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--------------------SMART-BOD-2565-01-SETLINK\FS-ENG\"/>
    </mc:Choice>
  </mc:AlternateContent>
  <xr:revisionPtr revIDLastSave="0" documentId="13_ncr:1_{95205478-3628-40F0-B02E-4EE434DDD3E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_5,6" sheetId="1" r:id="rId1"/>
    <sheet name="PL_7" sheetId="10" r:id="rId2"/>
    <sheet name="SE_8" sheetId="6" r:id="rId3"/>
    <sheet name="CF_9,10" sheetId="9" r:id="rId4"/>
  </sheets>
  <externalReferences>
    <externalReference r:id="rId5"/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'BS_5,6'!$A$1:$L$69</definedName>
    <definedName name="_xlnm.Print_Area" localSheetId="3">'CF_9,10'!$A$1:$M$87</definedName>
    <definedName name="_xlnm.Print_Area" localSheetId="2">SE_8!$A$1:$T$21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9" i="6" l="1"/>
  <c r="T18" i="6"/>
  <c r="T15" i="6"/>
  <c r="T14" i="6"/>
  <c r="T12" i="6"/>
  <c r="R17" i="6"/>
  <c r="R13" i="6"/>
  <c r="R16" i="6" s="1"/>
  <c r="L25" i="9"/>
  <c r="J25" i="9"/>
  <c r="L65" i="1" l="1"/>
  <c r="R21" i="6"/>
  <c r="J65" i="1" s="1"/>
  <c r="L41" i="1"/>
  <c r="J41" i="1"/>
  <c r="A3" i="6"/>
  <c r="N16" i="6"/>
  <c r="L16" i="6"/>
  <c r="J16" i="6"/>
  <c r="L17" i="10" l="1"/>
  <c r="J17" i="10"/>
  <c r="P20" i="6"/>
  <c r="T20" i="6" s="1"/>
  <c r="J82" i="9"/>
  <c r="L82" i="9"/>
  <c r="L48" i="9"/>
  <c r="J48" i="9"/>
  <c r="L66" i="9"/>
  <c r="J56" i="9"/>
  <c r="L56" i="9"/>
  <c r="L63" i="1" l="1"/>
  <c r="L6" i="9"/>
  <c r="J6" i="9"/>
  <c r="N21" i="6"/>
  <c r="J63" i="1" s="1"/>
  <c r="L60" i="1"/>
  <c r="A17" i="6"/>
  <c r="L21" i="6" l="1"/>
  <c r="J61" i="1" s="1"/>
  <c r="J21" i="6"/>
  <c r="J60" i="1" s="1"/>
  <c r="J53" i="1"/>
  <c r="J14" i="1"/>
  <c r="J66" i="9"/>
  <c r="L53" i="1"/>
  <c r="A3" i="9" l="1"/>
  <c r="L11" i="10"/>
  <c r="L19" i="10" s="1"/>
  <c r="L23" i="10" s="1"/>
  <c r="L27" i="10" s="1"/>
  <c r="P13" i="6" s="1"/>
  <c r="T13" i="6" s="1"/>
  <c r="T16" i="6" s="1"/>
  <c r="J11" i="10"/>
  <c r="J19" i="10" s="1"/>
  <c r="J23" i="10" s="1"/>
  <c r="J27" i="10" s="1"/>
  <c r="A1" i="10"/>
  <c r="J38" i="10" l="1"/>
  <c r="P17" i="6"/>
  <c r="T17" i="6" s="1"/>
  <c r="T21" i="6" s="1"/>
  <c r="L38" i="10"/>
  <c r="J72" i="9"/>
  <c r="Q72" i="9" s="1"/>
  <c r="L48" i="1" l="1"/>
  <c r="L55" i="1" s="1"/>
  <c r="J48" i="1"/>
  <c r="J55" i="1" s="1"/>
  <c r="J24" i="1" l="1"/>
  <c r="L24" i="1"/>
  <c r="L14" i="1"/>
  <c r="T22" i="6"/>
  <c r="A1" i="6"/>
  <c r="A34" i="1"/>
  <c r="A36" i="1"/>
  <c r="A43" i="9"/>
  <c r="A45" i="9"/>
  <c r="A1" i="9"/>
  <c r="J26" i="1" l="1"/>
  <c r="L26" i="1"/>
  <c r="J36" i="10" l="1"/>
  <c r="J8" i="9"/>
  <c r="J26" i="9" s="1"/>
  <c r="J36" i="9" s="1"/>
  <c r="J38" i="9" l="1"/>
  <c r="J69" i="9" s="1"/>
  <c r="J75" i="9" s="1"/>
  <c r="Q75" i="9" l="1"/>
  <c r="Q82" i="9"/>
  <c r="L36" i="10" l="1"/>
  <c r="P16" i="6" s="1"/>
  <c r="L8" i="9"/>
  <c r="L26" i="9" l="1"/>
  <c r="L36" i="9" l="1"/>
  <c r="L38" i="9" s="1"/>
  <c r="L69" i="9" s="1"/>
  <c r="L75" i="9" s="1"/>
  <c r="P21" i="6"/>
  <c r="J64" i="1" s="1"/>
  <c r="J66" i="1" s="1"/>
  <c r="L64" i="1"/>
  <c r="L66" i="1" s="1"/>
  <c r="J69" i="1" l="1"/>
  <c r="Q69" i="1" s="1"/>
  <c r="R82" i="9"/>
  <c r="R75" i="9"/>
  <c r="L69" i="1"/>
  <c r="R69" i="1" s="1"/>
</calcChain>
</file>

<file path=xl/sharedStrings.xml><?xml version="1.0" encoding="utf-8"?>
<sst xmlns="http://schemas.openxmlformats.org/spreadsheetml/2006/main" count="190" uniqueCount="166">
  <si>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</si>
  <si>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</si>
  <si>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</si>
  <si>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</si>
  <si>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</si>
  <si>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</si>
  <si>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</si>
  <si>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</si>
  <si>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</si>
  <si>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</si>
  <si>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</si>
  <si>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</si>
  <si>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</si>
  <si>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</si>
  <si>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</si>
  <si>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</si>
  <si>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</si>
  <si>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</si>
  <si>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</si>
  <si>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</si>
  <si>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</si>
  <si>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</si>
  <si>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</si>
  <si>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</si>
  <si>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</si>
  <si>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</si>
  <si>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</si>
  <si>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</si>
  <si>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</si>
  <si>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</si>
  <si>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</si>
  <si>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</si>
  <si>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</si>
  <si>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</si>
  <si>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</si>
  <si>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</si>
  <si>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</si>
  <si>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</si>
  <si>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</si>
  <si>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</si>
  <si>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</si>
  <si>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</si>
  <si>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</si>
  <si>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</si>
  <si>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</si>
  <si>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</si>
  <si>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</si>
  <si>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</si>
  <si>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</si>
  <si>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</si>
  <si>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</si>
  <si>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</si>
  <si>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</si>
  <si>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</si>
  <si>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</si>
  <si>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</si>
  <si>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</si>
  <si>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</si>
  <si>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</si>
  <si>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</si>
  <si>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</si>
  <si>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</si>
  <si>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</si>
  <si>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</si>
  <si>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</si>
  <si>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 xml:space="preserve">- </t>
  </si>
  <si>
    <t>Issued and</t>
  </si>
  <si>
    <t>Adjustments</t>
  </si>
  <si>
    <t>Purchases of fixed assets by means of payables</t>
  </si>
  <si>
    <t>Deposits at financial institutions under pledge</t>
  </si>
  <si>
    <t>Assets not use in operation - net</t>
  </si>
  <si>
    <t>Distribution costs</t>
  </si>
  <si>
    <t>Costs of sales of goods</t>
  </si>
  <si>
    <t xml:space="preserve">Item that will not be reclassified subsequently </t>
  </si>
  <si>
    <t>to profit or loss</t>
  </si>
  <si>
    <t>Additions to intangible assets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</si>
  <si>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</si>
  <si>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</si>
  <si>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</si>
  <si>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</si>
  <si>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</si>
  <si>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</si>
  <si>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Proceeds from sales of fixed assets</t>
  </si>
  <si>
    <t>Cash received from operations</t>
  </si>
  <si>
    <t xml:space="preserve">Net Cash Provided by Operating Activities  </t>
  </si>
  <si>
    <t>Other non-current assets</t>
  </si>
  <si>
    <t>Total Non-Current Liabilities</t>
  </si>
  <si>
    <t>2020</t>
  </si>
  <si>
    <t>Dividends payment</t>
  </si>
  <si>
    <t>Dividends paid</t>
  </si>
  <si>
    <t>Net loss on sales and written-off of assets</t>
  </si>
  <si>
    <t xml:space="preserve">Profit before Income Tax  </t>
  </si>
  <si>
    <t>Decrease in allowance for impairment of machinery</t>
  </si>
  <si>
    <t>of obsolete and slow-moving inventories</t>
  </si>
  <si>
    <t xml:space="preserve">Increase in allowance for diminution in value </t>
  </si>
  <si>
    <t>Equity</t>
  </si>
  <si>
    <t>NON-CURRENT LIABILITIES</t>
  </si>
  <si>
    <t>Total Shareholders’ Equity</t>
  </si>
  <si>
    <t>Total</t>
  </si>
  <si>
    <t>Additions to fixed assets</t>
  </si>
  <si>
    <t xml:space="preserve">Increase in bad debt and allowance for impairment </t>
  </si>
  <si>
    <t>of expected credit loss</t>
  </si>
  <si>
    <t>Profit from operating activities</t>
  </si>
  <si>
    <t>Trade and other current payables</t>
  </si>
  <si>
    <t xml:space="preserve">Trade and other current receivables - net </t>
  </si>
  <si>
    <t>Total comprehensive income for the year</t>
  </si>
  <si>
    <t>Balance as at December 31, 2020</t>
  </si>
  <si>
    <t>PROFIT FOR THE YEAR</t>
  </si>
  <si>
    <t>Other Comprehensive Income for the Year</t>
  </si>
  <si>
    <t>FOR THE YEAR</t>
  </si>
  <si>
    <t>Profit for the year</t>
  </si>
  <si>
    <t>AT BEGINNING OF THE YEAR</t>
  </si>
  <si>
    <t>AT END OF THE YEAR</t>
  </si>
  <si>
    <t>a. Cash and cash equivalents at end of the year</t>
  </si>
  <si>
    <t xml:space="preserve"> </t>
  </si>
  <si>
    <t xml:space="preserve">Increase in allowance for impairment of </t>
  </si>
  <si>
    <t>of other current liability</t>
  </si>
  <si>
    <t xml:space="preserve">other current financial asset </t>
  </si>
  <si>
    <t>Trade and other current receivables</t>
  </si>
  <si>
    <t>Short-term borrowings from financial</t>
  </si>
  <si>
    <t>institution</t>
  </si>
  <si>
    <t xml:space="preserve">Deposits at financial institutions under </t>
  </si>
  <si>
    <t>pledge</t>
  </si>
  <si>
    <t>Right-of-use assets - net</t>
  </si>
  <si>
    <t>Lease liabilities - net</t>
  </si>
  <si>
    <t>Loss on remeasurements of defined benefit</t>
  </si>
  <si>
    <t>EQUIVALENTS</t>
  </si>
  <si>
    <t>Current portion of lease liabilities</t>
  </si>
  <si>
    <t>Payment of lease liabilities</t>
  </si>
  <si>
    <t>Down payments for Right-of-use assets</t>
  </si>
  <si>
    <t>Appropriation for legal reserve</t>
  </si>
  <si>
    <t>Increase in advances for purchase of fixed assets</t>
  </si>
  <si>
    <t xml:space="preserve">AS AT DECEMBER 31, 2021 AND 2020 </t>
  </si>
  <si>
    <t>2021</t>
  </si>
  <si>
    <t>FOR THE YEARS ENDED DECEMBER 31, 2021 AND 2020</t>
  </si>
  <si>
    <t>Balance as at January 1, 2020</t>
  </si>
  <si>
    <t>Balance as at December 31, 2021</t>
  </si>
  <si>
    <t>Post-employment benefits paid</t>
  </si>
  <si>
    <t>4, 5</t>
  </si>
  <si>
    <t>4, 12</t>
  </si>
  <si>
    <t>Share premium</t>
  </si>
  <si>
    <t>Decrease in short-term borrowings from related party</t>
  </si>
  <si>
    <t>(* the first time adoption of TFRS 16)</t>
  </si>
  <si>
    <t>*</t>
  </si>
  <si>
    <t>Income Tax Expense (Income)</t>
  </si>
  <si>
    <t xml:space="preserve">Increase (decrease) in allowance for diminution in value </t>
  </si>
  <si>
    <t>Unrealized loss (gain) on exchange rate</t>
  </si>
  <si>
    <t xml:space="preserve">NET INCREASE (DECREASE) IN CASH AND CASH  </t>
  </si>
  <si>
    <t>Net Cash Provided by (Used in) Financing Activities</t>
  </si>
  <si>
    <t>4, 8</t>
  </si>
  <si>
    <t xml:space="preserve">Proceeds from exercised warrants </t>
  </si>
  <si>
    <t>Income tax expense (income)</t>
  </si>
  <si>
    <t>Decrease in short-term borrowings from financial</t>
  </si>
  <si>
    <t xml:space="preserve">Gain (Loss) on </t>
  </si>
  <si>
    <t>Share Premium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</si>
  <si>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</si>
  <si>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</si>
  <si>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</si>
  <si>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</si>
  <si>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</si>
  <si>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>Increase in Right-of-use assets and lease liability</t>
  </si>
  <si>
    <t>4, 13</t>
  </si>
  <si>
    <t>15, 16</t>
  </si>
  <si>
    <t>10, 14</t>
  </si>
  <si>
    <t>Basic Earnings per Share (Baht)</t>
  </si>
  <si>
    <t xml:space="preserve">plans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</si>
</sst>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  <numFmt numFmtId="201" formatCode="_(* #,##0.00000_);_(* \(#,##0.00000\);_(* &quot;-&quot;??_);_(@_)"/>
    <numFmt numFmtId="202" formatCode="#,##0_);\(#,##0\)"/>
  </numFmts>
  <fonts count="3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70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10" fillId="0" borderId="2" xfId="0" applyFont="1" applyFill="1" applyBorder="1" applyAlignment="1">
      <alignment horizont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0" fontId="0" fillId="0" borderId="0" xfId="0" quotePrefix="1" applyFill="1" applyAlignment="1"/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0" fontId="7" fillId="0" borderId="0" xfId="34" applyFont="1" applyFill="1" applyAlignment="1"/>
    <xf numFmtId="0" fontId="7" fillId="0" borderId="0" xfId="37" applyFont="1" applyFill="1" applyAlignment="1"/>
    <xf numFmtId="191" fontId="30" fillId="0" borderId="0" xfId="8" applyNumberFormat="1" applyFont="1" applyFill="1" applyBorder="1" applyAlignment="1">
      <alignment horizontal="center"/>
    </xf>
    <xf numFmtId="0" fontId="10" fillId="0" borderId="0" xfId="47" applyFont="1" applyFill="1" applyAlignment="1"/>
    <xf numFmtId="0" fontId="10" fillId="0" borderId="0" xfId="48" applyFont="1" applyFill="1" applyAlignment="1"/>
    <xf numFmtId="191" fontId="10" fillId="0" borderId="3" xfId="8" applyNumberFormat="1" applyFont="1" applyFill="1" applyBorder="1" applyAlignment="1"/>
    <xf numFmtId="201" fontId="10" fillId="0" borderId="0" xfId="0" applyNumberFormat="1" applyFont="1" applyFill="1" applyBorder="1" applyAlignment="1">
      <alignment vertical="center"/>
    </xf>
    <xf numFmtId="191" fontId="10" fillId="0" borderId="6" xfId="8" applyNumberFormat="1" applyFont="1" applyFill="1" applyBorder="1" applyAlignment="1"/>
    <xf numFmtId="198" fontId="10" fillId="0" borderId="4" xfId="8" applyNumberFormat="1" applyFont="1" applyFill="1" applyBorder="1" applyAlignment="1">
      <alignment vertical="center"/>
    </xf>
    <xf numFmtId="188" fontId="10" fillId="0" borderId="2" xfId="8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188" fontId="6" fillId="0" borderId="0" xfId="8" applyFont="1" applyFill="1" applyBorder="1" applyAlignment="1">
      <alignment vertical="center"/>
    </xf>
    <xf numFmtId="188" fontId="6" fillId="0" borderId="0" xfId="8" applyFont="1" applyFill="1" applyBorder="1" applyAlignment="1">
      <alignment vertical="top"/>
    </xf>
    <xf numFmtId="188" fontId="10" fillId="0" borderId="0" xfId="8" applyFont="1" applyFill="1" applyBorder="1" applyAlignment="1">
      <alignment vertical="top"/>
    </xf>
    <xf numFmtId="188" fontId="30" fillId="0" borderId="0" xfId="8" applyFont="1" applyFill="1" applyBorder="1" applyAlignment="1"/>
    <xf numFmtId="188" fontId="30" fillId="0" borderId="0" xfId="8" applyFont="1" applyFill="1" applyBorder="1" applyAlignment="1">
      <alignment horizontal="left"/>
    </xf>
    <xf numFmtId="188" fontId="32" fillId="0" borderId="0" xfId="8" applyFont="1" applyFill="1" applyBorder="1" applyAlignment="1">
      <alignment horizontal="left"/>
    </xf>
    <xf numFmtId="188" fontId="32" fillId="0" borderId="0" xfId="8" applyFont="1" applyFill="1" applyBorder="1" applyAlignment="1"/>
    <xf numFmtId="188" fontId="5" fillId="0" borderId="0" xfId="8" applyFont="1" applyFill="1" applyBorder="1" applyAlignment="1">
      <alignment vertical="top"/>
    </xf>
    <xf numFmtId="188" fontId="5" fillId="0" borderId="0" xfId="8" applyFont="1" applyFill="1" applyBorder="1" applyAlignment="1">
      <alignment vertical="center"/>
    </xf>
    <xf numFmtId="188" fontId="30" fillId="0" borderId="0" xfId="8" applyFont="1" applyFill="1" applyBorder="1" applyAlignment="1">
      <alignment horizontal="center"/>
    </xf>
    <xf numFmtId="0" fontId="36" fillId="0" borderId="0" xfId="0" applyFont="1" applyFill="1" applyBorder="1" applyAlignment="1"/>
    <xf numFmtId="0" fontId="30" fillId="0" borderId="0" xfId="0" applyFont="1" applyBorder="1"/>
    <xf numFmtId="0" fontId="10" fillId="0" borderId="0" xfId="0" applyFont="1" applyBorder="1" applyAlignment="1"/>
    <xf numFmtId="49" fontId="32" fillId="0" borderId="0" xfId="0" applyNumberFormat="1" applyFont="1" applyFill="1" applyBorder="1" applyAlignment="1">
      <alignment horizontal="left"/>
    </xf>
    <xf numFmtId="191" fontId="37" fillId="0" borderId="0" xfId="8" applyNumberFormat="1" applyFont="1" applyFill="1" applyBorder="1" applyAlignment="1"/>
    <xf numFmtId="49" fontId="0" fillId="0" borderId="0" xfId="0" applyNumberFormat="1" applyFont="1" applyFill="1" applyBorder="1" applyAlignment="1"/>
    <xf numFmtId="49" fontId="38" fillId="0" borderId="0" xfId="0" applyNumberFormat="1" applyFont="1" applyFill="1" applyBorder="1" applyAlignment="1"/>
    <xf numFmtId="189" fontId="5" fillId="0" borderId="2" xfId="0" applyNumberFormat="1" applyFont="1" applyFill="1" applyBorder="1" applyAlignment="1">
      <alignment horizontal="center"/>
    </xf>
    <xf numFmtId="202" fontId="10" fillId="0" borderId="0" xfId="8" applyNumberFormat="1" applyFont="1" applyFill="1" applyBorder="1" applyAlignment="1">
      <alignment horizontal="center" vertical="center"/>
    </xf>
    <xf numFmtId="202" fontId="10" fillId="0" borderId="2" xfId="37" applyNumberFormat="1" applyFont="1" applyFill="1" applyBorder="1" applyAlignment="1">
      <alignment vertical="center"/>
    </xf>
    <xf numFmtId="189" fontId="5" fillId="0" borderId="2" xfId="0" quotePrefix="1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37" quotePrefix="1" applyFont="1" applyFill="1" applyAlignment="1">
      <alignment horizontal="center" vertical="top"/>
    </xf>
    <xf numFmtId="0" fontId="10" fillId="0" borderId="2" xfId="31" applyFont="1" applyFill="1" applyBorder="1" applyAlignment="1">
      <alignment horizontal="center" vertical="center"/>
    </xf>
    <xf numFmtId="188" fontId="10" fillId="0" borderId="0" xfId="8" applyFont="1" applyFill="1" applyBorder="1" applyAlignment="1"/>
    <xf numFmtId="191" fontId="10" fillId="0" borderId="0" xfId="8" applyNumberFormat="1" applyFont="1" applyFill="1" applyAlignment="1">
      <alignment vertical="top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1" fontId="10" fillId="0" borderId="2" xfId="18" applyNumberFormat="1" applyFont="1" applyFill="1" applyBorder="1" applyAlignment="1"/>
    <xf numFmtId="187" fontId="1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1_PPM_FS_BS_06.30.08_E 2" xfId="47" xr:uid="{00000000-0005-0000-0000-000026000000}"/>
    <cellStyle name="Normal_T-87-Q3" xfId="37" xr:uid="{00000000-0005-0000-0000-000027000000}"/>
    <cellStyle name="Normal_T-87-Q3 2" xfId="38" xr:uid="{00000000-0005-0000-0000-000028000000}"/>
    <cellStyle name="Normal_T-87-Q3_PPM_FS_BS_06.30.08_E" xfId="39" xr:uid="{00000000-0005-0000-0000-000029000000}"/>
    <cellStyle name="Normal_T-87-Q3_PPM_FS_BS_06.30.08_E 2" xfId="48" xr:uid="{00000000-0005-0000-0000-00002A000000}"/>
    <cellStyle name="Percent [2]" xfId="40" xr:uid="{00000000-0005-0000-0000-00002B000000}"/>
    <cellStyle name="PLAN" xfId="41" xr:uid="{00000000-0005-0000-0000-00002C000000}"/>
    <cellStyle name="เครื่องหมายจุลภาค 2" xfId="42" xr:uid="{00000000-0005-0000-0000-00002D000000}"/>
    <cellStyle name="เชื่อมโยงหลายมิติ" xfId="43" xr:uid="{00000000-0005-0000-0000-00002E000000}"/>
    <cellStyle name="ตามการเชื่อมโยงหลายมิติ" xfId="44" xr:uid="{00000000-0005-0000-0000-00002F000000}"/>
    <cellStyle name="ปกติ 2" xfId="45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66675</xdr:rowOff>
    </xdr:from>
    <xdr:to>
      <xdr:col>16</xdr:col>
      <xdr:colOff>0</xdr:colOff>
      <xdr:row>51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419100</xdr:rowOff>
    </xdr:from>
    <xdr:to>
      <xdr:col>16</xdr:col>
      <xdr:colOff>0</xdr:colOff>
      <xdr:row>53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13515975</xdr:colOff>
      <xdr:row>48</xdr:row>
      <xdr:rowOff>0</xdr:rowOff>
    </xdr:from>
    <xdr:to>
      <xdr:col>21</xdr:col>
      <xdr:colOff>6351</xdr:colOff>
      <xdr:row>52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3"/>
  <sheetViews>
    <sheetView tabSelected="1" zoomScale="130" zoomScaleNormal="130" zoomScaleSheetLayoutView="100" workbookViewId="0"/>
  </sheetViews>
  <sheetFormatPr defaultColWidth="10.26953125" defaultRowHeight="18.649999999999999" customHeight="1" x14ac:dyDescent="0.25"/>
  <cols>
    <col min="1" max="3" width="1.54296875" style="13" customWidth="1"/>
    <col min="4" max="4" width="2.26953125" style="13" customWidth="1"/>
    <col min="5" max="5" width="11.453125" style="13" customWidth="1"/>
    <col min="6" max="6" width="19.81640625" style="13" customWidth="1"/>
    <col min="7" max="7" width="3" style="13" customWidth="1"/>
    <col min="8" max="8" width="9.54296875" style="13" customWidth="1"/>
    <col min="9" max="9" width="2.453125" style="13" customWidth="1"/>
    <col min="10" max="10" width="15.81640625" style="40" customWidth="1"/>
    <col min="11" max="11" width="2.453125" style="40" customWidth="1"/>
    <col min="12" max="12" width="15.81640625" style="40" customWidth="1"/>
    <col min="13" max="13" width="2.26953125" style="13" customWidth="1"/>
    <col min="14" max="14" width="3" style="13" customWidth="1"/>
    <col min="15" max="16" width="0" style="13" hidden="1" customWidth="1"/>
    <col min="17" max="17" width="8.453125" style="13" customWidth="1"/>
    <col min="18" max="18" width="6.26953125" style="13" customWidth="1"/>
    <col min="19" max="19" width="6.26953125" style="236" customWidth="1"/>
    <col min="20" max="20" width="10.26953125" style="15"/>
    <col min="21" max="21" width="3" style="15" customWidth="1"/>
    <col min="22" max="22" width="10.26953125" style="13"/>
    <col min="23" max="23" width="3.7265625" style="13" customWidth="1"/>
    <col min="24" max="16384" width="10.26953125" style="13"/>
  </cols>
  <sheetData>
    <row r="1" spans="1:24" s="14" customFormat="1" ht="18" customHeight="1" x14ac:dyDescent="0.25">
      <c r="A1" s="8" t="s">
        <v>56</v>
      </c>
      <c r="B1" s="22"/>
      <c r="C1" s="22"/>
      <c r="D1" s="22"/>
      <c r="E1" s="22"/>
      <c r="F1" s="22"/>
      <c r="G1" s="22"/>
      <c r="H1" s="12"/>
      <c r="I1" s="12"/>
      <c r="J1" s="65"/>
      <c r="K1" s="65"/>
      <c r="L1" s="65"/>
      <c r="M1" s="12"/>
      <c r="Q1" s="141"/>
      <c r="S1" s="235"/>
      <c r="T1" s="141"/>
      <c r="U1" s="141"/>
    </row>
    <row r="2" spans="1:24" ht="18" customHeight="1" x14ac:dyDescent="0.3">
      <c r="A2" s="23" t="s">
        <v>38</v>
      </c>
      <c r="B2" s="184"/>
      <c r="C2" s="184"/>
      <c r="D2" s="184"/>
      <c r="E2" s="184"/>
      <c r="F2" s="184"/>
      <c r="G2" s="184"/>
      <c r="H2" s="185"/>
      <c r="I2" s="185"/>
      <c r="J2" s="264"/>
      <c r="K2" s="264"/>
      <c r="L2" s="264"/>
      <c r="M2" s="90"/>
      <c r="N2" s="234"/>
      <c r="Q2" s="15"/>
    </row>
    <row r="3" spans="1:24" s="14" customFormat="1" ht="18" customHeight="1" x14ac:dyDescent="0.3">
      <c r="A3" s="24" t="s">
        <v>132</v>
      </c>
      <c r="B3" s="25"/>
      <c r="C3" s="25"/>
      <c r="D3" s="25"/>
      <c r="E3" s="25"/>
      <c r="F3" s="25"/>
      <c r="G3" s="25"/>
      <c r="H3" s="25"/>
      <c r="I3" s="25"/>
      <c r="J3" s="140"/>
      <c r="K3" s="140"/>
      <c r="L3" s="140"/>
      <c r="M3" s="182"/>
      <c r="N3" s="234"/>
      <c r="Q3" s="141"/>
      <c r="S3" s="235"/>
      <c r="T3" s="141"/>
      <c r="U3" s="141"/>
    </row>
    <row r="4" spans="1:24" ht="18" customHeight="1" x14ac:dyDescent="0.25">
      <c r="J4" s="38"/>
      <c r="K4" s="38"/>
      <c r="L4" s="38"/>
      <c r="M4" s="15"/>
      <c r="N4" s="15"/>
      <c r="Q4" s="15"/>
    </row>
    <row r="5" spans="1:24" ht="18.75" customHeight="1" x14ac:dyDescent="0.25">
      <c r="A5" s="26" t="s">
        <v>0</v>
      </c>
      <c r="Q5" s="15"/>
    </row>
    <row r="6" spans="1:24" ht="18.75" customHeight="1" x14ac:dyDescent="0.3">
      <c r="L6" s="137"/>
      <c r="Q6" s="15"/>
    </row>
    <row r="7" spans="1:24" s="40" customFormat="1" ht="18.649999999999999" customHeight="1" x14ac:dyDescent="0.25">
      <c r="J7" s="265" t="s">
        <v>46</v>
      </c>
      <c r="K7" s="265"/>
      <c r="L7" s="265"/>
      <c r="M7" s="13"/>
      <c r="Q7" s="38"/>
      <c r="S7" s="237"/>
      <c r="T7" s="38"/>
      <c r="U7" s="38"/>
    </row>
    <row r="8" spans="1:24" s="40" customFormat="1" ht="18.649999999999999" customHeight="1" x14ac:dyDescent="0.3">
      <c r="H8" s="48" t="s">
        <v>9</v>
      </c>
      <c r="J8" s="255" t="s">
        <v>133</v>
      </c>
      <c r="L8" s="255" t="s">
        <v>87</v>
      </c>
      <c r="M8" s="13"/>
      <c r="Q8" s="38"/>
      <c r="S8" s="237"/>
      <c r="T8" s="38"/>
      <c r="U8" s="38"/>
    </row>
    <row r="9" spans="1:24" s="40" customFormat="1" ht="9.75" customHeight="1" x14ac:dyDescent="0.25">
      <c r="H9" s="49"/>
      <c r="I9" s="49"/>
      <c r="J9" s="49"/>
      <c r="K9" s="49"/>
      <c r="L9" s="50"/>
      <c r="M9" s="13"/>
      <c r="Q9" s="38"/>
      <c r="S9" s="237"/>
      <c r="T9" s="38"/>
      <c r="U9" s="38"/>
    </row>
    <row r="10" spans="1:24" s="40" customFormat="1" ht="18.649999999999999" customHeight="1" x14ac:dyDescent="0.3">
      <c r="A10" s="77" t="s">
        <v>1</v>
      </c>
      <c r="B10" s="36"/>
      <c r="C10" s="36"/>
      <c r="D10" s="36"/>
      <c r="G10" s="52"/>
      <c r="H10" s="53"/>
      <c r="I10" s="53"/>
      <c r="J10" s="53"/>
      <c r="K10" s="53"/>
      <c r="L10" s="54"/>
      <c r="M10" s="13"/>
      <c r="Q10" s="38"/>
      <c r="S10" s="38"/>
      <c r="T10" s="38"/>
      <c r="U10" s="38"/>
      <c r="V10" s="38"/>
      <c r="W10" s="38"/>
      <c r="X10" s="38"/>
    </row>
    <row r="11" spans="1:24" s="40" customFormat="1" ht="18.649999999999999" customHeight="1" x14ac:dyDescent="0.65">
      <c r="A11" s="43" t="s">
        <v>2</v>
      </c>
      <c r="B11" s="36"/>
      <c r="C11" s="36"/>
      <c r="D11" s="36"/>
      <c r="H11" s="56"/>
      <c r="I11" s="56"/>
      <c r="J11" s="132">
        <v>118458</v>
      </c>
      <c r="K11" s="153"/>
      <c r="L11" s="132">
        <v>2621</v>
      </c>
      <c r="M11" s="13"/>
      <c r="Q11" s="129"/>
      <c r="R11" s="130"/>
      <c r="S11" s="38"/>
      <c r="T11" s="188"/>
      <c r="U11" s="130"/>
      <c r="V11" s="129"/>
      <c r="W11" s="130"/>
      <c r="X11" s="129"/>
    </row>
    <row r="12" spans="1:24" s="40" customFormat="1" ht="18.649999999999999" customHeight="1" x14ac:dyDescent="0.65">
      <c r="A12" s="43" t="s">
        <v>104</v>
      </c>
      <c r="B12" s="36"/>
      <c r="C12" s="36"/>
      <c r="D12" s="36"/>
      <c r="H12" s="56" t="s">
        <v>138</v>
      </c>
      <c r="I12" s="56"/>
      <c r="J12" s="132">
        <v>90187</v>
      </c>
      <c r="K12" s="153"/>
      <c r="L12" s="132">
        <v>76056</v>
      </c>
      <c r="M12" s="57"/>
      <c r="Q12" s="129"/>
      <c r="R12" s="130"/>
      <c r="S12" s="38"/>
      <c r="T12" s="188"/>
      <c r="U12" s="130"/>
      <c r="V12" s="129"/>
      <c r="W12" s="130"/>
      <c r="X12" s="129"/>
    </row>
    <row r="13" spans="1:24" s="40" customFormat="1" ht="18.649999999999999" customHeight="1" x14ac:dyDescent="0.65">
      <c r="A13" s="43" t="s">
        <v>58</v>
      </c>
      <c r="B13" s="58"/>
      <c r="C13" s="36"/>
      <c r="D13" s="58"/>
      <c r="E13" s="58"/>
      <c r="H13" s="61">
        <v>6</v>
      </c>
      <c r="I13" s="61"/>
      <c r="J13" s="132">
        <v>33721</v>
      </c>
      <c r="K13" s="153"/>
      <c r="L13" s="132">
        <v>34230</v>
      </c>
      <c r="M13" s="60"/>
      <c r="Q13" s="129"/>
      <c r="R13" s="130"/>
      <c r="S13" s="38"/>
      <c r="T13" s="190"/>
      <c r="U13" s="130"/>
      <c r="V13" s="129"/>
      <c r="W13" s="130"/>
      <c r="X13" s="129"/>
    </row>
    <row r="14" spans="1:24" s="40" customFormat="1" ht="18.649999999999999" customHeight="1" x14ac:dyDescent="0.7">
      <c r="A14" s="24" t="s">
        <v>21</v>
      </c>
      <c r="H14" s="53"/>
      <c r="I14" s="53"/>
      <c r="J14" s="151">
        <f>SUM(J11:J13)</f>
        <v>242366</v>
      </c>
      <c r="K14" s="154"/>
      <c r="L14" s="151">
        <f>SUM(L11:L13)</f>
        <v>112907</v>
      </c>
      <c r="M14" s="62"/>
      <c r="Q14" s="129"/>
      <c r="R14" s="129"/>
      <c r="S14" s="240"/>
      <c r="T14" s="188"/>
      <c r="U14" s="130"/>
      <c r="V14" s="129"/>
      <c r="W14" s="129"/>
      <c r="X14" s="129"/>
    </row>
    <row r="15" spans="1:24" s="40" customFormat="1" ht="18" customHeight="1" x14ac:dyDescent="0.65">
      <c r="A15" s="63"/>
      <c r="H15" s="53"/>
      <c r="I15" s="53"/>
      <c r="J15" s="53"/>
      <c r="K15" s="53"/>
      <c r="L15" s="59"/>
      <c r="M15" s="64"/>
      <c r="Q15" s="129"/>
      <c r="R15" s="130"/>
      <c r="S15" s="238"/>
      <c r="T15" s="188"/>
      <c r="U15" s="130"/>
      <c r="V15" s="129"/>
      <c r="W15" s="130"/>
      <c r="X15" s="129"/>
    </row>
    <row r="16" spans="1:24" s="40" customFormat="1" ht="18.649999999999999" customHeight="1" x14ac:dyDescent="0.65">
      <c r="A16" s="24" t="s">
        <v>3</v>
      </c>
      <c r="H16" s="53"/>
      <c r="I16" s="53"/>
      <c r="J16" s="53"/>
      <c r="K16" s="53"/>
      <c r="L16" s="59"/>
      <c r="M16" s="64"/>
      <c r="Q16" s="129"/>
      <c r="R16" s="130"/>
      <c r="S16" s="38"/>
      <c r="T16" s="188"/>
      <c r="U16" s="130"/>
      <c r="V16" s="129"/>
      <c r="W16" s="130"/>
      <c r="X16" s="129"/>
    </row>
    <row r="17" spans="1:24" s="40" customFormat="1" ht="18.649999999999999" customHeight="1" x14ac:dyDescent="0.65">
      <c r="A17" s="43" t="s">
        <v>121</v>
      </c>
      <c r="B17" s="36"/>
      <c r="C17" s="43"/>
      <c r="D17" s="36"/>
      <c r="E17" s="43"/>
      <c r="F17" s="36"/>
      <c r="H17" s="53"/>
      <c r="I17" s="53"/>
      <c r="J17" s="53"/>
      <c r="K17" s="53"/>
      <c r="L17" s="59"/>
      <c r="M17" s="64"/>
      <c r="Q17" s="129"/>
      <c r="R17" s="130"/>
      <c r="S17" s="38"/>
      <c r="T17" s="188"/>
      <c r="U17" s="130"/>
      <c r="V17" s="129"/>
      <c r="W17" s="130"/>
      <c r="X17" s="129"/>
    </row>
    <row r="18" spans="1:24" s="36" customFormat="1" ht="18.649999999999999" customHeight="1" x14ac:dyDescent="0.65">
      <c r="A18" s="43" t="s">
        <v>114</v>
      </c>
      <c r="B18" s="55" t="s">
        <v>122</v>
      </c>
      <c r="H18" s="138">
        <v>7</v>
      </c>
      <c r="I18" s="65"/>
      <c r="J18" s="132">
        <v>2448</v>
      </c>
      <c r="K18" s="153"/>
      <c r="L18" s="132">
        <v>2442</v>
      </c>
      <c r="M18" s="60"/>
      <c r="Q18" s="129"/>
      <c r="R18" s="130"/>
      <c r="S18" s="32"/>
      <c r="T18" s="188"/>
      <c r="U18" s="130"/>
      <c r="V18" s="129"/>
      <c r="W18" s="130"/>
      <c r="X18" s="129"/>
    </row>
    <row r="19" spans="1:24" s="36" customFormat="1" ht="18.649999999999999" customHeight="1" x14ac:dyDescent="0.65">
      <c r="A19" s="43" t="s">
        <v>59</v>
      </c>
      <c r="C19" s="43"/>
      <c r="E19" s="43"/>
      <c r="H19" s="54" t="s">
        <v>149</v>
      </c>
      <c r="I19" s="54"/>
      <c r="J19" s="132">
        <v>425481</v>
      </c>
      <c r="K19" s="153"/>
      <c r="L19" s="132">
        <v>456284</v>
      </c>
      <c r="M19" s="60"/>
      <c r="Q19" s="129"/>
      <c r="R19" s="130"/>
      <c r="S19" s="32"/>
      <c r="T19" s="188"/>
      <c r="U19" s="130"/>
      <c r="V19" s="129"/>
      <c r="W19" s="130"/>
      <c r="X19" s="129"/>
    </row>
    <row r="20" spans="1:24" s="36" customFormat="1" ht="18.649999999999999" customHeight="1" x14ac:dyDescent="0.65">
      <c r="A20" s="43" t="s">
        <v>123</v>
      </c>
      <c r="C20" s="43"/>
      <c r="E20" s="43"/>
      <c r="H20" s="54">
        <v>9</v>
      </c>
      <c r="I20" s="54"/>
      <c r="J20" s="132">
        <v>41537</v>
      </c>
      <c r="K20" s="153"/>
      <c r="L20" s="132">
        <v>45154</v>
      </c>
      <c r="M20" s="60"/>
      <c r="Q20" s="129"/>
      <c r="R20" s="130"/>
      <c r="S20" s="32"/>
      <c r="T20" s="188"/>
      <c r="U20" s="130"/>
      <c r="V20" s="129"/>
      <c r="W20" s="130"/>
      <c r="X20" s="129"/>
    </row>
    <row r="21" spans="1:24" s="36" customFormat="1" ht="18.649999999999999" customHeight="1" x14ac:dyDescent="0.65">
      <c r="A21" s="43" t="s">
        <v>70</v>
      </c>
      <c r="C21" s="43"/>
      <c r="E21" s="43"/>
      <c r="H21" s="54">
        <v>8</v>
      </c>
      <c r="I21" s="54"/>
      <c r="J21" s="132">
        <v>3950</v>
      </c>
      <c r="K21" s="153"/>
      <c r="L21" s="132">
        <v>5121</v>
      </c>
      <c r="M21" s="60"/>
      <c r="Q21" s="129"/>
      <c r="R21" s="130"/>
      <c r="S21" s="32"/>
      <c r="T21" s="188"/>
      <c r="U21" s="130"/>
      <c r="V21" s="129"/>
      <c r="W21" s="130"/>
      <c r="X21" s="129"/>
    </row>
    <row r="22" spans="1:24" s="36" customFormat="1" ht="18.649999999999999" customHeight="1" x14ac:dyDescent="0.65">
      <c r="A22" s="43" t="s">
        <v>60</v>
      </c>
      <c r="C22" s="43"/>
      <c r="E22" s="43"/>
      <c r="H22" s="54">
        <v>10</v>
      </c>
      <c r="I22" s="54"/>
      <c r="J22" s="132">
        <v>6446</v>
      </c>
      <c r="K22" s="153"/>
      <c r="L22" s="132">
        <v>14589</v>
      </c>
      <c r="M22" s="60"/>
      <c r="Q22" s="129"/>
      <c r="R22" s="130"/>
      <c r="S22" s="32"/>
      <c r="T22" s="190"/>
      <c r="U22" s="130"/>
      <c r="V22" s="129"/>
      <c r="W22" s="130"/>
      <c r="X22" s="129"/>
    </row>
    <row r="23" spans="1:24" s="36" customFormat="1" ht="18.649999999999999" customHeight="1" x14ac:dyDescent="0.65">
      <c r="A23" s="43" t="s">
        <v>17</v>
      </c>
      <c r="C23" s="43"/>
      <c r="E23" s="43"/>
      <c r="H23" s="54"/>
      <c r="I23" s="54"/>
      <c r="J23" s="132">
        <v>71</v>
      </c>
      <c r="K23" s="153"/>
      <c r="L23" s="132">
        <v>75</v>
      </c>
      <c r="M23" s="60"/>
      <c r="Q23" s="129"/>
      <c r="R23" s="130"/>
      <c r="S23" s="239"/>
      <c r="T23" s="188"/>
      <c r="U23" s="130"/>
      <c r="V23" s="129"/>
      <c r="W23" s="130"/>
      <c r="X23" s="129"/>
    </row>
    <row r="24" spans="1:24" s="36" customFormat="1" ht="18.649999999999999" customHeight="1" x14ac:dyDescent="0.7">
      <c r="A24" s="24" t="s">
        <v>22</v>
      </c>
      <c r="C24" s="43"/>
      <c r="E24" s="43"/>
      <c r="H24" s="53"/>
      <c r="I24" s="53"/>
      <c r="J24" s="151">
        <f>SUM(J18:J23)</f>
        <v>479933</v>
      </c>
      <c r="K24" s="154"/>
      <c r="L24" s="151">
        <f>SUM(L18:L23)</f>
        <v>523665</v>
      </c>
      <c r="M24" s="62"/>
      <c r="Q24" s="183"/>
      <c r="R24" s="183"/>
      <c r="S24" s="240"/>
      <c r="T24" s="188"/>
      <c r="U24" s="130"/>
      <c r="V24" s="183"/>
      <c r="W24" s="183"/>
      <c r="X24" s="183"/>
    </row>
    <row r="25" spans="1:24" s="36" customFormat="1" ht="18.649999999999999" customHeight="1" x14ac:dyDescent="0.65">
      <c r="A25" s="66"/>
      <c r="H25" s="53"/>
      <c r="I25" s="53"/>
      <c r="J25" s="20"/>
      <c r="K25" s="154"/>
      <c r="L25" s="20"/>
      <c r="M25" s="62"/>
      <c r="Q25" s="183"/>
      <c r="R25" s="130"/>
      <c r="S25" s="239"/>
      <c r="T25" s="188"/>
      <c r="U25" s="130"/>
      <c r="V25" s="183"/>
      <c r="W25" s="130"/>
      <c r="X25" s="183"/>
    </row>
    <row r="26" spans="1:24" s="36" customFormat="1" ht="18.649999999999999" customHeight="1" thickBot="1" x14ac:dyDescent="0.75">
      <c r="A26" s="24" t="s">
        <v>4</v>
      </c>
      <c r="G26" s="65"/>
      <c r="H26" s="53"/>
      <c r="I26" s="53"/>
      <c r="J26" s="155">
        <f>J14+J24</f>
        <v>722299</v>
      </c>
      <c r="K26" s="154"/>
      <c r="L26" s="155">
        <f>L14+L24</f>
        <v>636572</v>
      </c>
      <c r="M26" s="62"/>
      <c r="Q26" s="129"/>
      <c r="R26" s="130"/>
      <c r="S26" s="241"/>
      <c r="T26" s="188"/>
      <c r="U26" s="130"/>
      <c r="V26" s="129"/>
      <c r="W26" s="130"/>
      <c r="X26" s="129"/>
    </row>
    <row r="27" spans="1:24" s="28" customFormat="1" ht="18.649999999999999" customHeight="1" thickTop="1" x14ac:dyDescent="0.65">
      <c r="G27" s="18"/>
      <c r="H27" s="27"/>
      <c r="I27" s="27"/>
      <c r="J27" s="138"/>
      <c r="K27" s="138"/>
      <c r="L27" s="51"/>
      <c r="M27" s="29"/>
      <c r="Q27" s="129"/>
      <c r="R27" s="130"/>
      <c r="S27" s="238"/>
      <c r="T27" s="142"/>
      <c r="U27" s="142"/>
    </row>
    <row r="28" spans="1:24" s="28" customFormat="1" ht="18.649999999999999" customHeight="1" x14ac:dyDescent="0.65">
      <c r="G28" s="18"/>
      <c r="H28" s="27"/>
      <c r="I28" s="27"/>
      <c r="J28" s="138"/>
      <c r="K28" s="138"/>
      <c r="L28" s="51"/>
      <c r="M28" s="29"/>
      <c r="Q28" s="129"/>
      <c r="R28" s="130"/>
      <c r="S28" s="238"/>
      <c r="T28" s="142"/>
      <c r="U28" s="142"/>
    </row>
    <row r="29" spans="1:24" s="28" customFormat="1" ht="18.649999999999999" customHeight="1" x14ac:dyDescent="0.65">
      <c r="G29" s="18"/>
      <c r="H29" s="27"/>
      <c r="I29" s="27"/>
      <c r="J29" s="138"/>
      <c r="K29" s="138"/>
      <c r="L29" s="51"/>
      <c r="M29" s="29"/>
      <c r="Q29" s="129"/>
      <c r="R29" s="130"/>
      <c r="S29" s="238"/>
      <c r="T29" s="142"/>
      <c r="U29" s="142"/>
    </row>
    <row r="30" spans="1:24" s="28" customFormat="1" ht="18.649999999999999" customHeight="1" x14ac:dyDescent="0.65">
      <c r="G30" s="18"/>
      <c r="H30" s="27"/>
      <c r="I30" s="27"/>
      <c r="J30" s="138"/>
      <c r="K30" s="138"/>
      <c r="L30" s="51"/>
      <c r="M30" s="29"/>
      <c r="Q30" s="129"/>
      <c r="R30" s="130"/>
      <c r="S30" s="238"/>
      <c r="T30" s="142"/>
      <c r="U30" s="142"/>
    </row>
    <row r="31" spans="1:24" s="9" customFormat="1" ht="18.649999999999999" customHeight="1" x14ac:dyDescent="0.65">
      <c r="G31" s="30"/>
      <c r="H31" s="27"/>
      <c r="I31" s="27"/>
      <c r="J31" s="138"/>
      <c r="K31" s="138"/>
      <c r="L31" s="54"/>
      <c r="M31" s="16"/>
      <c r="Q31" s="129"/>
      <c r="R31" s="130"/>
      <c r="S31" s="238"/>
      <c r="T31" s="143"/>
      <c r="U31" s="143"/>
    </row>
    <row r="32" spans="1:24" s="9" customFormat="1" ht="18.649999999999999" customHeight="1" x14ac:dyDescent="0.3">
      <c r="G32" s="30"/>
      <c r="H32" s="27"/>
      <c r="I32" s="27"/>
      <c r="J32" s="138"/>
      <c r="K32" s="138"/>
      <c r="L32" s="54"/>
      <c r="M32" s="16"/>
      <c r="Q32" s="143"/>
      <c r="S32" s="242"/>
      <c r="T32" s="143"/>
      <c r="U32" s="143"/>
    </row>
    <row r="33" spans="1:24" s="9" customFormat="1" ht="18.649999999999999" customHeight="1" x14ac:dyDescent="0.3">
      <c r="G33" s="30"/>
      <c r="H33" s="27"/>
      <c r="I33" s="27"/>
      <c r="J33" s="138"/>
      <c r="K33" s="138"/>
      <c r="L33" s="54"/>
      <c r="M33" s="16"/>
      <c r="Q33" s="143"/>
      <c r="S33" s="242"/>
      <c r="T33" s="143"/>
      <c r="U33" s="143"/>
    </row>
    <row r="34" spans="1:24" s="28" customFormat="1" ht="18" customHeight="1" x14ac:dyDescent="0.25">
      <c r="A34" s="24" t="str">
        <f>A1</f>
        <v>SMART CONCRETE PUBLIC COMPANY LIMITED</v>
      </c>
      <c r="B34" s="31"/>
      <c r="C34" s="31"/>
      <c r="D34" s="31"/>
      <c r="E34" s="31"/>
      <c r="F34" s="31"/>
      <c r="G34" s="31"/>
      <c r="H34" s="18"/>
      <c r="I34" s="18"/>
      <c r="J34" s="65"/>
      <c r="K34" s="65"/>
      <c r="L34" s="65"/>
      <c r="M34" s="18"/>
      <c r="Q34" s="142"/>
      <c r="S34" s="243"/>
      <c r="T34" s="142"/>
      <c r="U34" s="142"/>
    </row>
    <row r="35" spans="1:24" s="9" customFormat="1" ht="18" customHeight="1" x14ac:dyDescent="0.25">
      <c r="A35" s="23" t="s">
        <v>38</v>
      </c>
      <c r="B35" s="186"/>
      <c r="C35" s="186"/>
      <c r="D35" s="186"/>
      <c r="E35" s="186"/>
      <c r="F35" s="186"/>
      <c r="G35" s="186"/>
      <c r="H35" s="30"/>
      <c r="I35" s="30"/>
      <c r="J35" s="52"/>
      <c r="K35" s="52"/>
      <c r="L35" s="39"/>
      <c r="M35" s="187"/>
      <c r="Q35" s="143"/>
      <c r="S35" s="242"/>
      <c r="T35" s="143"/>
      <c r="U35" s="143"/>
    </row>
    <row r="36" spans="1:24" s="28" customFormat="1" ht="18" customHeight="1" x14ac:dyDescent="0.25">
      <c r="A36" s="24" t="str">
        <f>A3</f>
        <v xml:space="preserve">AS AT DECEMBER 31, 2021 AND 2020 </v>
      </c>
      <c r="B36" s="25"/>
      <c r="C36" s="25"/>
      <c r="D36" s="25"/>
      <c r="E36" s="25"/>
      <c r="F36" s="25"/>
      <c r="G36" s="25"/>
      <c r="H36" s="25"/>
      <c r="I36" s="25"/>
      <c r="J36" s="139"/>
      <c r="K36" s="139"/>
      <c r="L36" s="33"/>
      <c r="M36" s="19"/>
      <c r="Q36" s="142"/>
      <c r="S36" s="142"/>
      <c r="T36" s="142"/>
      <c r="U36" s="142"/>
    </row>
    <row r="37" spans="1:24" s="28" customFormat="1" ht="18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139"/>
      <c r="K37" s="139"/>
      <c r="L37" s="33"/>
      <c r="M37" s="19"/>
      <c r="Q37" s="142"/>
      <c r="S37" s="142"/>
      <c r="T37" s="142"/>
      <c r="U37" s="142"/>
    </row>
    <row r="38" spans="1:24" s="40" customFormat="1" ht="18.75" customHeight="1" x14ac:dyDescent="0.25">
      <c r="A38" s="47" t="s">
        <v>5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39"/>
      <c r="M38" s="19"/>
      <c r="Q38" s="38"/>
      <c r="S38" s="237"/>
      <c r="T38" s="38"/>
      <c r="U38" s="38"/>
    </row>
    <row r="39" spans="1:24" s="40" customFormat="1" ht="18.649999999999999" customHeight="1" x14ac:dyDescent="0.3">
      <c r="J39" s="175"/>
      <c r="K39" s="175"/>
      <c r="L39" s="175"/>
      <c r="M39" s="19"/>
      <c r="Q39" s="38"/>
      <c r="S39" s="38"/>
      <c r="T39" s="38"/>
      <c r="U39" s="38"/>
    </row>
    <row r="40" spans="1:24" s="40" customFormat="1" ht="18.649999999999999" customHeight="1" x14ac:dyDescent="0.25">
      <c r="J40" s="265" t="s">
        <v>46</v>
      </c>
      <c r="K40" s="265"/>
      <c r="L40" s="265"/>
      <c r="M40" s="19"/>
      <c r="Q40" s="38"/>
      <c r="S40" s="38"/>
      <c r="T40" s="38"/>
      <c r="U40" s="38"/>
    </row>
    <row r="41" spans="1:24" s="40" customFormat="1" ht="18.649999999999999" customHeight="1" x14ac:dyDescent="0.3">
      <c r="H41" s="48" t="s">
        <v>9</v>
      </c>
      <c r="J41" s="252" t="str">
        <f>+J8</f>
        <v>2021</v>
      </c>
      <c r="K41" s="9"/>
      <c r="L41" s="252" t="str">
        <f>+L8</f>
        <v>2020</v>
      </c>
      <c r="M41" s="19"/>
      <c r="Q41" s="38"/>
      <c r="S41" s="237"/>
      <c r="T41" s="38"/>
      <c r="U41" s="38"/>
    </row>
    <row r="42" spans="1:24" s="40" customFormat="1" ht="10.5" customHeight="1" x14ac:dyDescent="0.65">
      <c r="H42" s="49"/>
      <c r="I42" s="49"/>
      <c r="J42" s="49"/>
      <c r="K42" s="49"/>
      <c r="L42" s="50"/>
      <c r="M42" s="19"/>
      <c r="Q42" s="38"/>
      <c r="S42" s="238"/>
      <c r="T42" s="130"/>
      <c r="U42" s="130"/>
    </row>
    <row r="43" spans="1:24" s="40" customFormat="1" ht="18.649999999999999" customHeight="1" x14ac:dyDescent="0.65">
      <c r="A43" s="24" t="s">
        <v>37</v>
      </c>
      <c r="H43" s="124"/>
      <c r="I43" s="124"/>
      <c r="J43" s="124"/>
      <c r="K43" s="124"/>
      <c r="L43" s="124"/>
      <c r="M43" s="19"/>
      <c r="Q43" s="38"/>
      <c r="S43" s="38"/>
      <c r="T43" s="130"/>
      <c r="U43" s="129"/>
      <c r="V43" s="38"/>
      <c r="W43" s="38"/>
      <c r="X43" s="38"/>
    </row>
    <row r="44" spans="1:24" s="40" customFormat="1" ht="18.649999999999999" customHeight="1" x14ac:dyDescent="0.65">
      <c r="A44" s="43" t="s">
        <v>119</v>
      </c>
      <c r="H44" s="124"/>
      <c r="I44" s="124"/>
      <c r="J44" s="124"/>
      <c r="K44" s="124"/>
      <c r="L44" s="124"/>
      <c r="M44" s="19"/>
      <c r="Q44" s="38"/>
      <c r="S44" s="38"/>
      <c r="T44" s="130"/>
      <c r="U44" s="129"/>
      <c r="V44" s="38"/>
      <c r="W44" s="38"/>
      <c r="X44" s="38"/>
    </row>
    <row r="45" spans="1:24" s="40" customFormat="1" ht="18.399999999999999" customHeight="1" x14ac:dyDescent="0.65">
      <c r="B45" s="43" t="s">
        <v>120</v>
      </c>
      <c r="G45" s="52"/>
      <c r="H45" s="126">
        <v>11</v>
      </c>
      <c r="I45" s="126"/>
      <c r="J45" s="132">
        <v>0</v>
      </c>
      <c r="K45" s="153"/>
      <c r="L45" s="132">
        <v>9500</v>
      </c>
      <c r="M45" s="148"/>
      <c r="Q45" s="129"/>
      <c r="S45" s="38"/>
      <c r="T45" s="190"/>
      <c r="U45" s="130"/>
      <c r="V45" s="129"/>
      <c r="W45" s="130"/>
      <c r="X45" s="129"/>
    </row>
    <row r="46" spans="1:24" s="40" customFormat="1" ht="18.399999999999999" customHeight="1" x14ac:dyDescent="0.65">
      <c r="A46" s="43" t="s">
        <v>103</v>
      </c>
      <c r="B46" s="125"/>
      <c r="G46" s="52"/>
      <c r="H46" s="257" t="s">
        <v>139</v>
      </c>
      <c r="J46" s="132">
        <v>64985</v>
      </c>
      <c r="K46" s="36"/>
      <c r="L46" s="132">
        <v>59320</v>
      </c>
      <c r="M46" s="20"/>
      <c r="Q46" s="129"/>
      <c r="S46" s="239"/>
      <c r="T46" s="188"/>
      <c r="U46" s="130"/>
      <c r="V46" s="129"/>
      <c r="W46" s="130"/>
      <c r="X46" s="129"/>
    </row>
    <row r="47" spans="1:24" s="40" customFormat="1" ht="18.399999999999999" customHeight="1" x14ac:dyDescent="0.65">
      <c r="A47" s="43" t="s">
        <v>127</v>
      </c>
      <c r="B47" s="125"/>
      <c r="G47" s="52"/>
      <c r="H47" s="122" t="s">
        <v>161</v>
      </c>
      <c r="I47" s="126"/>
      <c r="J47" s="132">
        <v>4114</v>
      </c>
      <c r="K47" s="153"/>
      <c r="L47" s="132">
        <v>3653</v>
      </c>
      <c r="M47" s="20"/>
      <c r="Q47" s="129"/>
      <c r="S47" s="238"/>
      <c r="T47" s="188"/>
      <c r="U47" s="130"/>
      <c r="V47" s="129"/>
      <c r="W47" s="130"/>
      <c r="X47" s="129"/>
    </row>
    <row r="48" spans="1:24" s="40" customFormat="1" ht="18.399999999999999" customHeight="1" x14ac:dyDescent="0.7">
      <c r="A48" s="24" t="s">
        <v>23</v>
      </c>
      <c r="B48" s="78"/>
      <c r="C48" s="70"/>
      <c r="D48" s="70"/>
      <c r="E48" s="70"/>
      <c r="F48" s="70"/>
      <c r="G48" s="52"/>
      <c r="H48" s="122"/>
      <c r="I48" s="126"/>
      <c r="J48" s="161">
        <f>SUM(J45:J47)</f>
        <v>69099</v>
      </c>
      <c r="K48" s="163"/>
      <c r="L48" s="161">
        <f>SUM(L45:L47)</f>
        <v>72473</v>
      </c>
      <c r="M48" s="20"/>
      <c r="Q48" s="129"/>
      <c r="S48" s="241"/>
      <c r="T48" s="188"/>
      <c r="U48" s="130"/>
      <c r="V48" s="129"/>
      <c r="W48" s="129"/>
      <c r="X48" s="129"/>
    </row>
    <row r="49" spans="1:24" s="40" customFormat="1" ht="18" customHeight="1" x14ac:dyDescent="0.7">
      <c r="A49" s="123"/>
      <c r="B49" s="46"/>
      <c r="G49" s="52"/>
      <c r="H49" s="126"/>
      <c r="I49" s="126"/>
      <c r="J49" s="20"/>
      <c r="K49" s="163"/>
      <c r="L49" s="20"/>
      <c r="M49" s="20"/>
      <c r="Q49" s="129"/>
      <c r="S49" s="241"/>
      <c r="T49" s="188"/>
      <c r="U49" s="130"/>
      <c r="V49" s="129"/>
      <c r="W49" s="130"/>
      <c r="X49" s="129"/>
    </row>
    <row r="50" spans="1:24" s="40" customFormat="1" ht="18.399999999999999" customHeight="1" x14ac:dyDescent="0.7">
      <c r="A50" s="24" t="s">
        <v>96</v>
      </c>
      <c r="B50" s="78"/>
      <c r="C50" s="70"/>
      <c r="D50" s="70"/>
      <c r="E50" s="70"/>
      <c r="F50" s="70"/>
      <c r="G50" s="52"/>
      <c r="H50" s="126"/>
      <c r="I50" s="126"/>
      <c r="J50" s="20"/>
      <c r="K50" s="163"/>
      <c r="L50" s="20"/>
      <c r="M50" s="20"/>
      <c r="Q50" s="129"/>
      <c r="S50" s="241"/>
      <c r="T50" s="188"/>
      <c r="U50" s="130"/>
      <c r="V50" s="129"/>
      <c r="W50" s="130"/>
      <c r="X50" s="129"/>
    </row>
    <row r="51" spans="1:24" s="40" customFormat="1" ht="18.399999999999999" customHeight="1" x14ac:dyDescent="0.7">
      <c r="A51" s="43" t="s">
        <v>124</v>
      </c>
      <c r="B51" s="78"/>
      <c r="C51" s="70"/>
      <c r="D51" s="70"/>
      <c r="E51" s="70"/>
      <c r="F51" s="70"/>
      <c r="G51" s="52"/>
      <c r="H51" s="126" t="s">
        <v>161</v>
      </c>
      <c r="I51" s="126"/>
      <c r="J51" s="20">
        <v>35448</v>
      </c>
      <c r="K51" s="163"/>
      <c r="L51" s="20">
        <v>39368</v>
      </c>
      <c r="M51" s="20"/>
      <c r="Q51" s="129"/>
      <c r="S51" s="241"/>
      <c r="T51" s="188"/>
      <c r="U51" s="130"/>
      <c r="V51" s="129"/>
      <c r="W51" s="130"/>
      <c r="X51" s="129"/>
    </row>
    <row r="52" spans="1:24" s="40" customFormat="1" ht="18.399999999999999" customHeight="1" x14ac:dyDescent="0.65">
      <c r="A52" s="43" t="s">
        <v>40</v>
      </c>
      <c r="B52" s="70"/>
      <c r="C52" s="70"/>
      <c r="D52" s="70"/>
      <c r="E52" s="70"/>
      <c r="F52" s="70"/>
      <c r="G52" s="52"/>
      <c r="H52" s="126">
        <v>14</v>
      </c>
      <c r="I52" s="126"/>
      <c r="J52" s="174">
        <v>10282</v>
      </c>
      <c r="K52" s="153"/>
      <c r="L52" s="174">
        <v>10740</v>
      </c>
      <c r="M52" s="20"/>
      <c r="Q52" s="129"/>
      <c r="S52" s="238"/>
      <c r="T52" s="188"/>
      <c r="U52" s="130"/>
      <c r="V52" s="129"/>
      <c r="W52" s="130"/>
      <c r="X52" s="129"/>
    </row>
    <row r="53" spans="1:24" s="40" customFormat="1" ht="18.399999999999999" customHeight="1" x14ac:dyDescent="0.65">
      <c r="A53" s="24" t="s">
        <v>86</v>
      </c>
      <c r="B53" s="70"/>
      <c r="C53" s="70"/>
      <c r="D53" s="70"/>
      <c r="E53" s="70"/>
      <c r="F53" s="70"/>
      <c r="G53" s="52"/>
      <c r="H53" s="126"/>
      <c r="I53" s="126"/>
      <c r="J53" s="227">
        <f>SUM(J51:J52)</f>
        <v>45730</v>
      </c>
      <c r="K53" s="153"/>
      <c r="L53" s="227">
        <f>SUM(L51:L52)</f>
        <v>50108</v>
      </c>
      <c r="M53" s="20"/>
      <c r="Q53" s="129"/>
      <c r="S53" s="238"/>
      <c r="T53" s="188"/>
      <c r="U53" s="130"/>
      <c r="V53" s="129"/>
      <c r="W53" s="130"/>
      <c r="X53" s="129"/>
    </row>
    <row r="54" spans="1:24" s="40" customFormat="1" ht="18" customHeight="1" x14ac:dyDescent="0.7">
      <c r="A54" s="70"/>
      <c r="B54" s="70"/>
      <c r="C54" s="70"/>
      <c r="D54" s="70"/>
      <c r="E54" s="70"/>
      <c r="F54" s="70"/>
      <c r="G54" s="52"/>
      <c r="H54" s="122"/>
      <c r="I54" s="122"/>
      <c r="J54" s="20"/>
      <c r="K54" s="164"/>
      <c r="L54" s="20"/>
      <c r="M54" s="20"/>
      <c r="Q54" s="129"/>
      <c r="S54" s="241"/>
      <c r="T54" s="188"/>
      <c r="U54" s="130"/>
      <c r="V54" s="129"/>
      <c r="W54" s="130"/>
      <c r="X54" s="129"/>
    </row>
    <row r="55" spans="1:24" s="40" customFormat="1" ht="18.399999999999999" customHeight="1" x14ac:dyDescent="0.7">
      <c r="A55" s="24" t="s">
        <v>24</v>
      </c>
      <c r="B55" s="70"/>
      <c r="C55" s="70"/>
      <c r="D55" s="70"/>
      <c r="E55" s="70"/>
      <c r="F55" s="70"/>
      <c r="G55" s="52"/>
      <c r="H55" s="122"/>
      <c r="I55" s="122"/>
      <c r="J55" s="160">
        <f>J48+J53</f>
        <v>114829</v>
      </c>
      <c r="K55" s="164"/>
      <c r="L55" s="160">
        <f>L48+L53</f>
        <v>122581</v>
      </c>
      <c r="M55" s="20"/>
      <c r="Q55" s="129"/>
      <c r="S55" s="241"/>
      <c r="T55" s="188"/>
      <c r="U55" s="130"/>
      <c r="V55" s="129"/>
      <c r="W55" s="130"/>
      <c r="X55" s="129"/>
    </row>
    <row r="56" spans="1:24" s="40" customFormat="1" ht="18.399999999999999" customHeight="1" x14ac:dyDescent="0.65">
      <c r="B56" s="77"/>
      <c r="F56" s="36"/>
      <c r="G56" s="52"/>
      <c r="I56" s="54"/>
      <c r="J56" s="20"/>
      <c r="K56" s="164"/>
      <c r="L56" s="20"/>
      <c r="M56" s="20"/>
      <c r="S56" s="238"/>
      <c r="T56" s="130"/>
      <c r="U56" s="129"/>
    </row>
    <row r="57" spans="1:24" s="40" customFormat="1" ht="18" customHeight="1" x14ac:dyDescent="0.65">
      <c r="A57" s="66" t="s">
        <v>43</v>
      </c>
      <c r="I57" s="49"/>
      <c r="J57" s="165"/>
      <c r="K57" s="165"/>
      <c r="L57" s="166"/>
      <c r="M57" s="32"/>
      <c r="S57" s="238"/>
      <c r="T57" s="130"/>
      <c r="U57" s="129"/>
    </row>
    <row r="58" spans="1:24" s="40" customFormat="1" ht="18" customHeight="1" x14ac:dyDescent="0.65">
      <c r="A58" s="36" t="s">
        <v>47</v>
      </c>
      <c r="I58" s="49"/>
      <c r="J58" s="165"/>
      <c r="K58" s="165"/>
      <c r="L58" s="166"/>
      <c r="M58" s="32"/>
      <c r="S58" s="238"/>
      <c r="T58" s="130"/>
      <c r="U58" s="129"/>
    </row>
    <row r="59" spans="1:24" s="40" customFormat="1" ht="18.399999999999999" customHeight="1" thickBot="1" x14ac:dyDescent="0.7">
      <c r="A59" s="218" t="s">
        <v>57</v>
      </c>
      <c r="B59" s="36" t="s">
        <v>48</v>
      </c>
      <c r="C59" s="36"/>
      <c r="G59" s="52"/>
      <c r="H59" s="126">
        <v>15</v>
      </c>
      <c r="I59" s="54"/>
      <c r="J59" s="157">
        <v>564739</v>
      </c>
      <c r="K59" s="164"/>
      <c r="L59" s="157">
        <v>552000</v>
      </c>
      <c r="M59" s="20"/>
      <c r="S59" s="38"/>
      <c r="T59" s="130"/>
      <c r="U59" s="129"/>
    </row>
    <row r="60" spans="1:24" s="40" customFormat="1" ht="18.399999999999999" customHeight="1" thickTop="1" x14ac:dyDescent="0.65">
      <c r="A60" s="128" t="s">
        <v>57</v>
      </c>
      <c r="B60" s="156" t="s">
        <v>18</v>
      </c>
      <c r="C60" s="36"/>
      <c r="D60" s="36"/>
      <c r="G60" s="52"/>
      <c r="H60" s="52">
        <v>15</v>
      </c>
      <c r="I60" s="54"/>
      <c r="J60" s="20">
        <f>+SE_8!J21</f>
        <v>520783</v>
      </c>
      <c r="K60" s="164"/>
      <c r="L60" s="158">
        <f>+SE_8!J16</f>
        <v>460000</v>
      </c>
      <c r="M60" s="20"/>
      <c r="S60" s="244"/>
      <c r="T60" s="130"/>
      <c r="U60" s="129"/>
    </row>
    <row r="61" spans="1:24" s="40" customFormat="1" ht="18.399999999999999" customHeight="1" x14ac:dyDescent="0.65">
      <c r="A61" s="256" t="s">
        <v>140</v>
      </c>
      <c r="B61" s="156"/>
      <c r="C61" s="36"/>
      <c r="D61" s="36"/>
      <c r="G61" s="52"/>
      <c r="H61" s="52" t="s">
        <v>162</v>
      </c>
      <c r="I61" s="54"/>
      <c r="J61" s="20">
        <f>SE_8!L21</f>
        <v>26023</v>
      </c>
      <c r="K61" s="164"/>
      <c r="L61" s="148">
        <v>0</v>
      </c>
      <c r="M61" s="20"/>
      <c r="S61" s="244"/>
      <c r="T61" s="130"/>
      <c r="U61" s="129"/>
    </row>
    <row r="62" spans="1:24" s="40" customFormat="1" ht="18.399999999999999" customHeight="1" x14ac:dyDescent="0.65">
      <c r="A62" s="43" t="s">
        <v>6</v>
      </c>
      <c r="B62" s="68"/>
      <c r="C62" s="36"/>
      <c r="D62" s="36"/>
      <c r="G62" s="52"/>
      <c r="I62" s="54"/>
      <c r="J62" s="20"/>
      <c r="K62" s="164"/>
      <c r="L62" s="159"/>
      <c r="M62" s="20"/>
      <c r="S62" s="244"/>
      <c r="T62" s="134"/>
      <c r="U62" s="129"/>
    </row>
    <row r="63" spans="1:24" s="40" customFormat="1" ht="18.399999999999999" customHeight="1" x14ac:dyDescent="0.65">
      <c r="A63" s="218" t="s">
        <v>57</v>
      </c>
      <c r="B63" s="43" t="s">
        <v>25</v>
      </c>
      <c r="D63" s="36"/>
      <c r="G63" s="52"/>
      <c r="H63" s="122">
        <v>16</v>
      </c>
      <c r="I63" s="54"/>
      <c r="J63" s="20">
        <f>+SE_8!N21</f>
        <v>6000</v>
      </c>
      <c r="K63" s="164"/>
      <c r="L63" s="159">
        <f>+SE_8!N16</f>
        <v>4000</v>
      </c>
      <c r="M63" s="20"/>
      <c r="S63" s="244"/>
      <c r="T63" s="130"/>
      <c r="U63" s="129"/>
    </row>
    <row r="64" spans="1:24" s="40" customFormat="1" ht="18.399999999999999" customHeight="1" x14ac:dyDescent="0.65">
      <c r="A64" s="128" t="s">
        <v>57</v>
      </c>
      <c r="B64" s="43" t="s">
        <v>7</v>
      </c>
      <c r="D64" s="36"/>
      <c r="G64" s="52"/>
      <c r="H64" s="126"/>
      <c r="I64" s="54"/>
      <c r="J64" s="20">
        <f>+SE_8!P21</f>
        <v>57298</v>
      </c>
      <c r="K64" s="164"/>
      <c r="L64" s="152">
        <f>+SE_8!P16</f>
        <v>51629</v>
      </c>
      <c r="M64" s="20"/>
      <c r="S64" s="238"/>
      <c r="T64" s="130"/>
      <c r="U64" s="129"/>
    </row>
    <row r="65" spans="1:21" s="40" customFormat="1" ht="18.399999999999999" customHeight="1" x14ac:dyDescent="0.65">
      <c r="A65" s="43" t="s">
        <v>159</v>
      </c>
      <c r="B65" s="43"/>
      <c r="D65" s="36"/>
      <c r="G65" s="52"/>
      <c r="H65" s="126"/>
      <c r="I65" s="54"/>
      <c r="J65" s="160">
        <f>+SE_8!R21</f>
        <v>-2634</v>
      </c>
      <c r="K65" s="164"/>
      <c r="L65" s="152">
        <f>+SE_8!R16</f>
        <v>-1638</v>
      </c>
      <c r="M65" s="20"/>
      <c r="S65" s="238"/>
      <c r="T65" s="130"/>
      <c r="U65" s="129"/>
    </row>
    <row r="66" spans="1:21" s="40" customFormat="1" ht="18.399999999999999" customHeight="1" x14ac:dyDescent="0.65">
      <c r="A66" s="24" t="s">
        <v>97</v>
      </c>
      <c r="B66" s="77"/>
      <c r="F66" s="36"/>
      <c r="G66" s="52"/>
      <c r="I66" s="54"/>
      <c r="J66" s="161">
        <f>SUM(J60:J65)</f>
        <v>607470</v>
      </c>
      <c r="K66" s="164"/>
      <c r="L66" s="161">
        <f>SUM(L60:L65)</f>
        <v>513991</v>
      </c>
      <c r="M66" s="20"/>
      <c r="S66" s="238"/>
      <c r="T66" s="130"/>
      <c r="U66" s="129"/>
    </row>
    <row r="67" spans="1:21" s="40" customFormat="1" ht="18.399999999999999" customHeight="1" x14ac:dyDescent="0.65">
      <c r="B67" s="77"/>
      <c r="F67" s="36"/>
      <c r="G67" s="52"/>
      <c r="I67" s="54"/>
      <c r="J67" s="20"/>
      <c r="K67" s="164"/>
      <c r="L67" s="20"/>
      <c r="M67" s="20"/>
      <c r="S67" s="238"/>
      <c r="T67" s="130"/>
      <c r="U67" s="129"/>
    </row>
    <row r="68" spans="1:21" s="40" customFormat="1" ht="18.399999999999999" customHeight="1" x14ac:dyDescent="0.65">
      <c r="A68" s="24" t="s">
        <v>44</v>
      </c>
      <c r="B68" s="77"/>
      <c r="F68" s="36"/>
      <c r="G68" s="52"/>
      <c r="I68" s="54"/>
      <c r="J68" s="20"/>
      <c r="K68" s="164"/>
      <c r="L68" s="20"/>
      <c r="M68" s="20"/>
      <c r="S68" s="238"/>
      <c r="T68" s="130"/>
      <c r="U68" s="129"/>
    </row>
    <row r="69" spans="1:21" s="40" customFormat="1" ht="18.399999999999999" customHeight="1" thickBot="1" x14ac:dyDescent="0.7">
      <c r="B69" s="24" t="s">
        <v>45</v>
      </c>
      <c r="G69" s="52"/>
      <c r="I69" s="54"/>
      <c r="J69" s="157">
        <f>+J55+J66</f>
        <v>722299</v>
      </c>
      <c r="K69" s="164"/>
      <c r="L69" s="157">
        <f>+L55+L66</f>
        <v>636572</v>
      </c>
      <c r="M69" s="20"/>
      <c r="Q69" s="69">
        <f>J69-J26</f>
        <v>0</v>
      </c>
      <c r="R69" s="69">
        <f>L69-L26</f>
        <v>0</v>
      </c>
      <c r="S69" s="238"/>
      <c r="T69" s="130"/>
      <c r="U69" s="129"/>
    </row>
    <row r="70" spans="1:21" s="40" customFormat="1" ht="18.399999999999999" customHeight="1" thickTop="1" x14ac:dyDescent="0.65">
      <c r="A70" s="51"/>
      <c r="G70" s="52"/>
      <c r="H70" s="54"/>
      <c r="I70" s="54"/>
      <c r="J70" s="54"/>
      <c r="K70" s="54"/>
      <c r="L70" s="62"/>
      <c r="M70" s="62"/>
      <c r="Q70" s="69"/>
      <c r="R70" s="69"/>
      <c r="S70" s="238"/>
      <c r="T70" s="130"/>
      <c r="U70" s="129"/>
    </row>
    <row r="71" spans="1:21" s="40" customFormat="1" ht="18.399999999999999" customHeight="1" x14ac:dyDescent="0.65">
      <c r="A71" s="51"/>
      <c r="G71" s="52"/>
      <c r="H71" s="54"/>
      <c r="I71" s="54"/>
      <c r="J71" s="54"/>
      <c r="K71" s="54"/>
      <c r="L71" s="62"/>
      <c r="M71" s="62"/>
      <c r="Q71" s="69"/>
      <c r="R71" s="69"/>
      <c r="S71" s="238"/>
      <c r="T71" s="130"/>
      <c r="U71" s="129"/>
    </row>
    <row r="72" spans="1:21" s="40" customFormat="1" ht="18.399999999999999" customHeight="1" x14ac:dyDescent="0.65">
      <c r="A72" s="51"/>
      <c r="G72" s="52"/>
      <c r="H72" s="54"/>
      <c r="I72" s="54"/>
      <c r="J72" s="54"/>
      <c r="K72" s="54"/>
      <c r="L72" s="62"/>
      <c r="M72" s="62"/>
      <c r="Q72" s="69"/>
      <c r="R72" s="69"/>
      <c r="S72" s="238"/>
      <c r="T72" s="130"/>
      <c r="U72" s="129"/>
    </row>
    <row r="73" spans="1:21" s="40" customFormat="1" ht="18.399999999999999" customHeight="1" x14ac:dyDescent="0.65">
      <c r="A73" s="51"/>
      <c r="G73" s="52"/>
      <c r="H73" s="54"/>
      <c r="I73" s="54"/>
      <c r="J73" s="54"/>
      <c r="K73" s="54"/>
      <c r="L73" s="62"/>
      <c r="M73" s="62"/>
      <c r="Q73" s="69"/>
      <c r="R73" s="69"/>
      <c r="S73" s="238"/>
      <c r="T73" s="130"/>
      <c r="U73" s="129"/>
    </row>
    <row r="74" spans="1:21" s="40" customFormat="1" ht="18.399999999999999" customHeight="1" x14ac:dyDescent="0.65">
      <c r="A74" s="51"/>
      <c r="G74" s="52"/>
      <c r="H74" s="54"/>
      <c r="I74" s="54"/>
      <c r="J74" s="54"/>
      <c r="K74" s="54"/>
      <c r="L74" s="62"/>
      <c r="M74" s="62"/>
      <c r="Q74" s="69"/>
      <c r="R74" s="69"/>
      <c r="S74" s="238"/>
      <c r="T74" s="130"/>
      <c r="U74" s="130"/>
    </row>
    <row r="75" spans="1:21" s="40" customFormat="1" ht="18.399999999999999" customHeight="1" x14ac:dyDescent="0.65">
      <c r="A75" s="51"/>
      <c r="G75" s="52"/>
      <c r="H75" s="54"/>
      <c r="I75" s="54"/>
      <c r="J75" s="54"/>
      <c r="K75" s="54"/>
      <c r="L75" s="62"/>
      <c r="M75" s="62"/>
      <c r="Q75" s="69"/>
      <c r="R75" s="69"/>
      <c r="S75" s="244"/>
      <c r="T75" s="130"/>
      <c r="U75" s="183"/>
    </row>
    <row r="76" spans="1:21" s="40" customFormat="1" ht="18.399999999999999" customHeight="1" x14ac:dyDescent="0.65">
      <c r="A76" s="51"/>
      <c r="G76" s="52"/>
      <c r="H76" s="54"/>
      <c r="I76" s="54"/>
      <c r="J76" s="54"/>
      <c r="K76" s="54"/>
      <c r="L76" s="62"/>
      <c r="M76" s="62"/>
      <c r="Q76" s="69"/>
      <c r="R76" s="69"/>
      <c r="S76" s="238"/>
      <c r="T76" s="130"/>
      <c r="U76" s="130"/>
    </row>
    <row r="77" spans="1:21" s="40" customFormat="1" ht="18.399999999999999" customHeight="1" x14ac:dyDescent="0.65">
      <c r="A77" s="51"/>
      <c r="G77" s="52"/>
      <c r="H77" s="54"/>
      <c r="I77" s="54"/>
      <c r="J77" s="54"/>
      <c r="K77" s="54"/>
      <c r="L77" s="62"/>
      <c r="M77" s="62"/>
      <c r="Q77" s="69"/>
      <c r="R77" s="69"/>
      <c r="S77" s="238"/>
      <c r="T77" s="130"/>
      <c r="U77" s="134"/>
    </row>
    <row r="78" spans="1:21" s="40" customFormat="1" ht="18.399999999999999" customHeight="1" x14ac:dyDescent="0.65">
      <c r="A78" s="51"/>
      <c r="G78" s="52"/>
      <c r="H78" s="54"/>
      <c r="I78" s="54"/>
      <c r="J78" s="54"/>
      <c r="K78" s="54"/>
      <c r="L78" s="62"/>
      <c r="M78" s="62"/>
      <c r="Q78" s="69"/>
      <c r="R78" s="69"/>
      <c r="S78" s="238"/>
      <c r="T78" s="130"/>
      <c r="U78" s="130"/>
    </row>
    <row r="79" spans="1:21" s="40" customFormat="1" ht="18.399999999999999" customHeight="1" x14ac:dyDescent="0.65">
      <c r="A79" s="51"/>
      <c r="G79" s="52"/>
      <c r="H79" s="54"/>
      <c r="I79" s="54"/>
      <c r="J79" s="54"/>
      <c r="K79" s="54"/>
      <c r="L79" s="62"/>
      <c r="M79" s="62"/>
      <c r="Q79" s="69"/>
      <c r="R79" s="69"/>
      <c r="S79" s="238"/>
      <c r="T79" s="135"/>
      <c r="U79" s="136"/>
    </row>
    <row r="80" spans="1:21" s="40" customFormat="1" ht="18.399999999999999" customHeight="1" x14ac:dyDescent="0.65">
      <c r="A80" s="51"/>
      <c r="G80" s="52"/>
      <c r="H80" s="54"/>
      <c r="I80" s="54"/>
      <c r="J80" s="54"/>
      <c r="K80" s="54"/>
      <c r="L80" s="62"/>
      <c r="M80" s="62"/>
      <c r="Q80" s="69"/>
      <c r="R80" s="69"/>
      <c r="S80" s="238"/>
      <c r="T80" s="130"/>
      <c r="U80" s="130"/>
    </row>
    <row r="81" spans="1:21" s="40" customFormat="1" ht="18.399999999999999" customHeight="1" x14ac:dyDescent="0.65">
      <c r="A81" s="51"/>
      <c r="G81" s="52"/>
      <c r="H81" s="54"/>
      <c r="I81" s="54"/>
      <c r="J81" s="54"/>
      <c r="K81" s="54"/>
      <c r="L81" s="62"/>
      <c r="M81" s="62"/>
      <c r="Q81" s="69"/>
      <c r="R81" s="69"/>
      <c r="S81" s="238"/>
      <c r="T81" s="130"/>
      <c r="U81" s="129"/>
    </row>
    <row r="82" spans="1:21" s="40" customFormat="1" ht="18.399999999999999" customHeight="1" x14ac:dyDescent="0.3">
      <c r="A82" s="51"/>
      <c r="G82" s="52"/>
      <c r="H82" s="54"/>
      <c r="I82" s="54"/>
      <c r="J82" s="54"/>
      <c r="K82" s="54"/>
      <c r="L82" s="62"/>
      <c r="M82" s="62"/>
      <c r="Q82" s="69"/>
      <c r="R82" s="69"/>
      <c r="S82" s="237"/>
      <c r="T82" s="38"/>
      <c r="U82" s="38"/>
    </row>
    <row r="83" spans="1:21" s="40" customFormat="1" ht="18.399999999999999" customHeight="1" x14ac:dyDescent="0.3">
      <c r="A83" s="51"/>
      <c r="G83" s="52"/>
      <c r="H83" s="54"/>
      <c r="I83" s="54"/>
      <c r="J83" s="54"/>
      <c r="K83" s="54"/>
      <c r="L83" s="62"/>
      <c r="M83" s="62"/>
      <c r="Q83" s="69"/>
      <c r="R83" s="69"/>
      <c r="S83" s="237"/>
      <c r="T83" s="38"/>
      <c r="U83" s="38"/>
    </row>
    <row r="84" spans="1:21" s="40" customFormat="1" ht="18.399999999999999" customHeight="1" x14ac:dyDescent="0.3">
      <c r="A84" s="51"/>
      <c r="G84" s="52"/>
      <c r="H84" s="54"/>
      <c r="I84" s="54"/>
      <c r="J84" s="54"/>
      <c r="K84" s="54"/>
      <c r="L84" s="62"/>
      <c r="M84" s="62"/>
      <c r="Q84" s="69"/>
      <c r="R84" s="69"/>
      <c r="S84" s="237"/>
      <c r="T84" s="38"/>
      <c r="U84" s="38"/>
    </row>
    <row r="85" spans="1:21" s="9" customFormat="1" ht="18.649999999999999" customHeight="1" x14ac:dyDescent="0.25">
      <c r="J85" s="40"/>
      <c r="K85" s="40"/>
      <c r="L85" s="40"/>
      <c r="S85" s="242"/>
      <c r="T85" s="143"/>
      <c r="U85" s="143"/>
    </row>
    <row r="86" spans="1:21" s="9" customFormat="1" ht="18.649999999999999" customHeight="1" x14ac:dyDescent="0.25">
      <c r="J86" s="40"/>
      <c r="K86" s="40"/>
      <c r="L86" s="40"/>
      <c r="S86" s="242"/>
      <c r="T86" s="143"/>
      <c r="U86" s="143"/>
    </row>
    <row r="87" spans="1:21" s="9" customFormat="1" ht="18.649999999999999" customHeight="1" x14ac:dyDescent="0.25">
      <c r="J87" s="40"/>
      <c r="K87" s="40"/>
      <c r="L87" s="40"/>
      <c r="S87" s="242"/>
      <c r="T87" s="143"/>
      <c r="U87" s="143"/>
    </row>
    <row r="88" spans="1:21" s="9" customFormat="1" ht="18.649999999999999" customHeight="1" x14ac:dyDescent="0.25">
      <c r="J88" s="40"/>
      <c r="K88" s="40"/>
      <c r="L88" s="40"/>
      <c r="S88" s="242"/>
      <c r="T88" s="143"/>
      <c r="U88" s="143"/>
    </row>
    <row r="89" spans="1:21" s="9" customFormat="1" ht="18.649999999999999" customHeight="1" x14ac:dyDescent="0.25">
      <c r="J89" s="40"/>
      <c r="K89" s="40"/>
      <c r="L89" s="40"/>
      <c r="S89" s="242"/>
      <c r="T89" s="143"/>
      <c r="U89" s="143"/>
    </row>
    <row r="90" spans="1:21" s="9" customFormat="1" ht="18.649999999999999" customHeight="1" x14ac:dyDescent="0.25">
      <c r="J90" s="40"/>
      <c r="K90" s="40"/>
      <c r="L90" s="40"/>
      <c r="S90" s="242"/>
      <c r="T90" s="143"/>
      <c r="U90" s="143"/>
    </row>
    <row r="91" spans="1:21" s="9" customFormat="1" ht="18.649999999999999" customHeight="1" x14ac:dyDescent="0.25">
      <c r="J91" s="40"/>
      <c r="K91" s="40"/>
      <c r="L91" s="40"/>
      <c r="S91" s="242"/>
      <c r="T91" s="143"/>
      <c r="U91" s="143"/>
    </row>
    <row r="92" spans="1:21" s="9" customFormat="1" ht="18.649999999999999" customHeight="1" x14ac:dyDescent="0.25">
      <c r="J92" s="40"/>
      <c r="K92" s="40"/>
      <c r="L92" s="40"/>
      <c r="S92" s="242"/>
      <c r="T92" s="143"/>
      <c r="U92" s="143"/>
    </row>
    <row r="93" spans="1:21" s="9" customFormat="1" ht="18.649999999999999" customHeight="1" x14ac:dyDescent="0.25">
      <c r="J93" s="40"/>
      <c r="K93" s="40"/>
      <c r="L93" s="40"/>
      <c r="S93" s="242"/>
      <c r="T93" s="143"/>
      <c r="U93" s="143"/>
    </row>
    <row r="94" spans="1:21" s="9" customFormat="1" ht="18.649999999999999" customHeight="1" x14ac:dyDescent="0.25">
      <c r="J94" s="40"/>
      <c r="K94" s="40"/>
      <c r="L94" s="40"/>
      <c r="S94" s="242"/>
      <c r="T94" s="143"/>
      <c r="U94" s="143"/>
    </row>
    <row r="95" spans="1:21" s="9" customFormat="1" ht="18.649999999999999" customHeight="1" x14ac:dyDescent="0.25">
      <c r="J95" s="40"/>
      <c r="K95" s="40"/>
      <c r="L95" s="40"/>
      <c r="S95" s="242"/>
      <c r="T95" s="143"/>
      <c r="U95" s="143"/>
    </row>
    <row r="96" spans="1:21" s="9" customFormat="1" ht="18.649999999999999" customHeight="1" x14ac:dyDescent="0.25">
      <c r="J96" s="40"/>
      <c r="K96" s="40"/>
      <c r="L96" s="40"/>
      <c r="S96" s="242"/>
      <c r="T96" s="143"/>
      <c r="U96" s="143"/>
    </row>
    <row r="97" spans="10:21" s="9" customFormat="1" ht="18.649999999999999" customHeight="1" x14ac:dyDescent="0.25">
      <c r="J97" s="40"/>
      <c r="K97" s="40"/>
      <c r="L97" s="40"/>
      <c r="S97" s="242"/>
      <c r="T97" s="143"/>
      <c r="U97" s="143"/>
    </row>
    <row r="98" spans="10:21" s="9" customFormat="1" ht="18.649999999999999" customHeight="1" x14ac:dyDescent="0.25">
      <c r="J98" s="40"/>
      <c r="K98" s="40"/>
      <c r="L98" s="40"/>
      <c r="S98" s="242"/>
      <c r="T98" s="143"/>
      <c r="U98" s="143"/>
    </row>
    <row r="99" spans="10:21" s="9" customFormat="1" ht="18.649999999999999" customHeight="1" x14ac:dyDescent="0.25">
      <c r="J99" s="40"/>
      <c r="K99" s="40"/>
      <c r="L99" s="40"/>
      <c r="S99" s="242"/>
      <c r="T99" s="143"/>
      <c r="U99" s="143"/>
    </row>
    <row r="100" spans="10:21" s="9" customFormat="1" ht="18.649999999999999" customHeight="1" x14ac:dyDescent="0.25">
      <c r="J100" s="40"/>
      <c r="K100" s="40"/>
      <c r="L100" s="40"/>
      <c r="S100" s="242"/>
      <c r="T100" s="143"/>
      <c r="U100" s="143"/>
    </row>
    <row r="101" spans="10:21" s="9" customFormat="1" ht="18.649999999999999" customHeight="1" x14ac:dyDescent="0.25">
      <c r="J101" s="40"/>
      <c r="K101" s="40"/>
      <c r="L101" s="40"/>
      <c r="S101" s="242"/>
      <c r="T101" s="143"/>
      <c r="U101" s="143"/>
    </row>
    <row r="102" spans="10:21" s="9" customFormat="1" ht="18.649999999999999" customHeight="1" x14ac:dyDescent="0.25">
      <c r="J102" s="40"/>
      <c r="K102" s="40"/>
      <c r="L102" s="40"/>
      <c r="S102" s="242"/>
      <c r="T102" s="143"/>
      <c r="U102" s="143"/>
    </row>
    <row r="103" spans="10:21" s="9" customFormat="1" ht="18.649999999999999" customHeight="1" x14ac:dyDescent="0.25">
      <c r="J103" s="40"/>
      <c r="K103" s="40"/>
      <c r="L103" s="40"/>
      <c r="S103" s="242"/>
      <c r="T103" s="143"/>
      <c r="U103" s="143"/>
    </row>
    <row r="104" spans="10:21" s="9" customFormat="1" ht="18.649999999999999" customHeight="1" x14ac:dyDescent="0.25">
      <c r="J104" s="40"/>
      <c r="K104" s="40"/>
      <c r="L104" s="40"/>
      <c r="S104" s="242"/>
      <c r="T104" s="143"/>
      <c r="U104" s="143"/>
    </row>
    <row r="105" spans="10:21" s="9" customFormat="1" ht="18.649999999999999" customHeight="1" x14ac:dyDescent="0.25">
      <c r="J105" s="40"/>
      <c r="K105" s="40"/>
      <c r="L105" s="40"/>
      <c r="S105" s="242"/>
      <c r="T105" s="143"/>
      <c r="U105" s="143"/>
    </row>
    <row r="106" spans="10:21" s="9" customFormat="1" ht="18.649999999999999" customHeight="1" x14ac:dyDescent="0.25">
      <c r="J106" s="40"/>
      <c r="K106" s="40"/>
      <c r="L106" s="40"/>
      <c r="S106" s="242"/>
      <c r="T106" s="143"/>
      <c r="U106" s="143"/>
    </row>
    <row r="107" spans="10:21" s="9" customFormat="1" ht="18.649999999999999" customHeight="1" x14ac:dyDescent="0.25">
      <c r="J107" s="40"/>
      <c r="K107" s="40"/>
      <c r="L107" s="40"/>
      <c r="S107" s="242"/>
      <c r="T107" s="143"/>
      <c r="U107" s="143"/>
    </row>
    <row r="108" spans="10:21" s="9" customFormat="1" ht="18.649999999999999" customHeight="1" x14ac:dyDescent="0.25">
      <c r="J108" s="40"/>
      <c r="K108" s="40"/>
      <c r="L108" s="40"/>
      <c r="S108" s="242"/>
      <c r="T108" s="143"/>
      <c r="U108" s="143"/>
    </row>
    <row r="109" spans="10:21" s="9" customFormat="1" ht="18.649999999999999" customHeight="1" x14ac:dyDescent="0.25">
      <c r="J109" s="40"/>
      <c r="K109" s="40"/>
      <c r="L109" s="40"/>
      <c r="S109" s="242"/>
      <c r="T109" s="143"/>
      <c r="U109" s="143"/>
    </row>
    <row r="110" spans="10:21" s="9" customFormat="1" ht="18.649999999999999" customHeight="1" x14ac:dyDescent="0.25">
      <c r="J110" s="40"/>
      <c r="K110" s="40"/>
      <c r="L110" s="40"/>
      <c r="S110" s="242"/>
      <c r="T110" s="143"/>
      <c r="U110" s="143"/>
    </row>
    <row r="111" spans="10:21" s="9" customFormat="1" ht="18.649999999999999" customHeight="1" x14ac:dyDescent="0.25">
      <c r="J111" s="40"/>
      <c r="K111" s="40"/>
      <c r="L111" s="40"/>
      <c r="S111" s="242"/>
      <c r="T111" s="143"/>
      <c r="U111" s="143"/>
    </row>
    <row r="112" spans="10:21" s="9" customFormat="1" ht="18.649999999999999" customHeight="1" x14ac:dyDescent="0.25">
      <c r="J112" s="40"/>
      <c r="K112" s="40"/>
      <c r="L112" s="40"/>
      <c r="S112" s="242"/>
      <c r="T112" s="143"/>
      <c r="U112" s="143"/>
    </row>
    <row r="113" spans="10:21" s="9" customFormat="1" ht="18.649999999999999" customHeight="1" x14ac:dyDescent="0.25">
      <c r="J113" s="40"/>
      <c r="K113" s="40"/>
      <c r="L113" s="40"/>
      <c r="S113" s="242"/>
      <c r="T113" s="143"/>
      <c r="U113" s="143"/>
    </row>
  </sheetData>
  <mergeCells count="3">
    <mergeCell ref="J2:L2"/>
    <mergeCell ref="J40:L40"/>
    <mergeCell ref="J7:L7"/>
  </mergeCells>
  <phoneticPr fontId="9" type="noConversion"/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scaleWithDoc="0"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59"/>
  <sheetViews>
    <sheetView workbookViewId="0"/>
  </sheetViews>
  <sheetFormatPr defaultColWidth="10.26953125" defaultRowHeight="18.649999999999999" customHeight="1" x14ac:dyDescent="0.25"/>
  <cols>
    <col min="1" max="3" width="1.54296875" style="13" customWidth="1"/>
    <col min="4" max="4" width="2.26953125" style="13" customWidth="1"/>
    <col min="5" max="5" width="11.453125" style="13" customWidth="1"/>
    <col min="6" max="6" width="15" style="13" customWidth="1"/>
    <col min="7" max="7" width="9.81640625" style="13" customWidth="1"/>
    <col min="8" max="8" width="9.1796875" style="13" customWidth="1"/>
    <col min="9" max="9" width="2.1796875" style="13" customWidth="1"/>
    <col min="10" max="10" width="16" style="40" customWidth="1"/>
    <col min="11" max="11" width="2.1796875" style="40" customWidth="1"/>
    <col min="12" max="12" width="16" style="40" customWidth="1"/>
    <col min="13" max="13" width="3.1796875" style="13" customWidth="1"/>
    <col min="14" max="16384" width="10.26953125" style="13"/>
  </cols>
  <sheetData>
    <row r="1" spans="1:19" s="36" customFormat="1" ht="18" customHeight="1" x14ac:dyDescent="0.3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05"/>
    </row>
    <row r="2" spans="1:19" s="36" customFormat="1" ht="18" customHeight="1" x14ac:dyDescent="0.3">
      <c r="A2" s="37" t="s">
        <v>39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05"/>
    </row>
    <row r="3" spans="1:19" s="40" customFormat="1" ht="18" customHeight="1" x14ac:dyDescent="0.3">
      <c r="A3" s="8" t="s">
        <v>134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27"/>
    </row>
    <row r="4" spans="1:19" s="40" customFormat="1" ht="18" customHeight="1" x14ac:dyDescent="0.25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6" customHeight="1" x14ac:dyDescent="0.25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49999999999999" customHeight="1" x14ac:dyDescent="0.3">
      <c r="A6" s="71"/>
      <c r="B6" s="71"/>
      <c r="C6" s="71"/>
      <c r="D6" s="71"/>
      <c r="E6" s="71"/>
      <c r="F6" s="71"/>
      <c r="G6" s="71"/>
      <c r="H6" s="70"/>
      <c r="J6" s="266" t="s">
        <v>46</v>
      </c>
      <c r="K6" s="266"/>
      <c r="L6" s="266"/>
    </row>
    <row r="7" spans="1:19" s="70" customFormat="1" ht="18" customHeight="1" x14ac:dyDescent="0.3">
      <c r="A7" s="71"/>
      <c r="B7" s="71"/>
      <c r="C7" s="71"/>
      <c r="D7" s="71"/>
      <c r="E7" s="71"/>
      <c r="F7" s="71"/>
      <c r="G7" s="71"/>
      <c r="H7" s="144" t="s">
        <v>9</v>
      </c>
      <c r="I7" s="72"/>
      <c r="J7" s="200" t="s">
        <v>133</v>
      </c>
      <c r="K7" s="73"/>
      <c r="L7" s="200" t="s">
        <v>87</v>
      </c>
    </row>
    <row r="8" spans="1:19" s="70" customFormat="1" ht="22" x14ac:dyDescent="0.7">
      <c r="A8" s="77" t="s">
        <v>27</v>
      </c>
      <c r="B8" s="74"/>
      <c r="C8" s="74"/>
      <c r="D8" s="74"/>
      <c r="E8" s="74"/>
      <c r="F8" s="74"/>
      <c r="G8" s="74"/>
      <c r="H8" s="61">
        <v>4</v>
      </c>
      <c r="I8" s="75"/>
      <c r="J8" s="76"/>
      <c r="K8" s="76"/>
      <c r="L8" s="76"/>
      <c r="N8" s="191"/>
      <c r="O8" s="188"/>
      <c r="P8" s="130"/>
      <c r="Q8" s="129"/>
      <c r="R8" s="130"/>
      <c r="S8" s="130"/>
    </row>
    <row r="9" spans="1:19" s="70" customFormat="1" ht="18" customHeight="1" x14ac:dyDescent="0.65">
      <c r="A9" s="78" t="s">
        <v>80</v>
      </c>
      <c r="B9" s="78"/>
      <c r="C9" s="76"/>
      <c r="D9" s="76"/>
      <c r="E9" s="76"/>
      <c r="F9" s="76"/>
      <c r="G9" s="76"/>
      <c r="I9" s="61"/>
      <c r="J9" s="132">
        <v>457356</v>
      </c>
      <c r="K9" s="153"/>
      <c r="L9" s="132">
        <v>416686</v>
      </c>
      <c r="N9" s="130"/>
      <c r="O9" s="129"/>
      <c r="P9" s="130"/>
      <c r="Q9" s="129"/>
      <c r="R9" s="130"/>
      <c r="S9" s="176"/>
    </row>
    <row r="10" spans="1:19" s="70" customFormat="1" ht="18" customHeight="1" x14ac:dyDescent="0.65">
      <c r="A10" s="78" t="s">
        <v>28</v>
      </c>
      <c r="B10" s="78"/>
      <c r="C10" s="76"/>
      <c r="D10" s="76"/>
      <c r="E10" s="76"/>
      <c r="F10" s="76"/>
      <c r="G10" s="76"/>
      <c r="H10" s="76"/>
      <c r="I10" s="54"/>
      <c r="J10" s="174">
        <v>2125</v>
      </c>
      <c r="K10" s="153"/>
      <c r="L10" s="132">
        <v>2481</v>
      </c>
      <c r="N10" s="130"/>
      <c r="O10" s="129"/>
      <c r="P10" s="130"/>
      <c r="Q10" s="129"/>
      <c r="R10" s="130"/>
      <c r="S10" s="176"/>
    </row>
    <row r="11" spans="1:19" s="70" customFormat="1" ht="18" customHeight="1" x14ac:dyDescent="0.7">
      <c r="A11" s="77" t="s">
        <v>29</v>
      </c>
      <c r="B11" s="78"/>
      <c r="C11" s="76"/>
      <c r="D11" s="76"/>
      <c r="E11" s="76"/>
      <c r="F11" s="76"/>
      <c r="G11" s="76"/>
      <c r="H11" s="76"/>
      <c r="I11" s="76"/>
      <c r="J11" s="151">
        <f>SUM(J9:J10)</f>
        <v>459481</v>
      </c>
      <c r="K11" s="152"/>
      <c r="L11" s="151">
        <f>SUM(L9:L10)</f>
        <v>419167</v>
      </c>
      <c r="N11" s="191"/>
      <c r="O11" s="129"/>
      <c r="P11" s="130"/>
      <c r="Q11" s="129"/>
      <c r="R11" s="130"/>
      <c r="S11" s="129"/>
    </row>
    <row r="12" spans="1:19" s="70" customFormat="1" ht="9.75" customHeight="1" x14ac:dyDescent="0.65">
      <c r="B12" s="76"/>
      <c r="C12" s="78"/>
      <c r="D12" s="76"/>
      <c r="E12" s="76"/>
      <c r="F12" s="76"/>
      <c r="G12" s="76"/>
      <c r="H12" s="76"/>
      <c r="I12" s="76"/>
      <c r="J12" s="152"/>
      <c r="K12" s="152"/>
      <c r="L12" s="152"/>
      <c r="N12" s="130"/>
      <c r="O12" s="129"/>
      <c r="P12" s="130"/>
      <c r="Q12" s="129"/>
      <c r="R12" s="130"/>
      <c r="S12" s="129"/>
    </row>
    <row r="13" spans="1:19" s="70" customFormat="1" ht="18.75" customHeight="1" x14ac:dyDescent="0.7">
      <c r="A13" s="77" t="s">
        <v>30</v>
      </c>
      <c r="B13" s="79"/>
      <c r="C13" s="78"/>
      <c r="D13" s="76"/>
      <c r="E13" s="76"/>
      <c r="F13" s="76"/>
      <c r="G13" s="76"/>
      <c r="H13" s="92"/>
      <c r="I13" s="76"/>
      <c r="J13" s="36"/>
      <c r="K13" s="152"/>
      <c r="L13" s="36"/>
      <c r="N13" s="191"/>
      <c r="O13" s="129"/>
      <c r="P13" s="130"/>
      <c r="Q13" s="129"/>
      <c r="R13" s="130"/>
      <c r="S13" s="129"/>
    </row>
    <row r="14" spans="1:19" s="70" customFormat="1" ht="18" customHeight="1" x14ac:dyDescent="0.65">
      <c r="A14" s="43" t="s">
        <v>72</v>
      </c>
      <c r="B14" s="79"/>
      <c r="C14" s="78"/>
      <c r="D14" s="76"/>
      <c r="E14" s="76"/>
      <c r="F14" s="76"/>
      <c r="G14" s="76"/>
      <c r="H14" s="54">
        <v>4</v>
      </c>
      <c r="I14" s="75"/>
      <c r="J14" s="132">
        <v>354246</v>
      </c>
      <c r="K14" s="167"/>
      <c r="L14" s="132">
        <v>320759</v>
      </c>
      <c r="N14" s="130"/>
      <c r="O14" s="129"/>
      <c r="P14" s="130"/>
      <c r="Q14" s="129"/>
      <c r="R14" s="134"/>
      <c r="S14" s="176"/>
    </row>
    <row r="15" spans="1:19" s="70" customFormat="1" ht="18" customHeight="1" x14ac:dyDescent="0.65">
      <c r="A15" s="43" t="s">
        <v>71</v>
      </c>
      <c r="B15" s="79"/>
      <c r="C15" s="78"/>
      <c r="D15" s="76"/>
      <c r="E15" s="76"/>
      <c r="F15" s="76"/>
      <c r="G15" s="76"/>
      <c r="H15" s="61"/>
      <c r="I15" s="61"/>
      <c r="J15" s="132">
        <v>13641</v>
      </c>
      <c r="K15" s="153"/>
      <c r="L15" s="132">
        <v>11886</v>
      </c>
      <c r="N15" s="130"/>
      <c r="O15" s="129"/>
      <c r="P15" s="130"/>
      <c r="Q15" s="129"/>
      <c r="R15" s="130"/>
      <c r="S15" s="176"/>
    </row>
    <row r="16" spans="1:19" s="70" customFormat="1" ht="18" customHeight="1" x14ac:dyDescent="0.65">
      <c r="A16" s="43" t="s">
        <v>32</v>
      </c>
      <c r="B16" s="79"/>
      <c r="C16" s="78"/>
      <c r="D16" s="76"/>
      <c r="E16" s="76"/>
      <c r="F16" s="76"/>
      <c r="G16" s="76"/>
      <c r="H16" s="54">
        <v>4</v>
      </c>
      <c r="I16" s="61"/>
      <c r="J16" s="132">
        <v>41200</v>
      </c>
      <c r="K16" s="153"/>
      <c r="L16" s="132">
        <v>39725</v>
      </c>
      <c r="N16" s="130"/>
      <c r="O16" s="129"/>
      <c r="P16" s="130"/>
      <c r="Q16" s="129"/>
      <c r="R16" s="130"/>
      <c r="S16" s="176"/>
    </row>
    <row r="17" spans="1:19" s="70" customFormat="1" ht="18" customHeight="1" x14ac:dyDescent="0.7">
      <c r="A17" s="24" t="s">
        <v>31</v>
      </c>
      <c r="B17" s="80"/>
      <c r="C17" s="78"/>
      <c r="D17" s="81"/>
      <c r="E17" s="81"/>
      <c r="F17" s="81"/>
      <c r="G17" s="82"/>
      <c r="H17" s="83"/>
      <c r="I17" s="75"/>
      <c r="J17" s="151">
        <f>SUM(J14:J16)</f>
        <v>409087</v>
      </c>
      <c r="K17" s="152"/>
      <c r="L17" s="151">
        <f>SUM(L14:L16)</f>
        <v>372370</v>
      </c>
      <c r="N17" s="191"/>
      <c r="O17" s="129"/>
      <c r="P17" s="130"/>
      <c r="Q17" s="129"/>
      <c r="R17" s="130"/>
      <c r="S17" s="129"/>
    </row>
    <row r="18" spans="1:19" s="70" customFormat="1" ht="10.5" customHeight="1" x14ac:dyDescent="0.7">
      <c r="A18" s="24"/>
      <c r="B18" s="80"/>
      <c r="C18" s="78"/>
      <c r="D18" s="81"/>
      <c r="E18" s="81"/>
      <c r="F18" s="81"/>
      <c r="G18" s="82"/>
      <c r="H18" s="83"/>
      <c r="I18" s="75"/>
      <c r="J18" s="150"/>
      <c r="K18" s="152"/>
      <c r="L18" s="150"/>
      <c r="N18" s="191"/>
      <c r="O18" s="129"/>
      <c r="P18" s="130"/>
      <c r="Q18" s="129"/>
      <c r="R18" s="130"/>
      <c r="S18" s="129"/>
    </row>
    <row r="19" spans="1:19" s="70" customFormat="1" ht="18" customHeight="1" x14ac:dyDescent="0.7">
      <c r="A19" s="24" t="s">
        <v>102</v>
      </c>
      <c r="B19" s="80"/>
      <c r="C19" s="78"/>
      <c r="D19" s="81"/>
      <c r="E19" s="81"/>
      <c r="F19" s="81"/>
      <c r="G19" s="82"/>
      <c r="H19" s="83"/>
      <c r="I19" s="75"/>
      <c r="J19" s="150">
        <f>+J11-J17</f>
        <v>50394</v>
      </c>
      <c r="K19" s="152"/>
      <c r="L19" s="150">
        <f>+L11-L17</f>
        <v>46797</v>
      </c>
      <c r="N19" s="191"/>
      <c r="O19" s="129"/>
      <c r="P19" s="130"/>
      <c r="Q19" s="129"/>
      <c r="R19" s="130"/>
      <c r="S19" s="129"/>
    </row>
    <row r="20" spans="1:19" s="70" customFormat="1" ht="14.25" customHeight="1" x14ac:dyDescent="0.7">
      <c r="A20" s="24"/>
      <c r="B20" s="80"/>
      <c r="C20" s="78"/>
      <c r="D20" s="81"/>
      <c r="E20" s="81"/>
      <c r="F20" s="81"/>
      <c r="G20" s="82"/>
      <c r="H20" s="83"/>
      <c r="I20" s="75"/>
      <c r="J20" s="150"/>
      <c r="K20" s="152"/>
      <c r="L20" s="150"/>
      <c r="N20" s="191"/>
      <c r="O20" s="129"/>
      <c r="P20" s="130"/>
      <c r="Q20" s="129"/>
      <c r="R20" s="130"/>
      <c r="S20" s="129"/>
    </row>
    <row r="21" spans="1:19" s="70" customFormat="1" ht="18" customHeight="1" x14ac:dyDescent="0.65">
      <c r="A21" s="43" t="s">
        <v>42</v>
      </c>
      <c r="B21" s="79"/>
      <c r="C21" s="78"/>
      <c r="D21" s="76"/>
      <c r="E21" s="76"/>
      <c r="F21" s="76"/>
      <c r="G21" s="76"/>
      <c r="H21" s="54">
        <v>4</v>
      </c>
      <c r="I21" s="61"/>
      <c r="J21" s="174">
        <v>2134</v>
      </c>
      <c r="K21" s="153"/>
      <c r="L21" s="174">
        <v>3200</v>
      </c>
      <c r="N21" s="130"/>
      <c r="O21" s="129"/>
      <c r="P21" s="130"/>
      <c r="Q21" s="129"/>
      <c r="R21" s="130"/>
      <c r="S21" s="176"/>
    </row>
    <row r="22" spans="1:19" s="70" customFormat="1" ht="9.75" customHeight="1" x14ac:dyDescent="0.7">
      <c r="A22" s="84"/>
      <c r="B22" s="80"/>
      <c r="C22" s="78"/>
      <c r="D22" s="81"/>
      <c r="E22" s="81"/>
      <c r="F22" s="81"/>
      <c r="G22" s="82"/>
      <c r="H22" s="83"/>
      <c r="I22" s="83"/>
      <c r="J22" s="36"/>
      <c r="K22" s="36"/>
      <c r="L22" s="36"/>
      <c r="N22" s="191"/>
      <c r="O22" s="129"/>
      <c r="P22" s="130"/>
      <c r="Q22" s="129"/>
      <c r="R22" s="130"/>
      <c r="S22" s="129"/>
    </row>
    <row r="23" spans="1:19" s="70" customFormat="1" ht="22" x14ac:dyDescent="0.7">
      <c r="A23" s="77" t="s">
        <v>91</v>
      </c>
      <c r="B23" s="80"/>
      <c r="C23" s="78"/>
      <c r="D23" s="82"/>
      <c r="E23" s="82"/>
      <c r="F23" s="82"/>
      <c r="G23" s="82"/>
      <c r="H23" s="83"/>
      <c r="I23" s="83"/>
      <c r="J23" s="20">
        <f>+J19-J21</f>
        <v>48260</v>
      </c>
      <c r="K23" s="152"/>
      <c r="L23" s="20">
        <f>+L19-L21</f>
        <v>43597</v>
      </c>
      <c r="N23" s="191"/>
      <c r="O23" s="129"/>
      <c r="P23" s="130"/>
      <c r="Q23" s="129"/>
      <c r="R23" s="130"/>
      <c r="S23" s="129"/>
    </row>
    <row r="24" spans="1:19" s="70" customFormat="1" ht="10.5" customHeight="1" x14ac:dyDescent="0.7">
      <c r="A24" s="77"/>
      <c r="B24" s="80"/>
      <c r="C24" s="78"/>
      <c r="D24" s="82"/>
      <c r="E24" s="82"/>
      <c r="F24" s="82"/>
      <c r="G24" s="82"/>
      <c r="H24" s="83"/>
      <c r="I24" s="83"/>
      <c r="J24" s="83"/>
      <c r="K24" s="83"/>
      <c r="L24" s="20"/>
      <c r="N24" s="191"/>
      <c r="O24" s="129"/>
      <c r="P24" s="130"/>
      <c r="Q24" s="129"/>
      <c r="R24" s="130"/>
      <c r="S24" s="129"/>
    </row>
    <row r="25" spans="1:19" s="77" customFormat="1" ht="22" x14ac:dyDescent="0.7">
      <c r="A25" s="77" t="s">
        <v>144</v>
      </c>
      <c r="B25" s="79"/>
      <c r="C25" s="85"/>
      <c r="D25" s="82"/>
      <c r="E25" s="82"/>
      <c r="F25" s="82"/>
      <c r="G25" s="82"/>
      <c r="H25" s="92">
        <v>10</v>
      </c>
      <c r="J25" s="174">
        <v>8391</v>
      </c>
      <c r="K25" s="153"/>
      <c r="L25" s="174">
        <v>-2210</v>
      </c>
      <c r="N25" s="191"/>
      <c r="O25" s="129"/>
      <c r="P25" s="130"/>
      <c r="Q25" s="129"/>
      <c r="R25" s="130"/>
      <c r="S25" s="176"/>
    </row>
    <row r="26" spans="1:19" s="70" customFormat="1" ht="14.25" customHeight="1" x14ac:dyDescent="0.7">
      <c r="A26" s="80"/>
      <c r="B26" s="80"/>
      <c r="C26" s="85"/>
      <c r="D26" s="82"/>
      <c r="E26" s="82"/>
      <c r="F26" s="82"/>
      <c r="G26" s="82"/>
      <c r="H26" s="83"/>
      <c r="I26" s="86"/>
      <c r="J26" s="36"/>
      <c r="K26" s="20"/>
      <c r="L26" s="36"/>
      <c r="N26" s="191"/>
      <c r="O26" s="129"/>
      <c r="P26" s="130"/>
      <c r="Q26" s="129"/>
      <c r="R26" s="130"/>
      <c r="S26" s="129"/>
    </row>
    <row r="27" spans="1:19" s="70" customFormat="1" ht="22" x14ac:dyDescent="0.7">
      <c r="A27" s="24" t="s">
        <v>107</v>
      </c>
      <c r="B27" s="80"/>
      <c r="C27" s="85"/>
      <c r="D27" s="82"/>
      <c r="E27" s="82"/>
      <c r="F27" s="82"/>
      <c r="G27" s="82"/>
      <c r="H27" s="83"/>
      <c r="I27" s="83"/>
      <c r="J27" s="20">
        <f>J23-J25</f>
        <v>39869</v>
      </c>
      <c r="K27" s="20"/>
      <c r="L27" s="20">
        <f>L23-L25</f>
        <v>45807</v>
      </c>
      <c r="N27" s="191"/>
      <c r="O27" s="129"/>
      <c r="P27" s="130"/>
      <c r="Q27" s="129"/>
      <c r="R27" s="130"/>
      <c r="S27" s="129"/>
    </row>
    <row r="28" spans="1:19" s="70" customFormat="1" ht="9.75" customHeight="1" x14ac:dyDescent="0.7">
      <c r="C28" s="85"/>
      <c r="D28" s="82"/>
      <c r="E28" s="82"/>
      <c r="F28" s="82"/>
      <c r="G28" s="82"/>
      <c r="H28" s="83"/>
      <c r="I28" s="83"/>
      <c r="J28" s="36"/>
      <c r="K28" s="36"/>
      <c r="L28" s="36"/>
      <c r="N28" s="191"/>
      <c r="O28" s="129"/>
      <c r="P28" s="130"/>
      <c r="Q28" s="129"/>
      <c r="R28" s="130"/>
      <c r="S28" s="130"/>
    </row>
    <row r="29" spans="1:19" s="70" customFormat="1" ht="15" customHeight="1" x14ac:dyDescent="0.7">
      <c r="A29" s="24" t="s">
        <v>108</v>
      </c>
      <c r="B29" s="80"/>
      <c r="C29" s="85"/>
      <c r="D29" s="82"/>
      <c r="E29" s="82"/>
      <c r="F29" s="82"/>
      <c r="G29" s="82"/>
      <c r="H29" s="83"/>
      <c r="I29" s="83"/>
      <c r="J29" s="36"/>
      <c r="K29" s="36"/>
      <c r="L29" s="36"/>
      <c r="N29" s="191"/>
      <c r="O29" s="129"/>
      <c r="P29" s="130"/>
      <c r="Q29" s="129"/>
      <c r="R29" s="130"/>
      <c r="S29" s="130"/>
    </row>
    <row r="30" spans="1:19" s="70" customFormat="1" ht="18" customHeight="1" x14ac:dyDescent="0.65">
      <c r="A30" s="43" t="s">
        <v>73</v>
      </c>
      <c r="B30" s="43"/>
      <c r="C30" s="210"/>
      <c r="D30" s="209"/>
      <c r="E30" s="209"/>
      <c r="F30" s="209"/>
      <c r="G30" s="209"/>
      <c r="H30" s="33"/>
      <c r="I30" s="32"/>
      <c r="J30" s="36"/>
      <c r="K30" s="168"/>
      <c r="L30" s="36"/>
      <c r="N30" s="130"/>
      <c r="O30" s="233"/>
      <c r="P30" s="130"/>
      <c r="Q30" s="136"/>
      <c r="R30" s="135"/>
      <c r="S30" s="136"/>
    </row>
    <row r="31" spans="1:19" s="70" customFormat="1" ht="18" customHeight="1" x14ac:dyDescent="0.65">
      <c r="A31" s="43" t="s">
        <v>74</v>
      </c>
      <c r="B31" s="43"/>
      <c r="C31" s="210"/>
      <c r="D31" s="209"/>
      <c r="E31" s="209"/>
      <c r="F31" s="209"/>
      <c r="G31" s="209"/>
      <c r="H31" s="33"/>
      <c r="I31" s="32"/>
      <c r="J31" s="36"/>
      <c r="K31" s="168"/>
      <c r="L31" s="36"/>
      <c r="N31" s="130"/>
      <c r="O31" s="233"/>
      <c r="P31" s="130"/>
      <c r="Q31" s="136"/>
      <c r="R31" s="135"/>
      <c r="S31" s="136"/>
    </row>
    <row r="32" spans="1:19" s="70" customFormat="1" ht="18" customHeight="1" x14ac:dyDescent="0.7">
      <c r="A32" s="24" t="s">
        <v>65</v>
      </c>
      <c r="B32" s="43" t="s">
        <v>125</v>
      </c>
      <c r="C32" s="210"/>
      <c r="D32" s="209"/>
      <c r="E32" s="209"/>
      <c r="F32" s="209"/>
      <c r="G32" s="209"/>
      <c r="H32" s="33"/>
      <c r="I32" s="32"/>
      <c r="J32" s="36"/>
      <c r="K32" s="168"/>
      <c r="L32" s="36"/>
      <c r="N32" s="191"/>
      <c r="O32" s="233"/>
      <c r="P32" s="130"/>
      <c r="Q32" s="136"/>
      <c r="R32" s="135"/>
      <c r="S32" s="136"/>
    </row>
    <row r="33" spans="1:19" s="70" customFormat="1" ht="18" customHeight="1" x14ac:dyDescent="0.7">
      <c r="A33" s="24"/>
      <c r="B33" s="153" t="s">
        <v>165</v>
      </c>
      <c r="D33" s="209"/>
      <c r="E33" s="209"/>
      <c r="F33" s="209"/>
      <c r="G33" s="209"/>
      <c r="H33" s="33" t="s">
        <v>163</v>
      </c>
      <c r="I33" s="32"/>
      <c r="J33" s="254">
        <v>-996</v>
      </c>
      <c r="K33" s="253"/>
      <c r="L33" s="254">
        <v>-1171</v>
      </c>
      <c r="N33" s="191"/>
      <c r="O33" s="233"/>
      <c r="P33" s="130"/>
      <c r="Q33" s="136"/>
      <c r="R33" s="135"/>
      <c r="S33" s="136"/>
    </row>
    <row r="34" spans="1:19" s="70" customFormat="1" ht="9.75" customHeight="1" x14ac:dyDescent="0.7">
      <c r="A34" s="226"/>
      <c r="B34" s="226"/>
      <c r="C34" s="85"/>
      <c r="D34" s="82"/>
      <c r="E34" s="82"/>
      <c r="F34" s="82"/>
      <c r="G34" s="82"/>
      <c r="H34" s="83"/>
      <c r="I34" s="83"/>
      <c r="J34" s="36"/>
      <c r="K34" s="36"/>
      <c r="L34" s="36"/>
      <c r="N34" s="191"/>
      <c r="O34" s="43"/>
      <c r="P34" s="43"/>
      <c r="Q34" s="82"/>
      <c r="R34" s="130"/>
      <c r="S34" s="130"/>
    </row>
    <row r="35" spans="1:19" s="70" customFormat="1" ht="22" x14ac:dyDescent="0.7">
      <c r="A35" s="67" t="s">
        <v>81</v>
      </c>
      <c r="B35" s="80"/>
      <c r="C35" s="85"/>
      <c r="D35" s="82"/>
      <c r="E35" s="82"/>
      <c r="F35" s="82"/>
      <c r="G35" s="82"/>
      <c r="H35" s="83"/>
      <c r="I35" s="83"/>
      <c r="J35" s="36"/>
      <c r="K35" s="36"/>
      <c r="L35" s="36"/>
      <c r="N35" s="191"/>
      <c r="O35" s="233"/>
      <c r="P35" s="130"/>
      <c r="Q35" s="129"/>
      <c r="R35" s="130"/>
      <c r="S35" s="134"/>
    </row>
    <row r="36" spans="1:19" s="70" customFormat="1" ht="21" customHeight="1" thickBot="1" x14ac:dyDescent="0.75">
      <c r="A36" s="67" t="s">
        <v>109</v>
      </c>
      <c r="B36" s="80"/>
      <c r="C36" s="85"/>
      <c r="D36" s="82"/>
      <c r="E36" s="82"/>
      <c r="F36" s="82"/>
      <c r="G36" s="82"/>
      <c r="H36" s="83"/>
      <c r="I36" s="83"/>
      <c r="J36" s="157">
        <f>SUM(J27:J33)</f>
        <v>38873</v>
      </c>
      <c r="K36" s="20"/>
      <c r="L36" s="157">
        <f>SUM(L27:L33)</f>
        <v>44636</v>
      </c>
      <c r="N36" s="191"/>
      <c r="O36" s="233"/>
      <c r="P36" s="130"/>
      <c r="Q36" s="129"/>
      <c r="R36" s="130"/>
      <c r="S36" s="130"/>
    </row>
    <row r="37" spans="1:19" s="70" customFormat="1" ht="10.5" customHeight="1" thickTop="1" x14ac:dyDescent="0.7">
      <c r="A37" s="80"/>
      <c r="B37" s="80"/>
      <c r="C37" s="85"/>
      <c r="D37" s="82"/>
      <c r="E37" s="82"/>
      <c r="F37" s="82"/>
      <c r="G37" s="82"/>
      <c r="H37" s="83"/>
      <c r="I37" s="83"/>
      <c r="J37" s="36"/>
      <c r="K37" s="36"/>
      <c r="L37" s="36"/>
      <c r="N37" s="191"/>
      <c r="O37" s="233"/>
      <c r="P37" s="130"/>
      <c r="Q37" s="136"/>
      <c r="R37" s="135"/>
      <c r="S37" s="136"/>
    </row>
    <row r="38" spans="1:19" s="70" customFormat="1" ht="18" customHeight="1" thickBot="1" x14ac:dyDescent="0.75">
      <c r="A38" s="24" t="s">
        <v>164</v>
      </c>
      <c r="B38" s="43"/>
      <c r="C38" s="210"/>
      <c r="D38" s="209"/>
      <c r="E38" s="209"/>
      <c r="F38" s="209"/>
      <c r="G38" s="209"/>
      <c r="H38" s="33">
        <v>20</v>
      </c>
      <c r="I38" s="32"/>
      <c r="J38" s="230">
        <f>J27/950642</f>
        <v>4.1939026468428703E-2</v>
      </c>
      <c r="K38" s="228"/>
      <c r="L38" s="230">
        <f>+L27/920000</f>
        <v>4.9790217391304348E-2</v>
      </c>
      <c r="N38" s="191"/>
      <c r="O38" s="233"/>
      <c r="P38" s="130"/>
      <c r="Q38" s="136"/>
      <c r="R38" s="135"/>
      <c r="S38" s="136"/>
    </row>
    <row r="39" spans="1:19" s="70" customFormat="1" ht="18" customHeight="1" thickTop="1" x14ac:dyDescent="0.3">
      <c r="A39" s="199"/>
      <c r="B39" s="225"/>
      <c r="C39" s="85"/>
      <c r="D39" s="82"/>
      <c r="E39" s="82"/>
      <c r="F39" s="82"/>
      <c r="G39" s="82"/>
      <c r="H39" s="83"/>
      <c r="I39" s="83"/>
      <c r="J39" s="62"/>
      <c r="K39" s="62"/>
      <c r="L39" s="62"/>
    </row>
    <row r="40" spans="1:19" s="70" customFormat="1" ht="18" customHeight="1" x14ac:dyDescent="0.3">
      <c r="A40" s="77"/>
      <c r="B40" s="225"/>
      <c r="C40" s="85"/>
      <c r="D40" s="82"/>
      <c r="E40" s="82"/>
      <c r="F40" s="82"/>
      <c r="G40" s="82"/>
      <c r="H40" s="83"/>
      <c r="I40" s="83"/>
      <c r="J40" s="62"/>
      <c r="K40" s="62"/>
      <c r="L40" s="62"/>
    </row>
    <row r="41" spans="1:19" s="70" customFormat="1" ht="18" customHeight="1" x14ac:dyDescent="0.3">
      <c r="A41" s="77"/>
      <c r="B41" s="225"/>
      <c r="C41" s="85"/>
      <c r="D41" s="82"/>
      <c r="E41" s="82"/>
      <c r="F41" s="82"/>
      <c r="G41" s="82"/>
      <c r="H41" s="83"/>
      <c r="I41" s="83"/>
      <c r="J41" s="62"/>
      <c r="K41" s="62"/>
      <c r="L41" s="62"/>
    </row>
    <row r="42" spans="1:19" s="70" customFormat="1" ht="18" customHeight="1" x14ac:dyDescent="0.3">
      <c r="A42" s="77"/>
      <c r="B42" s="225"/>
      <c r="C42" s="85"/>
      <c r="D42" s="82"/>
      <c r="E42" s="82"/>
      <c r="F42" s="82"/>
      <c r="G42" s="82"/>
      <c r="H42" s="83"/>
      <c r="I42" s="83"/>
      <c r="J42" s="62"/>
      <c r="K42" s="62"/>
      <c r="L42" s="62"/>
    </row>
    <row r="43" spans="1:19" s="70" customFormat="1" ht="18" customHeight="1" x14ac:dyDescent="0.3">
      <c r="A43" s="77"/>
      <c r="B43" s="225"/>
      <c r="C43" s="85"/>
      <c r="D43" s="82"/>
      <c r="E43" s="82"/>
      <c r="F43" s="82"/>
      <c r="G43" s="82"/>
      <c r="H43" s="83"/>
      <c r="I43" s="83"/>
      <c r="J43" s="62"/>
      <c r="K43" s="62"/>
      <c r="L43" s="62"/>
    </row>
    <row r="44" spans="1:19" s="70" customFormat="1" ht="18" customHeight="1" x14ac:dyDescent="0.3">
      <c r="A44" s="77"/>
      <c r="B44" s="225"/>
      <c r="C44" s="85"/>
      <c r="D44" s="82"/>
      <c r="E44" s="82"/>
      <c r="F44" s="82"/>
      <c r="G44" s="82"/>
      <c r="H44" s="83"/>
      <c r="I44" s="83"/>
      <c r="J44" s="62"/>
      <c r="K44" s="62"/>
      <c r="L44" s="62"/>
    </row>
    <row r="45" spans="1:19" s="70" customFormat="1" ht="18" customHeight="1" x14ac:dyDescent="0.3">
      <c r="A45" s="77"/>
      <c r="B45" s="225"/>
      <c r="C45" s="85"/>
      <c r="D45" s="82"/>
      <c r="E45" s="82"/>
      <c r="F45" s="82"/>
      <c r="G45" s="82"/>
      <c r="H45" s="83"/>
      <c r="I45" s="83"/>
      <c r="J45" s="62"/>
      <c r="K45" s="62"/>
      <c r="L45" s="62"/>
    </row>
    <row r="46" spans="1:19" s="70" customFormat="1" ht="18" customHeight="1" x14ac:dyDescent="0.3">
      <c r="A46" s="77"/>
      <c r="B46" s="225"/>
      <c r="C46" s="85"/>
      <c r="D46" s="82"/>
      <c r="E46" s="82"/>
      <c r="F46" s="82"/>
      <c r="G46" s="82"/>
      <c r="H46" s="83"/>
      <c r="I46" s="83"/>
      <c r="J46" s="62"/>
      <c r="K46" s="62"/>
      <c r="L46" s="62"/>
    </row>
    <row r="47" spans="1:19" s="70" customFormat="1" ht="18" customHeight="1" x14ac:dyDescent="0.3">
      <c r="A47" s="77"/>
      <c r="B47" s="225"/>
      <c r="C47" s="85"/>
      <c r="D47" s="82"/>
      <c r="E47" s="82"/>
      <c r="F47" s="82"/>
      <c r="G47" s="82"/>
      <c r="H47" s="83"/>
      <c r="I47" s="83"/>
      <c r="J47" s="62"/>
      <c r="K47" s="62"/>
      <c r="L47" s="62"/>
    </row>
    <row r="48" spans="1:19" s="70" customFormat="1" ht="18" customHeight="1" x14ac:dyDescent="0.3">
      <c r="A48" s="77"/>
      <c r="B48" s="225"/>
      <c r="C48" s="85"/>
      <c r="D48" s="82"/>
      <c r="E48" s="82"/>
      <c r="F48" s="82"/>
      <c r="G48" s="82"/>
      <c r="H48" s="83"/>
      <c r="I48" s="83"/>
      <c r="J48" s="62"/>
      <c r="K48" s="62"/>
      <c r="L48" s="62"/>
    </row>
    <row r="49" spans="1:12" s="70" customFormat="1" ht="18" customHeight="1" x14ac:dyDescent="0.3">
      <c r="A49" s="77"/>
      <c r="B49" s="225"/>
      <c r="C49" s="85"/>
      <c r="D49" s="82"/>
      <c r="E49" s="82"/>
      <c r="F49" s="82"/>
      <c r="G49" s="82"/>
      <c r="H49" s="83"/>
      <c r="I49" s="83"/>
      <c r="J49" s="62"/>
      <c r="K49" s="62"/>
      <c r="L49" s="62"/>
    </row>
    <row r="50" spans="1:12" s="70" customFormat="1" ht="18" customHeight="1" x14ac:dyDescent="0.3">
      <c r="A50" s="77"/>
      <c r="B50" s="225"/>
      <c r="C50" s="85"/>
      <c r="D50" s="82"/>
      <c r="E50" s="82"/>
      <c r="F50" s="82"/>
      <c r="G50" s="82"/>
      <c r="H50" s="83"/>
      <c r="I50" s="83"/>
      <c r="J50" s="62"/>
      <c r="K50" s="62"/>
      <c r="L50" s="62"/>
    </row>
    <row r="51" spans="1:12" s="70" customFormat="1" ht="18" customHeight="1" x14ac:dyDescent="0.3">
      <c r="A51" s="77"/>
      <c r="B51" s="225"/>
      <c r="C51" s="85"/>
      <c r="D51" s="82"/>
      <c r="E51" s="82"/>
      <c r="F51" s="82"/>
      <c r="G51" s="82"/>
      <c r="H51" s="83"/>
      <c r="I51" s="83"/>
      <c r="J51" s="62"/>
      <c r="K51" s="62"/>
      <c r="L51" s="62"/>
    </row>
    <row r="52" spans="1:12" s="70" customFormat="1" ht="18" customHeight="1" x14ac:dyDescent="0.3">
      <c r="A52" s="77"/>
      <c r="B52" s="225"/>
      <c r="C52" s="85"/>
      <c r="D52" s="82"/>
      <c r="E52" s="82"/>
      <c r="F52" s="82"/>
      <c r="G52" s="82"/>
      <c r="H52" s="83"/>
      <c r="I52" s="83"/>
      <c r="J52" s="62"/>
      <c r="K52" s="62"/>
      <c r="L52" s="62"/>
    </row>
    <row r="53" spans="1:12" s="70" customFormat="1" ht="18" customHeight="1" x14ac:dyDescent="0.3">
      <c r="A53" s="77"/>
      <c r="B53" s="225"/>
      <c r="C53" s="85"/>
      <c r="D53" s="82"/>
      <c r="E53" s="82"/>
      <c r="F53" s="82"/>
      <c r="G53" s="82"/>
      <c r="H53" s="83"/>
      <c r="I53" s="83"/>
      <c r="J53" s="62"/>
      <c r="K53" s="62"/>
      <c r="L53" s="62"/>
    </row>
    <row r="54" spans="1:12" s="70" customFormat="1" ht="18" customHeight="1" x14ac:dyDescent="0.3">
      <c r="A54" s="77"/>
      <c r="B54" s="225"/>
      <c r="C54" s="85"/>
      <c r="D54" s="82"/>
      <c r="E54" s="82"/>
      <c r="F54" s="82"/>
      <c r="G54" s="82"/>
      <c r="H54" s="83"/>
      <c r="I54" s="83"/>
      <c r="J54" s="62"/>
      <c r="K54" s="62"/>
      <c r="L54" s="62"/>
    </row>
    <row r="55" spans="1:12" s="70" customFormat="1" ht="18" customHeight="1" x14ac:dyDescent="0.3">
      <c r="A55" s="77"/>
      <c r="B55" s="225"/>
      <c r="C55" s="85"/>
      <c r="D55" s="82"/>
      <c r="E55" s="82"/>
      <c r="F55" s="82"/>
      <c r="G55" s="82"/>
      <c r="H55" s="83"/>
      <c r="I55" s="83"/>
      <c r="J55" s="62"/>
      <c r="K55" s="62"/>
      <c r="L55" s="62"/>
    </row>
    <row r="56" spans="1:12" s="70" customFormat="1" ht="18" customHeight="1" x14ac:dyDescent="0.3">
      <c r="A56" s="77"/>
      <c r="B56" s="225"/>
      <c r="C56" s="85"/>
      <c r="D56" s="82"/>
      <c r="E56" s="82"/>
      <c r="F56" s="82"/>
      <c r="G56" s="82"/>
      <c r="H56" s="83"/>
      <c r="I56" s="83"/>
      <c r="J56" s="62"/>
      <c r="K56" s="62"/>
      <c r="L56" s="62"/>
    </row>
    <row r="57" spans="1:12" s="70" customFormat="1" ht="18" customHeight="1" x14ac:dyDescent="0.3">
      <c r="A57" s="77"/>
      <c r="B57" s="225"/>
      <c r="C57" s="85"/>
      <c r="D57" s="82"/>
      <c r="E57" s="82"/>
      <c r="F57" s="82"/>
      <c r="G57" s="82"/>
      <c r="H57" s="83"/>
      <c r="I57" s="83"/>
      <c r="J57" s="62"/>
      <c r="K57" s="62"/>
      <c r="L57" s="62"/>
    </row>
    <row r="58" spans="1:12" s="70" customFormat="1" ht="18" customHeight="1" x14ac:dyDescent="0.3">
      <c r="A58" s="77"/>
      <c r="B58" s="225"/>
      <c r="C58" s="85"/>
      <c r="D58" s="82"/>
      <c r="E58" s="82"/>
      <c r="F58" s="82"/>
      <c r="G58" s="82"/>
      <c r="H58" s="83"/>
      <c r="I58" s="83"/>
      <c r="J58" s="62"/>
      <c r="K58" s="62"/>
      <c r="L58" s="62"/>
    </row>
    <row r="59" spans="1:12" s="70" customFormat="1" ht="18" customHeight="1" x14ac:dyDescent="0.3">
      <c r="A59" s="77"/>
      <c r="B59" s="225"/>
      <c r="C59" s="85"/>
      <c r="D59" s="82"/>
      <c r="E59" s="82"/>
      <c r="F59" s="82"/>
      <c r="G59" s="82"/>
      <c r="H59" s="83"/>
      <c r="I59" s="83"/>
      <c r="J59" s="62"/>
      <c r="K59" s="62"/>
      <c r="L59" s="62"/>
    </row>
    <row r="60" spans="1:12" s="70" customFormat="1" ht="18" customHeight="1" x14ac:dyDescent="0.3">
      <c r="A60" s="77"/>
      <c r="B60" s="225"/>
      <c r="C60" s="85"/>
      <c r="D60" s="82"/>
      <c r="E60" s="82"/>
      <c r="F60" s="82"/>
      <c r="G60" s="82"/>
      <c r="H60" s="83"/>
      <c r="I60" s="83"/>
      <c r="J60" s="62"/>
      <c r="K60" s="62"/>
      <c r="L60" s="62"/>
    </row>
    <row r="61" spans="1:12" s="70" customFormat="1" ht="18" customHeight="1" x14ac:dyDescent="0.3">
      <c r="A61" s="77"/>
      <c r="B61" s="225"/>
      <c r="C61" s="85"/>
      <c r="D61" s="82"/>
      <c r="E61" s="82"/>
      <c r="F61" s="82"/>
      <c r="G61" s="82"/>
      <c r="H61" s="83"/>
      <c r="I61" s="83"/>
      <c r="J61" s="62"/>
      <c r="K61" s="62"/>
      <c r="L61" s="62"/>
    </row>
    <row r="62" spans="1:12" s="70" customFormat="1" ht="18" customHeight="1" x14ac:dyDescent="0.3">
      <c r="A62" s="77"/>
      <c r="B62" s="225"/>
      <c r="C62" s="85"/>
      <c r="D62" s="82"/>
      <c r="E62" s="82"/>
      <c r="F62" s="82"/>
      <c r="G62" s="82"/>
      <c r="H62" s="83"/>
      <c r="I62" s="83"/>
      <c r="J62" s="62"/>
      <c r="K62" s="62"/>
      <c r="L62" s="62"/>
    </row>
    <row r="63" spans="1:12" s="70" customFormat="1" ht="18" customHeight="1" x14ac:dyDescent="0.3">
      <c r="A63" s="77"/>
      <c r="B63" s="225"/>
      <c r="C63" s="85"/>
      <c r="D63" s="82"/>
      <c r="E63" s="82"/>
      <c r="F63" s="82"/>
      <c r="G63" s="82"/>
      <c r="H63" s="83"/>
      <c r="I63" s="83"/>
      <c r="J63" s="62"/>
      <c r="K63" s="62"/>
      <c r="L63" s="62"/>
    </row>
    <row r="64" spans="1:12" s="70" customFormat="1" ht="18" customHeight="1" x14ac:dyDescent="0.3">
      <c r="A64" s="77"/>
      <c r="B64" s="225"/>
      <c r="C64" s="85"/>
      <c r="D64" s="82"/>
      <c r="E64" s="82"/>
      <c r="F64" s="82"/>
      <c r="G64" s="82"/>
      <c r="H64" s="83"/>
      <c r="I64" s="83"/>
      <c r="J64" s="62"/>
      <c r="K64" s="62"/>
      <c r="L64" s="62"/>
    </row>
    <row r="65" spans="1:12" s="70" customFormat="1" ht="18" customHeight="1" x14ac:dyDescent="0.3">
      <c r="A65" s="77"/>
      <c r="B65" s="225"/>
      <c r="C65" s="85"/>
      <c r="D65" s="82"/>
      <c r="E65" s="82"/>
      <c r="F65" s="82"/>
      <c r="G65" s="82"/>
      <c r="H65" s="83"/>
      <c r="I65" s="83"/>
      <c r="J65" s="62"/>
      <c r="K65" s="62"/>
      <c r="L65" s="62"/>
    </row>
    <row r="66" spans="1:12" s="70" customFormat="1" ht="18" customHeight="1" x14ac:dyDescent="0.3">
      <c r="A66" s="77"/>
      <c r="B66" s="225"/>
      <c r="C66" s="85"/>
      <c r="D66" s="82"/>
      <c r="E66" s="82"/>
      <c r="F66" s="82"/>
      <c r="G66" s="82"/>
      <c r="H66" s="83"/>
      <c r="I66" s="83"/>
      <c r="J66" s="62"/>
      <c r="K66" s="62"/>
      <c r="L66" s="62"/>
    </row>
    <row r="67" spans="1:12" s="70" customFormat="1" ht="18" customHeight="1" x14ac:dyDescent="0.3">
      <c r="A67" s="77"/>
      <c r="B67" s="225"/>
      <c r="C67" s="85"/>
      <c r="D67" s="82"/>
      <c r="E67" s="82"/>
      <c r="F67" s="82"/>
      <c r="G67" s="82"/>
      <c r="H67" s="83"/>
      <c r="I67" s="83"/>
      <c r="J67" s="62"/>
      <c r="K67" s="62"/>
      <c r="L67" s="62"/>
    </row>
    <row r="68" spans="1:12" s="70" customFormat="1" ht="18" customHeight="1" x14ac:dyDescent="0.3">
      <c r="A68" s="77"/>
      <c r="B68" s="225"/>
      <c r="C68" s="85"/>
      <c r="D68" s="82"/>
      <c r="E68" s="82"/>
      <c r="F68" s="82"/>
      <c r="G68" s="82"/>
      <c r="H68" s="83"/>
      <c r="I68" s="83"/>
      <c r="J68" s="62"/>
      <c r="K68" s="62"/>
      <c r="L68" s="62"/>
    </row>
    <row r="69" spans="1:12" s="70" customFormat="1" ht="18" customHeight="1" x14ac:dyDescent="0.3">
      <c r="A69" s="77"/>
      <c r="B69" s="225"/>
      <c r="C69" s="85"/>
      <c r="D69" s="82"/>
      <c r="E69" s="82"/>
      <c r="F69" s="82"/>
      <c r="G69" s="82"/>
      <c r="H69" s="83"/>
      <c r="I69" s="83"/>
      <c r="J69" s="62"/>
      <c r="K69" s="62"/>
      <c r="L69" s="62"/>
    </row>
    <row r="70" spans="1:12" s="70" customFormat="1" ht="18" customHeight="1" x14ac:dyDescent="0.3">
      <c r="A70" s="77"/>
      <c r="B70" s="225"/>
      <c r="C70" s="85"/>
      <c r="D70" s="82"/>
      <c r="E70" s="82"/>
      <c r="F70" s="82"/>
      <c r="G70" s="82"/>
      <c r="H70" s="83"/>
      <c r="I70" s="83"/>
      <c r="J70" s="62"/>
      <c r="K70" s="62"/>
      <c r="L70" s="62"/>
    </row>
    <row r="71" spans="1:12" s="70" customFormat="1" ht="18" customHeight="1" x14ac:dyDescent="0.3">
      <c r="A71" s="77"/>
      <c r="B71" s="225"/>
      <c r="C71" s="85"/>
      <c r="D71" s="82"/>
      <c r="E71" s="82"/>
      <c r="F71" s="82"/>
      <c r="G71" s="82"/>
      <c r="H71" s="83"/>
      <c r="I71" s="83"/>
      <c r="J71" s="62"/>
      <c r="K71" s="62"/>
      <c r="L71" s="62"/>
    </row>
    <row r="72" spans="1:12" s="70" customFormat="1" ht="18" customHeight="1" x14ac:dyDescent="0.3">
      <c r="A72" s="77"/>
      <c r="B72" s="225"/>
      <c r="C72" s="85"/>
      <c r="D72" s="82"/>
      <c r="E72" s="82"/>
      <c r="F72" s="82"/>
      <c r="G72" s="82"/>
      <c r="H72" s="83"/>
      <c r="I72" s="83"/>
      <c r="J72" s="62"/>
      <c r="K72" s="62"/>
      <c r="L72" s="62"/>
    </row>
    <row r="73" spans="1:12" s="70" customFormat="1" ht="18" customHeight="1" x14ac:dyDescent="0.3">
      <c r="A73" s="77"/>
      <c r="B73" s="225"/>
      <c r="C73" s="85"/>
      <c r="D73" s="82"/>
      <c r="E73" s="82"/>
      <c r="F73" s="82"/>
      <c r="G73" s="82"/>
      <c r="H73" s="83"/>
      <c r="I73" s="83"/>
      <c r="J73" s="62"/>
      <c r="K73" s="62"/>
      <c r="L73" s="62"/>
    </row>
    <row r="74" spans="1:12" s="70" customFormat="1" ht="18" customHeight="1" x14ac:dyDescent="0.3">
      <c r="A74" s="77"/>
      <c r="B74" s="225"/>
      <c r="C74" s="85"/>
      <c r="D74" s="82"/>
      <c r="E74" s="82"/>
      <c r="F74" s="82"/>
      <c r="G74" s="82"/>
      <c r="H74" s="83"/>
      <c r="I74" s="83"/>
      <c r="J74" s="62"/>
      <c r="K74" s="62"/>
      <c r="L74" s="62"/>
    </row>
    <row r="75" spans="1:12" s="70" customFormat="1" ht="18" customHeight="1" x14ac:dyDescent="0.3">
      <c r="A75" s="77"/>
      <c r="B75" s="225"/>
      <c r="C75" s="85"/>
      <c r="D75" s="82"/>
      <c r="E75" s="82"/>
      <c r="F75" s="82"/>
      <c r="G75" s="82"/>
      <c r="H75" s="83"/>
      <c r="I75" s="83"/>
      <c r="J75" s="62"/>
      <c r="K75" s="62"/>
      <c r="L75" s="62"/>
    </row>
    <row r="76" spans="1:12" s="70" customFormat="1" ht="18" customHeight="1" x14ac:dyDescent="0.3">
      <c r="A76" s="77"/>
      <c r="B76" s="225"/>
      <c r="C76" s="85"/>
      <c r="D76" s="82"/>
      <c r="E76" s="82"/>
      <c r="F76" s="82"/>
      <c r="G76" s="82"/>
      <c r="H76" s="83"/>
      <c r="I76" s="83"/>
      <c r="J76" s="62"/>
      <c r="K76" s="62"/>
      <c r="L76" s="62"/>
    </row>
    <row r="77" spans="1:12" s="70" customFormat="1" ht="18" customHeight="1" x14ac:dyDescent="0.3">
      <c r="A77" s="77"/>
      <c r="B77" s="225"/>
      <c r="C77" s="85"/>
      <c r="D77" s="82"/>
      <c r="E77" s="82"/>
      <c r="F77" s="82"/>
      <c r="G77" s="82"/>
      <c r="H77" s="83"/>
      <c r="I77" s="83"/>
      <c r="J77" s="62"/>
      <c r="K77" s="62"/>
      <c r="L77" s="62"/>
    </row>
    <row r="78" spans="1:12" s="70" customFormat="1" ht="18" customHeight="1" x14ac:dyDescent="0.3">
      <c r="A78" s="77"/>
      <c r="B78" s="225"/>
      <c r="C78" s="85"/>
      <c r="D78" s="82"/>
      <c r="E78" s="82"/>
      <c r="F78" s="82"/>
      <c r="G78" s="82"/>
      <c r="H78" s="83"/>
      <c r="I78" s="83"/>
      <c r="J78" s="62"/>
      <c r="K78" s="62"/>
      <c r="L78" s="62"/>
    </row>
    <row r="79" spans="1:12" s="70" customFormat="1" ht="18" customHeight="1" x14ac:dyDescent="0.3">
      <c r="A79" s="77"/>
      <c r="B79" s="225"/>
      <c r="C79" s="85"/>
      <c r="D79" s="82"/>
      <c r="E79" s="82"/>
      <c r="F79" s="82"/>
      <c r="G79" s="82"/>
      <c r="H79" s="83"/>
      <c r="I79" s="83"/>
      <c r="J79" s="62"/>
      <c r="K79" s="62"/>
      <c r="L79" s="62"/>
    </row>
    <row r="80" spans="1:12" s="70" customFormat="1" ht="18" customHeight="1" x14ac:dyDescent="0.3">
      <c r="A80" s="77"/>
      <c r="B80" s="225"/>
      <c r="C80" s="85"/>
      <c r="D80" s="82"/>
      <c r="E80" s="82"/>
      <c r="F80" s="82"/>
      <c r="G80" s="82"/>
      <c r="H80" s="83"/>
      <c r="I80" s="83"/>
      <c r="J80" s="62"/>
      <c r="K80" s="62"/>
      <c r="L80" s="62"/>
    </row>
    <row r="81" spans="1:12" s="70" customFormat="1" ht="18" customHeight="1" x14ac:dyDescent="0.3">
      <c r="A81" s="77"/>
      <c r="B81" s="225"/>
      <c r="C81" s="85"/>
      <c r="D81" s="82"/>
      <c r="E81" s="82"/>
      <c r="F81" s="82"/>
      <c r="G81" s="82"/>
      <c r="H81" s="83"/>
      <c r="I81" s="83"/>
      <c r="J81" s="62"/>
      <c r="K81" s="62"/>
      <c r="L81" s="62"/>
    </row>
    <row r="82" spans="1:12" s="70" customFormat="1" ht="18" customHeight="1" x14ac:dyDescent="0.3">
      <c r="A82" s="77"/>
      <c r="B82" s="225"/>
      <c r="C82" s="85"/>
      <c r="D82" s="82"/>
      <c r="E82" s="82"/>
      <c r="F82" s="82"/>
      <c r="G82" s="82"/>
      <c r="H82" s="83"/>
      <c r="I82" s="83"/>
      <c r="J82" s="62"/>
      <c r="K82" s="62"/>
      <c r="L82" s="62"/>
    </row>
    <row r="83" spans="1:12" s="70" customFormat="1" ht="18" customHeight="1" x14ac:dyDescent="0.3">
      <c r="A83" s="77"/>
      <c r="B83" s="225"/>
      <c r="C83" s="85"/>
      <c r="D83" s="82"/>
      <c r="E83" s="82"/>
      <c r="F83" s="82"/>
      <c r="G83" s="82"/>
      <c r="H83" s="83"/>
      <c r="I83" s="83"/>
      <c r="J83" s="62"/>
      <c r="K83" s="62"/>
      <c r="L83" s="62"/>
    </row>
    <row r="84" spans="1:12" s="70" customFormat="1" ht="18" customHeight="1" x14ac:dyDescent="0.3">
      <c r="A84" s="77"/>
      <c r="B84" s="225"/>
      <c r="C84" s="85"/>
      <c r="D84" s="82"/>
      <c r="E84" s="82"/>
      <c r="F84" s="82"/>
      <c r="G84" s="82"/>
      <c r="H84" s="83"/>
      <c r="I84" s="83"/>
      <c r="J84" s="62"/>
      <c r="K84" s="62"/>
      <c r="L84" s="62"/>
    </row>
    <row r="85" spans="1:12" s="70" customFormat="1" ht="18" customHeight="1" x14ac:dyDescent="0.3">
      <c r="A85" s="77"/>
      <c r="B85" s="225"/>
      <c r="C85" s="85"/>
      <c r="D85" s="82"/>
      <c r="E85" s="82"/>
      <c r="F85" s="82"/>
      <c r="G85" s="82"/>
      <c r="H85" s="83"/>
      <c r="I85" s="83"/>
      <c r="J85" s="62"/>
      <c r="K85" s="62"/>
      <c r="L85" s="62"/>
    </row>
    <row r="86" spans="1:12" s="70" customFormat="1" ht="18" customHeight="1" x14ac:dyDescent="0.3">
      <c r="A86" s="77"/>
      <c r="B86" s="225"/>
      <c r="C86" s="85"/>
      <c r="D86" s="82"/>
      <c r="E86" s="82"/>
      <c r="F86" s="82"/>
      <c r="G86" s="82"/>
      <c r="H86" s="83"/>
      <c r="I86" s="83"/>
      <c r="J86" s="62"/>
      <c r="K86" s="62"/>
      <c r="L86" s="62"/>
    </row>
    <row r="87" spans="1:12" s="70" customFormat="1" ht="18" customHeight="1" x14ac:dyDescent="0.3">
      <c r="A87" s="77"/>
      <c r="B87" s="225"/>
      <c r="C87" s="85"/>
      <c r="D87" s="82"/>
      <c r="E87" s="82"/>
      <c r="F87" s="82"/>
      <c r="G87" s="82"/>
      <c r="H87" s="83"/>
      <c r="I87" s="83"/>
      <c r="J87" s="62"/>
      <c r="K87" s="62"/>
      <c r="L87" s="62"/>
    </row>
    <row r="88" spans="1:12" s="70" customFormat="1" ht="18" customHeight="1" x14ac:dyDescent="0.3">
      <c r="A88" s="77"/>
      <c r="B88" s="225"/>
      <c r="C88" s="85"/>
      <c r="D88" s="82"/>
      <c r="E88" s="82"/>
      <c r="F88" s="82"/>
      <c r="G88" s="82"/>
      <c r="H88" s="83"/>
      <c r="I88" s="83"/>
      <c r="J88" s="62"/>
      <c r="K88" s="62"/>
      <c r="L88" s="62"/>
    </row>
    <row r="89" spans="1:12" s="70" customFormat="1" ht="18" customHeight="1" x14ac:dyDescent="0.3">
      <c r="A89" s="77"/>
      <c r="B89" s="225"/>
      <c r="C89" s="85"/>
      <c r="D89" s="82"/>
      <c r="E89" s="82"/>
      <c r="F89" s="82"/>
      <c r="G89" s="82"/>
      <c r="H89" s="83"/>
      <c r="I89" s="83"/>
      <c r="J89" s="62"/>
      <c r="K89" s="62"/>
      <c r="L89" s="62"/>
    </row>
    <row r="90" spans="1:12" s="70" customFormat="1" ht="18" customHeight="1" x14ac:dyDescent="0.3">
      <c r="A90" s="77"/>
      <c r="B90" s="225"/>
      <c r="C90" s="85"/>
      <c r="D90" s="82"/>
      <c r="E90" s="82"/>
      <c r="F90" s="82"/>
      <c r="G90" s="82"/>
      <c r="H90" s="83"/>
      <c r="I90" s="83"/>
      <c r="J90" s="62"/>
      <c r="K90" s="62"/>
      <c r="L90" s="62"/>
    </row>
    <row r="91" spans="1:12" s="70" customFormat="1" ht="18" customHeight="1" x14ac:dyDescent="0.3">
      <c r="A91" s="77"/>
      <c r="B91" s="225"/>
      <c r="C91" s="85"/>
      <c r="D91" s="82"/>
      <c r="E91" s="82"/>
      <c r="F91" s="82"/>
      <c r="G91" s="82"/>
      <c r="H91" s="83"/>
      <c r="I91" s="83"/>
      <c r="J91" s="62"/>
      <c r="K91" s="62"/>
      <c r="L91" s="62"/>
    </row>
    <row r="92" spans="1:12" s="70" customFormat="1" ht="18" customHeight="1" x14ac:dyDescent="0.3">
      <c r="A92" s="77"/>
      <c r="B92" s="225"/>
      <c r="C92" s="85"/>
      <c r="D92" s="82"/>
      <c r="E92" s="82"/>
      <c r="F92" s="82"/>
      <c r="G92" s="82"/>
      <c r="H92" s="83"/>
      <c r="I92" s="83"/>
      <c r="J92" s="62"/>
      <c r="K92" s="62"/>
      <c r="L92" s="62"/>
    </row>
    <row r="93" spans="1:12" s="70" customFormat="1" ht="18" customHeight="1" x14ac:dyDescent="0.3">
      <c r="A93" s="77"/>
      <c r="B93" s="225"/>
      <c r="C93" s="85"/>
      <c r="D93" s="82"/>
      <c r="E93" s="82"/>
      <c r="F93" s="82"/>
      <c r="G93" s="82"/>
      <c r="H93" s="83"/>
      <c r="I93" s="83"/>
      <c r="J93" s="62"/>
      <c r="K93" s="62"/>
      <c r="L93" s="62"/>
    </row>
    <row r="94" spans="1:12" s="70" customFormat="1" ht="18" customHeight="1" x14ac:dyDescent="0.3">
      <c r="A94" s="77"/>
      <c r="B94" s="225"/>
      <c r="C94" s="85"/>
      <c r="D94" s="82"/>
      <c r="E94" s="82"/>
      <c r="F94" s="82"/>
      <c r="G94" s="82"/>
      <c r="H94" s="83"/>
      <c r="I94" s="83"/>
      <c r="J94" s="62"/>
      <c r="K94" s="62"/>
      <c r="L94" s="62"/>
    </row>
    <row r="95" spans="1:12" s="70" customFormat="1" ht="18" customHeight="1" x14ac:dyDescent="0.3">
      <c r="A95" s="9"/>
      <c r="B95" s="9"/>
      <c r="C95" s="9"/>
      <c r="D95" s="9"/>
      <c r="E95" s="9"/>
      <c r="F95" s="9"/>
      <c r="G95" s="9"/>
      <c r="H95" s="9"/>
      <c r="I95" s="83"/>
      <c r="J95" s="62"/>
      <c r="K95" s="62"/>
      <c r="L95" s="62"/>
    </row>
    <row r="96" spans="1:12" s="9" customFormat="1" ht="18.649999999999999" customHeight="1" x14ac:dyDescent="0.25">
      <c r="J96" s="40"/>
      <c r="K96" s="40"/>
      <c r="L96" s="40"/>
    </row>
    <row r="97" spans="10:12" s="9" customFormat="1" ht="18.649999999999999" customHeight="1" x14ac:dyDescent="0.25">
      <c r="J97" s="40"/>
      <c r="K97" s="40"/>
      <c r="L97" s="40"/>
    </row>
    <row r="98" spans="10:12" s="9" customFormat="1" ht="18.649999999999999" customHeight="1" x14ac:dyDescent="0.25">
      <c r="J98" s="40"/>
      <c r="K98" s="40"/>
      <c r="L98" s="40"/>
    </row>
    <row r="99" spans="10:12" s="9" customFormat="1" ht="18.649999999999999" customHeight="1" x14ac:dyDescent="0.25">
      <c r="J99" s="40"/>
      <c r="K99" s="40"/>
      <c r="L99" s="40"/>
    </row>
    <row r="100" spans="10:12" s="9" customFormat="1" ht="18.649999999999999" customHeight="1" x14ac:dyDescent="0.25">
      <c r="J100" s="40"/>
      <c r="K100" s="40"/>
      <c r="L100" s="40"/>
    </row>
    <row r="101" spans="10:12" s="9" customFormat="1" ht="18.649999999999999" customHeight="1" x14ac:dyDescent="0.25">
      <c r="J101" s="40"/>
      <c r="K101" s="40"/>
      <c r="L101" s="40"/>
    </row>
    <row r="102" spans="10:12" s="9" customFormat="1" ht="18.649999999999999" customHeight="1" x14ac:dyDescent="0.25">
      <c r="J102" s="40"/>
      <c r="K102" s="40"/>
      <c r="L102" s="40"/>
    </row>
    <row r="103" spans="10:12" s="9" customFormat="1" ht="18.649999999999999" customHeight="1" x14ac:dyDescent="0.25">
      <c r="J103" s="40"/>
      <c r="K103" s="40"/>
      <c r="L103" s="40"/>
    </row>
    <row r="104" spans="10:12" s="9" customFormat="1" ht="18.649999999999999" customHeight="1" x14ac:dyDescent="0.25">
      <c r="J104" s="40"/>
      <c r="K104" s="40"/>
      <c r="L104" s="40"/>
    </row>
    <row r="105" spans="10:12" s="9" customFormat="1" ht="18.649999999999999" customHeight="1" x14ac:dyDescent="0.25">
      <c r="J105" s="40"/>
      <c r="K105" s="40"/>
      <c r="L105" s="40"/>
    </row>
    <row r="106" spans="10:12" s="9" customFormat="1" ht="18.649999999999999" customHeight="1" x14ac:dyDescent="0.25">
      <c r="J106" s="40"/>
      <c r="K106" s="40"/>
      <c r="L106" s="40"/>
    </row>
    <row r="107" spans="10:12" s="9" customFormat="1" ht="18.649999999999999" customHeight="1" x14ac:dyDescent="0.25">
      <c r="J107" s="40"/>
      <c r="K107" s="40"/>
      <c r="L107" s="40"/>
    </row>
    <row r="108" spans="10:12" s="9" customFormat="1" ht="18.649999999999999" customHeight="1" x14ac:dyDescent="0.25">
      <c r="J108" s="40"/>
      <c r="K108" s="40"/>
      <c r="L108" s="40"/>
    </row>
    <row r="109" spans="10:12" s="9" customFormat="1" ht="18.649999999999999" customHeight="1" x14ac:dyDescent="0.25">
      <c r="J109" s="40"/>
      <c r="K109" s="40"/>
      <c r="L109" s="40"/>
    </row>
    <row r="110" spans="10:12" s="9" customFormat="1" ht="18.649999999999999" customHeight="1" x14ac:dyDescent="0.25">
      <c r="J110" s="40"/>
      <c r="K110" s="40"/>
      <c r="L110" s="40"/>
    </row>
    <row r="111" spans="10:12" s="9" customFormat="1" ht="18.649999999999999" customHeight="1" x14ac:dyDescent="0.25">
      <c r="J111" s="40"/>
      <c r="K111" s="40"/>
      <c r="L111" s="40"/>
    </row>
    <row r="112" spans="10:12" s="9" customFormat="1" ht="18.649999999999999" customHeight="1" x14ac:dyDescent="0.25">
      <c r="J112" s="40"/>
      <c r="K112" s="40"/>
      <c r="L112" s="40"/>
    </row>
    <row r="113" spans="10:12" s="9" customFormat="1" ht="18.649999999999999" customHeight="1" x14ac:dyDescent="0.25">
      <c r="J113" s="40"/>
      <c r="K113" s="40"/>
      <c r="L113" s="40"/>
    </row>
    <row r="114" spans="10:12" s="9" customFormat="1" ht="18.649999999999999" customHeight="1" x14ac:dyDescent="0.25">
      <c r="J114" s="40"/>
      <c r="K114" s="40"/>
      <c r="L114" s="40"/>
    </row>
    <row r="115" spans="10:12" s="9" customFormat="1" ht="18.649999999999999" customHeight="1" x14ac:dyDescent="0.25">
      <c r="J115" s="40"/>
      <c r="K115" s="40"/>
      <c r="L115" s="40"/>
    </row>
    <row r="116" spans="10:12" s="9" customFormat="1" ht="18.649999999999999" customHeight="1" x14ac:dyDescent="0.25">
      <c r="J116" s="40"/>
      <c r="K116" s="40"/>
      <c r="L116" s="40"/>
    </row>
    <row r="117" spans="10:12" s="9" customFormat="1" ht="18.649999999999999" customHeight="1" x14ac:dyDescent="0.25">
      <c r="J117" s="40"/>
      <c r="K117" s="40"/>
      <c r="L117" s="40"/>
    </row>
    <row r="118" spans="10:12" s="9" customFormat="1" ht="18.649999999999999" customHeight="1" x14ac:dyDescent="0.25">
      <c r="J118" s="40"/>
      <c r="K118" s="40"/>
      <c r="L118" s="40"/>
    </row>
    <row r="119" spans="10:12" s="9" customFormat="1" ht="18.649999999999999" customHeight="1" x14ac:dyDescent="0.25">
      <c r="J119" s="40"/>
      <c r="K119" s="40"/>
      <c r="L119" s="40"/>
    </row>
    <row r="120" spans="10:12" s="9" customFormat="1" ht="18.649999999999999" customHeight="1" x14ac:dyDescent="0.25">
      <c r="J120" s="40"/>
      <c r="K120" s="40"/>
      <c r="L120" s="40"/>
    </row>
    <row r="121" spans="10:12" s="9" customFormat="1" ht="18.649999999999999" customHeight="1" x14ac:dyDescent="0.25">
      <c r="J121" s="40"/>
      <c r="K121" s="40"/>
      <c r="L121" s="40"/>
    </row>
    <row r="122" spans="10:12" s="9" customFormat="1" ht="18.649999999999999" customHeight="1" x14ac:dyDescent="0.25">
      <c r="J122" s="40"/>
      <c r="K122" s="40"/>
      <c r="L122" s="40"/>
    </row>
    <row r="123" spans="10:12" s="9" customFormat="1" ht="18.649999999999999" customHeight="1" x14ac:dyDescent="0.25">
      <c r="J123" s="40"/>
      <c r="K123" s="40"/>
      <c r="L123" s="40"/>
    </row>
    <row r="124" spans="10:12" s="9" customFormat="1" ht="18.649999999999999" customHeight="1" x14ac:dyDescent="0.25">
      <c r="J124" s="40"/>
      <c r="K124" s="40"/>
      <c r="L124" s="40"/>
    </row>
    <row r="125" spans="10:12" s="9" customFormat="1" ht="18.649999999999999" customHeight="1" x14ac:dyDescent="0.25">
      <c r="J125" s="40"/>
      <c r="K125" s="40"/>
      <c r="L125" s="40"/>
    </row>
    <row r="126" spans="10:12" s="9" customFormat="1" ht="18.649999999999999" customHeight="1" x14ac:dyDescent="0.25">
      <c r="J126" s="40"/>
      <c r="K126" s="40"/>
      <c r="L126" s="40"/>
    </row>
    <row r="127" spans="10:12" s="9" customFormat="1" ht="18.649999999999999" customHeight="1" x14ac:dyDescent="0.25">
      <c r="J127" s="40"/>
      <c r="K127" s="40"/>
      <c r="L127" s="40"/>
    </row>
    <row r="128" spans="10:12" s="9" customFormat="1" ht="18.649999999999999" customHeight="1" x14ac:dyDescent="0.25">
      <c r="J128" s="40"/>
      <c r="K128" s="40"/>
      <c r="L128" s="40"/>
    </row>
    <row r="129" spans="10:12" s="9" customFormat="1" ht="18.649999999999999" customHeight="1" x14ac:dyDescent="0.25">
      <c r="J129" s="40"/>
      <c r="K129" s="40"/>
      <c r="L129" s="40"/>
    </row>
    <row r="130" spans="10:12" s="9" customFormat="1" ht="18.649999999999999" customHeight="1" x14ac:dyDescent="0.25">
      <c r="J130" s="40"/>
      <c r="K130" s="40"/>
      <c r="L130" s="40"/>
    </row>
    <row r="131" spans="10:12" s="9" customFormat="1" ht="18.649999999999999" customHeight="1" x14ac:dyDescent="0.25">
      <c r="J131" s="40"/>
      <c r="K131" s="40"/>
      <c r="L131" s="40"/>
    </row>
    <row r="132" spans="10:12" s="9" customFormat="1" ht="18.649999999999999" customHeight="1" x14ac:dyDescent="0.25">
      <c r="J132" s="40"/>
      <c r="K132" s="40"/>
      <c r="L132" s="40"/>
    </row>
    <row r="133" spans="10:12" s="9" customFormat="1" ht="18.649999999999999" customHeight="1" x14ac:dyDescent="0.25">
      <c r="J133" s="40"/>
      <c r="K133" s="40"/>
      <c r="L133" s="40"/>
    </row>
    <row r="134" spans="10:12" s="9" customFormat="1" ht="18.649999999999999" customHeight="1" x14ac:dyDescent="0.25">
      <c r="J134" s="40"/>
      <c r="K134" s="40"/>
      <c r="L134" s="40"/>
    </row>
    <row r="135" spans="10:12" s="9" customFormat="1" ht="18.649999999999999" customHeight="1" x14ac:dyDescent="0.25">
      <c r="J135" s="40"/>
      <c r="K135" s="40"/>
      <c r="L135" s="40"/>
    </row>
    <row r="136" spans="10:12" s="9" customFormat="1" ht="18.649999999999999" customHeight="1" x14ac:dyDescent="0.25">
      <c r="J136" s="40"/>
      <c r="K136" s="40"/>
      <c r="L136" s="40"/>
    </row>
    <row r="137" spans="10:12" s="9" customFormat="1" ht="18.649999999999999" customHeight="1" x14ac:dyDescent="0.25">
      <c r="J137" s="40"/>
      <c r="K137" s="40"/>
      <c r="L137" s="40"/>
    </row>
    <row r="138" spans="10:12" s="9" customFormat="1" ht="18.649999999999999" customHeight="1" x14ac:dyDescent="0.25">
      <c r="J138" s="40"/>
      <c r="K138" s="40"/>
      <c r="L138" s="40"/>
    </row>
    <row r="139" spans="10:12" s="9" customFormat="1" ht="18.649999999999999" customHeight="1" x14ac:dyDescent="0.25">
      <c r="J139" s="40"/>
      <c r="K139" s="40"/>
      <c r="L139" s="40"/>
    </row>
    <row r="140" spans="10:12" s="9" customFormat="1" ht="18.649999999999999" customHeight="1" x14ac:dyDescent="0.25">
      <c r="J140" s="40"/>
      <c r="K140" s="40"/>
      <c r="L140" s="40"/>
    </row>
    <row r="141" spans="10:12" s="9" customFormat="1" ht="18.649999999999999" customHeight="1" x14ac:dyDescent="0.25">
      <c r="J141" s="40"/>
      <c r="K141" s="40"/>
      <c r="L141" s="40"/>
    </row>
    <row r="142" spans="10:12" s="9" customFormat="1" ht="18.649999999999999" customHeight="1" x14ac:dyDescent="0.25">
      <c r="J142" s="40"/>
      <c r="K142" s="40"/>
      <c r="L142" s="40"/>
    </row>
    <row r="143" spans="10:12" s="9" customFormat="1" ht="18.649999999999999" customHeight="1" x14ac:dyDescent="0.25">
      <c r="J143" s="40"/>
      <c r="K143" s="40"/>
      <c r="L143" s="40"/>
    </row>
    <row r="144" spans="10:12" s="9" customFormat="1" ht="18.649999999999999" customHeight="1" x14ac:dyDescent="0.25">
      <c r="J144" s="40"/>
      <c r="K144" s="40"/>
      <c r="L144" s="40"/>
    </row>
    <row r="145" spans="1:12" s="9" customFormat="1" ht="18.649999999999999" customHeight="1" x14ac:dyDescent="0.25">
      <c r="J145" s="40"/>
      <c r="K145" s="40"/>
      <c r="L145" s="40"/>
    </row>
    <row r="146" spans="1:12" s="9" customFormat="1" ht="18.649999999999999" customHeight="1" x14ac:dyDescent="0.25">
      <c r="J146" s="40"/>
      <c r="K146" s="40"/>
      <c r="L146" s="40"/>
    </row>
    <row r="147" spans="1:12" s="9" customFormat="1" ht="18.649999999999999" customHeight="1" x14ac:dyDescent="0.25">
      <c r="J147" s="40"/>
      <c r="K147" s="40"/>
      <c r="L147" s="40"/>
    </row>
    <row r="148" spans="1:12" s="9" customFormat="1" ht="18.649999999999999" customHeight="1" x14ac:dyDescent="0.25">
      <c r="J148" s="40"/>
      <c r="K148" s="40"/>
      <c r="L148" s="40"/>
    </row>
    <row r="149" spans="1:12" s="9" customFormat="1" ht="18.649999999999999" customHeight="1" x14ac:dyDescent="0.25">
      <c r="J149" s="40"/>
      <c r="K149" s="40"/>
      <c r="L149" s="40"/>
    </row>
    <row r="150" spans="1:12" s="9" customFormat="1" ht="18.649999999999999" customHeight="1" x14ac:dyDescent="0.25">
      <c r="J150" s="40"/>
      <c r="K150" s="40"/>
      <c r="L150" s="40"/>
    </row>
    <row r="151" spans="1:12" s="9" customFormat="1" ht="18.649999999999999" customHeight="1" x14ac:dyDescent="0.25">
      <c r="J151" s="40"/>
      <c r="K151" s="40"/>
      <c r="L151" s="40"/>
    </row>
    <row r="152" spans="1:12" s="9" customFormat="1" ht="18.649999999999999" customHeight="1" x14ac:dyDescent="0.25">
      <c r="J152" s="40"/>
      <c r="K152" s="40"/>
      <c r="L152" s="40"/>
    </row>
    <row r="153" spans="1:12" s="9" customFormat="1" ht="18.649999999999999" customHeight="1" x14ac:dyDescent="0.25">
      <c r="J153" s="40"/>
      <c r="K153" s="40"/>
      <c r="L153" s="40"/>
    </row>
    <row r="154" spans="1:12" s="9" customFormat="1" ht="18.649999999999999" customHeight="1" x14ac:dyDescent="0.25">
      <c r="J154" s="40"/>
      <c r="K154" s="40"/>
      <c r="L154" s="40"/>
    </row>
    <row r="155" spans="1:12" s="9" customFormat="1" ht="18.649999999999999" customHeight="1" x14ac:dyDescent="0.25">
      <c r="J155" s="40"/>
      <c r="K155" s="40"/>
      <c r="L155" s="40"/>
    </row>
    <row r="156" spans="1:12" s="9" customFormat="1" ht="18.649999999999999" customHeight="1" x14ac:dyDescent="0.25">
      <c r="J156" s="40"/>
      <c r="K156" s="40"/>
      <c r="L156" s="40"/>
    </row>
    <row r="157" spans="1:12" s="9" customFormat="1" ht="18.649999999999999" customHeight="1" x14ac:dyDescent="0.25">
      <c r="J157" s="40"/>
      <c r="K157" s="40"/>
      <c r="L157" s="40"/>
    </row>
    <row r="158" spans="1:12" s="9" customFormat="1" ht="18.649999999999999" customHeight="1" x14ac:dyDescent="0.25">
      <c r="J158" s="40"/>
      <c r="K158" s="40"/>
      <c r="L158" s="40"/>
    </row>
    <row r="159" spans="1:12" s="9" customFormat="1" ht="18.649999999999999" customHeight="1" x14ac:dyDescent="0.25">
      <c r="A159" s="13"/>
      <c r="B159" s="13"/>
      <c r="C159" s="13"/>
      <c r="D159" s="13"/>
      <c r="E159" s="13"/>
      <c r="F159" s="13"/>
      <c r="G159" s="13"/>
      <c r="H159" s="13"/>
      <c r="J159" s="40"/>
      <c r="K159" s="40"/>
      <c r="L159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U24"/>
  <sheetViews>
    <sheetView zoomScale="110" zoomScaleNormal="110" zoomScaleSheetLayoutView="150" workbookViewId="0"/>
  </sheetViews>
  <sheetFormatPr defaultColWidth="10.26953125" defaultRowHeight="16" customHeight="1" x14ac:dyDescent="0.25"/>
  <cols>
    <col min="1" max="4" width="1.7265625" style="7" customWidth="1"/>
    <col min="5" max="6" width="7.453125" style="7" customWidth="1"/>
    <col min="7" max="7" width="14.26953125" style="7" customWidth="1"/>
    <col min="8" max="8" width="8.7265625" style="109" customWidth="1"/>
    <col min="9" max="9" width="2.26953125" style="7" customWidth="1"/>
    <col min="10" max="10" width="14.453125" style="7" customWidth="1"/>
    <col min="11" max="11" width="2.26953125" style="7" customWidth="1"/>
    <col min="12" max="12" width="14.453125" style="7" customWidth="1"/>
    <col min="13" max="13" width="2.26953125" style="7" customWidth="1"/>
    <col min="14" max="14" width="14.453125" style="7" customWidth="1"/>
    <col min="15" max="15" width="2.26953125" style="7" customWidth="1"/>
    <col min="16" max="16" width="14.453125" style="7" customWidth="1"/>
    <col min="17" max="17" width="2.26953125" style="7" customWidth="1"/>
    <col min="18" max="18" width="14.453125" style="7" customWidth="1"/>
    <col min="19" max="19" width="2.26953125" style="7" customWidth="1"/>
    <col min="20" max="20" width="14.453125" style="7" customWidth="1"/>
    <col min="21" max="16384" width="10.26953125" style="7"/>
  </cols>
  <sheetData>
    <row r="1" spans="1:47" s="96" customFormat="1" ht="18.75" customHeight="1" x14ac:dyDescent="0.3">
      <c r="A1" s="93" t="str">
        <f>'[2]BS_3,4,5'!A1</f>
        <v>SMART CONCRETE PUBLIC COMPANY LIMITED</v>
      </c>
      <c r="B1" s="94"/>
      <c r="C1" s="94"/>
      <c r="D1" s="94"/>
      <c r="E1" s="94"/>
      <c r="F1" s="94"/>
      <c r="G1" s="94"/>
      <c r="H1" s="95"/>
      <c r="I1" s="94"/>
      <c r="J1" s="94"/>
      <c r="P1" s="2"/>
      <c r="T1" s="205"/>
    </row>
    <row r="2" spans="1:47" s="96" customFormat="1" ht="18.75" customHeight="1" x14ac:dyDescent="0.3">
      <c r="A2" s="24" t="s">
        <v>16</v>
      </c>
      <c r="B2" s="94"/>
      <c r="C2" s="94"/>
      <c r="D2" s="94"/>
      <c r="E2" s="94"/>
      <c r="F2" s="94"/>
      <c r="G2" s="94"/>
      <c r="H2" s="95"/>
      <c r="I2" s="94"/>
      <c r="J2" s="94"/>
      <c r="P2" s="2"/>
      <c r="T2" s="205"/>
    </row>
    <row r="3" spans="1:47" s="96" customFormat="1" ht="18.75" customHeight="1" x14ac:dyDescent="0.3">
      <c r="A3" s="93" t="str">
        <f>+PL_7!A3</f>
        <v>FOR THE YEARS ENDED DECEMBER 31, 2021 AND 2020</v>
      </c>
      <c r="B3" s="94"/>
      <c r="C3" s="94"/>
      <c r="D3" s="94"/>
      <c r="E3" s="94"/>
      <c r="F3" s="94"/>
      <c r="G3" s="94"/>
      <c r="H3" s="95"/>
      <c r="I3" s="97"/>
      <c r="J3" s="97"/>
      <c r="N3" s="127"/>
      <c r="P3" s="3"/>
    </row>
    <row r="4" spans="1:47" s="96" customFormat="1" ht="18.75" customHeight="1" x14ac:dyDescent="0.25">
      <c r="A4" s="99"/>
      <c r="B4" s="100"/>
      <c r="C4" s="100"/>
      <c r="D4" s="100"/>
      <c r="E4" s="100"/>
      <c r="F4" s="100"/>
      <c r="G4" s="100"/>
      <c r="H4" s="101"/>
      <c r="I4" s="97"/>
      <c r="J4" s="97"/>
      <c r="K4" s="3"/>
      <c r="L4" s="3"/>
      <c r="M4" s="3"/>
      <c r="N4" s="98"/>
      <c r="O4" s="3"/>
      <c r="P4" s="3"/>
    </row>
    <row r="5" spans="1:47" ht="18" customHeight="1" x14ac:dyDescent="0.25">
      <c r="A5" s="102"/>
      <c r="B5" s="103"/>
      <c r="C5" s="104"/>
      <c r="D5" s="104"/>
      <c r="E5" s="104"/>
      <c r="F5" s="104"/>
      <c r="G5" s="104"/>
      <c r="H5" s="105"/>
      <c r="I5" s="104"/>
      <c r="J5" s="267" t="s">
        <v>46</v>
      </c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47" ht="18" customHeight="1" x14ac:dyDescent="0.25">
      <c r="A6" s="102"/>
      <c r="B6" s="103"/>
      <c r="C6" s="104"/>
      <c r="D6" s="104"/>
      <c r="E6" s="104"/>
      <c r="F6" s="104"/>
      <c r="G6" s="104"/>
      <c r="H6" s="105"/>
      <c r="I6" s="104"/>
      <c r="J6" s="114"/>
      <c r="K6" s="114"/>
      <c r="L6" s="114"/>
      <c r="M6" s="114"/>
      <c r="N6" s="114"/>
      <c r="O6" s="114"/>
      <c r="P6" s="114"/>
      <c r="Q6" s="114"/>
      <c r="R6" s="262" t="s">
        <v>157</v>
      </c>
      <c r="S6" s="114"/>
      <c r="T6" s="114"/>
      <c r="V6" s="43"/>
      <c r="W6" s="210"/>
    </row>
    <row r="7" spans="1:47" ht="18" customHeight="1" x14ac:dyDescent="0.25">
      <c r="A7" s="102"/>
      <c r="B7" s="103"/>
      <c r="C7" s="104"/>
      <c r="D7" s="104"/>
      <c r="E7" s="104"/>
      <c r="F7" s="104"/>
      <c r="G7" s="104"/>
      <c r="H7" s="105"/>
      <c r="I7" s="104"/>
      <c r="J7" s="114"/>
      <c r="K7" s="114"/>
      <c r="L7" s="114"/>
      <c r="M7" s="114"/>
      <c r="N7" s="114"/>
      <c r="O7" s="114"/>
      <c r="P7" s="114"/>
      <c r="Q7" s="114"/>
      <c r="R7" s="261" t="s">
        <v>158</v>
      </c>
      <c r="S7" s="114"/>
      <c r="T7" s="114"/>
      <c r="V7" s="43"/>
      <c r="W7" s="153"/>
    </row>
    <row r="8" spans="1:47" ht="18" customHeight="1" x14ac:dyDescent="0.3">
      <c r="A8" s="104"/>
      <c r="B8" s="106"/>
      <c r="C8" s="104"/>
      <c r="D8" s="104"/>
      <c r="E8" s="104"/>
      <c r="F8" s="104"/>
      <c r="G8" s="114"/>
      <c r="H8" s="105"/>
      <c r="I8" s="107"/>
      <c r="J8" s="112" t="s">
        <v>66</v>
      </c>
      <c r="K8" s="114"/>
      <c r="L8" s="114"/>
      <c r="M8" s="114"/>
      <c r="N8" s="268" t="s">
        <v>53</v>
      </c>
      <c r="O8" s="268"/>
      <c r="P8" s="268"/>
      <c r="Q8" s="98"/>
      <c r="R8" s="114" t="s">
        <v>153</v>
      </c>
      <c r="S8" s="98"/>
      <c r="T8" s="98" t="s">
        <v>98</v>
      </c>
    </row>
    <row r="9" spans="1:47" ht="18" customHeight="1" x14ac:dyDescent="0.3">
      <c r="A9" s="104"/>
      <c r="B9" s="103"/>
      <c r="C9" s="104"/>
      <c r="D9" s="104"/>
      <c r="E9" s="104"/>
      <c r="F9" s="104"/>
      <c r="G9" s="4"/>
      <c r="H9" s="105"/>
      <c r="I9" s="107"/>
      <c r="J9" s="127" t="s">
        <v>34</v>
      </c>
      <c r="K9" s="112"/>
      <c r="L9" s="112"/>
      <c r="M9" s="112"/>
      <c r="N9" s="112" t="s">
        <v>54</v>
      </c>
      <c r="O9" s="115"/>
      <c r="P9" s="127"/>
      <c r="Q9" s="98"/>
      <c r="R9" s="98" t="s">
        <v>155</v>
      </c>
      <c r="S9" s="98"/>
      <c r="T9" s="98" t="s">
        <v>63</v>
      </c>
    </row>
    <row r="10" spans="1:47" ht="18" customHeight="1" x14ac:dyDescent="0.3">
      <c r="A10" s="104"/>
      <c r="B10" s="104"/>
      <c r="C10" s="104"/>
      <c r="D10" s="104"/>
      <c r="E10" s="104"/>
      <c r="F10" s="104"/>
      <c r="G10" s="4"/>
      <c r="H10" s="144" t="s">
        <v>9</v>
      </c>
      <c r="I10" s="107"/>
      <c r="J10" s="214" t="s">
        <v>33</v>
      </c>
      <c r="K10" s="116"/>
      <c r="L10" s="258" t="s">
        <v>154</v>
      </c>
      <c r="M10" s="116"/>
      <c r="N10" s="48" t="s">
        <v>55</v>
      </c>
      <c r="O10" s="117"/>
      <c r="P10" s="48" t="s">
        <v>7</v>
      </c>
      <c r="Q10" s="118"/>
      <c r="R10" s="258" t="s">
        <v>156</v>
      </c>
      <c r="S10" s="118"/>
      <c r="T10" s="119" t="s">
        <v>95</v>
      </c>
    </row>
    <row r="11" spans="1:47" ht="18" customHeight="1" x14ac:dyDescent="0.25">
      <c r="A11" s="2"/>
      <c r="B11" s="2"/>
      <c r="C11" s="2"/>
      <c r="D11" s="2"/>
      <c r="E11" s="2"/>
      <c r="F11" s="2"/>
      <c r="G11" s="3"/>
      <c r="H11" s="105"/>
      <c r="I11" s="107"/>
      <c r="J11" s="1"/>
      <c r="K11" s="1"/>
      <c r="L11" s="1"/>
      <c r="M11" s="1"/>
      <c r="N11" s="6"/>
      <c r="O11" s="6"/>
      <c r="P11" s="105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 ht="18" customHeight="1" x14ac:dyDescent="0.3">
      <c r="A12" s="201" t="s">
        <v>135</v>
      </c>
      <c r="B12" s="96"/>
      <c r="C12" s="96"/>
      <c r="D12" s="96"/>
      <c r="E12" s="96"/>
      <c r="F12" s="96"/>
      <c r="G12" s="96"/>
      <c r="H12" s="105"/>
      <c r="I12" s="180"/>
      <c r="J12" s="132">
        <v>460000</v>
      </c>
      <c r="K12" s="132"/>
      <c r="L12" s="132">
        <v>0</v>
      </c>
      <c r="M12" s="132"/>
      <c r="N12" s="132">
        <v>1700</v>
      </c>
      <c r="O12" s="132"/>
      <c r="P12" s="132">
        <v>31122</v>
      </c>
      <c r="Q12" s="132"/>
      <c r="R12" s="132">
        <v>-467</v>
      </c>
      <c r="S12" s="132"/>
      <c r="T12" s="220">
        <f>SUM(J12:R12)</f>
        <v>492355</v>
      </c>
    </row>
    <row r="13" spans="1:47" ht="18.75" customHeight="1" x14ac:dyDescent="0.3">
      <c r="A13" s="145" t="s">
        <v>105</v>
      </c>
      <c r="C13" s="113"/>
      <c r="D13" s="113"/>
      <c r="E13" s="113"/>
      <c r="F13" s="113"/>
      <c r="G13" s="113"/>
      <c r="H13" s="98"/>
      <c r="I13" s="180"/>
      <c r="J13" s="62">
        <v>0</v>
      </c>
      <c r="K13" s="193"/>
      <c r="L13" s="62">
        <v>0</v>
      </c>
      <c r="M13" s="193"/>
      <c r="N13" s="62">
        <v>0</v>
      </c>
      <c r="O13" s="193"/>
      <c r="P13" s="62">
        <f>+PL_7!L27</f>
        <v>45807</v>
      </c>
      <c r="Q13" s="193"/>
      <c r="R13" s="193">
        <f>+PL_7!L33</f>
        <v>-1171</v>
      </c>
      <c r="S13" s="193"/>
      <c r="T13" s="220">
        <f>SUM(J13:R13)</f>
        <v>44636</v>
      </c>
    </row>
    <row r="14" spans="1:47" ht="18" customHeight="1" x14ac:dyDescent="0.3">
      <c r="A14" s="78" t="s">
        <v>88</v>
      </c>
      <c r="B14" s="96"/>
      <c r="C14" s="96"/>
      <c r="D14" s="96"/>
      <c r="E14" s="96"/>
      <c r="F14" s="96"/>
      <c r="G14" s="96"/>
      <c r="H14" s="105">
        <v>16</v>
      </c>
      <c r="I14" s="180"/>
      <c r="J14" s="62">
        <v>0</v>
      </c>
      <c r="K14" s="220"/>
      <c r="L14" s="62">
        <v>0</v>
      </c>
      <c r="M14" s="220"/>
      <c r="N14" s="62">
        <v>0</v>
      </c>
      <c r="O14" s="220"/>
      <c r="P14" s="132">
        <v>-23000</v>
      </c>
      <c r="Q14" s="132"/>
      <c r="R14" s="132">
        <v>0</v>
      </c>
      <c r="S14" s="132"/>
      <c r="T14" s="220">
        <f>SUM(J14:R14)</f>
        <v>-23000</v>
      </c>
    </row>
    <row r="15" spans="1:47" ht="18.75" customHeight="1" x14ac:dyDescent="0.3">
      <c r="A15" s="145" t="s">
        <v>130</v>
      </c>
      <c r="C15" s="113"/>
      <c r="D15" s="113"/>
      <c r="E15" s="113"/>
      <c r="F15" s="113"/>
      <c r="G15" s="113"/>
      <c r="H15" s="98">
        <v>16</v>
      </c>
      <c r="I15" s="180"/>
      <c r="J15" s="219">
        <v>0</v>
      </c>
      <c r="K15" s="193"/>
      <c r="L15" s="219">
        <v>0</v>
      </c>
      <c r="M15" s="193"/>
      <c r="N15" s="219">
        <v>2300</v>
      </c>
      <c r="O15" s="193"/>
      <c r="P15" s="219">
        <v>-2300</v>
      </c>
      <c r="Q15" s="193"/>
      <c r="R15" s="263">
        <v>0</v>
      </c>
      <c r="S15" s="193"/>
      <c r="T15" s="231">
        <f>SUM(J15:R15)</f>
        <v>0</v>
      </c>
    </row>
    <row r="16" spans="1:47" ht="19.5" customHeight="1" x14ac:dyDescent="0.3">
      <c r="A16" s="24" t="s">
        <v>106</v>
      </c>
      <c r="B16" s="96"/>
      <c r="C16" s="96"/>
      <c r="D16" s="96"/>
      <c r="E16" s="96"/>
      <c r="F16" s="96"/>
      <c r="G16" s="96"/>
      <c r="H16" s="98"/>
      <c r="I16" s="203"/>
      <c r="J16" s="132">
        <f>SUM(J12:J15)</f>
        <v>460000</v>
      </c>
      <c r="K16" s="202"/>
      <c r="L16" s="132">
        <f>SUM(L12:L15)</f>
        <v>0</v>
      </c>
      <c r="M16" s="202"/>
      <c r="N16" s="132">
        <f>SUM(N12:N15)</f>
        <v>4000</v>
      </c>
      <c r="O16" s="202"/>
      <c r="P16" s="132">
        <f>SUM(P12:P15)</f>
        <v>51629</v>
      </c>
      <c r="Q16" s="202"/>
      <c r="R16" s="132">
        <f>SUM(R12:R15)</f>
        <v>-1638</v>
      </c>
      <c r="S16" s="202"/>
      <c r="T16" s="132">
        <f>SUM(T12:T15)</f>
        <v>513991</v>
      </c>
      <c r="V16" s="204"/>
    </row>
    <row r="17" spans="1:20" ht="18.75" customHeight="1" x14ac:dyDescent="0.3">
      <c r="A17" s="78" t="str">
        <f>+A13</f>
        <v>Total comprehensive income for the year</v>
      </c>
      <c r="C17" s="113"/>
      <c r="D17" s="113"/>
      <c r="E17" s="113"/>
      <c r="F17" s="113"/>
      <c r="G17" s="113"/>
      <c r="H17" s="98"/>
      <c r="I17" s="180"/>
      <c r="J17" s="62">
        <v>0</v>
      </c>
      <c r="K17" s="193"/>
      <c r="L17" s="62">
        <v>0</v>
      </c>
      <c r="M17" s="193"/>
      <c r="N17" s="62">
        <v>0</v>
      </c>
      <c r="O17" s="193"/>
      <c r="P17" s="62">
        <f>+PL_7!J27</f>
        <v>39869</v>
      </c>
      <c r="Q17" s="193"/>
      <c r="R17" s="193">
        <f>+PL_7!J33</f>
        <v>-996</v>
      </c>
      <c r="S17" s="193"/>
      <c r="T17" s="220">
        <f>SUM(J17:R17)</f>
        <v>38873</v>
      </c>
    </row>
    <row r="18" spans="1:20" ht="18.75" customHeight="1" x14ac:dyDescent="0.3">
      <c r="A18" s="78" t="s">
        <v>150</v>
      </c>
      <c r="B18" s="96"/>
      <c r="C18" s="96"/>
      <c r="D18" s="113"/>
      <c r="E18" s="113"/>
      <c r="F18" s="113"/>
      <c r="G18" s="113"/>
      <c r="H18" s="98">
        <v>15</v>
      </c>
      <c r="I18" s="180"/>
      <c r="J18" s="62">
        <v>60783</v>
      </c>
      <c r="K18" s="193"/>
      <c r="L18" s="62">
        <v>26023</v>
      </c>
      <c r="M18" s="193"/>
      <c r="N18" s="62">
        <v>0</v>
      </c>
      <c r="O18" s="193"/>
      <c r="P18" s="62">
        <v>0</v>
      </c>
      <c r="Q18" s="193"/>
      <c r="R18" s="193">
        <v>0</v>
      </c>
      <c r="S18" s="193"/>
      <c r="T18" s="220">
        <f>SUM(J18:R18)</f>
        <v>86806</v>
      </c>
    </row>
    <row r="19" spans="1:20" ht="18" customHeight="1" x14ac:dyDescent="0.3">
      <c r="A19" s="78" t="s">
        <v>88</v>
      </c>
      <c r="B19" s="96"/>
      <c r="C19" s="96"/>
      <c r="D19" s="96"/>
      <c r="E19" s="96"/>
      <c r="F19" s="96"/>
      <c r="G19" s="96"/>
      <c r="H19" s="105">
        <v>16</v>
      </c>
      <c r="I19" s="180"/>
      <c r="J19" s="62">
        <v>0</v>
      </c>
      <c r="K19" s="220"/>
      <c r="L19" s="62">
        <v>0</v>
      </c>
      <c r="M19" s="220"/>
      <c r="N19" s="62">
        <v>0</v>
      </c>
      <c r="O19" s="220"/>
      <c r="P19" s="220">
        <v>-32200</v>
      </c>
      <c r="Q19" s="132"/>
      <c r="R19" s="132">
        <v>0</v>
      </c>
      <c r="S19" s="132"/>
      <c r="T19" s="220">
        <f>SUM(J19:R19)</f>
        <v>-32200</v>
      </c>
    </row>
    <row r="20" spans="1:20" ht="18.75" customHeight="1" x14ac:dyDescent="0.3">
      <c r="A20" s="145" t="s">
        <v>130</v>
      </c>
      <c r="C20" s="113"/>
      <c r="D20" s="113"/>
      <c r="E20" s="113"/>
      <c r="F20" s="113"/>
      <c r="G20" s="113"/>
      <c r="H20" s="98">
        <v>16</v>
      </c>
      <c r="I20" s="180"/>
      <c r="J20" s="62">
        <v>0</v>
      </c>
      <c r="K20" s="193"/>
      <c r="L20" s="62">
        <v>0</v>
      </c>
      <c r="M20" s="193"/>
      <c r="N20" s="62">
        <v>2000</v>
      </c>
      <c r="O20" s="193"/>
      <c r="P20" s="62">
        <f>-N20</f>
        <v>-2000</v>
      </c>
      <c r="Q20" s="193"/>
      <c r="R20" s="193">
        <v>0</v>
      </c>
      <c r="S20" s="193"/>
      <c r="T20" s="259">
        <f>SUM(J20:R20)</f>
        <v>0</v>
      </c>
    </row>
    <row r="21" spans="1:20" ht="19.5" customHeight="1" thickBot="1" x14ac:dyDescent="0.35">
      <c r="A21" s="24" t="s">
        <v>136</v>
      </c>
      <c r="B21" s="96"/>
      <c r="C21" s="96"/>
      <c r="D21" s="96"/>
      <c r="E21" s="96"/>
      <c r="F21" s="96"/>
      <c r="G21" s="96"/>
      <c r="H21" s="105"/>
      <c r="I21" s="108"/>
      <c r="J21" s="229">
        <f>SUM(J16:J20)</f>
        <v>520783</v>
      </c>
      <c r="K21" s="132"/>
      <c r="L21" s="229">
        <f>SUM(L16:L20)</f>
        <v>26023</v>
      </c>
      <c r="M21" s="132"/>
      <c r="N21" s="229">
        <f>SUM(N16:N20)</f>
        <v>6000</v>
      </c>
      <c r="O21" s="132"/>
      <c r="P21" s="229">
        <f>SUM(P16:P20)</f>
        <v>57298</v>
      </c>
      <c r="Q21" s="132"/>
      <c r="R21" s="229">
        <f>SUM(R16:R20)</f>
        <v>-2634</v>
      </c>
      <c r="S21" s="132"/>
      <c r="T21" s="229">
        <f>SUM(T16:T20)</f>
        <v>607470</v>
      </c>
    </row>
    <row r="22" spans="1:20" ht="16" customHeight="1" thickTop="1" x14ac:dyDescent="0.3">
      <c r="A22" s="17"/>
      <c r="H22" s="105"/>
      <c r="I22" s="108"/>
      <c r="J22" s="11"/>
      <c r="K22" s="11"/>
      <c r="L22" s="10"/>
      <c r="M22" s="11"/>
      <c r="N22" s="11"/>
      <c r="O22" s="11"/>
      <c r="P22" s="11"/>
      <c r="Q22" s="11"/>
      <c r="R22" s="11"/>
      <c r="S22" s="11"/>
      <c r="T22" s="11">
        <f>'[2]BS_3,4,5'!J105-[2]SE_7!R18</f>
        <v>0</v>
      </c>
    </row>
    <row r="23" spans="1:20" ht="16" customHeight="1" x14ac:dyDescent="0.25">
      <c r="H23" s="105"/>
      <c r="I23" s="5"/>
      <c r="J23" s="5"/>
      <c r="K23" s="5"/>
      <c r="L23" s="5"/>
      <c r="M23" s="5"/>
      <c r="N23" s="105"/>
      <c r="O23" s="5"/>
      <c r="Q23" s="5"/>
      <c r="R23" s="5"/>
      <c r="S23" s="5"/>
    </row>
    <row r="24" spans="1:20" ht="16" customHeight="1" x14ac:dyDescent="0.3">
      <c r="Q24" s="192"/>
      <c r="R24" s="192"/>
      <c r="S24" s="192"/>
    </row>
  </sheetData>
  <mergeCells count="2">
    <mergeCell ref="J5:T5"/>
    <mergeCell ref="N8:P8"/>
  </mergeCells>
  <printOptions horizontalCentered="1"/>
  <pageMargins left="0.43307086614173229" right="0.39370078740157483" top="0.9055118110236221" bottom="0.31496062992125984" header="0.51181102362204722" footer="0.31496062992125984"/>
  <pageSetup paperSize="9" scale="97" firstPageNumber="8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72"/>
  <sheetViews>
    <sheetView zoomScale="130" zoomScaleNormal="130" workbookViewId="0"/>
  </sheetViews>
  <sheetFormatPr defaultColWidth="10.26953125" defaultRowHeight="18.649999999999999" customHeight="1" x14ac:dyDescent="0.65"/>
  <cols>
    <col min="1" max="3" width="1.54296875" style="13" customWidth="1"/>
    <col min="4" max="4" width="2.26953125" style="13" customWidth="1"/>
    <col min="5" max="5" width="11.453125" style="13" customWidth="1"/>
    <col min="6" max="6" width="15" style="13" customWidth="1"/>
    <col min="7" max="7" width="14.453125" style="13" customWidth="1"/>
    <col min="8" max="8" width="4.81640625" style="13" customWidth="1"/>
    <col min="9" max="9" width="1.453125" style="13" customWidth="1"/>
    <col min="10" max="10" width="15.453125" style="40" customWidth="1"/>
    <col min="11" max="11" width="2.26953125" style="40" customWidth="1"/>
    <col min="12" max="12" width="15.453125" style="40" customWidth="1"/>
    <col min="13" max="13" width="2.1796875" style="13" customWidth="1"/>
    <col min="14" max="14" width="10.26953125" style="13" customWidth="1"/>
    <col min="15" max="15" width="0.1796875" style="13" customWidth="1"/>
    <col min="16" max="16" width="4.1796875" style="13" customWidth="1"/>
    <col min="17" max="17" width="10.26953125" style="13"/>
    <col min="18" max="18" width="8.81640625" style="130" customWidth="1"/>
    <col min="19" max="19" width="43.7265625" style="130" customWidth="1"/>
    <col min="20" max="20" width="17.7265625" style="130" customWidth="1"/>
    <col min="21" max="26" width="10.26953125" style="15"/>
    <col min="27" max="16384" width="10.26953125" style="13"/>
  </cols>
  <sheetData>
    <row r="1" spans="1:26" s="40" customFormat="1" ht="18" customHeight="1" x14ac:dyDescent="0.7">
      <c r="A1" s="44" t="str">
        <f>'BS_5,6'!A1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05"/>
      <c r="M1" s="38"/>
      <c r="R1" s="195"/>
      <c r="S1" s="195"/>
      <c r="T1" s="188"/>
      <c r="U1" s="38"/>
      <c r="V1" s="38"/>
      <c r="W1" s="38"/>
      <c r="X1" s="38"/>
      <c r="Y1" s="38"/>
      <c r="Z1" s="38"/>
    </row>
    <row r="2" spans="1:26" s="40" customFormat="1" ht="18" customHeight="1" x14ac:dyDescent="0.7">
      <c r="A2" s="44" t="s">
        <v>8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05"/>
      <c r="M2" s="38"/>
      <c r="R2" s="195"/>
      <c r="S2" s="195"/>
      <c r="T2" s="188"/>
      <c r="U2" s="38"/>
      <c r="V2" s="38"/>
      <c r="W2" s="38"/>
      <c r="X2" s="38"/>
      <c r="Y2" s="38"/>
      <c r="Z2" s="38"/>
    </row>
    <row r="3" spans="1:26" s="40" customFormat="1" ht="18" customHeight="1" x14ac:dyDescent="0.7">
      <c r="A3" s="45" t="str">
        <f>+PL_7!A3</f>
        <v>FOR THE YEARS ENDED DECEMBER 31, 2021 AND 2020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27"/>
      <c r="M3" s="38"/>
      <c r="R3" s="195"/>
      <c r="S3" s="195"/>
      <c r="T3" s="130"/>
      <c r="U3" s="38"/>
      <c r="V3" s="38"/>
      <c r="W3" s="38"/>
      <c r="X3" s="38"/>
      <c r="Y3" s="38"/>
      <c r="Z3" s="38"/>
    </row>
    <row r="4" spans="1:26" s="40" customFormat="1" ht="9.75" customHeight="1" x14ac:dyDescent="0.65">
      <c r="I4" s="41"/>
      <c r="J4" s="21"/>
      <c r="K4" s="42"/>
      <c r="L4" s="21"/>
      <c r="M4" s="38"/>
      <c r="R4" s="130"/>
      <c r="S4" s="130"/>
      <c r="T4" s="130"/>
      <c r="U4" s="38"/>
      <c r="V4" s="38"/>
      <c r="W4" s="38"/>
      <c r="X4" s="38"/>
      <c r="Y4" s="38"/>
      <c r="Z4" s="38"/>
    </row>
    <row r="5" spans="1:26" s="40" customFormat="1" ht="18.649999999999999" customHeight="1" x14ac:dyDescent="0.65">
      <c r="A5" s="138"/>
      <c r="B5" s="138"/>
      <c r="C5" s="138"/>
      <c r="D5" s="138"/>
      <c r="E5" s="138"/>
      <c r="F5" s="138"/>
      <c r="G5" s="138"/>
      <c r="H5" s="70"/>
      <c r="J5" s="266" t="s">
        <v>46</v>
      </c>
      <c r="K5" s="266"/>
      <c r="L5" s="266"/>
      <c r="R5" s="130"/>
      <c r="S5" s="130"/>
      <c r="T5" s="38"/>
      <c r="U5" s="38"/>
      <c r="V5" s="38"/>
      <c r="W5" s="38"/>
      <c r="X5" s="38"/>
      <c r="Y5" s="38"/>
      <c r="Z5" s="38"/>
    </row>
    <row r="6" spans="1:26" s="70" customFormat="1" ht="18" customHeight="1" x14ac:dyDescent="0.65">
      <c r="A6" s="71"/>
      <c r="B6" s="71"/>
      <c r="C6" s="71"/>
      <c r="D6" s="71"/>
      <c r="E6" s="71"/>
      <c r="F6" s="71"/>
      <c r="G6" s="71"/>
      <c r="I6" s="72"/>
      <c r="J6" s="144" t="str">
        <f>+PL_7!J7</f>
        <v>2021</v>
      </c>
      <c r="K6" s="73"/>
      <c r="L6" s="144" t="str">
        <f>+PL_7!L7</f>
        <v>2020</v>
      </c>
      <c r="R6" s="130"/>
      <c r="S6" s="130"/>
      <c r="T6" s="233"/>
      <c r="U6" s="83"/>
      <c r="V6" s="83"/>
      <c r="W6" s="83"/>
    </row>
    <row r="7" spans="1:26" s="70" customFormat="1" ht="18" customHeight="1" x14ac:dyDescent="0.7">
      <c r="A7" s="51" t="s">
        <v>10</v>
      </c>
      <c r="B7" s="40"/>
      <c r="C7" s="40"/>
      <c r="D7" s="40"/>
      <c r="E7" s="40"/>
      <c r="F7" s="40"/>
      <c r="G7" s="40"/>
      <c r="I7" s="72"/>
      <c r="J7" s="72"/>
      <c r="K7" s="91"/>
      <c r="L7" s="72"/>
      <c r="R7" s="196"/>
      <c r="S7" s="196"/>
      <c r="T7" s="130"/>
      <c r="U7" s="196"/>
      <c r="V7" s="196"/>
      <c r="W7" s="130"/>
      <c r="X7" s="194"/>
      <c r="Y7" s="130"/>
      <c r="Z7" s="130"/>
    </row>
    <row r="8" spans="1:26" s="40" customFormat="1" ht="18" customHeight="1" x14ac:dyDescent="0.65">
      <c r="A8" s="78" t="s">
        <v>110</v>
      </c>
      <c r="B8" s="120"/>
      <c r="D8" s="120"/>
      <c r="E8" s="120"/>
      <c r="F8" s="120"/>
      <c r="G8" s="120"/>
      <c r="H8" s="70"/>
      <c r="I8" s="39"/>
      <c r="J8" s="146">
        <f>+PL_7!J27</f>
        <v>39869</v>
      </c>
      <c r="K8" s="146"/>
      <c r="L8" s="146">
        <f>+PL_7!L27</f>
        <v>45807</v>
      </c>
      <c r="R8" s="197"/>
      <c r="S8" s="197"/>
      <c r="T8" s="129"/>
      <c r="U8" s="197"/>
      <c r="V8" s="197"/>
      <c r="W8" s="130"/>
      <c r="X8" s="129"/>
      <c r="Y8" s="129"/>
      <c r="Z8" s="129"/>
    </row>
    <row r="9" spans="1:26" s="40" customFormat="1" ht="18" customHeight="1" x14ac:dyDescent="0.65">
      <c r="A9" s="121" t="s">
        <v>67</v>
      </c>
      <c r="B9" s="78"/>
      <c r="D9" s="81"/>
      <c r="E9" s="81"/>
      <c r="F9" s="81"/>
      <c r="G9" s="82"/>
      <c r="H9" s="82"/>
      <c r="I9" s="89"/>
      <c r="J9" s="147"/>
      <c r="K9" s="147"/>
      <c r="L9" s="147"/>
      <c r="P9" s="88"/>
      <c r="R9" s="197"/>
      <c r="S9" s="197"/>
      <c r="T9" s="129"/>
      <c r="U9" s="197"/>
      <c r="V9" s="197"/>
      <c r="W9" s="130"/>
      <c r="X9" s="129"/>
      <c r="Y9" s="129"/>
      <c r="Z9" s="129"/>
    </row>
    <row r="10" spans="1:26" s="40" customFormat="1" ht="18" customHeight="1" x14ac:dyDescent="0.65">
      <c r="A10" s="121"/>
      <c r="B10" s="78" t="s">
        <v>100</v>
      </c>
      <c r="D10" s="81"/>
      <c r="E10" s="81"/>
      <c r="F10" s="81"/>
      <c r="G10" s="82"/>
      <c r="H10" s="82"/>
      <c r="I10" s="89"/>
      <c r="J10" s="147"/>
      <c r="K10" s="147"/>
      <c r="L10" s="147"/>
      <c r="P10" s="88"/>
      <c r="R10" s="197"/>
      <c r="S10" s="246"/>
      <c r="T10" s="129"/>
      <c r="U10" s="197"/>
      <c r="V10" s="197"/>
      <c r="W10" s="130"/>
      <c r="X10" s="129"/>
      <c r="Y10" s="129"/>
      <c r="Z10" s="129"/>
    </row>
    <row r="11" spans="1:26" s="40" customFormat="1" ht="18" customHeight="1" x14ac:dyDescent="0.65">
      <c r="A11" s="121"/>
      <c r="B11" s="78"/>
      <c r="C11" s="40" t="s">
        <v>101</v>
      </c>
      <c r="D11" s="81"/>
      <c r="E11" s="81"/>
      <c r="F11" s="81"/>
      <c r="G11" s="82"/>
      <c r="H11" s="82"/>
      <c r="I11" s="89"/>
      <c r="J11" s="147">
        <v>425</v>
      </c>
      <c r="K11" s="147"/>
      <c r="L11" s="147">
        <v>127</v>
      </c>
      <c r="P11" s="88"/>
      <c r="R11" s="197"/>
      <c r="S11" s="246"/>
      <c r="T11" s="38"/>
      <c r="U11" s="197"/>
      <c r="V11" s="197"/>
      <c r="W11" s="130"/>
      <c r="X11" s="129"/>
      <c r="Y11" s="129"/>
      <c r="Z11" s="129"/>
    </row>
    <row r="12" spans="1:26" s="40" customFormat="1" ht="18" customHeight="1" x14ac:dyDescent="0.65">
      <c r="A12" s="121"/>
      <c r="B12" s="145" t="s">
        <v>145</v>
      </c>
      <c r="D12" s="145"/>
      <c r="E12" s="145"/>
      <c r="F12" s="81"/>
      <c r="G12" s="82"/>
      <c r="H12" s="82"/>
      <c r="I12" s="89"/>
      <c r="J12" s="132"/>
      <c r="K12" s="147"/>
      <c r="L12" s="132"/>
      <c r="P12" s="88"/>
      <c r="R12" s="130"/>
      <c r="S12" s="130"/>
      <c r="T12" s="38"/>
      <c r="U12" s="130"/>
      <c r="V12" s="130"/>
      <c r="W12" s="130"/>
      <c r="X12" s="129"/>
      <c r="Y12" s="129"/>
      <c r="Z12" s="129"/>
    </row>
    <row r="13" spans="1:26" s="40" customFormat="1" ht="18" customHeight="1" x14ac:dyDescent="0.65">
      <c r="A13" s="121"/>
      <c r="B13" s="145" t="s">
        <v>62</v>
      </c>
      <c r="C13" s="145" t="s">
        <v>93</v>
      </c>
      <c r="E13" s="145"/>
      <c r="F13" s="81"/>
      <c r="G13" s="82"/>
      <c r="H13" s="82"/>
      <c r="I13" s="89"/>
      <c r="J13" s="132">
        <v>-987</v>
      </c>
      <c r="K13" s="150"/>
      <c r="L13" s="132">
        <v>1331</v>
      </c>
      <c r="P13" s="88"/>
      <c r="R13" s="130"/>
      <c r="S13" s="130"/>
      <c r="T13" s="38"/>
      <c r="U13" s="197"/>
      <c r="V13" s="197"/>
      <c r="W13" s="130"/>
      <c r="X13" s="129"/>
      <c r="Y13" s="129"/>
      <c r="Z13" s="129"/>
    </row>
    <row r="14" spans="1:26" s="40" customFormat="1" ht="18" customHeight="1" x14ac:dyDescent="0.65">
      <c r="A14" s="81"/>
      <c r="B14" s="145" t="s">
        <v>76</v>
      </c>
      <c r="D14" s="81"/>
      <c r="E14" s="81"/>
      <c r="F14" s="81"/>
      <c r="G14" s="82"/>
      <c r="H14" s="82"/>
      <c r="I14" s="89"/>
      <c r="J14" s="132">
        <v>47352</v>
      </c>
      <c r="K14" s="150"/>
      <c r="L14" s="132">
        <v>45425</v>
      </c>
      <c r="P14" s="88"/>
      <c r="R14" s="130"/>
      <c r="S14" s="197"/>
      <c r="T14" s="38"/>
      <c r="U14" s="197"/>
      <c r="V14" s="197"/>
      <c r="W14" s="130"/>
      <c r="X14" s="129"/>
      <c r="Y14" s="129"/>
      <c r="Z14" s="129"/>
    </row>
    <row r="15" spans="1:26" s="40" customFormat="1" ht="18" customHeight="1" x14ac:dyDescent="0.65">
      <c r="A15" s="81"/>
      <c r="B15" s="145" t="s">
        <v>90</v>
      </c>
      <c r="D15" s="81"/>
      <c r="E15" s="81"/>
      <c r="F15" s="81"/>
      <c r="G15" s="82"/>
      <c r="H15" s="82"/>
      <c r="I15" s="89"/>
      <c r="J15" s="132">
        <v>769</v>
      </c>
      <c r="K15" s="150"/>
      <c r="L15" s="132">
        <v>6755</v>
      </c>
      <c r="P15" s="88"/>
      <c r="R15" s="130"/>
      <c r="S15" s="130"/>
      <c r="T15" s="38"/>
      <c r="U15" s="197"/>
      <c r="V15" s="197"/>
      <c r="W15" s="130"/>
      <c r="X15" s="129"/>
      <c r="Y15" s="129"/>
      <c r="Z15" s="129"/>
    </row>
    <row r="16" spans="1:26" s="40" customFormat="1" ht="18" customHeight="1" x14ac:dyDescent="0.65">
      <c r="A16" s="81"/>
      <c r="B16" s="145" t="s">
        <v>92</v>
      </c>
      <c r="D16" s="81"/>
      <c r="E16" s="81"/>
      <c r="F16" s="81"/>
      <c r="G16" s="82"/>
      <c r="H16" s="82"/>
      <c r="I16" s="89"/>
      <c r="J16" s="132">
        <v>0</v>
      </c>
      <c r="K16" s="150"/>
      <c r="L16" s="132">
        <v>-37</v>
      </c>
      <c r="P16" s="88"/>
      <c r="R16" s="130"/>
      <c r="S16" s="130"/>
      <c r="T16" s="38"/>
      <c r="U16" s="197"/>
      <c r="V16" s="197"/>
      <c r="W16" s="130"/>
      <c r="X16" s="129"/>
      <c r="Y16" s="129"/>
      <c r="Z16" s="129"/>
    </row>
    <row r="17" spans="1:26" s="40" customFormat="1" ht="18" customHeight="1" x14ac:dyDescent="0.65">
      <c r="A17" s="81"/>
      <c r="B17" s="145" t="s">
        <v>146</v>
      </c>
      <c r="D17" s="81"/>
      <c r="E17" s="81"/>
      <c r="F17" s="81"/>
      <c r="G17" s="82"/>
      <c r="H17" s="82"/>
      <c r="I17" s="89"/>
      <c r="J17" s="132">
        <v>-10</v>
      </c>
      <c r="K17" s="150"/>
      <c r="L17" s="132">
        <v>57</v>
      </c>
      <c r="P17" s="88"/>
      <c r="R17" s="130"/>
      <c r="S17" s="130"/>
      <c r="T17" s="38"/>
      <c r="U17" s="247"/>
      <c r="V17" s="38"/>
      <c r="W17" s="81"/>
      <c r="X17" s="129"/>
      <c r="Y17" s="129"/>
      <c r="Z17" s="129"/>
    </row>
    <row r="18" spans="1:26" s="40" customFormat="1" ht="18" customHeight="1" x14ac:dyDescent="0.65">
      <c r="A18" s="81"/>
      <c r="B18" s="145" t="s">
        <v>115</v>
      </c>
      <c r="D18" s="81"/>
      <c r="E18" s="81"/>
      <c r="F18" s="81"/>
      <c r="G18" s="82"/>
      <c r="H18" s="82"/>
      <c r="I18" s="89"/>
      <c r="J18" s="132"/>
      <c r="K18" s="150"/>
      <c r="L18" s="132"/>
      <c r="P18" s="88"/>
      <c r="R18" s="130"/>
      <c r="S18" s="130"/>
      <c r="T18" s="38"/>
      <c r="U18" s="247"/>
      <c r="V18" s="38"/>
      <c r="W18" s="81"/>
      <c r="X18" s="129"/>
      <c r="Y18" s="129"/>
      <c r="Z18" s="129"/>
    </row>
    <row r="19" spans="1:26" s="40" customFormat="1" ht="18" customHeight="1" x14ac:dyDescent="0.65">
      <c r="A19" s="81"/>
      <c r="B19" s="145"/>
      <c r="C19" s="40" t="s">
        <v>117</v>
      </c>
      <c r="D19" s="81"/>
      <c r="E19" s="81"/>
      <c r="F19" s="81"/>
      <c r="G19" s="82"/>
      <c r="H19" s="82"/>
      <c r="I19" s="89"/>
      <c r="J19" s="132">
        <v>0</v>
      </c>
      <c r="K19" s="150"/>
      <c r="L19" s="132">
        <v>20</v>
      </c>
      <c r="P19" s="88"/>
      <c r="R19" s="130"/>
      <c r="S19" s="130"/>
      <c r="T19" s="38"/>
      <c r="U19" s="247"/>
      <c r="V19" s="38"/>
      <c r="W19" s="81"/>
      <c r="X19" s="129"/>
      <c r="Y19" s="129"/>
      <c r="Z19" s="129"/>
    </row>
    <row r="20" spans="1:26" s="40" customFormat="1" ht="18" customHeight="1" x14ac:dyDescent="0.65">
      <c r="A20" s="81"/>
      <c r="B20" s="145" t="s">
        <v>94</v>
      </c>
      <c r="D20" s="81"/>
      <c r="E20" s="81"/>
      <c r="F20" s="81"/>
      <c r="G20" s="82"/>
      <c r="H20" s="82"/>
      <c r="I20" s="89"/>
      <c r="J20" s="132"/>
      <c r="K20" s="150"/>
      <c r="L20" s="132"/>
      <c r="P20" s="88"/>
      <c r="R20" s="130"/>
      <c r="S20" s="130"/>
      <c r="T20" s="38"/>
      <c r="U20" s="247"/>
      <c r="V20" s="38"/>
      <c r="W20" s="81"/>
      <c r="X20" s="129"/>
      <c r="Y20" s="129"/>
      <c r="Z20" s="129"/>
    </row>
    <row r="21" spans="1:26" s="40" customFormat="1" ht="18" customHeight="1" x14ac:dyDescent="0.65">
      <c r="A21" s="81"/>
      <c r="B21" s="145"/>
      <c r="C21" s="40" t="s">
        <v>116</v>
      </c>
      <c r="D21" s="81"/>
      <c r="E21" s="81"/>
      <c r="F21" s="81"/>
      <c r="G21" s="82"/>
      <c r="H21" s="82"/>
      <c r="I21" s="89"/>
      <c r="J21" s="132">
        <v>0</v>
      </c>
      <c r="K21" s="150"/>
      <c r="L21" s="132">
        <v>-6</v>
      </c>
      <c r="P21" s="88"/>
      <c r="R21" s="130"/>
      <c r="S21" s="130"/>
      <c r="T21" s="38"/>
      <c r="U21" s="247"/>
      <c r="V21" s="38"/>
      <c r="W21" s="81"/>
      <c r="X21" s="129"/>
      <c r="Y21" s="129"/>
      <c r="Z21" s="129"/>
    </row>
    <row r="22" spans="1:26" s="40" customFormat="1" ht="18" customHeight="1" x14ac:dyDescent="0.65">
      <c r="A22" s="81"/>
      <c r="B22" s="145" t="s">
        <v>41</v>
      </c>
      <c r="D22" s="81"/>
      <c r="E22" s="81"/>
      <c r="F22" s="81"/>
      <c r="G22" s="82"/>
      <c r="H22" s="82"/>
      <c r="I22" s="89"/>
      <c r="J22" s="132">
        <v>976</v>
      </c>
      <c r="K22" s="150"/>
      <c r="L22" s="132">
        <v>898</v>
      </c>
      <c r="P22" s="88"/>
      <c r="R22" s="130"/>
      <c r="S22" s="130"/>
      <c r="T22" s="38"/>
      <c r="U22" s="247"/>
      <c r="V22" s="38"/>
      <c r="W22" s="81"/>
      <c r="X22" s="129"/>
      <c r="Y22" s="129"/>
      <c r="Z22" s="129"/>
    </row>
    <row r="23" spans="1:26" s="40" customFormat="1" ht="18" customHeight="1" x14ac:dyDescent="0.65">
      <c r="A23" s="82"/>
      <c r="B23" s="145" t="s">
        <v>19</v>
      </c>
      <c r="D23" s="82"/>
      <c r="E23" s="82"/>
      <c r="F23" s="82"/>
      <c r="G23" s="82"/>
      <c r="H23" s="82"/>
      <c r="I23" s="89"/>
      <c r="J23" s="132">
        <v>-12</v>
      </c>
      <c r="K23" s="150"/>
      <c r="L23" s="132">
        <v>-13</v>
      </c>
      <c r="P23" s="89"/>
      <c r="R23" s="130"/>
      <c r="S23" s="130"/>
      <c r="T23" s="38"/>
      <c r="U23" s="197"/>
      <c r="V23" s="197"/>
      <c r="W23" s="130"/>
      <c r="X23" s="129"/>
      <c r="Y23" s="129"/>
      <c r="Z23" s="129"/>
    </row>
    <row r="24" spans="1:26" s="40" customFormat="1" ht="18" customHeight="1" x14ac:dyDescent="0.65">
      <c r="A24" s="82"/>
      <c r="B24" s="145" t="s">
        <v>35</v>
      </c>
      <c r="D24" s="82"/>
      <c r="E24" s="82"/>
      <c r="F24" s="82"/>
      <c r="G24" s="82"/>
      <c r="H24" s="82"/>
      <c r="I24" s="89"/>
      <c r="J24" s="132">
        <v>2134</v>
      </c>
      <c r="K24" s="150"/>
      <c r="L24" s="132">
        <v>3200</v>
      </c>
      <c r="P24" s="89"/>
      <c r="Q24" s="179"/>
      <c r="R24" s="130"/>
      <c r="S24" s="197"/>
      <c r="T24" s="38"/>
      <c r="U24" s="197"/>
      <c r="V24" s="197"/>
      <c r="W24" s="130"/>
      <c r="X24" s="129"/>
      <c r="Y24" s="129"/>
      <c r="Z24" s="129"/>
    </row>
    <row r="25" spans="1:26" s="40" customFormat="1" ht="18" customHeight="1" x14ac:dyDescent="0.65">
      <c r="A25" s="82"/>
      <c r="B25" s="78" t="s">
        <v>151</v>
      </c>
      <c r="D25" s="82"/>
      <c r="E25" s="82"/>
      <c r="F25" s="82"/>
      <c r="G25" s="82"/>
      <c r="H25" s="82"/>
      <c r="I25" s="89"/>
      <c r="J25" s="132">
        <f>PL_7!J25</f>
        <v>8391</v>
      </c>
      <c r="K25" s="150"/>
      <c r="L25" s="132">
        <f>PL_7!L25</f>
        <v>-2210</v>
      </c>
      <c r="P25" s="89"/>
      <c r="Q25" s="217"/>
      <c r="R25" s="130"/>
      <c r="S25" s="197"/>
      <c r="T25" s="38"/>
      <c r="U25" s="189"/>
      <c r="V25" s="189"/>
      <c r="W25" s="130"/>
      <c r="X25" s="183"/>
      <c r="Y25" s="129"/>
      <c r="Z25" s="129"/>
    </row>
    <row r="26" spans="1:26" s="40" customFormat="1" ht="18" customHeight="1" x14ac:dyDescent="0.7">
      <c r="A26" s="78"/>
      <c r="B26" s="85"/>
      <c r="D26" s="82"/>
      <c r="E26" s="82"/>
      <c r="F26" s="82"/>
      <c r="G26" s="82"/>
      <c r="H26" s="82"/>
      <c r="I26" s="89"/>
      <c r="J26" s="216">
        <f>SUM(J8:J25)</f>
        <v>98907</v>
      </c>
      <c r="K26" s="148"/>
      <c r="L26" s="216">
        <f>SUM(L8:L25)</f>
        <v>101354</v>
      </c>
      <c r="R26" s="130"/>
      <c r="S26" s="197"/>
      <c r="T26" s="38"/>
      <c r="U26" s="196"/>
      <c r="V26" s="197"/>
      <c r="W26" s="130"/>
      <c r="X26" s="129"/>
      <c r="Y26" s="129"/>
      <c r="Z26" s="129"/>
    </row>
    <row r="27" spans="1:26" s="40" customFormat="1" ht="18" customHeight="1" x14ac:dyDescent="0.7">
      <c r="A27" s="77" t="s">
        <v>61</v>
      </c>
      <c r="D27" s="82"/>
      <c r="F27" s="82"/>
      <c r="G27" s="82"/>
      <c r="H27" s="82"/>
      <c r="I27" s="89"/>
      <c r="J27" s="147"/>
      <c r="K27" s="148"/>
      <c r="L27" s="147"/>
      <c r="R27" s="130"/>
      <c r="S27" s="197"/>
      <c r="T27" s="38"/>
      <c r="U27" s="196"/>
      <c r="V27" s="197"/>
      <c r="W27" s="130"/>
      <c r="X27" s="129"/>
      <c r="Y27" s="129"/>
      <c r="Z27" s="129"/>
    </row>
    <row r="28" spans="1:26" s="40" customFormat="1" ht="18" customHeight="1" x14ac:dyDescent="0.65">
      <c r="B28" s="77" t="s">
        <v>11</v>
      </c>
      <c r="D28" s="82"/>
      <c r="F28" s="82"/>
      <c r="G28" s="82"/>
      <c r="H28" s="82"/>
      <c r="I28" s="89"/>
      <c r="J28" s="147"/>
      <c r="K28" s="148"/>
      <c r="L28" s="147"/>
      <c r="P28" s="55"/>
      <c r="R28" s="130"/>
      <c r="S28" s="189"/>
      <c r="T28" s="129"/>
      <c r="U28" s="197"/>
      <c r="V28" s="197"/>
      <c r="W28" s="130"/>
      <c r="X28" s="129"/>
      <c r="Y28" s="129"/>
      <c r="Z28" s="129"/>
    </row>
    <row r="29" spans="1:26" s="40" customFormat="1" ht="18" customHeight="1" x14ac:dyDescent="0.7">
      <c r="B29" s="78" t="s">
        <v>118</v>
      </c>
      <c r="D29" s="82"/>
      <c r="F29" s="82"/>
      <c r="G29" s="82"/>
      <c r="H29" s="82"/>
      <c r="I29" s="89"/>
      <c r="J29" s="132">
        <v>-16020</v>
      </c>
      <c r="K29" s="150"/>
      <c r="L29" s="132">
        <v>-518</v>
      </c>
      <c r="P29" s="55"/>
      <c r="R29" s="196"/>
      <c r="S29" s="130"/>
      <c r="T29" s="129"/>
      <c r="U29" s="197"/>
      <c r="V29" s="197"/>
      <c r="W29" s="130"/>
      <c r="X29" s="129"/>
      <c r="Y29" s="129"/>
      <c r="Z29" s="129"/>
    </row>
    <row r="30" spans="1:26" s="40" customFormat="1" ht="18" customHeight="1" x14ac:dyDescent="0.65">
      <c r="B30" s="78" t="s">
        <v>12</v>
      </c>
      <c r="D30" s="82"/>
      <c r="F30" s="82"/>
      <c r="G30" s="82"/>
      <c r="H30" s="82"/>
      <c r="I30" s="89"/>
      <c r="J30" s="132">
        <v>1496</v>
      </c>
      <c r="K30" s="150"/>
      <c r="L30" s="132">
        <v>-15017</v>
      </c>
      <c r="P30" s="55"/>
      <c r="R30" s="130"/>
      <c r="S30" s="197"/>
      <c r="T30" s="38"/>
      <c r="U30" s="197"/>
      <c r="V30" s="197"/>
      <c r="W30" s="130"/>
      <c r="X30" s="129"/>
      <c r="Y30" s="129"/>
      <c r="Z30" s="129"/>
    </row>
    <row r="31" spans="1:26" s="40" customFormat="1" ht="18" customHeight="1" x14ac:dyDescent="0.65">
      <c r="B31" s="78" t="s">
        <v>69</v>
      </c>
      <c r="D31" s="82"/>
      <c r="F31" s="82"/>
      <c r="G31" s="82"/>
      <c r="H31" s="82"/>
      <c r="I31" s="89"/>
      <c r="J31" s="132">
        <v>-6</v>
      </c>
      <c r="K31" s="150"/>
      <c r="L31" s="132">
        <v>0</v>
      </c>
      <c r="R31" s="130"/>
      <c r="S31" s="197"/>
      <c r="T31" s="38"/>
      <c r="U31" s="130"/>
      <c r="V31" s="197"/>
      <c r="W31" s="130"/>
      <c r="X31" s="129"/>
      <c r="Y31" s="129"/>
      <c r="Z31" s="129"/>
    </row>
    <row r="32" spans="1:26" s="40" customFormat="1" ht="18" customHeight="1" x14ac:dyDescent="0.65">
      <c r="B32" s="78" t="s">
        <v>85</v>
      </c>
      <c r="D32" s="82"/>
      <c r="F32" s="82"/>
      <c r="G32" s="82"/>
      <c r="H32" s="82"/>
      <c r="I32" s="89"/>
      <c r="J32" s="132">
        <v>0</v>
      </c>
      <c r="K32" s="150"/>
      <c r="L32" s="132">
        <v>30</v>
      </c>
      <c r="R32" s="130"/>
      <c r="S32" s="197"/>
      <c r="T32" s="38"/>
      <c r="U32" s="130"/>
      <c r="V32" s="197"/>
      <c r="W32" s="130"/>
      <c r="X32" s="129"/>
      <c r="Y32" s="129"/>
      <c r="Z32" s="129"/>
    </row>
    <row r="33" spans="1:26" s="40" customFormat="1" ht="18" customHeight="1" x14ac:dyDescent="0.65">
      <c r="B33" s="77" t="s">
        <v>26</v>
      </c>
      <c r="D33" s="81"/>
      <c r="F33" s="81"/>
      <c r="G33" s="81"/>
      <c r="H33" s="81"/>
      <c r="I33" s="89"/>
      <c r="J33" s="132"/>
      <c r="K33" s="150"/>
      <c r="L33" s="132"/>
      <c r="R33" s="130"/>
      <c r="S33" s="197"/>
      <c r="T33" s="129"/>
      <c r="U33" s="197"/>
      <c r="V33" s="197"/>
      <c r="W33" s="130"/>
      <c r="X33" s="129"/>
      <c r="Y33" s="129"/>
      <c r="Z33" s="129"/>
    </row>
    <row r="34" spans="1:26" s="40" customFormat="1" ht="18" customHeight="1" x14ac:dyDescent="0.7">
      <c r="B34" s="145" t="s">
        <v>103</v>
      </c>
      <c r="D34" s="82"/>
      <c r="F34" s="82"/>
      <c r="G34" s="82"/>
      <c r="H34" s="82"/>
      <c r="I34" s="89"/>
      <c r="J34" s="132">
        <v>5316</v>
      </c>
      <c r="K34" s="150"/>
      <c r="L34" s="132">
        <v>-9189</v>
      </c>
      <c r="R34" s="195"/>
      <c r="S34" s="195"/>
      <c r="T34" s="188"/>
      <c r="U34" s="197"/>
      <c r="V34" s="196"/>
      <c r="W34" s="130"/>
      <c r="X34" s="183"/>
      <c r="Y34" s="129"/>
      <c r="Z34" s="129"/>
    </row>
    <row r="35" spans="1:26" s="40" customFormat="1" ht="18" customHeight="1" x14ac:dyDescent="0.7">
      <c r="B35" s="145" t="s">
        <v>137</v>
      </c>
      <c r="D35" s="82"/>
      <c r="F35" s="82"/>
      <c r="G35" s="82"/>
      <c r="H35" s="82"/>
      <c r="I35" s="89"/>
      <c r="J35" s="174">
        <v>-2678</v>
      </c>
      <c r="K35" s="150"/>
      <c r="L35" s="174">
        <v>0</v>
      </c>
      <c r="R35" s="195"/>
      <c r="S35" s="195"/>
      <c r="T35" s="188"/>
      <c r="U35" s="197"/>
      <c r="V35" s="196"/>
      <c r="W35" s="130"/>
      <c r="X35" s="233"/>
      <c r="Y35" s="129"/>
      <c r="Z35" s="129"/>
    </row>
    <row r="36" spans="1:26" s="40" customFormat="1" ht="18" customHeight="1" x14ac:dyDescent="0.7">
      <c r="A36" s="78" t="s">
        <v>83</v>
      </c>
      <c r="D36" s="82"/>
      <c r="F36" s="82"/>
      <c r="G36" s="82"/>
      <c r="H36" s="82"/>
      <c r="I36" s="89"/>
      <c r="J36" s="150">
        <f>SUM(J26:J35)</f>
        <v>87015</v>
      </c>
      <c r="K36" s="150"/>
      <c r="L36" s="150">
        <f>SUM(L26:L35)</f>
        <v>76660</v>
      </c>
      <c r="R36" s="195"/>
      <c r="S36" s="195"/>
      <c r="T36" s="130"/>
      <c r="U36" s="195"/>
      <c r="V36" s="195"/>
      <c r="W36" s="130"/>
      <c r="X36" s="194"/>
      <c r="Y36" s="130"/>
      <c r="Z36" s="133"/>
    </row>
    <row r="37" spans="1:26" s="40" customFormat="1" ht="18" customHeight="1" x14ac:dyDescent="0.7">
      <c r="A37" s="78" t="s">
        <v>64</v>
      </c>
      <c r="D37" s="82"/>
      <c r="F37" s="82"/>
      <c r="G37" s="82"/>
      <c r="H37" s="82"/>
      <c r="I37" s="89"/>
      <c r="J37" s="150">
        <v>0</v>
      </c>
      <c r="K37" s="150"/>
      <c r="L37" s="150">
        <v>0</v>
      </c>
      <c r="R37" s="130"/>
      <c r="S37" s="130"/>
      <c r="T37" s="130"/>
      <c r="U37" s="195"/>
      <c r="V37" s="195"/>
      <c r="W37" s="130"/>
      <c r="X37" s="194"/>
      <c r="Y37" s="130"/>
      <c r="Z37" s="133"/>
    </row>
    <row r="38" spans="1:26" s="40" customFormat="1" ht="18" customHeight="1" x14ac:dyDescent="0.7">
      <c r="A38" s="77" t="s">
        <v>84</v>
      </c>
      <c r="B38" s="77"/>
      <c r="C38" s="85"/>
      <c r="D38" s="82"/>
      <c r="E38" s="82"/>
      <c r="F38" s="82"/>
      <c r="G38" s="82"/>
      <c r="H38" s="82"/>
      <c r="I38" s="89"/>
      <c r="J38" s="151">
        <f>SUM(J36:J37)</f>
        <v>87015</v>
      </c>
      <c r="K38" s="150"/>
      <c r="L38" s="151">
        <f>SUM(L36:L37)</f>
        <v>76660</v>
      </c>
      <c r="P38" s="59"/>
      <c r="R38" s="130"/>
      <c r="S38" s="130"/>
      <c r="T38" s="38"/>
      <c r="U38" s="195"/>
      <c r="V38" s="195"/>
      <c r="W38" s="130"/>
      <c r="X38" s="194"/>
      <c r="Y38" s="130"/>
      <c r="Z38" s="130"/>
    </row>
    <row r="39" spans="1:26" s="40" customFormat="1" ht="10.5" customHeight="1" x14ac:dyDescent="0.65">
      <c r="A39" s="77"/>
      <c r="B39" s="82"/>
      <c r="C39" s="85"/>
      <c r="D39" s="82"/>
      <c r="E39" s="82"/>
      <c r="F39" s="82"/>
      <c r="G39" s="82"/>
      <c r="H39" s="82"/>
      <c r="I39" s="89"/>
      <c r="J39" s="36"/>
      <c r="K39" s="152"/>
      <c r="L39" s="36"/>
      <c r="R39" s="130"/>
      <c r="S39" s="130"/>
      <c r="T39" s="233"/>
      <c r="U39" s="130"/>
      <c r="V39" s="130"/>
      <c r="W39" s="130"/>
      <c r="X39" s="194"/>
      <c r="Y39" s="130"/>
      <c r="Z39" s="130"/>
    </row>
    <row r="40" spans="1:26" s="40" customFormat="1" ht="18" customHeight="1" x14ac:dyDescent="0.7">
      <c r="A40" s="77"/>
      <c r="B40" s="82"/>
      <c r="C40" s="85"/>
      <c r="D40" s="82"/>
      <c r="E40" s="82"/>
      <c r="F40" s="82"/>
      <c r="G40" s="82"/>
      <c r="H40" s="82"/>
      <c r="I40" s="89"/>
      <c r="J40" s="36"/>
      <c r="K40" s="152"/>
      <c r="L40" s="36"/>
      <c r="R40" s="130"/>
      <c r="S40" s="191"/>
      <c r="T40" s="140"/>
      <c r="U40" s="130"/>
      <c r="V40" s="130"/>
      <c r="W40" s="130"/>
      <c r="X40" s="194"/>
      <c r="Y40" s="130"/>
      <c r="Z40" s="130"/>
    </row>
    <row r="41" spans="1:26" s="40" customFormat="1" ht="18" customHeight="1" x14ac:dyDescent="0.65">
      <c r="A41" s="77"/>
      <c r="B41" s="82"/>
      <c r="C41" s="85"/>
      <c r="D41" s="82"/>
      <c r="E41" s="82"/>
      <c r="F41" s="82"/>
      <c r="G41" s="82"/>
      <c r="H41" s="82"/>
      <c r="I41" s="89"/>
      <c r="J41" s="36"/>
      <c r="K41" s="152"/>
      <c r="L41" s="36"/>
      <c r="R41" s="130"/>
      <c r="S41" s="197"/>
      <c r="T41" s="38"/>
      <c r="U41" s="130"/>
      <c r="V41" s="130"/>
      <c r="W41" s="130"/>
      <c r="X41" s="194"/>
      <c r="Y41" s="130"/>
      <c r="Z41" s="130"/>
    </row>
    <row r="42" spans="1:26" s="40" customFormat="1" ht="18" customHeight="1" x14ac:dyDescent="0.65">
      <c r="A42" s="77"/>
      <c r="B42" s="82"/>
      <c r="C42" s="85"/>
      <c r="D42" s="82"/>
      <c r="E42" s="82"/>
      <c r="F42" s="82"/>
      <c r="G42" s="82"/>
      <c r="H42" s="82"/>
      <c r="I42" s="89"/>
      <c r="J42" s="36"/>
      <c r="K42" s="152"/>
      <c r="L42" s="36"/>
      <c r="R42" s="197"/>
      <c r="S42" s="130"/>
      <c r="T42" s="129"/>
      <c r="U42" s="130"/>
      <c r="V42" s="130"/>
      <c r="W42" s="130"/>
      <c r="X42" s="194"/>
      <c r="Y42" s="130"/>
      <c r="Z42" s="130"/>
    </row>
    <row r="43" spans="1:26" s="36" customFormat="1" ht="18" customHeight="1" x14ac:dyDescent="0.65">
      <c r="A43" s="24" t="str">
        <f>'BS_5,6'!A1</f>
        <v>SMART CONCRETE PUBLIC COMPANY LIMITED</v>
      </c>
      <c r="B43" s="209"/>
      <c r="C43" s="210"/>
      <c r="D43" s="209"/>
      <c r="E43" s="209"/>
      <c r="F43" s="209"/>
      <c r="G43" s="209"/>
      <c r="H43" s="34"/>
      <c r="I43" s="34"/>
      <c r="J43" s="20"/>
      <c r="K43" s="35"/>
      <c r="L43" s="211"/>
      <c r="R43" s="197"/>
      <c r="S43" s="130"/>
      <c r="T43" s="233"/>
      <c r="U43" s="212"/>
      <c r="V43" s="212"/>
      <c r="W43" s="208"/>
      <c r="X43" s="207"/>
      <c r="Y43" s="207"/>
      <c r="Z43" s="213"/>
    </row>
    <row r="44" spans="1:26" s="40" customFormat="1" ht="18" customHeight="1" x14ac:dyDescent="0.7">
      <c r="A44" s="44" t="s">
        <v>13</v>
      </c>
      <c r="B44" s="38"/>
      <c r="C44" s="38"/>
      <c r="D44" s="38"/>
      <c r="E44" s="38"/>
      <c r="F44" s="38"/>
      <c r="G44" s="39"/>
      <c r="H44" s="34"/>
      <c r="I44" s="34"/>
      <c r="J44" s="20"/>
      <c r="K44" s="35"/>
      <c r="L44" s="211"/>
      <c r="R44" s="196"/>
      <c r="S44" s="196"/>
      <c r="T44" s="233"/>
      <c r="U44" s="197"/>
      <c r="V44" s="197"/>
      <c r="W44" s="130"/>
      <c r="X44" s="129"/>
      <c r="Y44" s="129"/>
      <c r="Z44" s="183"/>
    </row>
    <row r="45" spans="1:26" s="40" customFormat="1" ht="18" customHeight="1" x14ac:dyDescent="0.7">
      <c r="A45" s="45" t="str">
        <f>A3</f>
        <v>FOR THE YEARS ENDED DECEMBER 31, 2021 AND 2020</v>
      </c>
      <c r="B45" s="32"/>
      <c r="C45" s="38"/>
      <c r="D45" s="38"/>
      <c r="E45" s="38"/>
      <c r="F45" s="38"/>
      <c r="G45" s="39"/>
      <c r="H45" s="41"/>
      <c r="I45" s="34"/>
      <c r="J45" s="20"/>
      <c r="K45" s="35"/>
      <c r="L45" s="127"/>
      <c r="R45" s="196"/>
      <c r="S45" s="196"/>
      <c r="T45" s="233"/>
      <c r="U45" s="197"/>
      <c r="V45" s="197"/>
      <c r="W45" s="130"/>
      <c r="X45" s="129"/>
      <c r="Y45" s="129"/>
      <c r="Z45" s="129"/>
    </row>
    <row r="46" spans="1:26" s="40" customFormat="1" ht="9.75" customHeight="1" x14ac:dyDescent="0.7">
      <c r="I46" s="41"/>
      <c r="J46" s="21"/>
      <c r="K46" s="42"/>
      <c r="L46" s="21"/>
      <c r="M46" s="38"/>
      <c r="R46" s="196"/>
      <c r="S46" s="196"/>
      <c r="T46" s="129"/>
      <c r="U46" s="197"/>
      <c r="V46" s="197"/>
      <c r="W46" s="130"/>
      <c r="X46" s="129"/>
      <c r="Y46" s="129"/>
      <c r="Z46" s="129"/>
    </row>
    <row r="47" spans="1:26" s="40" customFormat="1" ht="18.649999999999999" customHeight="1" x14ac:dyDescent="0.7">
      <c r="A47" s="138"/>
      <c r="B47" s="138"/>
      <c r="C47" s="138"/>
      <c r="D47" s="138"/>
      <c r="E47" s="138"/>
      <c r="F47" s="138"/>
      <c r="G47" s="138"/>
      <c r="J47" s="265" t="s">
        <v>46</v>
      </c>
      <c r="K47" s="265"/>
      <c r="L47" s="265"/>
      <c r="R47" s="197"/>
      <c r="S47" s="197"/>
      <c r="T47" s="38"/>
      <c r="U47" s="196"/>
      <c r="V47" s="196"/>
      <c r="W47" s="130"/>
      <c r="X47" s="129"/>
      <c r="Y47" s="129"/>
      <c r="Z47" s="129"/>
    </row>
    <row r="48" spans="1:26" s="40" customFormat="1" ht="18.649999999999999" customHeight="1" x14ac:dyDescent="0.65">
      <c r="A48" s="71"/>
      <c r="B48" s="71"/>
      <c r="C48" s="71"/>
      <c r="D48" s="71"/>
      <c r="E48" s="71"/>
      <c r="F48" s="71"/>
      <c r="G48" s="71"/>
      <c r="I48" s="72"/>
      <c r="J48" s="144" t="str">
        <f>+PL_7!J7</f>
        <v>2021</v>
      </c>
      <c r="K48" s="73"/>
      <c r="L48" s="144" t="str">
        <f>+PL_7!L7</f>
        <v>2020</v>
      </c>
      <c r="R48" s="197"/>
      <c r="S48" s="197"/>
      <c r="T48" s="38"/>
      <c r="U48" s="38"/>
      <c r="V48" s="38"/>
      <c r="W48" s="38"/>
    </row>
    <row r="49" spans="1:26" s="40" customFormat="1" ht="18" customHeight="1" x14ac:dyDescent="0.65">
      <c r="A49" s="77" t="s">
        <v>14</v>
      </c>
      <c r="B49" s="82"/>
      <c r="C49" s="85"/>
      <c r="D49" s="82"/>
      <c r="E49" s="82"/>
      <c r="F49" s="82"/>
      <c r="G49" s="82"/>
      <c r="I49" s="89"/>
      <c r="J49" s="169"/>
      <c r="K49" s="169"/>
      <c r="L49" s="169"/>
      <c r="R49" s="197"/>
      <c r="S49" s="197"/>
      <c r="T49" s="38"/>
      <c r="U49" s="130"/>
      <c r="V49" s="130"/>
      <c r="W49" s="130"/>
      <c r="X49" s="269"/>
      <c r="Y49" s="269"/>
      <c r="Z49" s="269"/>
    </row>
    <row r="50" spans="1:26" s="40" customFormat="1" ht="18" customHeight="1" x14ac:dyDescent="0.65">
      <c r="A50" s="78" t="s">
        <v>20</v>
      </c>
      <c r="C50" s="82"/>
      <c r="D50" s="82"/>
      <c r="E50" s="82"/>
      <c r="F50" s="82"/>
      <c r="G50" s="82"/>
      <c r="I50" s="89"/>
      <c r="J50" s="132">
        <v>12</v>
      </c>
      <c r="K50" s="150"/>
      <c r="L50" s="132">
        <v>13</v>
      </c>
      <c r="R50" s="197"/>
      <c r="S50" s="197"/>
      <c r="T50" s="38"/>
      <c r="U50" s="130"/>
      <c r="V50" s="130"/>
      <c r="W50" s="130"/>
      <c r="X50" s="198"/>
      <c r="Y50" s="131"/>
      <c r="Z50" s="131"/>
    </row>
    <row r="51" spans="1:26" s="40" customFormat="1" ht="18" customHeight="1" x14ac:dyDescent="0.7">
      <c r="A51" s="145" t="s">
        <v>99</v>
      </c>
      <c r="C51" s="82"/>
      <c r="D51" s="82"/>
      <c r="E51" s="82"/>
      <c r="F51" s="82"/>
      <c r="G51" s="82"/>
      <c r="H51" s="82"/>
      <c r="I51" s="89"/>
      <c r="J51" s="132">
        <v>-9810</v>
      </c>
      <c r="K51" s="150"/>
      <c r="L51" s="132">
        <v>-17871</v>
      </c>
      <c r="R51" s="197"/>
      <c r="S51" s="197"/>
      <c r="T51" s="38"/>
      <c r="U51" s="196"/>
      <c r="V51" s="196"/>
      <c r="W51" s="130"/>
      <c r="X51" s="183"/>
      <c r="Y51" s="129"/>
      <c r="Z51" s="183"/>
    </row>
    <row r="52" spans="1:26" s="40" customFormat="1" ht="18" customHeight="1" x14ac:dyDescent="0.7">
      <c r="A52" s="145" t="s">
        <v>82</v>
      </c>
      <c r="C52" s="82"/>
      <c r="D52" s="82"/>
      <c r="E52" s="82"/>
      <c r="F52" s="82"/>
      <c r="G52" s="82"/>
      <c r="H52" s="82"/>
      <c r="I52" s="89"/>
      <c r="J52" s="132">
        <v>0</v>
      </c>
      <c r="K52" s="150"/>
      <c r="L52" s="132">
        <v>1601</v>
      </c>
      <c r="R52" s="196"/>
      <c r="S52" s="196"/>
      <c r="T52" s="129"/>
      <c r="U52" s="196"/>
      <c r="V52" s="196"/>
      <c r="W52" s="130"/>
      <c r="X52" s="224"/>
      <c r="Y52" s="129"/>
      <c r="Z52" s="224"/>
    </row>
    <row r="53" spans="1:26" s="40" customFormat="1" ht="18" customHeight="1" x14ac:dyDescent="0.7">
      <c r="A53" s="145" t="s">
        <v>131</v>
      </c>
      <c r="C53" s="82"/>
      <c r="D53" s="82"/>
      <c r="E53" s="82"/>
      <c r="F53" s="82"/>
      <c r="G53" s="82"/>
      <c r="H53" s="82"/>
      <c r="I53" s="89"/>
      <c r="J53" s="132">
        <v>0</v>
      </c>
      <c r="K53" s="150"/>
      <c r="L53" s="132">
        <v>-1464</v>
      </c>
      <c r="R53" s="191"/>
      <c r="S53" s="191"/>
      <c r="T53" s="129"/>
      <c r="U53" s="196"/>
      <c r="V53" s="196"/>
      <c r="W53" s="130"/>
      <c r="X53" s="232"/>
      <c r="Y53" s="129"/>
      <c r="Z53" s="232"/>
    </row>
    <row r="54" spans="1:26" s="40" customFormat="1" ht="18" customHeight="1" x14ac:dyDescent="0.7">
      <c r="A54" s="145" t="s">
        <v>129</v>
      </c>
      <c r="C54" s="82"/>
      <c r="D54" s="82"/>
      <c r="E54" s="82"/>
      <c r="F54" s="82"/>
      <c r="G54" s="82"/>
      <c r="H54" s="82"/>
      <c r="I54" s="89"/>
      <c r="J54" s="132">
        <v>-214</v>
      </c>
      <c r="K54" s="150"/>
      <c r="L54" s="132">
        <v>-2976</v>
      </c>
      <c r="R54" s="191"/>
      <c r="S54" s="191"/>
      <c r="T54" s="129"/>
      <c r="U54" s="196"/>
      <c r="V54" s="196"/>
      <c r="W54" s="130"/>
      <c r="X54" s="233"/>
      <c r="Y54" s="129"/>
      <c r="Z54" s="233"/>
    </row>
    <row r="55" spans="1:26" s="40" customFormat="1" ht="18" customHeight="1" x14ac:dyDescent="0.7">
      <c r="A55" s="145" t="s">
        <v>75</v>
      </c>
      <c r="C55" s="82"/>
      <c r="D55" s="82"/>
      <c r="E55" s="82"/>
      <c r="F55" s="82"/>
      <c r="G55" s="82"/>
      <c r="H55" s="82"/>
      <c r="I55" s="89"/>
      <c r="J55" s="132">
        <v>-21</v>
      </c>
      <c r="K55" s="150"/>
      <c r="L55" s="132">
        <v>-13</v>
      </c>
      <c r="R55" s="196"/>
      <c r="S55" s="196"/>
      <c r="T55" s="129"/>
      <c r="U55" s="196"/>
      <c r="V55" s="196"/>
      <c r="W55" s="130"/>
      <c r="X55" s="215"/>
      <c r="Y55" s="129"/>
      <c r="Z55" s="215"/>
    </row>
    <row r="56" spans="1:26" s="40" customFormat="1" ht="18" customHeight="1" x14ac:dyDescent="0.7">
      <c r="A56" s="77" t="s">
        <v>77</v>
      </c>
      <c r="B56" s="82"/>
      <c r="C56" s="85"/>
      <c r="D56" s="82"/>
      <c r="E56" s="82"/>
      <c r="F56" s="82"/>
      <c r="G56" s="82"/>
      <c r="H56" s="82"/>
      <c r="I56" s="89"/>
      <c r="J56" s="151">
        <f>SUM(J50:J55)</f>
        <v>-10033</v>
      </c>
      <c r="K56" s="152"/>
      <c r="L56" s="151">
        <f>SUM(L50:L55)</f>
        <v>-20710</v>
      </c>
      <c r="R56" s="197"/>
      <c r="S56" s="197"/>
      <c r="T56" s="129"/>
      <c r="U56" s="196"/>
      <c r="V56" s="196"/>
      <c r="W56" s="130"/>
      <c r="X56" s="183"/>
      <c r="Y56" s="129"/>
      <c r="Z56" s="129"/>
    </row>
    <row r="57" spans="1:26" s="40" customFormat="1" ht="4.5" customHeight="1" x14ac:dyDescent="0.7">
      <c r="A57" s="77"/>
      <c r="B57" s="82"/>
      <c r="C57" s="85"/>
      <c r="D57" s="82"/>
      <c r="E57" s="82"/>
      <c r="F57" s="82"/>
      <c r="G57" s="82"/>
      <c r="H57" s="82"/>
      <c r="I57" s="89"/>
      <c r="J57" s="150"/>
      <c r="K57" s="152"/>
      <c r="L57" s="150"/>
      <c r="R57" s="197"/>
      <c r="S57" s="197"/>
      <c r="T57" s="129"/>
      <c r="U57" s="196"/>
      <c r="V57" s="196"/>
      <c r="W57" s="130"/>
      <c r="X57" s="183"/>
      <c r="Y57" s="129"/>
      <c r="Z57" s="129"/>
    </row>
    <row r="58" spans="1:26" s="70" customFormat="1" ht="18" customHeight="1" x14ac:dyDescent="0.7">
      <c r="A58" s="51" t="s">
        <v>15</v>
      </c>
      <c r="B58" s="40"/>
      <c r="C58" s="40"/>
      <c r="D58" s="40"/>
      <c r="E58" s="40"/>
      <c r="F58" s="40"/>
      <c r="G58" s="40"/>
      <c r="H58" s="40"/>
      <c r="I58" s="72"/>
      <c r="J58" s="87"/>
      <c r="K58" s="35"/>
      <c r="L58" s="87"/>
      <c r="R58" s="197"/>
      <c r="S58" s="197"/>
      <c r="T58" s="129"/>
      <c r="U58" s="196"/>
      <c r="V58" s="196"/>
      <c r="W58" s="130"/>
      <c r="X58" s="129"/>
      <c r="Y58" s="129"/>
      <c r="Z58" s="129"/>
    </row>
    <row r="59" spans="1:26" s="40" customFormat="1" ht="18" customHeight="1" x14ac:dyDescent="0.65">
      <c r="A59" s="78" t="s">
        <v>36</v>
      </c>
      <c r="I59" s="89"/>
      <c r="J59" s="150">
        <v>-2155</v>
      </c>
      <c r="K59" s="150"/>
      <c r="L59" s="132">
        <v>-3632</v>
      </c>
      <c r="R59" s="197"/>
      <c r="S59" s="197"/>
      <c r="T59" s="129"/>
      <c r="U59" s="197"/>
      <c r="V59" s="197"/>
      <c r="W59" s="130"/>
      <c r="X59" s="129"/>
      <c r="Y59" s="129"/>
      <c r="Z59" s="183"/>
    </row>
    <row r="60" spans="1:26" s="40" customFormat="1" ht="18.649999999999999" customHeight="1" x14ac:dyDescent="0.65">
      <c r="A60" s="78" t="s">
        <v>152</v>
      </c>
      <c r="J60" s="206"/>
      <c r="K60" s="150"/>
      <c r="L60" s="132"/>
      <c r="P60" s="55"/>
      <c r="R60" s="197"/>
      <c r="S60" s="197"/>
      <c r="T60" s="129"/>
      <c r="U60" s="197"/>
      <c r="V60" s="197"/>
      <c r="W60" s="130"/>
      <c r="X60" s="129"/>
      <c r="Y60" s="129"/>
      <c r="Z60" s="183"/>
    </row>
    <row r="61" spans="1:26" s="40" customFormat="1" ht="18.649999999999999" customHeight="1" x14ac:dyDescent="0.65">
      <c r="B61" s="78" t="s">
        <v>120</v>
      </c>
      <c r="J61" s="150">
        <v>-9500</v>
      </c>
      <c r="K61" s="150"/>
      <c r="L61" s="132">
        <v>-8000</v>
      </c>
      <c r="P61" s="55"/>
      <c r="R61" s="197"/>
      <c r="S61" s="197"/>
      <c r="T61" s="129"/>
      <c r="U61" s="197"/>
      <c r="V61" s="197"/>
      <c r="W61" s="130"/>
      <c r="X61" s="129"/>
      <c r="Y61" s="129"/>
      <c r="Z61" s="129"/>
    </row>
    <row r="62" spans="1:26" s="40" customFormat="1" ht="18.649999999999999" customHeight="1" x14ac:dyDescent="0.7">
      <c r="A62" s="40" t="s">
        <v>141</v>
      </c>
      <c r="B62" s="78"/>
      <c r="J62" s="150">
        <v>0</v>
      </c>
      <c r="K62" s="150"/>
      <c r="L62" s="132">
        <v>-23000</v>
      </c>
      <c r="P62" s="55"/>
      <c r="R62" s="196"/>
      <c r="S62" s="196"/>
      <c r="T62" s="129"/>
      <c r="U62" s="197"/>
      <c r="V62" s="197"/>
      <c r="W62" s="130"/>
      <c r="X62" s="129"/>
      <c r="Y62" s="129"/>
      <c r="Z62" s="129"/>
    </row>
    <row r="63" spans="1:26" s="40" customFormat="1" ht="18.649999999999999" customHeight="1" x14ac:dyDescent="0.7">
      <c r="A63" s="40" t="s">
        <v>128</v>
      </c>
      <c r="J63" s="150">
        <v>-4102</v>
      </c>
      <c r="K63" s="150"/>
      <c r="L63" s="132">
        <v>-1320</v>
      </c>
      <c r="P63" s="55"/>
      <c r="R63" s="196"/>
      <c r="S63" s="196"/>
      <c r="T63" s="129"/>
      <c r="U63" s="197"/>
      <c r="V63" s="197"/>
      <c r="W63" s="130"/>
      <c r="X63" s="129"/>
      <c r="Y63" s="129"/>
      <c r="Z63" s="129"/>
    </row>
    <row r="64" spans="1:26" s="40" customFormat="1" ht="18.649999999999999" customHeight="1" x14ac:dyDescent="0.7">
      <c r="A64" s="40" t="s">
        <v>150</v>
      </c>
      <c r="J64" s="150">
        <v>86806</v>
      </c>
      <c r="K64" s="150"/>
      <c r="L64" s="132">
        <v>0</v>
      </c>
      <c r="P64" s="55"/>
      <c r="R64" s="196"/>
      <c r="S64" s="196"/>
      <c r="T64" s="129"/>
      <c r="U64" s="197"/>
      <c r="V64" s="197"/>
      <c r="W64" s="130"/>
      <c r="X64" s="129"/>
      <c r="Y64" s="129"/>
      <c r="Z64" s="129"/>
    </row>
    <row r="65" spans="1:26" s="40" customFormat="1" ht="18.649999999999999" customHeight="1" x14ac:dyDescent="0.65">
      <c r="A65" s="40" t="s">
        <v>89</v>
      </c>
      <c r="J65" s="150">
        <v>-32194</v>
      </c>
      <c r="K65" s="150"/>
      <c r="L65" s="132">
        <v>-22994</v>
      </c>
      <c r="P65" s="55"/>
      <c r="R65" s="197"/>
      <c r="S65" s="197"/>
      <c r="T65" s="129"/>
      <c r="U65" s="197"/>
      <c r="V65" s="197"/>
      <c r="W65" s="130"/>
      <c r="X65" s="129"/>
      <c r="Y65" s="129"/>
      <c r="Z65" s="129"/>
    </row>
    <row r="66" spans="1:26" s="40" customFormat="1" ht="18.649999999999999" customHeight="1" x14ac:dyDescent="0.7">
      <c r="A66" s="51" t="s">
        <v>148</v>
      </c>
      <c r="B66" s="51"/>
      <c r="J66" s="151">
        <f>SUM(J59:J65)</f>
        <v>38855</v>
      </c>
      <c r="K66" s="152"/>
      <c r="L66" s="151">
        <f>SUM(L59:L65)</f>
        <v>-58946</v>
      </c>
      <c r="R66" s="196"/>
      <c r="S66" s="196"/>
      <c r="T66" s="129"/>
      <c r="U66" s="196"/>
      <c r="V66" s="196"/>
      <c r="W66" s="130"/>
      <c r="X66" s="129"/>
      <c r="Y66" s="129"/>
      <c r="Z66" s="129"/>
    </row>
    <row r="67" spans="1:26" s="40" customFormat="1" ht="4.5" customHeight="1" x14ac:dyDescent="0.7">
      <c r="A67" s="47"/>
      <c r="J67" s="36"/>
      <c r="K67" s="152"/>
      <c r="L67" s="36"/>
      <c r="R67" s="196"/>
      <c r="S67" s="196"/>
      <c r="T67" s="129"/>
      <c r="U67" s="197"/>
      <c r="V67" s="197"/>
      <c r="W67" s="130"/>
      <c r="X67" s="129"/>
      <c r="Y67" s="129"/>
      <c r="Z67" s="129"/>
    </row>
    <row r="68" spans="1:26" s="40" customFormat="1" ht="18" customHeight="1" x14ac:dyDescent="0.7">
      <c r="A68" s="77" t="s">
        <v>147</v>
      </c>
      <c r="B68" s="70"/>
      <c r="C68" s="70"/>
      <c r="J68" s="36"/>
      <c r="K68" s="36"/>
      <c r="L68" s="36"/>
      <c r="R68" s="130"/>
      <c r="S68" s="130"/>
      <c r="T68" s="134"/>
      <c r="U68" s="196"/>
      <c r="V68" s="196"/>
      <c r="W68" s="130"/>
      <c r="X68" s="129"/>
      <c r="Y68" s="129"/>
      <c r="Z68" s="129"/>
    </row>
    <row r="69" spans="1:26" s="40" customFormat="1" ht="17.25" customHeight="1" x14ac:dyDescent="0.65">
      <c r="A69" s="77"/>
      <c r="B69" s="77" t="s">
        <v>126</v>
      </c>
      <c r="C69" s="70"/>
      <c r="J69" s="150">
        <f>+J38+J56+J66</f>
        <v>115837</v>
      </c>
      <c r="K69" s="152"/>
      <c r="L69" s="150">
        <f>+L38+L56+L66</f>
        <v>-2996</v>
      </c>
      <c r="R69" s="130"/>
      <c r="S69" s="130"/>
      <c r="T69" s="134"/>
      <c r="U69" s="38"/>
      <c r="V69" s="38"/>
      <c r="W69" s="38"/>
      <c r="X69" s="38"/>
      <c r="Y69" s="38"/>
      <c r="Z69" s="38"/>
    </row>
    <row r="70" spans="1:26" s="40" customFormat="1" ht="4.5" customHeight="1" x14ac:dyDescent="0.7">
      <c r="A70" s="222"/>
      <c r="B70" s="70"/>
      <c r="C70" s="70"/>
      <c r="J70" s="152"/>
      <c r="K70" s="152"/>
      <c r="L70" s="152"/>
      <c r="R70" s="195"/>
      <c r="S70" s="195"/>
      <c r="T70" s="188"/>
      <c r="U70" s="38"/>
      <c r="V70" s="38"/>
      <c r="W70" s="38"/>
      <c r="X70" s="38"/>
      <c r="Y70" s="38"/>
      <c r="Z70" s="38"/>
    </row>
    <row r="71" spans="1:26" s="40" customFormat="1" ht="18.649999999999999" customHeight="1" x14ac:dyDescent="0.7">
      <c r="A71" s="223" t="s">
        <v>49</v>
      </c>
      <c r="B71" s="70"/>
      <c r="C71" s="70"/>
      <c r="J71" s="36"/>
      <c r="K71" s="36"/>
      <c r="L71" s="36"/>
      <c r="R71" s="195"/>
      <c r="S71" s="195"/>
      <c r="T71" s="188"/>
      <c r="U71" s="38"/>
      <c r="V71" s="38"/>
      <c r="W71" s="38"/>
      <c r="X71" s="38"/>
      <c r="Y71" s="38"/>
      <c r="Z71" s="38"/>
    </row>
    <row r="72" spans="1:26" s="40" customFormat="1" ht="18.75" customHeight="1" x14ac:dyDescent="0.7">
      <c r="A72" s="222"/>
      <c r="B72" s="77" t="s">
        <v>111</v>
      </c>
      <c r="C72" s="70"/>
      <c r="J72" s="149">
        <f>'BS_5,6'!L11</f>
        <v>2621</v>
      </c>
      <c r="K72" s="150"/>
      <c r="L72" s="149">
        <v>5617</v>
      </c>
      <c r="Q72" s="69">
        <f>J72-'BS_5,6'!L11</f>
        <v>0</v>
      </c>
      <c r="R72" s="195"/>
      <c r="S72" s="195"/>
      <c r="T72" s="130"/>
      <c r="U72" s="38"/>
      <c r="V72" s="38"/>
      <c r="W72" s="38"/>
      <c r="X72" s="38"/>
      <c r="Y72" s="38"/>
      <c r="Z72" s="38"/>
    </row>
    <row r="73" spans="1:26" s="40" customFormat="1" ht="4.5" customHeight="1" x14ac:dyDescent="0.65">
      <c r="A73" s="222"/>
      <c r="B73" s="70"/>
      <c r="C73" s="70"/>
      <c r="J73" s="152"/>
      <c r="K73" s="152"/>
      <c r="L73" s="152"/>
      <c r="R73" s="130"/>
      <c r="S73" s="130"/>
      <c r="T73" s="130"/>
      <c r="U73" s="38"/>
      <c r="V73" s="38"/>
      <c r="W73" s="38"/>
      <c r="X73" s="38"/>
      <c r="Y73" s="38"/>
      <c r="Z73" s="38"/>
    </row>
    <row r="74" spans="1:26" s="40" customFormat="1" ht="18.649999999999999" customHeight="1" x14ac:dyDescent="0.65">
      <c r="A74" s="223" t="s">
        <v>49</v>
      </c>
      <c r="B74" s="70"/>
      <c r="C74" s="70"/>
      <c r="J74" s="36"/>
      <c r="K74" s="36"/>
      <c r="L74" s="36"/>
      <c r="R74" s="130"/>
      <c r="S74" s="130"/>
      <c r="T74" s="38"/>
      <c r="U74" s="38"/>
      <c r="V74" s="38"/>
      <c r="W74" s="38"/>
      <c r="X74" s="38"/>
      <c r="Y74" s="38"/>
      <c r="Z74" s="38"/>
    </row>
    <row r="75" spans="1:26" s="40" customFormat="1" ht="18" customHeight="1" thickBot="1" x14ac:dyDescent="0.7">
      <c r="A75" s="222"/>
      <c r="B75" s="223" t="s">
        <v>112</v>
      </c>
      <c r="C75" s="70"/>
      <c r="J75" s="170">
        <f>SUM(J69:J72)</f>
        <v>118458</v>
      </c>
      <c r="K75" s="148"/>
      <c r="L75" s="170">
        <f>SUM(L69:L72)</f>
        <v>2621</v>
      </c>
      <c r="Q75" s="69">
        <f>J75-'BS_5,6'!J11</f>
        <v>0</v>
      </c>
      <c r="R75" s="134">
        <f>+L75-'BS_5,6'!L11</f>
        <v>0</v>
      </c>
      <c r="S75" s="130"/>
      <c r="T75" s="233"/>
      <c r="U75" s="38"/>
      <c r="V75" s="38"/>
      <c r="W75" s="38"/>
      <c r="X75" s="38"/>
      <c r="Y75" s="38"/>
      <c r="Z75" s="38"/>
    </row>
    <row r="76" spans="1:26" s="40" customFormat="1" ht="4.5" customHeight="1" thickTop="1" x14ac:dyDescent="0.65">
      <c r="A76" s="9"/>
      <c r="B76" s="9"/>
      <c r="C76" s="9"/>
      <c r="D76" s="9"/>
      <c r="E76" s="9"/>
      <c r="F76" s="9"/>
      <c r="G76" s="9"/>
      <c r="H76" s="9"/>
      <c r="J76" s="32"/>
      <c r="K76" s="36"/>
      <c r="L76" s="32"/>
      <c r="R76" s="130"/>
      <c r="S76" s="130"/>
      <c r="T76" s="131"/>
      <c r="U76" s="38"/>
      <c r="V76" s="38"/>
      <c r="W76" s="38"/>
      <c r="X76" s="38"/>
      <c r="Y76" s="38"/>
      <c r="Z76" s="38"/>
    </row>
    <row r="77" spans="1:26" s="40" customFormat="1" ht="18.649999999999999" customHeight="1" x14ac:dyDescent="0.7">
      <c r="A77" s="111" t="s">
        <v>50</v>
      </c>
      <c r="B77" s="110"/>
      <c r="C77" s="9"/>
      <c r="D77" s="9"/>
      <c r="E77" s="9"/>
      <c r="F77" s="9"/>
      <c r="G77" s="9"/>
      <c r="H77" s="9"/>
      <c r="J77" s="171"/>
      <c r="K77" s="171"/>
      <c r="L77" s="171"/>
      <c r="M77" s="38"/>
      <c r="N77" s="38"/>
      <c r="O77" s="38"/>
      <c r="P77" s="38"/>
      <c r="R77" s="196"/>
      <c r="S77" s="196"/>
      <c r="T77" s="245"/>
      <c r="U77" s="38"/>
      <c r="V77" s="38"/>
      <c r="W77" s="38"/>
      <c r="X77" s="38"/>
      <c r="Y77" s="38"/>
      <c r="Z77" s="38"/>
    </row>
    <row r="78" spans="1:26" s="9" customFormat="1" ht="18.649999999999999" customHeight="1" x14ac:dyDescent="0.7">
      <c r="A78" s="111" t="s">
        <v>113</v>
      </c>
      <c r="B78" s="111"/>
      <c r="J78" s="152"/>
      <c r="K78" s="152"/>
      <c r="L78" s="152"/>
      <c r="R78" s="248"/>
      <c r="S78" s="248"/>
      <c r="T78" s="245"/>
      <c r="U78" s="143"/>
      <c r="V78" s="143"/>
      <c r="W78" s="143"/>
      <c r="X78" s="143"/>
      <c r="Y78" s="143"/>
      <c r="Z78" s="143"/>
    </row>
    <row r="79" spans="1:26" s="9" customFormat="1" ht="18.649999999999999" customHeight="1" x14ac:dyDescent="0.65">
      <c r="A79" s="110"/>
      <c r="B79" s="110" t="s">
        <v>51</v>
      </c>
      <c r="J79" s="172">
        <v>159</v>
      </c>
      <c r="K79" s="172"/>
      <c r="L79" s="132">
        <v>150</v>
      </c>
      <c r="R79" s="130"/>
      <c r="S79" s="197"/>
      <c r="T79" s="249"/>
      <c r="U79" s="143"/>
      <c r="V79" s="143"/>
      <c r="W79" s="143"/>
      <c r="X79" s="143"/>
      <c r="Y79" s="143"/>
      <c r="Z79" s="143"/>
    </row>
    <row r="80" spans="1:26" s="9" customFormat="1" ht="18.649999999999999" customHeight="1" x14ac:dyDescent="0.65">
      <c r="A80" s="110"/>
      <c r="B80" s="110" t="s">
        <v>52</v>
      </c>
      <c r="J80" s="260">
        <v>98577</v>
      </c>
      <c r="K80" s="153"/>
      <c r="L80" s="132">
        <v>742</v>
      </c>
      <c r="R80" s="130"/>
      <c r="S80" s="197"/>
      <c r="T80" s="194"/>
      <c r="U80" s="143"/>
      <c r="V80" s="143"/>
      <c r="W80" s="143"/>
      <c r="X80" s="143"/>
      <c r="Y80" s="143"/>
      <c r="Z80" s="143"/>
    </row>
    <row r="81" spans="1:26" s="9" customFormat="1" ht="18.649999999999999" customHeight="1" x14ac:dyDescent="0.65">
      <c r="A81" s="110"/>
      <c r="B81" s="110" t="s">
        <v>78</v>
      </c>
      <c r="J81" s="260">
        <v>19722</v>
      </c>
      <c r="K81" s="153"/>
      <c r="L81" s="132">
        <v>1729</v>
      </c>
      <c r="R81" s="130"/>
      <c r="S81" s="197"/>
      <c r="T81" s="194"/>
      <c r="U81" s="143"/>
      <c r="V81" s="143"/>
      <c r="W81" s="143"/>
      <c r="X81" s="143"/>
      <c r="Y81" s="143"/>
      <c r="Z81" s="143"/>
    </row>
    <row r="82" spans="1:26" s="9" customFormat="1" ht="18.649999999999999" customHeight="1" thickBot="1" x14ac:dyDescent="0.7">
      <c r="J82" s="173">
        <f>SUM(J79:J81)</f>
        <v>118458</v>
      </c>
      <c r="K82" s="153"/>
      <c r="L82" s="173">
        <f>SUM(L79:L81)</f>
        <v>2621</v>
      </c>
      <c r="Q82" s="162">
        <f>J82-J75</f>
        <v>0</v>
      </c>
      <c r="R82" s="162">
        <f>L82-L75</f>
        <v>0</v>
      </c>
      <c r="S82" s="250"/>
      <c r="T82" s="194"/>
      <c r="U82" s="143"/>
      <c r="V82" s="143"/>
      <c r="W82" s="143"/>
      <c r="X82" s="143"/>
      <c r="Y82" s="143"/>
      <c r="Z82" s="143"/>
    </row>
    <row r="83" spans="1:26" s="9" customFormat="1" ht="4.5" customHeight="1" thickTop="1" x14ac:dyDescent="0.65">
      <c r="J83" s="36"/>
      <c r="K83" s="36"/>
      <c r="L83" s="36"/>
      <c r="R83" s="130"/>
      <c r="S83" s="130"/>
      <c r="T83" s="130"/>
      <c r="U83" s="143"/>
      <c r="V83" s="143"/>
      <c r="W83" s="143"/>
      <c r="X83" s="143"/>
      <c r="Y83" s="143"/>
      <c r="Z83" s="143"/>
    </row>
    <row r="84" spans="1:26" s="179" customFormat="1" ht="18.649999999999999" customHeight="1" x14ac:dyDescent="0.7">
      <c r="A84" s="178" t="s">
        <v>79</v>
      </c>
      <c r="D84" s="181"/>
      <c r="E84" s="180"/>
      <c r="F84" s="181"/>
      <c r="G84" s="180"/>
      <c r="H84" s="181"/>
      <c r="I84" s="180"/>
      <c r="J84" s="181"/>
      <c r="R84" s="248"/>
      <c r="S84" s="248"/>
      <c r="T84" s="134"/>
      <c r="U84" s="181"/>
      <c r="V84" s="181"/>
      <c r="W84" s="181"/>
      <c r="X84" s="181"/>
      <c r="Y84" s="181"/>
      <c r="Z84" s="181"/>
    </row>
    <row r="85" spans="1:26" s="179" customFormat="1" ht="18.649999999999999" customHeight="1" thickBot="1" x14ac:dyDescent="0.7">
      <c r="A85" s="221" t="s">
        <v>57</v>
      </c>
      <c r="B85" s="179" t="s">
        <v>68</v>
      </c>
      <c r="D85" s="181"/>
      <c r="E85" s="180"/>
      <c r="F85" s="181"/>
      <c r="G85" s="180"/>
      <c r="H85" s="181"/>
      <c r="I85" s="180"/>
      <c r="J85" s="155">
        <v>1028</v>
      </c>
      <c r="L85" s="155">
        <v>654</v>
      </c>
      <c r="Q85" s="177"/>
      <c r="R85" s="130"/>
      <c r="S85" s="251"/>
      <c r="T85" s="194"/>
      <c r="U85" s="181"/>
      <c r="V85" s="181"/>
      <c r="W85" s="181"/>
      <c r="X85" s="181"/>
      <c r="Y85" s="181"/>
      <c r="Z85" s="181"/>
    </row>
    <row r="86" spans="1:26" s="130" customFormat="1" ht="23.5" customHeight="1" thickTop="1" x14ac:dyDescent="0.65">
      <c r="A86" s="221" t="s">
        <v>57</v>
      </c>
      <c r="B86" s="179" t="s">
        <v>160</v>
      </c>
      <c r="E86" s="194"/>
      <c r="J86" s="238"/>
    </row>
    <row r="87" spans="1:26" s="130" customFormat="1" ht="23.5" customHeight="1" thickBot="1" x14ac:dyDescent="0.7">
      <c r="B87" s="179" t="s">
        <v>142</v>
      </c>
      <c r="C87" s="179"/>
      <c r="J87" s="155">
        <v>643</v>
      </c>
      <c r="K87" s="179"/>
      <c r="L87" s="155">
        <v>15677</v>
      </c>
      <c r="M87" s="150" t="s">
        <v>143</v>
      </c>
    </row>
    <row r="88" spans="1:26" s="9" customFormat="1" ht="18.649999999999999" customHeight="1" thickTop="1" x14ac:dyDescent="0.65">
      <c r="J88" s="40"/>
      <c r="K88" s="40"/>
      <c r="L88" s="40"/>
      <c r="R88" s="130"/>
      <c r="S88" s="130"/>
      <c r="T88" s="130"/>
      <c r="U88" s="143"/>
      <c r="V88" s="143"/>
      <c r="W88" s="143"/>
      <c r="X88" s="143"/>
      <c r="Y88" s="143"/>
      <c r="Z88" s="143"/>
    </row>
    <row r="89" spans="1:26" s="9" customFormat="1" ht="18.649999999999999" customHeight="1" x14ac:dyDescent="0.65">
      <c r="J89" s="40"/>
      <c r="K89" s="40"/>
      <c r="L89" s="40"/>
      <c r="R89" s="130"/>
      <c r="S89" s="130"/>
      <c r="T89" s="130"/>
      <c r="U89" s="143"/>
      <c r="V89" s="143"/>
      <c r="W89" s="143"/>
      <c r="X89" s="143"/>
      <c r="Y89" s="143"/>
      <c r="Z89" s="143"/>
    </row>
    <row r="90" spans="1:26" s="9" customFormat="1" ht="18.649999999999999" customHeight="1" x14ac:dyDescent="0.65">
      <c r="J90" s="40"/>
      <c r="K90" s="40"/>
      <c r="L90" s="40"/>
      <c r="R90" s="130"/>
      <c r="S90" s="130"/>
      <c r="T90" s="130"/>
      <c r="U90" s="143"/>
      <c r="V90" s="143"/>
      <c r="W90" s="143"/>
      <c r="X90" s="143"/>
      <c r="Y90" s="143"/>
      <c r="Z90" s="143"/>
    </row>
    <row r="91" spans="1:26" s="9" customFormat="1" ht="18.649999999999999" customHeight="1" x14ac:dyDescent="0.65">
      <c r="J91" s="40"/>
      <c r="K91" s="40"/>
      <c r="L91" s="40"/>
      <c r="R91" s="130"/>
      <c r="S91" s="130"/>
      <c r="T91" s="130"/>
      <c r="U91" s="143"/>
      <c r="V91" s="143"/>
      <c r="W91" s="143"/>
      <c r="X91" s="143"/>
      <c r="Y91" s="143"/>
      <c r="Z91" s="143"/>
    </row>
    <row r="92" spans="1:26" s="9" customFormat="1" ht="18.649999999999999" customHeight="1" x14ac:dyDescent="0.65">
      <c r="J92" s="40"/>
      <c r="K92" s="40"/>
      <c r="L92" s="40"/>
      <c r="R92" s="130"/>
      <c r="S92" s="130"/>
      <c r="T92" s="130"/>
      <c r="U92" s="143"/>
      <c r="V92" s="143"/>
      <c r="W92" s="143"/>
      <c r="X92" s="143"/>
      <c r="Y92" s="143"/>
      <c r="Z92" s="143"/>
    </row>
    <row r="93" spans="1:26" s="9" customFormat="1" ht="18.649999999999999" customHeight="1" x14ac:dyDescent="0.65">
      <c r="J93" s="40"/>
      <c r="K93" s="40"/>
      <c r="L93" s="40"/>
      <c r="R93" s="130"/>
      <c r="S93" s="130"/>
      <c r="T93" s="130"/>
      <c r="U93" s="143"/>
      <c r="V93" s="143"/>
      <c r="W93" s="143"/>
      <c r="X93" s="143"/>
      <c r="Y93" s="143"/>
      <c r="Z93" s="143"/>
    </row>
    <row r="94" spans="1:26" s="9" customFormat="1" ht="18.649999999999999" customHeight="1" x14ac:dyDescent="0.65">
      <c r="J94" s="40"/>
      <c r="K94" s="40"/>
      <c r="L94" s="40"/>
      <c r="R94" s="130"/>
      <c r="S94" s="130"/>
      <c r="T94" s="130"/>
      <c r="U94" s="143"/>
      <c r="V94" s="143"/>
      <c r="W94" s="143"/>
      <c r="X94" s="143"/>
      <c r="Y94" s="143"/>
      <c r="Z94" s="143"/>
    </row>
    <row r="95" spans="1:26" s="9" customFormat="1" ht="18.649999999999999" customHeight="1" x14ac:dyDescent="0.65">
      <c r="J95" s="40"/>
      <c r="K95" s="40"/>
      <c r="L95" s="40"/>
      <c r="R95" s="130"/>
      <c r="S95" s="130"/>
      <c r="T95" s="130"/>
      <c r="U95" s="143"/>
      <c r="V95" s="143"/>
      <c r="W95" s="143"/>
      <c r="X95" s="143"/>
      <c r="Y95" s="143"/>
      <c r="Z95" s="143"/>
    </row>
    <row r="96" spans="1:26" s="9" customFormat="1" ht="18.649999999999999" customHeight="1" x14ac:dyDescent="0.65">
      <c r="J96" s="40"/>
      <c r="K96" s="40"/>
      <c r="L96" s="40"/>
      <c r="R96" s="130"/>
      <c r="S96" s="130"/>
      <c r="T96" s="130"/>
      <c r="U96" s="143"/>
      <c r="V96" s="143"/>
      <c r="W96" s="143"/>
      <c r="X96" s="143"/>
      <c r="Y96" s="143"/>
      <c r="Z96" s="143"/>
    </row>
    <row r="97" spans="10:26" s="9" customFormat="1" ht="18.649999999999999" customHeight="1" x14ac:dyDescent="0.65">
      <c r="J97" s="40"/>
      <c r="K97" s="40"/>
      <c r="L97" s="40"/>
      <c r="R97" s="130"/>
      <c r="S97" s="130"/>
      <c r="T97" s="130"/>
      <c r="U97" s="143"/>
      <c r="V97" s="143"/>
      <c r="W97" s="143"/>
      <c r="X97" s="143"/>
      <c r="Y97" s="143"/>
      <c r="Z97" s="143"/>
    </row>
    <row r="98" spans="10:26" s="9" customFormat="1" ht="18.649999999999999" customHeight="1" x14ac:dyDescent="0.65">
      <c r="J98" s="40"/>
      <c r="K98" s="40"/>
      <c r="L98" s="40"/>
      <c r="R98" s="130"/>
      <c r="S98" s="130"/>
      <c r="T98" s="130"/>
      <c r="U98" s="143"/>
      <c r="V98" s="143"/>
      <c r="W98" s="143"/>
      <c r="X98" s="143"/>
      <c r="Y98" s="143"/>
      <c r="Z98" s="143"/>
    </row>
    <row r="99" spans="10:26" s="9" customFormat="1" ht="18.649999999999999" customHeight="1" x14ac:dyDescent="0.65">
      <c r="J99" s="40"/>
      <c r="K99" s="40"/>
      <c r="L99" s="40"/>
      <c r="R99" s="130"/>
      <c r="S99" s="130"/>
      <c r="T99" s="130"/>
      <c r="U99" s="143"/>
      <c r="V99" s="143"/>
      <c r="W99" s="143"/>
      <c r="X99" s="143"/>
      <c r="Y99" s="143"/>
      <c r="Z99" s="143"/>
    </row>
    <row r="100" spans="10:26" s="9" customFormat="1" ht="18.649999999999999" customHeight="1" x14ac:dyDescent="0.65">
      <c r="J100" s="40"/>
      <c r="K100" s="40"/>
      <c r="L100" s="40"/>
      <c r="R100" s="130"/>
      <c r="S100" s="130"/>
      <c r="T100" s="130"/>
      <c r="U100" s="143"/>
      <c r="V100" s="143"/>
      <c r="W100" s="143"/>
      <c r="X100" s="143"/>
      <c r="Y100" s="143"/>
      <c r="Z100" s="143"/>
    </row>
    <row r="101" spans="10:26" s="9" customFormat="1" ht="18.649999999999999" customHeight="1" x14ac:dyDescent="0.65">
      <c r="J101" s="40"/>
      <c r="K101" s="40"/>
      <c r="L101" s="40"/>
      <c r="R101" s="130"/>
      <c r="S101" s="130"/>
      <c r="T101" s="130"/>
      <c r="U101" s="143"/>
      <c r="V101" s="143"/>
      <c r="W101" s="143"/>
      <c r="X101" s="143"/>
      <c r="Y101" s="143"/>
      <c r="Z101" s="143"/>
    </row>
    <row r="102" spans="10:26" s="9" customFormat="1" ht="18.649999999999999" customHeight="1" x14ac:dyDescent="0.65">
      <c r="J102" s="40"/>
      <c r="K102" s="40"/>
      <c r="L102" s="40"/>
      <c r="R102" s="130"/>
      <c r="S102" s="130"/>
      <c r="T102" s="130"/>
      <c r="U102" s="143"/>
      <c r="V102" s="143"/>
      <c r="W102" s="143"/>
      <c r="X102" s="143"/>
      <c r="Y102" s="143"/>
      <c r="Z102" s="143"/>
    </row>
    <row r="103" spans="10:26" s="9" customFormat="1" ht="18.649999999999999" customHeight="1" x14ac:dyDescent="0.65">
      <c r="J103" s="40"/>
      <c r="K103" s="40"/>
      <c r="L103" s="40"/>
      <c r="R103" s="130"/>
      <c r="S103" s="130"/>
      <c r="T103" s="130"/>
      <c r="U103" s="143"/>
      <c r="V103" s="143"/>
      <c r="W103" s="143"/>
      <c r="X103" s="143"/>
      <c r="Y103" s="143"/>
      <c r="Z103" s="143"/>
    </row>
    <row r="104" spans="10:26" s="9" customFormat="1" ht="18.649999999999999" customHeight="1" x14ac:dyDescent="0.65">
      <c r="J104" s="40"/>
      <c r="K104" s="40"/>
      <c r="L104" s="40"/>
      <c r="R104" s="130"/>
      <c r="S104" s="130"/>
      <c r="T104" s="130"/>
      <c r="U104" s="143"/>
      <c r="V104" s="143"/>
      <c r="W104" s="143"/>
      <c r="X104" s="143"/>
      <c r="Y104" s="143"/>
      <c r="Z104" s="143"/>
    </row>
    <row r="105" spans="10:26" s="9" customFormat="1" ht="18.649999999999999" customHeight="1" x14ac:dyDescent="0.65">
      <c r="J105" s="40"/>
      <c r="K105" s="40"/>
      <c r="L105" s="40"/>
      <c r="R105" s="130"/>
      <c r="S105" s="130"/>
      <c r="T105" s="130"/>
      <c r="U105" s="143"/>
      <c r="V105" s="143"/>
      <c r="W105" s="143"/>
      <c r="X105" s="143"/>
      <c r="Y105" s="143"/>
      <c r="Z105" s="143"/>
    </row>
    <row r="106" spans="10:26" s="9" customFormat="1" ht="18.649999999999999" customHeight="1" x14ac:dyDescent="0.65">
      <c r="J106" s="40"/>
      <c r="K106" s="40"/>
      <c r="L106" s="40"/>
      <c r="R106" s="130"/>
      <c r="S106" s="130"/>
      <c r="T106" s="130"/>
      <c r="U106" s="143"/>
      <c r="V106" s="143"/>
      <c r="W106" s="143"/>
      <c r="X106" s="143"/>
      <c r="Y106" s="143"/>
      <c r="Z106" s="143"/>
    </row>
    <row r="107" spans="10:26" s="9" customFormat="1" ht="18.649999999999999" customHeight="1" x14ac:dyDescent="0.65">
      <c r="J107" s="40"/>
      <c r="K107" s="40"/>
      <c r="L107" s="40"/>
      <c r="R107" s="130"/>
      <c r="S107" s="130"/>
      <c r="T107" s="130"/>
      <c r="U107" s="143"/>
      <c r="V107" s="143"/>
      <c r="W107" s="143"/>
      <c r="X107" s="143"/>
      <c r="Y107" s="143"/>
      <c r="Z107" s="143"/>
    </row>
    <row r="108" spans="10:26" s="9" customFormat="1" ht="18.649999999999999" customHeight="1" x14ac:dyDescent="0.65">
      <c r="J108" s="40"/>
      <c r="K108" s="40"/>
      <c r="L108" s="40"/>
      <c r="R108" s="130"/>
      <c r="S108" s="130"/>
      <c r="T108" s="130"/>
      <c r="U108" s="143"/>
      <c r="V108" s="143"/>
      <c r="W108" s="143"/>
      <c r="X108" s="143"/>
      <c r="Y108" s="143"/>
      <c r="Z108" s="143"/>
    </row>
    <row r="109" spans="10:26" s="9" customFormat="1" ht="18.649999999999999" customHeight="1" x14ac:dyDescent="0.65">
      <c r="J109" s="40"/>
      <c r="K109" s="40"/>
      <c r="L109" s="40"/>
      <c r="R109" s="130"/>
      <c r="S109" s="130"/>
      <c r="T109" s="130"/>
      <c r="U109" s="143"/>
      <c r="V109" s="143"/>
      <c r="W109" s="143"/>
      <c r="X109" s="143"/>
      <c r="Y109" s="143"/>
      <c r="Z109" s="143"/>
    </row>
    <row r="110" spans="10:26" s="9" customFormat="1" ht="18.649999999999999" customHeight="1" x14ac:dyDescent="0.65">
      <c r="J110" s="40"/>
      <c r="K110" s="40"/>
      <c r="L110" s="40"/>
      <c r="R110" s="130"/>
      <c r="S110" s="130"/>
      <c r="T110" s="130"/>
      <c r="U110" s="143"/>
      <c r="V110" s="143"/>
      <c r="W110" s="143"/>
      <c r="X110" s="143"/>
      <c r="Y110" s="143"/>
      <c r="Z110" s="143"/>
    </row>
    <row r="111" spans="10:26" s="9" customFormat="1" ht="18.649999999999999" customHeight="1" x14ac:dyDescent="0.65">
      <c r="J111" s="40"/>
      <c r="K111" s="40"/>
      <c r="L111" s="40"/>
      <c r="R111" s="130"/>
      <c r="S111" s="130"/>
      <c r="T111" s="130"/>
      <c r="U111" s="143"/>
      <c r="V111" s="143"/>
      <c r="W111" s="143"/>
      <c r="X111" s="143"/>
      <c r="Y111" s="143"/>
      <c r="Z111" s="143"/>
    </row>
    <row r="112" spans="10:26" s="9" customFormat="1" ht="18.649999999999999" customHeight="1" x14ac:dyDescent="0.65">
      <c r="J112" s="40"/>
      <c r="K112" s="40"/>
      <c r="L112" s="40"/>
      <c r="R112" s="130"/>
      <c r="S112" s="130"/>
      <c r="T112" s="130"/>
      <c r="U112" s="143"/>
      <c r="V112" s="143"/>
      <c r="W112" s="143"/>
      <c r="X112" s="143"/>
      <c r="Y112" s="143"/>
      <c r="Z112" s="143"/>
    </row>
    <row r="113" spans="10:26" s="9" customFormat="1" ht="18.649999999999999" customHeight="1" x14ac:dyDescent="0.65">
      <c r="J113" s="40"/>
      <c r="K113" s="40"/>
      <c r="L113" s="40"/>
      <c r="R113" s="130"/>
      <c r="S113" s="130"/>
      <c r="T113" s="130"/>
      <c r="U113" s="143"/>
      <c r="V113" s="143"/>
      <c r="W113" s="143"/>
      <c r="X113" s="143"/>
      <c r="Y113" s="143"/>
      <c r="Z113" s="143"/>
    </row>
    <row r="114" spans="10:26" s="9" customFormat="1" ht="18.649999999999999" customHeight="1" x14ac:dyDescent="0.65">
      <c r="J114" s="40"/>
      <c r="K114" s="40"/>
      <c r="L114" s="40"/>
      <c r="R114" s="130"/>
      <c r="S114" s="130"/>
      <c r="T114" s="130"/>
      <c r="U114" s="143"/>
      <c r="V114" s="143"/>
      <c r="W114" s="143"/>
      <c r="X114" s="143"/>
      <c r="Y114" s="143"/>
      <c r="Z114" s="143"/>
    </row>
    <row r="115" spans="10:26" s="9" customFormat="1" ht="18.649999999999999" customHeight="1" x14ac:dyDescent="0.65">
      <c r="J115" s="40"/>
      <c r="K115" s="40"/>
      <c r="L115" s="40"/>
      <c r="R115" s="130"/>
      <c r="S115" s="130"/>
      <c r="T115" s="130"/>
      <c r="U115" s="143"/>
      <c r="V115" s="143"/>
      <c r="W115" s="143"/>
      <c r="X115" s="143"/>
      <c r="Y115" s="143"/>
      <c r="Z115" s="143"/>
    </row>
    <row r="116" spans="10:26" s="9" customFormat="1" ht="18.649999999999999" customHeight="1" x14ac:dyDescent="0.65">
      <c r="J116" s="40"/>
      <c r="K116" s="40"/>
      <c r="L116" s="40"/>
      <c r="R116" s="130"/>
      <c r="S116" s="130"/>
      <c r="T116" s="130"/>
      <c r="U116" s="143"/>
      <c r="V116" s="143"/>
      <c r="W116" s="143"/>
      <c r="X116" s="143"/>
      <c r="Y116" s="143"/>
      <c r="Z116" s="143"/>
    </row>
    <row r="117" spans="10:26" s="9" customFormat="1" ht="18.649999999999999" customHeight="1" x14ac:dyDescent="0.65">
      <c r="J117" s="40"/>
      <c r="K117" s="40"/>
      <c r="L117" s="40"/>
      <c r="R117" s="130"/>
      <c r="S117" s="130"/>
      <c r="T117" s="130"/>
      <c r="U117" s="143"/>
      <c r="V117" s="143"/>
      <c r="W117" s="143"/>
      <c r="X117" s="143"/>
      <c r="Y117" s="143"/>
      <c r="Z117" s="143"/>
    </row>
    <row r="118" spans="10:26" s="9" customFormat="1" ht="18.649999999999999" customHeight="1" x14ac:dyDescent="0.65">
      <c r="J118" s="40"/>
      <c r="K118" s="40"/>
      <c r="L118" s="40"/>
      <c r="R118" s="130"/>
      <c r="S118" s="130"/>
      <c r="T118" s="130"/>
      <c r="U118" s="143"/>
      <c r="V118" s="143"/>
      <c r="W118" s="143"/>
      <c r="X118" s="143"/>
      <c r="Y118" s="143"/>
      <c r="Z118" s="143"/>
    </row>
    <row r="119" spans="10:26" s="9" customFormat="1" ht="18.649999999999999" customHeight="1" x14ac:dyDescent="0.65">
      <c r="J119" s="40"/>
      <c r="K119" s="40"/>
      <c r="L119" s="40"/>
      <c r="R119" s="130"/>
      <c r="S119" s="130"/>
      <c r="T119" s="130"/>
      <c r="U119" s="143"/>
      <c r="V119" s="143"/>
      <c r="W119" s="143"/>
      <c r="X119" s="143"/>
      <c r="Y119" s="143"/>
      <c r="Z119" s="143"/>
    </row>
    <row r="120" spans="10:26" s="9" customFormat="1" ht="18.649999999999999" customHeight="1" x14ac:dyDescent="0.65">
      <c r="J120" s="40"/>
      <c r="K120" s="40"/>
      <c r="L120" s="40"/>
      <c r="R120" s="130"/>
      <c r="S120" s="130"/>
      <c r="T120" s="130"/>
      <c r="U120" s="143"/>
      <c r="V120" s="143"/>
      <c r="W120" s="143"/>
      <c r="X120" s="143"/>
      <c r="Y120" s="143"/>
      <c r="Z120" s="143"/>
    </row>
    <row r="121" spans="10:26" s="9" customFormat="1" ht="18.649999999999999" customHeight="1" x14ac:dyDescent="0.65">
      <c r="J121" s="40"/>
      <c r="K121" s="40"/>
      <c r="L121" s="40"/>
      <c r="R121" s="130"/>
      <c r="S121" s="130"/>
      <c r="T121" s="130"/>
      <c r="U121" s="143"/>
      <c r="V121" s="143"/>
      <c r="W121" s="143"/>
      <c r="X121" s="143"/>
      <c r="Y121" s="143"/>
      <c r="Z121" s="143"/>
    </row>
    <row r="122" spans="10:26" s="9" customFormat="1" ht="18.649999999999999" customHeight="1" x14ac:dyDescent="0.65">
      <c r="J122" s="40"/>
      <c r="K122" s="40"/>
      <c r="L122" s="40"/>
      <c r="R122" s="130"/>
      <c r="S122" s="130"/>
      <c r="T122" s="130"/>
      <c r="U122" s="143"/>
      <c r="V122" s="143"/>
      <c r="W122" s="143"/>
      <c r="X122" s="143"/>
      <c r="Y122" s="143"/>
      <c r="Z122" s="143"/>
    </row>
    <row r="123" spans="10:26" s="9" customFormat="1" ht="18.649999999999999" customHeight="1" x14ac:dyDescent="0.65">
      <c r="J123" s="40"/>
      <c r="K123" s="40"/>
      <c r="L123" s="40"/>
      <c r="R123" s="130"/>
      <c r="S123" s="130"/>
      <c r="T123" s="130"/>
      <c r="U123" s="143"/>
      <c r="V123" s="143"/>
      <c r="W123" s="143"/>
      <c r="X123" s="143"/>
      <c r="Y123" s="143"/>
      <c r="Z123" s="143"/>
    </row>
    <row r="124" spans="10:26" s="9" customFormat="1" ht="18.649999999999999" customHeight="1" x14ac:dyDescent="0.65">
      <c r="J124" s="40"/>
      <c r="K124" s="40"/>
      <c r="L124" s="40"/>
      <c r="R124" s="130"/>
      <c r="S124" s="130"/>
      <c r="T124" s="130"/>
      <c r="U124" s="143"/>
      <c r="V124" s="143"/>
      <c r="W124" s="143"/>
      <c r="X124" s="143"/>
      <c r="Y124" s="143"/>
      <c r="Z124" s="143"/>
    </row>
    <row r="125" spans="10:26" s="9" customFormat="1" ht="18.649999999999999" customHeight="1" x14ac:dyDescent="0.65">
      <c r="J125" s="40"/>
      <c r="K125" s="40"/>
      <c r="L125" s="40"/>
      <c r="R125" s="130"/>
      <c r="S125" s="130"/>
      <c r="T125" s="130"/>
      <c r="U125" s="143"/>
      <c r="V125" s="143"/>
      <c r="W125" s="143"/>
      <c r="X125" s="143"/>
      <c r="Y125" s="143"/>
      <c r="Z125" s="143"/>
    </row>
    <row r="126" spans="10:26" s="9" customFormat="1" ht="18.649999999999999" customHeight="1" x14ac:dyDescent="0.65">
      <c r="J126" s="40"/>
      <c r="K126" s="40"/>
      <c r="L126" s="40"/>
      <c r="R126" s="130"/>
      <c r="S126" s="130"/>
      <c r="T126" s="130"/>
      <c r="U126" s="143"/>
      <c r="V126" s="143"/>
      <c r="W126" s="143"/>
      <c r="X126" s="143"/>
      <c r="Y126" s="143"/>
      <c r="Z126" s="143"/>
    </row>
    <row r="127" spans="10:26" s="9" customFormat="1" ht="18.649999999999999" customHeight="1" x14ac:dyDescent="0.65">
      <c r="J127" s="40"/>
      <c r="K127" s="40"/>
      <c r="L127" s="40"/>
      <c r="R127" s="130"/>
      <c r="S127" s="130"/>
      <c r="T127" s="130"/>
      <c r="U127" s="143"/>
      <c r="V127" s="143"/>
      <c r="W127" s="143"/>
      <c r="X127" s="143"/>
      <c r="Y127" s="143"/>
      <c r="Z127" s="143"/>
    </row>
    <row r="128" spans="10:26" s="9" customFormat="1" ht="18.649999999999999" customHeight="1" x14ac:dyDescent="0.65">
      <c r="J128" s="40"/>
      <c r="K128" s="40"/>
      <c r="L128" s="40"/>
      <c r="R128" s="130"/>
      <c r="S128" s="130"/>
      <c r="T128" s="130"/>
      <c r="U128" s="143"/>
      <c r="V128" s="143"/>
      <c r="W128" s="143"/>
      <c r="X128" s="143"/>
      <c r="Y128" s="143"/>
      <c r="Z128" s="143"/>
    </row>
    <row r="129" spans="10:26" s="9" customFormat="1" ht="18.649999999999999" customHeight="1" x14ac:dyDescent="0.65">
      <c r="J129" s="40"/>
      <c r="K129" s="40"/>
      <c r="L129" s="40"/>
      <c r="R129" s="130"/>
      <c r="S129" s="130"/>
      <c r="T129" s="130"/>
      <c r="U129" s="143"/>
      <c r="V129" s="143"/>
      <c r="W129" s="143"/>
      <c r="X129" s="143"/>
      <c r="Y129" s="143"/>
      <c r="Z129" s="143"/>
    </row>
    <row r="130" spans="10:26" s="9" customFormat="1" ht="18.649999999999999" customHeight="1" x14ac:dyDescent="0.65">
      <c r="J130" s="40"/>
      <c r="K130" s="40"/>
      <c r="L130" s="40"/>
      <c r="R130" s="130"/>
      <c r="S130" s="130"/>
      <c r="T130" s="130"/>
      <c r="U130" s="143"/>
      <c r="V130" s="143"/>
      <c r="W130" s="143"/>
      <c r="X130" s="143"/>
      <c r="Y130" s="143"/>
      <c r="Z130" s="143"/>
    </row>
    <row r="131" spans="10:26" s="9" customFormat="1" ht="18.649999999999999" customHeight="1" x14ac:dyDescent="0.65">
      <c r="J131" s="40"/>
      <c r="K131" s="40"/>
      <c r="L131" s="40"/>
      <c r="R131" s="130"/>
      <c r="S131" s="130"/>
      <c r="T131" s="130"/>
      <c r="U131" s="143"/>
      <c r="V131" s="143"/>
      <c r="W131" s="143"/>
      <c r="X131" s="143"/>
      <c r="Y131" s="143"/>
      <c r="Z131" s="143"/>
    </row>
    <row r="132" spans="10:26" s="9" customFormat="1" ht="18.649999999999999" customHeight="1" x14ac:dyDescent="0.65">
      <c r="J132" s="40"/>
      <c r="K132" s="40"/>
      <c r="L132" s="40"/>
      <c r="R132" s="130"/>
      <c r="S132" s="130"/>
      <c r="T132" s="130"/>
      <c r="U132" s="143"/>
      <c r="V132" s="143"/>
      <c r="W132" s="143"/>
      <c r="X132" s="143"/>
      <c r="Y132" s="143"/>
      <c r="Z132" s="143"/>
    </row>
    <row r="133" spans="10:26" s="9" customFormat="1" ht="18.649999999999999" customHeight="1" x14ac:dyDescent="0.65">
      <c r="J133" s="40"/>
      <c r="K133" s="40"/>
      <c r="L133" s="40"/>
      <c r="R133" s="130"/>
      <c r="S133" s="130"/>
      <c r="T133" s="130"/>
      <c r="U133" s="143"/>
      <c r="V133" s="143"/>
      <c r="W133" s="143"/>
      <c r="X133" s="143"/>
      <c r="Y133" s="143"/>
      <c r="Z133" s="143"/>
    </row>
    <row r="134" spans="10:26" s="9" customFormat="1" ht="18.649999999999999" customHeight="1" x14ac:dyDescent="0.65">
      <c r="J134" s="40"/>
      <c r="K134" s="40"/>
      <c r="L134" s="40"/>
      <c r="R134" s="130"/>
      <c r="S134" s="130"/>
      <c r="T134" s="130"/>
      <c r="U134" s="143"/>
      <c r="V134" s="143"/>
      <c r="W134" s="143"/>
      <c r="X134" s="143"/>
      <c r="Y134" s="143"/>
      <c r="Z134" s="143"/>
    </row>
    <row r="135" spans="10:26" s="9" customFormat="1" ht="18.649999999999999" customHeight="1" x14ac:dyDescent="0.65">
      <c r="J135" s="40"/>
      <c r="K135" s="40"/>
      <c r="L135" s="40"/>
      <c r="R135" s="130"/>
      <c r="S135" s="130"/>
      <c r="T135" s="130"/>
      <c r="U135" s="143"/>
      <c r="V135" s="143"/>
      <c r="W135" s="143"/>
      <c r="X135" s="143"/>
      <c r="Y135" s="143"/>
      <c r="Z135" s="143"/>
    </row>
    <row r="136" spans="10:26" s="9" customFormat="1" ht="18.649999999999999" customHeight="1" x14ac:dyDescent="0.65">
      <c r="J136" s="40"/>
      <c r="K136" s="40"/>
      <c r="L136" s="40"/>
      <c r="R136" s="130"/>
      <c r="S136" s="130"/>
      <c r="T136" s="130"/>
      <c r="U136" s="143"/>
      <c r="V136" s="143"/>
      <c r="W136" s="143"/>
      <c r="X136" s="143"/>
      <c r="Y136" s="143"/>
      <c r="Z136" s="143"/>
    </row>
    <row r="137" spans="10:26" s="9" customFormat="1" ht="18.649999999999999" customHeight="1" x14ac:dyDescent="0.65">
      <c r="J137" s="40"/>
      <c r="K137" s="40"/>
      <c r="L137" s="40"/>
      <c r="R137" s="130"/>
      <c r="S137" s="130"/>
      <c r="T137" s="130"/>
      <c r="U137" s="143"/>
      <c r="V137" s="143"/>
      <c r="W137" s="143"/>
      <c r="X137" s="143"/>
      <c r="Y137" s="143"/>
      <c r="Z137" s="143"/>
    </row>
    <row r="138" spans="10:26" s="9" customFormat="1" ht="18.649999999999999" customHeight="1" x14ac:dyDescent="0.65">
      <c r="J138" s="40"/>
      <c r="K138" s="40"/>
      <c r="L138" s="40"/>
      <c r="R138" s="130"/>
      <c r="S138" s="130"/>
      <c r="T138" s="130"/>
      <c r="U138" s="143"/>
      <c r="V138" s="143"/>
      <c r="W138" s="143"/>
      <c r="X138" s="143"/>
      <c r="Y138" s="143"/>
      <c r="Z138" s="143"/>
    </row>
    <row r="139" spans="10:26" s="9" customFormat="1" ht="18.649999999999999" customHeight="1" x14ac:dyDescent="0.65">
      <c r="J139" s="40"/>
      <c r="K139" s="40"/>
      <c r="L139" s="40"/>
      <c r="R139" s="130"/>
      <c r="S139" s="130"/>
      <c r="T139" s="130"/>
      <c r="U139" s="143"/>
      <c r="V139" s="143"/>
      <c r="W139" s="143"/>
      <c r="X139" s="143"/>
      <c r="Y139" s="143"/>
      <c r="Z139" s="143"/>
    </row>
    <row r="140" spans="10:26" s="9" customFormat="1" ht="18.649999999999999" customHeight="1" x14ac:dyDescent="0.65">
      <c r="J140" s="40"/>
      <c r="K140" s="40"/>
      <c r="L140" s="40"/>
      <c r="R140" s="130"/>
      <c r="S140" s="130"/>
      <c r="T140" s="130"/>
      <c r="U140" s="143"/>
      <c r="V140" s="143"/>
      <c r="W140" s="143"/>
      <c r="X140" s="143"/>
      <c r="Y140" s="143"/>
      <c r="Z140" s="143"/>
    </row>
    <row r="141" spans="10:26" s="9" customFormat="1" ht="18.649999999999999" customHeight="1" x14ac:dyDescent="0.65">
      <c r="J141" s="40"/>
      <c r="K141" s="40"/>
      <c r="L141" s="40"/>
      <c r="R141" s="130"/>
      <c r="S141" s="130"/>
      <c r="T141" s="130"/>
      <c r="U141" s="143"/>
      <c r="V141" s="143"/>
      <c r="W141" s="143"/>
      <c r="X141" s="143"/>
      <c r="Y141" s="143"/>
      <c r="Z141" s="143"/>
    </row>
    <row r="142" spans="10:26" s="9" customFormat="1" ht="18.649999999999999" customHeight="1" x14ac:dyDescent="0.65">
      <c r="J142" s="40"/>
      <c r="K142" s="40"/>
      <c r="L142" s="40"/>
      <c r="R142" s="130"/>
      <c r="S142" s="130"/>
      <c r="T142" s="130"/>
      <c r="U142" s="143"/>
      <c r="V142" s="143"/>
      <c r="W142" s="143"/>
      <c r="X142" s="143"/>
      <c r="Y142" s="143"/>
      <c r="Z142" s="143"/>
    </row>
    <row r="143" spans="10:26" s="9" customFormat="1" ht="18.649999999999999" customHeight="1" x14ac:dyDescent="0.65">
      <c r="J143" s="40"/>
      <c r="K143" s="40"/>
      <c r="L143" s="40"/>
      <c r="R143" s="130"/>
      <c r="S143" s="130"/>
      <c r="T143" s="130"/>
      <c r="U143" s="143"/>
      <c r="V143" s="143"/>
      <c r="W143" s="143"/>
      <c r="X143" s="143"/>
      <c r="Y143" s="143"/>
      <c r="Z143" s="143"/>
    </row>
    <row r="144" spans="10:26" s="9" customFormat="1" ht="18.649999999999999" customHeight="1" x14ac:dyDescent="0.65">
      <c r="J144" s="40"/>
      <c r="K144" s="40"/>
      <c r="L144" s="40"/>
      <c r="R144" s="130"/>
      <c r="S144" s="130"/>
      <c r="T144" s="130"/>
      <c r="U144" s="143"/>
      <c r="V144" s="143"/>
      <c r="W144" s="143"/>
      <c r="X144" s="143"/>
      <c r="Y144" s="143"/>
      <c r="Z144" s="143"/>
    </row>
    <row r="145" spans="10:26" s="9" customFormat="1" ht="18.649999999999999" customHeight="1" x14ac:dyDescent="0.65">
      <c r="J145" s="40"/>
      <c r="K145" s="40"/>
      <c r="L145" s="40"/>
      <c r="R145" s="130"/>
      <c r="S145" s="130"/>
      <c r="T145" s="130"/>
      <c r="U145" s="143"/>
      <c r="V145" s="143"/>
      <c r="W145" s="143"/>
      <c r="X145" s="143"/>
      <c r="Y145" s="143"/>
      <c r="Z145" s="143"/>
    </row>
    <row r="146" spans="10:26" s="9" customFormat="1" ht="18.649999999999999" customHeight="1" x14ac:dyDescent="0.65">
      <c r="J146" s="40"/>
      <c r="K146" s="40"/>
      <c r="L146" s="40"/>
      <c r="R146" s="130"/>
      <c r="S146" s="130"/>
      <c r="T146" s="130"/>
      <c r="U146" s="143"/>
      <c r="V146" s="143"/>
      <c r="W146" s="143"/>
      <c r="X146" s="143"/>
      <c r="Y146" s="143"/>
      <c r="Z146" s="143"/>
    </row>
    <row r="147" spans="10:26" s="9" customFormat="1" ht="18.649999999999999" customHeight="1" x14ac:dyDescent="0.65">
      <c r="J147" s="40"/>
      <c r="K147" s="40"/>
      <c r="L147" s="40"/>
      <c r="R147" s="130"/>
      <c r="S147" s="130"/>
      <c r="T147" s="130"/>
      <c r="U147" s="143"/>
      <c r="V147" s="143"/>
      <c r="W147" s="143"/>
      <c r="X147" s="143"/>
      <c r="Y147" s="143"/>
      <c r="Z147" s="143"/>
    </row>
    <row r="148" spans="10:26" s="9" customFormat="1" ht="18.649999999999999" customHeight="1" x14ac:dyDescent="0.65">
      <c r="J148" s="40"/>
      <c r="K148" s="40"/>
      <c r="L148" s="40"/>
      <c r="R148" s="130"/>
      <c r="S148" s="130"/>
      <c r="T148" s="130"/>
      <c r="U148" s="143"/>
      <c r="V148" s="143"/>
      <c r="W148" s="143"/>
      <c r="X148" s="143"/>
      <c r="Y148" s="143"/>
      <c r="Z148" s="143"/>
    </row>
    <row r="149" spans="10:26" s="9" customFormat="1" ht="18.649999999999999" customHeight="1" x14ac:dyDescent="0.65">
      <c r="J149" s="40"/>
      <c r="K149" s="40"/>
      <c r="L149" s="40"/>
      <c r="R149" s="130"/>
      <c r="S149" s="130"/>
      <c r="T149" s="130"/>
      <c r="U149" s="143"/>
      <c r="V149" s="143"/>
      <c r="W149" s="143"/>
      <c r="X149" s="143"/>
      <c r="Y149" s="143"/>
      <c r="Z149" s="143"/>
    </row>
    <row r="150" spans="10:26" s="9" customFormat="1" ht="18.649999999999999" customHeight="1" x14ac:dyDescent="0.65">
      <c r="J150" s="40"/>
      <c r="K150" s="40"/>
      <c r="L150" s="40"/>
      <c r="R150" s="130"/>
      <c r="S150" s="130"/>
      <c r="T150" s="130"/>
      <c r="U150" s="143"/>
      <c r="V150" s="143"/>
      <c r="W150" s="143"/>
      <c r="X150" s="143"/>
      <c r="Y150" s="143"/>
      <c r="Z150" s="143"/>
    </row>
    <row r="151" spans="10:26" s="9" customFormat="1" ht="18.649999999999999" customHeight="1" x14ac:dyDescent="0.65">
      <c r="J151" s="40"/>
      <c r="K151" s="40"/>
      <c r="L151" s="40"/>
      <c r="R151" s="130"/>
      <c r="S151" s="130"/>
      <c r="T151" s="130"/>
      <c r="U151" s="143"/>
      <c r="V151" s="143"/>
      <c r="W151" s="143"/>
      <c r="X151" s="143"/>
      <c r="Y151" s="143"/>
      <c r="Z151" s="143"/>
    </row>
    <row r="152" spans="10:26" s="9" customFormat="1" ht="18.649999999999999" customHeight="1" x14ac:dyDescent="0.65">
      <c r="J152" s="40"/>
      <c r="K152" s="40"/>
      <c r="L152" s="40"/>
      <c r="R152" s="130"/>
      <c r="S152" s="130"/>
      <c r="T152" s="130"/>
      <c r="U152" s="143"/>
      <c r="V152" s="143"/>
      <c r="W152" s="143"/>
      <c r="X152" s="143"/>
      <c r="Y152" s="143"/>
      <c r="Z152" s="143"/>
    </row>
    <row r="153" spans="10:26" s="9" customFormat="1" ht="18.649999999999999" customHeight="1" x14ac:dyDescent="0.65">
      <c r="J153" s="40"/>
      <c r="K153" s="40"/>
      <c r="L153" s="40"/>
      <c r="R153" s="130"/>
      <c r="S153" s="130"/>
      <c r="T153" s="130"/>
      <c r="U153" s="143"/>
      <c r="V153" s="143"/>
      <c r="W153" s="143"/>
      <c r="X153" s="143"/>
      <c r="Y153" s="143"/>
      <c r="Z153" s="143"/>
    </row>
    <row r="154" spans="10:26" s="9" customFormat="1" ht="18.649999999999999" customHeight="1" x14ac:dyDescent="0.65">
      <c r="J154" s="40"/>
      <c r="K154" s="40"/>
      <c r="L154" s="40"/>
      <c r="R154" s="130"/>
      <c r="S154" s="130"/>
      <c r="T154" s="130"/>
      <c r="U154" s="143"/>
      <c r="V154" s="143"/>
      <c r="W154" s="143"/>
      <c r="X154" s="143"/>
      <c r="Y154" s="143"/>
      <c r="Z154" s="143"/>
    </row>
    <row r="155" spans="10:26" s="9" customFormat="1" ht="18.649999999999999" customHeight="1" x14ac:dyDescent="0.65">
      <c r="J155" s="40"/>
      <c r="K155" s="40"/>
      <c r="L155" s="40"/>
      <c r="R155" s="130"/>
      <c r="S155" s="130"/>
      <c r="T155" s="130"/>
      <c r="U155" s="143"/>
      <c r="V155" s="143"/>
      <c r="W155" s="143"/>
      <c r="X155" s="143"/>
      <c r="Y155" s="143"/>
      <c r="Z155" s="143"/>
    </row>
    <row r="156" spans="10:26" s="9" customFormat="1" ht="18.649999999999999" customHeight="1" x14ac:dyDescent="0.65">
      <c r="J156" s="40"/>
      <c r="K156" s="40"/>
      <c r="L156" s="40"/>
      <c r="R156" s="130"/>
      <c r="S156" s="130"/>
      <c r="T156" s="130"/>
      <c r="U156" s="143"/>
      <c r="V156" s="143"/>
      <c r="W156" s="143"/>
      <c r="X156" s="143"/>
      <c r="Y156" s="143"/>
      <c r="Z156" s="143"/>
    </row>
    <row r="157" spans="10:26" s="9" customFormat="1" ht="18.649999999999999" customHeight="1" x14ac:dyDescent="0.65">
      <c r="J157" s="40"/>
      <c r="K157" s="40"/>
      <c r="L157" s="40"/>
      <c r="R157" s="130"/>
      <c r="S157" s="130"/>
      <c r="T157" s="130"/>
      <c r="U157" s="143"/>
      <c r="V157" s="143"/>
      <c r="W157" s="143"/>
      <c r="X157" s="143"/>
      <c r="Y157" s="143"/>
      <c r="Z157" s="143"/>
    </row>
    <row r="158" spans="10:26" s="9" customFormat="1" ht="18.649999999999999" customHeight="1" x14ac:dyDescent="0.65">
      <c r="J158" s="40"/>
      <c r="K158" s="40"/>
      <c r="L158" s="40"/>
      <c r="R158" s="130"/>
      <c r="S158" s="130"/>
      <c r="T158" s="130"/>
      <c r="U158" s="143"/>
      <c r="V158" s="143"/>
      <c r="W158" s="143"/>
      <c r="X158" s="143"/>
      <c r="Y158" s="143"/>
      <c r="Z158" s="143"/>
    </row>
    <row r="159" spans="10:26" s="9" customFormat="1" ht="18.649999999999999" customHeight="1" x14ac:dyDescent="0.65">
      <c r="J159" s="40"/>
      <c r="K159" s="40"/>
      <c r="L159" s="40"/>
      <c r="R159" s="130"/>
      <c r="S159" s="130"/>
      <c r="T159" s="130"/>
      <c r="U159" s="143"/>
      <c r="V159" s="143"/>
      <c r="W159" s="143"/>
      <c r="X159" s="143"/>
      <c r="Y159" s="143"/>
      <c r="Z159" s="143"/>
    </row>
    <row r="160" spans="10:26" s="9" customFormat="1" ht="18.649999999999999" customHeight="1" x14ac:dyDescent="0.65">
      <c r="J160" s="40"/>
      <c r="K160" s="40"/>
      <c r="L160" s="40"/>
      <c r="R160" s="130"/>
      <c r="S160" s="130"/>
      <c r="T160" s="130"/>
      <c r="U160" s="143"/>
      <c r="V160" s="143"/>
      <c r="W160" s="143"/>
      <c r="X160" s="143"/>
      <c r="Y160" s="143"/>
      <c r="Z160" s="143"/>
    </row>
    <row r="161" spans="1:26" s="9" customFormat="1" ht="18.649999999999999" customHeight="1" x14ac:dyDescent="0.65">
      <c r="J161" s="40"/>
      <c r="K161" s="40"/>
      <c r="L161" s="40"/>
      <c r="R161" s="130"/>
      <c r="S161" s="130"/>
      <c r="T161" s="130"/>
      <c r="U161" s="143"/>
      <c r="V161" s="143"/>
      <c r="W161" s="143"/>
      <c r="X161" s="143"/>
      <c r="Y161" s="143"/>
      <c r="Z161" s="143"/>
    </row>
    <row r="162" spans="1:26" s="9" customFormat="1" ht="18.649999999999999" customHeight="1" x14ac:dyDescent="0.65">
      <c r="J162" s="40"/>
      <c r="K162" s="40"/>
      <c r="L162" s="40"/>
      <c r="R162" s="130"/>
      <c r="S162" s="130"/>
      <c r="T162" s="130"/>
      <c r="U162" s="143"/>
      <c r="V162" s="143"/>
      <c r="W162" s="143"/>
      <c r="X162" s="143"/>
      <c r="Y162" s="143"/>
      <c r="Z162" s="143"/>
    </row>
    <row r="163" spans="1:26" s="9" customFormat="1" ht="18.649999999999999" customHeight="1" x14ac:dyDescent="0.65">
      <c r="J163" s="40"/>
      <c r="K163" s="40"/>
      <c r="L163" s="40"/>
      <c r="R163" s="130"/>
      <c r="S163" s="130"/>
      <c r="T163" s="130"/>
      <c r="U163" s="143"/>
      <c r="V163" s="143"/>
      <c r="W163" s="143"/>
      <c r="X163" s="143"/>
      <c r="Y163" s="143"/>
      <c r="Z163" s="143"/>
    </row>
    <row r="164" spans="1:26" s="9" customFormat="1" ht="18.649999999999999" customHeight="1" x14ac:dyDescent="0.65">
      <c r="J164" s="40"/>
      <c r="K164" s="40"/>
      <c r="L164" s="40"/>
      <c r="R164" s="130"/>
      <c r="S164" s="130"/>
      <c r="T164" s="130"/>
      <c r="U164" s="143"/>
      <c r="V164" s="143"/>
      <c r="W164" s="143"/>
      <c r="X164" s="143"/>
      <c r="Y164" s="143"/>
      <c r="Z164" s="143"/>
    </row>
    <row r="165" spans="1:26" s="9" customFormat="1" ht="18.649999999999999" customHeight="1" x14ac:dyDescent="0.65">
      <c r="J165" s="40"/>
      <c r="K165" s="40"/>
      <c r="L165" s="40"/>
      <c r="R165" s="130"/>
      <c r="S165" s="130"/>
      <c r="T165" s="130"/>
      <c r="U165" s="143"/>
      <c r="V165" s="143"/>
      <c r="W165" s="143"/>
      <c r="X165" s="143"/>
      <c r="Y165" s="143"/>
      <c r="Z165" s="143"/>
    </row>
    <row r="166" spans="1:26" s="9" customFormat="1" ht="18.649999999999999" customHeight="1" x14ac:dyDescent="0.65">
      <c r="J166" s="40"/>
      <c r="K166" s="40"/>
      <c r="L166" s="40"/>
      <c r="R166" s="130"/>
      <c r="S166" s="130"/>
      <c r="T166" s="130"/>
      <c r="U166" s="143"/>
      <c r="V166" s="143"/>
      <c r="W166" s="143"/>
      <c r="X166" s="143"/>
      <c r="Y166" s="143"/>
      <c r="Z166" s="143"/>
    </row>
    <row r="167" spans="1:26" s="9" customFormat="1" ht="18.649999999999999" customHeight="1" x14ac:dyDescent="0.65">
      <c r="J167" s="40"/>
      <c r="K167" s="40"/>
      <c r="L167" s="40"/>
      <c r="R167" s="130"/>
      <c r="S167" s="130"/>
      <c r="T167" s="130"/>
      <c r="U167" s="143"/>
      <c r="V167" s="143"/>
      <c r="W167" s="143"/>
      <c r="X167" s="143"/>
      <c r="Y167" s="143"/>
      <c r="Z167" s="143"/>
    </row>
    <row r="168" spans="1:26" s="9" customFormat="1" ht="18.649999999999999" customHeight="1" x14ac:dyDescent="0.65">
      <c r="J168" s="40"/>
      <c r="K168" s="40"/>
      <c r="L168" s="40"/>
      <c r="R168" s="130"/>
      <c r="S168" s="130"/>
      <c r="T168" s="130"/>
      <c r="U168" s="143"/>
      <c r="V168" s="143"/>
      <c r="W168" s="143"/>
      <c r="X168" s="143"/>
      <c r="Y168" s="143"/>
      <c r="Z168" s="143"/>
    </row>
    <row r="169" spans="1:26" s="9" customFormat="1" ht="18.649999999999999" customHeight="1" x14ac:dyDescent="0.65">
      <c r="J169" s="40"/>
      <c r="K169" s="40"/>
      <c r="L169" s="40"/>
      <c r="R169" s="130"/>
      <c r="S169" s="130"/>
      <c r="T169" s="130"/>
      <c r="U169" s="143"/>
      <c r="V169" s="143"/>
      <c r="W169" s="143"/>
      <c r="X169" s="143"/>
      <c r="Y169" s="143"/>
      <c r="Z169" s="143"/>
    </row>
    <row r="170" spans="1:26" s="9" customFormat="1" ht="18.649999999999999" customHeight="1" x14ac:dyDescent="0.65">
      <c r="J170" s="40"/>
      <c r="K170" s="40"/>
      <c r="L170" s="40"/>
      <c r="R170" s="130"/>
      <c r="S170" s="130"/>
      <c r="T170" s="130"/>
      <c r="U170" s="143"/>
      <c r="V170" s="143"/>
      <c r="W170" s="143"/>
      <c r="X170" s="143"/>
      <c r="Y170" s="143"/>
      <c r="Z170" s="143"/>
    </row>
    <row r="171" spans="1:26" s="9" customFormat="1" ht="18.649999999999999" customHeight="1" x14ac:dyDescent="0.65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R171" s="130"/>
      <c r="S171" s="130"/>
      <c r="T171" s="130"/>
      <c r="U171" s="143"/>
      <c r="V171" s="143"/>
      <c r="W171" s="143"/>
      <c r="X171" s="143"/>
      <c r="Y171" s="143"/>
      <c r="Z171" s="143"/>
    </row>
    <row r="172" spans="1:26" s="9" customFormat="1" ht="18.649999999999999" customHeight="1" x14ac:dyDescent="0.65">
      <c r="A172" s="13"/>
      <c r="B172" s="13"/>
      <c r="C172" s="13"/>
      <c r="D172" s="13"/>
      <c r="E172" s="13"/>
      <c r="F172" s="13"/>
      <c r="G172" s="13"/>
      <c r="H172" s="13"/>
      <c r="J172" s="40"/>
      <c r="K172" s="40"/>
      <c r="L172" s="40"/>
      <c r="R172" s="130"/>
      <c r="S172" s="130"/>
      <c r="T172" s="130"/>
      <c r="U172" s="143"/>
      <c r="V172" s="143"/>
      <c r="W172" s="143"/>
      <c r="X172" s="143"/>
      <c r="Y172" s="143"/>
      <c r="Z172" s="143"/>
    </row>
  </sheetData>
  <mergeCells count="3">
    <mergeCell ref="J47:L47"/>
    <mergeCell ref="J5:L5"/>
    <mergeCell ref="X49:Z49"/>
  </mergeCells>
  <pageMargins left="0.98425196850393704" right="0.43307086614173229" top="0.9055118110236221" bottom="0.31496062992125984" header="0.51181102362204722" footer="0.31496062992125984"/>
  <pageSetup paperSize="9" scale="98" firstPageNumber="9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  <rowBreaks count="1" manualBreakCount="1">
    <brk id="4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</vt:lpstr>
      <vt:lpstr>PL_7</vt:lpstr>
      <vt:lpstr>SE_8</vt:lpstr>
      <vt:lpstr>CF_9,10</vt:lpstr>
      <vt:lpstr>'BS_5,6'!Print_Area</vt:lpstr>
      <vt:lpstr>'CF_9,10'!Print_Area</vt:lpstr>
      <vt:lpstr>SE_8!Print_Area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2022-02-15T06:53:46Z</cp:lastPrinted>
  <dcterms:created xsi:type="dcterms:W3CDTF">2007-10-24T11:45:06Z</dcterms:created>
  <dcterms:modified xsi:type="dcterms:W3CDTF">2022-02-16T08:58:27Z</dcterms:modified>
</cp:coreProperties>
</file>