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1\Ye12'2021\"/>
    </mc:Choice>
  </mc:AlternateContent>
  <xr:revisionPtr revIDLastSave="0" documentId="13_ncr:1_{C32F6D1B-77B0-435A-A942-4282C9157DF4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4" r:id="rId1"/>
    <sheet name="pl" sheetId="9" r:id="rId2"/>
    <sheet name="consolidated" sheetId="10" r:id="rId3"/>
    <sheet name="separate" sheetId="8" r:id="rId4"/>
    <sheet name="cash flow" sheetId="11" r:id="rId5"/>
  </sheets>
  <definedNames>
    <definedName name="_xlnm.Print_Area" localSheetId="0">bs!$A$1:$K$145</definedName>
    <definedName name="_xlnm.Print_Area" localSheetId="2">consolidated!$A$1:$M$50</definedName>
    <definedName name="_xlnm.Print_Area" localSheetId="1">pl!$A$1:$K$47</definedName>
    <definedName name="_xlnm.Print_Area" localSheetId="3">separate!$A$1:$K$50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4" i="11" l="1"/>
  <c r="I37" i="9"/>
  <c r="E37" i="9"/>
  <c r="G92" i="11"/>
  <c r="C92" i="11"/>
  <c r="I90" i="11"/>
  <c r="G90" i="11"/>
  <c r="E90" i="11"/>
  <c r="C90" i="11"/>
  <c r="I71" i="11"/>
  <c r="G71" i="11"/>
  <c r="E71" i="11"/>
  <c r="C71" i="11"/>
  <c r="I9" i="11"/>
  <c r="G9" i="11"/>
  <c r="E9" i="11"/>
  <c r="C9" i="11"/>
  <c r="I8" i="11"/>
  <c r="I10" i="11" s="1"/>
  <c r="I37" i="11" s="1"/>
  <c r="I52" i="11" s="1"/>
  <c r="I54" i="11" s="1"/>
  <c r="I91" i="11" s="1"/>
  <c r="I93" i="11" s="1"/>
  <c r="I94" i="11" s="1"/>
  <c r="E8" i="11"/>
  <c r="E10" i="11" s="1"/>
  <c r="E37" i="11" s="1"/>
  <c r="E52" i="11" s="1"/>
  <c r="E54" i="11" s="1"/>
  <c r="E91" i="11" s="1"/>
  <c r="E93" i="11" s="1"/>
  <c r="E94" i="11" s="1"/>
  <c r="K37" i="9"/>
  <c r="K27" i="8"/>
  <c r="M23" i="10" l="1"/>
  <c r="G24" i="8" l="1"/>
  <c r="E24" i="8"/>
  <c r="C24" i="8"/>
  <c r="E16" i="9" l="1"/>
  <c r="I29" i="4"/>
  <c r="I16" i="4"/>
  <c r="I30" i="4" l="1"/>
  <c r="K26" i="8"/>
  <c r="K23" i="8" l="1"/>
  <c r="M22" i="10" l="1"/>
  <c r="E115" i="4" l="1"/>
  <c r="G115" i="4"/>
  <c r="I115" i="4"/>
  <c r="K115" i="4"/>
  <c r="K84" i="4"/>
  <c r="I84" i="4"/>
  <c r="E84" i="4"/>
  <c r="G84" i="4"/>
  <c r="E73" i="4"/>
  <c r="G73" i="4"/>
  <c r="K73" i="4"/>
  <c r="I73" i="4"/>
  <c r="K29" i="4"/>
  <c r="E29" i="4"/>
  <c r="G29" i="4"/>
  <c r="E16" i="4"/>
  <c r="K16" i="4"/>
  <c r="K30" i="4" s="1"/>
  <c r="G16" i="4"/>
  <c r="K85" i="4" l="1"/>
  <c r="K116" i="4" s="1"/>
  <c r="G85" i="4"/>
  <c r="G116" i="4" s="1"/>
  <c r="G30" i="4"/>
  <c r="E30" i="4"/>
  <c r="E85" i="4"/>
  <c r="E116" i="4" s="1"/>
  <c r="I85" i="4"/>
  <c r="I116" i="4" s="1"/>
  <c r="I117" i="4" l="1"/>
  <c r="K16" i="9" l="1"/>
  <c r="I16" i="9" l="1"/>
  <c r="G16" i="9"/>
  <c r="K11" i="9"/>
  <c r="K17" i="9" s="1"/>
  <c r="K22" i="9" s="1"/>
  <c r="I11" i="9"/>
  <c r="G11" i="9"/>
  <c r="I17" i="9" l="1"/>
  <c r="K24" i="9"/>
  <c r="K28" i="9" s="1"/>
  <c r="G17" i="9"/>
  <c r="G22" i="9" s="1"/>
  <c r="G117" i="4"/>
  <c r="I22" i="9" l="1"/>
  <c r="G8" i="11" s="1"/>
  <c r="G10" i="11" s="1"/>
  <c r="G37" i="11" s="1"/>
  <c r="G52" i="11" s="1"/>
  <c r="G54" i="11" s="1"/>
  <c r="G91" i="11" s="1"/>
  <c r="G93" i="11" s="1"/>
  <c r="G94" i="11" s="1"/>
  <c r="I14" i="8"/>
  <c r="I16" i="8" s="1"/>
  <c r="K31" i="9"/>
  <c r="G24" i="9"/>
  <c r="I24" i="9" l="1"/>
  <c r="I28" i="9" s="1"/>
  <c r="I22" i="8" s="1"/>
  <c r="I24" i="8" s="1"/>
  <c r="G28" i="9"/>
  <c r="K10" i="10" s="1"/>
  <c r="C20" i="10"/>
  <c r="I31" i="9" l="1"/>
  <c r="K22" i="8"/>
  <c r="K24" i="8" s="1"/>
  <c r="G31" i="9"/>
  <c r="K117" i="4"/>
  <c r="K18" i="8" l="1"/>
  <c r="M14" i="10"/>
  <c r="K15" i="8" l="1"/>
  <c r="G16" i="8"/>
  <c r="G19" i="8" s="1"/>
  <c r="G21" i="8" s="1"/>
  <c r="G28" i="8" s="1"/>
  <c r="G20" i="10"/>
  <c r="G12" i="10"/>
  <c r="G15" i="10" s="1"/>
  <c r="G17" i="10" s="1"/>
  <c r="G24" i="10" l="1"/>
  <c r="G26" i="10" s="1"/>
  <c r="G29" i="8"/>
  <c r="G30" i="8"/>
  <c r="G25" i="10"/>
  <c r="E16" i="8" l="1"/>
  <c r="E19" i="8" s="1"/>
  <c r="E21" i="8" s="1"/>
  <c r="E28" i="8" s="1"/>
  <c r="I20" i="10"/>
  <c r="I12" i="10"/>
  <c r="I15" i="10" s="1"/>
  <c r="I17" i="10" s="1"/>
  <c r="I24" i="10" s="1"/>
  <c r="E20" i="10"/>
  <c r="E12" i="10"/>
  <c r="E15" i="10" s="1"/>
  <c r="E17" i="10" s="1"/>
  <c r="E24" i="10" l="1"/>
  <c r="E26" i="10" s="1"/>
  <c r="E29" i="8"/>
  <c r="E30" i="8"/>
  <c r="E25" i="10"/>
  <c r="I25" i="10"/>
  <c r="I26" i="10"/>
  <c r="C16" i="8" l="1"/>
  <c r="C12" i="10"/>
  <c r="C15" i="10" s="1"/>
  <c r="C17" i="10" s="1"/>
  <c r="C24" i="10" s="1"/>
  <c r="M11" i="10"/>
  <c r="C19" i="8" l="1"/>
  <c r="C21" i="8" s="1"/>
  <c r="C28" i="8" s="1"/>
  <c r="C25" i="10"/>
  <c r="C26" i="10"/>
  <c r="I19" i="8"/>
  <c r="K14" i="8"/>
  <c r="K16" i="8" s="1"/>
  <c r="M10" i="10"/>
  <c r="M12" i="10" s="1"/>
  <c r="M15" i="10" s="1"/>
  <c r="K12" i="10"/>
  <c r="C30" i="8" l="1"/>
  <c r="K15" i="10"/>
  <c r="K17" i="10" s="1"/>
  <c r="K25" i="10" s="1"/>
  <c r="C29" i="8"/>
  <c r="K19" i="8"/>
  <c r="E11" i="9"/>
  <c r="M17" i="10" l="1"/>
  <c r="I21" i="8" l="1"/>
  <c r="I28" i="8" s="1"/>
  <c r="K21" i="8" l="1"/>
  <c r="K28" i="8" s="1"/>
  <c r="I29" i="8"/>
  <c r="K29" i="8" l="1"/>
  <c r="M25" i="10"/>
  <c r="K30" i="8" l="1"/>
  <c r="I30" i="8" l="1"/>
  <c r="E17" i="9" l="1"/>
  <c r="E22" i="9" l="1"/>
  <c r="C8" i="11" s="1"/>
  <c r="C10" i="11" s="1"/>
  <c r="C37" i="11" s="1"/>
  <c r="C52" i="11" s="1"/>
  <c r="C54" i="11" s="1"/>
  <c r="C91" i="11" s="1"/>
  <c r="C93" i="11" s="1"/>
  <c r="E24" i="9" l="1"/>
  <c r="E28" i="9" s="1"/>
  <c r="K18" i="10" s="1"/>
  <c r="E31" i="9" l="1"/>
  <c r="M19" i="10" s="1"/>
  <c r="K20" i="10"/>
  <c r="K24" i="10" s="1"/>
  <c r="M18" i="10"/>
  <c r="M20" i="10" s="1"/>
  <c r="E117" i="4"/>
  <c r="M24" i="10" l="1"/>
  <c r="M26" i="10" s="1"/>
  <c r="K26" i="10"/>
</calcChain>
</file>

<file path=xl/sharedStrings.xml><?xml version="1.0" encoding="utf-8"?>
<sst xmlns="http://schemas.openxmlformats.org/spreadsheetml/2006/main" count="320" uniqueCount="223">
  <si>
    <t>(หน่วย:บาท)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</si>
  <si>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</si>
  <si>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</si>
  <si>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</si>
  <si>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</si>
  <si>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</si>
  <si>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</si>
  <si>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</si>
  <si>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</si>
  <si>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</si>
  <si>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</si>
  <si>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</si>
  <si>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</si>
  <si>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</si>
  <si>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</si>
  <si>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</si>
  <si>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</si>
  <si>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</si>
  <si>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</si>
  <si>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</si>
  <si>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</si>
  <si>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</si>
  <si>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</si>
  <si>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</si>
  <si>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</si>
  <si>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</si>
  <si>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ที่ออกและชำระแล้ว</t>
  </si>
  <si>
    <t>รวม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</si>
  <si>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</si>
  <si>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</si>
  <si>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</si>
  <si>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</si>
  <si>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</si>
  <si>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</si>
  <si>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</si>
  <si>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ทุนที่ออกและชำระแล้ว</t>
  </si>
  <si>
    <t>สินทรัพย์หมุนเวียนอื่น</t>
  </si>
  <si>
    <t>เงินลงทุนในบริษัทย่อย</t>
  </si>
  <si>
    <t>อสังหาริมทรัพย์เพื่อการลงทุน</t>
  </si>
  <si>
    <t>หนี้สินหมุนเวียนอื่น</t>
  </si>
  <si>
    <t>สำรองผลประโยชน์ระยะยาวของพนักงาน</t>
  </si>
  <si>
    <t>ที่ดินและต้นทุนการพัฒนาอสังหาริมทรัพย์</t>
  </si>
  <si>
    <t>กำไรสะสม</t>
  </si>
  <si>
    <t>เงินลงทุนในการร่วมค้า</t>
  </si>
  <si>
    <t xml:space="preserve">   ถึงกำหนดชำระภายในหนึ่งปี</t>
  </si>
  <si>
    <t>เงินกู้ยืมระยะยาวจากสถาบันการเงิน - สุทธิจากส่วนที่</t>
  </si>
  <si>
    <t>ลูกหนี้การค้าและลูกหนี้อื่น</t>
  </si>
  <si>
    <t>งบกระแสเงินสด</t>
  </si>
  <si>
    <t>(หน่วย: บาท)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</si>
  <si>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</si>
  <si>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</si>
  <si>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</si>
  <si>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</si>
  <si>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</si>
  <si>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</si>
  <si>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</si>
  <si>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</si>
  <si>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</si>
  <si>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</si>
  <si>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</si>
  <si>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</si>
  <si>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</si>
  <si>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</si>
  <si>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</si>
  <si>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</si>
  <si>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</si>
  <si>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</si>
  <si>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</si>
  <si>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งบกำไรขาดทุนเบ็ดเสร็จ</t>
  </si>
  <si>
    <t>กำไรขาดทุน:</t>
  </si>
  <si>
    <t>กำไรขาดทุนเบ็ดเสร็จอื่นสำหรับปี</t>
  </si>
  <si>
    <t>กำไรขาดทุนเบ็ดเสร็จรวมสำหรับปี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</si>
  <si>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</si>
  <si>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</si>
  <si>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</si>
  <si>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 xml:space="preserve">   ที่ดินและต้นทุนการพัฒนาอสังหาริมทรัพย์</t>
  </si>
  <si>
    <t>เงินสดรับจากการเบิกเงินกู้ยืมระยะยาวจากสถาบันการเงิน</t>
  </si>
  <si>
    <t>กำไรขาดทุนเบ็ดเสร็จอื่น:</t>
  </si>
  <si>
    <t xml:space="preserve">กำไรขาดทุนเบ็ดเสร็จรวมสำหรับปี </t>
  </si>
  <si>
    <t>เป็นเงินสดรับ (จ่าย) จากกิจกรรมดำเนินงาน</t>
  </si>
  <si>
    <t>เงินจ่ายล่วงหน้าค่าก่อสร้าง</t>
  </si>
  <si>
    <t>บริษัท ชีวาทัย จำกัด (มหาชน) และบริษัทย่อย</t>
  </si>
  <si>
    <t>เงินมัดจำการซื้อที่ดิน</t>
  </si>
  <si>
    <t xml:space="preserve">กำไรสำหรับปี </t>
  </si>
  <si>
    <t>เงินสดและรายการเทียบเท่าเงินสดต้นปี</t>
  </si>
  <si>
    <t>กรรมการ</t>
  </si>
  <si>
    <t>สินทรัพย์ไม่มีตัวตน</t>
  </si>
  <si>
    <t>ส่วนเกินมูลค่าหุ้นสามัญ</t>
  </si>
  <si>
    <t xml:space="preserve">   จัดสรรแล้ว - สำรองตามกฎหมาย</t>
  </si>
  <si>
    <t xml:space="preserve">      - บริษัทย่อย</t>
  </si>
  <si>
    <t xml:space="preserve">   ยังไม่ได้จัดสรร</t>
  </si>
  <si>
    <t>ส่วนเกินมูลค่า</t>
  </si>
  <si>
    <t>หุ้นสามัญ</t>
  </si>
  <si>
    <t>บริษัทย่อย</t>
  </si>
  <si>
    <t>ยังไม่ได้จัดสรร</t>
  </si>
  <si>
    <t xml:space="preserve">   ค่าตัดจำหน่ายค่าใช้จ่ายทางตรงในการออกหุ้นกู้</t>
  </si>
  <si>
    <t>เงินสดจ่ายค่าใช้จ่ายทางตรงในการออกหุ้นกู้</t>
  </si>
  <si>
    <t>บริษัทฯ</t>
  </si>
  <si>
    <t>จัดสรรแล้ว - สำรองตามกฎหมาย</t>
  </si>
  <si>
    <t xml:space="preserve">      - บริษัทฯ</t>
  </si>
  <si>
    <t>เงินลงทุนในบริษัทร่วม</t>
  </si>
  <si>
    <t>ส่วนแบ่งขาดทุนจากเงินลงทุนในบริษัทร่วม</t>
  </si>
  <si>
    <t>หุ้นกู้ - สุทธิจากส่วนที่ถึงกำหนดชำระภายในหนึ่งปี</t>
  </si>
  <si>
    <t>สำรองตามกฎหมาย</t>
  </si>
  <si>
    <t>จัดสรรแล้ว -</t>
  </si>
  <si>
    <t xml:space="preserve">   ส่วนแบ่งขาดทุนจากเงินลงทุนในบริษัทร่วม</t>
  </si>
  <si>
    <t>เงินฝากธนาคารที่มีภาระค้ำประกัน</t>
  </si>
  <si>
    <t xml:space="preserve">      หุ้นสามัญ 2,307,692,307 หุ้น มูลค่าหุ้นละ 1 บาท</t>
  </si>
  <si>
    <t xml:space="preserve">   ค่าตัดจำหน่ายค่าธรรมเนียมทางการเงิน</t>
  </si>
  <si>
    <t>เงินสดจ่ายค่าธรรมเนียมทางการเงิน</t>
  </si>
  <si>
    <t>จ่ายเงินปันผล</t>
  </si>
  <si>
    <t>ประมาณการหนี้สินระยะสั้น</t>
  </si>
  <si>
    <t>เงินให้กู้ยืมระยะยาวแก่กิจการที่เกี่ยวข้องกัน</t>
  </si>
  <si>
    <t xml:space="preserve">   ประมาณการหนี้สินระยะสั้น</t>
  </si>
  <si>
    <t>รายได้จากการขายอสังหาริมทรัพย์</t>
  </si>
  <si>
    <t>เงินมัดจำและเงินรับล่วงหน้าจากลูกค้า</t>
  </si>
  <si>
    <t xml:space="preserve">      หุ้นสามัญ 1,275,027,883 หุ้น มูลค่าหุ้นละ 1 บาท</t>
  </si>
  <si>
    <t>ที่ดิน อาคารและอุปกรณ์</t>
  </si>
  <si>
    <t>เงินเบิกเกินบัญชีธนาคาร</t>
  </si>
  <si>
    <t>เงินประกันผลงานการก่อสร้าง</t>
  </si>
  <si>
    <t>ประมาณการหนี้สินระยะยาว</t>
  </si>
  <si>
    <t xml:space="preserve">   ประมาณการเงินสมทบกองทุนนิติบุคคลหมู่บ้าน</t>
  </si>
  <si>
    <t xml:space="preserve">   เงินประกันผลงานการก่อสร้าง</t>
  </si>
  <si>
    <t xml:space="preserve">   เงินมัดจำและเงินรับล่วงหน้าจากลูกค้า</t>
  </si>
  <si>
    <t>กำไรจากการดำเนินงานก่อนการเปลี่ยนแปลงในสินทรัพย์และ</t>
  </si>
  <si>
    <t xml:space="preserve">   หนี้สินดำเนินงาน</t>
  </si>
  <si>
    <t>2563</t>
  </si>
  <si>
    <t>สินทรัพย์สิทธิการใช้</t>
  </si>
  <si>
    <t>หุ้นกู้ระยะสั้น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</si>
  <si>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</si>
  <si>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</si>
  <si>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หนี้สินไม่หมุนเวียนอื่น</t>
  </si>
  <si>
    <t>ต้นทุนทางการเงิน</t>
  </si>
  <si>
    <t>การดำเนินงานที่ยกเลิก</t>
  </si>
  <si>
    <t>กำไรก่อนภาษีจากการดำเนินงานที่ยกเลิก</t>
  </si>
  <si>
    <t xml:space="preserve">   สินทรัพย์สิทธิการใช้เพิ่มขึ้นเนื่องจากการทำสัญญาเช่าฉบับใหม่</t>
  </si>
  <si>
    <t xml:space="preserve">   กำไรจากการขายทรัพย์สินให้แก่ทรัสต์เพื่อการลงทุนในอสังหาริมทรัพย์</t>
  </si>
  <si>
    <t xml:space="preserve">   ค่าเผื่อผลขาดทุนด้านเครดิตที่คาดว่าจะเกิดขึ้น</t>
  </si>
  <si>
    <t xml:space="preserve">   ค่าใช้จ่ายผลประโยชน์ระยะยาวของพนักงาน</t>
  </si>
  <si>
    <t xml:space="preserve">   รายได้ดอกเบี้ย</t>
  </si>
  <si>
    <t xml:space="preserve">   หนี้สินไม่หมุนเวียนอื่น</t>
  </si>
  <si>
    <t>เงินสดรับจากการขายทรัพย์สินให้แก่ทรัสต์เพื่อการลงทุน</t>
  </si>
  <si>
    <t xml:space="preserve">   ในอสังหาริมทรัพย์</t>
  </si>
  <si>
    <t>เงินสดรับจากการออกหุ้นกู้ระยะสั้น</t>
  </si>
  <si>
    <t>เงินสดรับจากการออกหุ้นกู้ระยะยาว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</si>
  <si>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</si>
  <si>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</si>
  <si>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</si>
  <si>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ยอดคงเหลือ ณ วันที่ 31 ธันวาคม 2563</t>
  </si>
  <si>
    <t>ยอดคงเหลือ ณ วันที่ 1 มกราคม 2563</t>
  </si>
  <si>
    <t>กำไรสำหรับปี</t>
  </si>
  <si>
    <t>กำไรสำหรับปีจากการดำเนินงานที่ยกเลิก</t>
  </si>
  <si>
    <t>ต้นทุนขายอสังหาริมทรัพย์</t>
  </si>
  <si>
    <t xml:space="preserve">   ที่ดินและต้นทุนการพัฒนาอสังหาริมทรัพย์ลดลง</t>
  </si>
  <si>
    <t xml:space="preserve">      จากการโอนเป็นต้นทุนขาย</t>
  </si>
  <si>
    <t>รายได้ทางการเงิน</t>
  </si>
  <si>
    <t>โอนกำไรสะสมที่ยังไม่ได้จัดสรร</t>
  </si>
  <si>
    <t xml:space="preserve">   เป็นสำรองตามกฎหมาย</t>
  </si>
  <si>
    <t xml:space="preserve">   ประมาณการหนี้สินจากคดีความ</t>
  </si>
  <si>
    <t xml:space="preserve">   ผลเสียหายจากการก่อสร้างโครงการ</t>
  </si>
  <si>
    <t>เงินให้กู้ยืมแก่กิจการที่เกี่ยวข้องกันเพิ่มขึ้น</t>
  </si>
  <si>
    <t>เงินสดสุทธิจาก (ใช้ไปใน) กิจกรรมลงทุน</t>
  </si>
  <si>
    <t>เงินเบิกเกินบัญชีธนาคารเพิ่มขึ้น (ลดลง)</t>
  </si>
  <si>
    <t xml:space="preserve">   ขาดทุนจากการตัดจำหน่ายอุปกรณ์</t>
  </si>
  <si>
    <t xml:space="preserve">   โอนที่ดินและต้นทุนการพัฒนาอสังหาริมทรัพย์เป็นที่ดิน อาคาร</t>
  </si>
  <si>
    <t xml:space="preserve">      และอุปกรณ์ (มูลค่าสุทธิตามบัญชี)</t>
  </si>
  <si>
    <t>ณ วันที่ 31 ธันวาคม 2564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</si>
  <si>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</si>
  <si>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</si>
  <si>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</si>
  <si>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</si>
  <si>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เงินกู้ยืมระยะสั้นจากกิจการที่เกี่ยวข้องกัน</t>
  </si>
  <si>
    <t>รายได้ (ค่าใช้จ่าย) ภาษีเงินได้</t>
  </si>
  <si>
    <t>กำไร (ขาดทุน) ก่อนภาษีจากการดำเนินงานต่อเนื่อง</t>
  </si>
  <si>
    <t xml:space="preserve">   ค่าตัดจำหน่ายค่าใช้จ่ายทางตรงในการขายทรัพย์สิน</t>
  </si>
  <si>
    <t xml:space="preserve">      ที่มีสิทธิซื้อคืนและขายคืน</t>
  </si>
  <si>
    <t xml:space="preserve">   ค่าใช้จ่ายเพื่อสนับสนุนนิติบุคคลอาคารชุด</t>
  </si>
  <si>
    <t xml:space="preserve">   โอนกลับประมาณการการรับประกันรายได้แก่กองทรัสต์</t>
  </si>
  <si>
    <t>เงินกู้ยืมระยะสั้นจากกิจการที่เกี่ยวข้องกันเพิ่มขึ้น</t>
  </si>
  <si>
    <t>เงินสดรับจากหนี้สินจากการขายทรัพย์สินที่มีสิทธิซื้อคืนและขายคืน</t>
  </si>
  <si>
    <t>เงินสดรับจากเงินรับล่วงหน้าจากลูกค้าที่มีภาระดอกเบี้ย</t>
  </si>
  <si>
    <t>เงินสดจ่ายค่าใช้จ่ายทางตรงในการขายทรัพย์สินที่มีสิทธิ</t>
  </si>
  <si>
    <t xml:space="preserve">   ซื้อคืนและขายคืน และเงินรับล่วงหน้าจากลูกค้าที่มีภาระดอกเบี้ย</t>
  </si>
  <si>
    <t xml:space="preserve">   ต้นทุนการกู้ยืมส่วนที่บันทึกเป็นต้นทุนของที่ดิน</t>
  </si>
  <si>
    <t xml:space="preserve">      และต้นทุนการพัฒนาอสังหาริมทรัพย์</t>
  </si>
  <si>
    <t xml:space="preserve">   ค่าใช้จ่ายสนับสนุนนิติบุคคลอาคารชุดโดยการทำสัญญาเช่าซื้อ</t>
  </si>
  <si>
    <t>เงินรับล่วงหน้าจากลูกค้าที่มีภาระดอกเบี้ย</t>
  </si>
  <si>
    <t>6, 8</t>
  </si>
  <si>
    <t>สินทรัพย์ที่รับรู้จากต้นทุนในการได้มาซึ่งสัญญาที่ทำกับลูกค้า</t>
  </si>
  <si>
    <t>6, 23</t>
  </si>
  <si>
    <t>กำไร (ขาดทุน) จากการดำเนินงาน</t>
  </si>
  <si>
    <t>ส่วนแบ่งขาดทุนจากเงินลงทุนในการร่วมค้า</t>
  </si>
  <si>
    <t>กำไร (ขาดทุน) ก่อนรายได้ (ค่าใช้จ่าย) ภาษีเงินได้</t>
  </si>
  <si>
    <t>กำไร (ขาดทุน) สำหรับปีจากการดำเนินงานต่อเนื่อง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</si>
  <si>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</si>
  <si>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</si>
  <si>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สำหรับการดำเนินงานต่อเนื่อง</t>
  </si>
  <si>
    <t xml:space="preserve">   กำไรสำหรับการดำเนินงานที่ยกเลิก</t>
  </si>
  <si>
    <t xml:space="preserve">   กำไรส่วนที่เป็นของผู้ถือหุ้นบริษัทฯ</t>
  </si>
  <si>
    <t>เงินปันผลจ่าย (หมายเหตุ 40)</t>
  </si>
  <si>
    <t>กำไรก่อนภาษีเงินได้</t>
  </si>
  <si>
    <t>รายการปรับกระทบยอดกำไรก่อนภาษีเงินได้</t>
  </si>
  <si>
    <t xml:space="preserve">   กำไรจากการยกเลิกสัญญาเช่าและส่วนลดค่าเช่าจ่าย</t>
  </si>
  <si>
    <t xml:space="preserve">   สำรองเผื่อผลขาดทุนจากการลดลงของมูลค่าโครงการ (โอนกลับ)</t>
  </si>
  <si>
    <t xml:space="preserve">   ส่วนแบ่งขาดทุนจากเงินลงทุนในการร่วมค้า</t>
  </si>
  <si>
    <t>ซื้ออาคารและอุปกรณ์</t>
  </si>
  <si>
    <t>ซื้อคอมพิวเตอร์ซอฟต์แวร์</t>
  </si>
  <si>
    <t>ชำระคืนเงินกู้ยืมระยะยาวจากสถาบันการเงิน</t>
  </si>
  <si>
    <t>ชำระคืนหุ้นกู้ระยะสั้น</t>
  </si>
  <si>
    <t>ชำระคืนหุ้นกู้ระยะยาว</t>
  </si>
  <si>
    <t>ชำระคืนเงินต้นของหนี้สินตามสัญญาเช่า</t>
  </si>
  <si>
    <t>จ่ายดอกเบี้ย</t>
  </si>
  <si>
    <t>เงินสดและรายการเทียบเท่าเงินสดปลายปี (หมายเหตุ 7)</t>
  </si>
  <si>
    <t>หนี้สินจากการขายทรัพย์สินที่มีสิทธิซื้อคืนและขายคืน</t>
  </si>
  <si>
    <t xml:space="preserve">   ที่ครบกำหนดภายในหนึ่งปี</t>
  </si>
  <si>
    <t>6, 33</t>
  </si>
  <si>
    <t>ภาษีเงินได้ค้างจ่าย</t>
  </si>
  <si>
    <t>เงินสดจากกิจกรรมดำเนินงาน</t>
  </si>
  <si>
    <t>เงินสดสุทธิจากกิจกรรมดำเนินงาน</t>
  </si>
  <si>
    <t>เงินฝากธนาคารที่มีภาระค้ำประกันลดลง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</si>
  <si>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</si>
  <si>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</si>
  <si>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ประมาณการค่าซ่อมแซมบ้าน อาคารชุดและสาธารณูปโภค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</si>
</sst>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.0000_);_(* \(#,##0.0000\);_(* &quot;-&quot;??_);_(@_)"/>
    <numFmt numFmtId="169" formatCode="_(* #,##0_);_(* \(#,##0\);_(* &quot;-&quot;??_);_(@_)"/>
    <numFmt numFmtId="170" formatCode="#,##0.0_);\(#,##0.0\)"/>
    <numFmt numFmtId="171" formatCode="_-* #,##0.00_-;\-* #,##0.00_-;_-* &quot;-&quot;??_-;_-@_-"/>
    <numFmt numFmtId="172" formatCode="_(* #,##0.00_);_(* \(#,##0.00\);_(* &quot;-&quot;_);_(@_)"/>
    <numFmt numFmtId="173" formatCode="_(* #,##0.0_);_(* \(#,##0.0\);_(* &quot;-&quot;_);_(@_)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4"/>
      <color theme="1"/>
      <name val="Angsana New"/>
      <family val="1"/>
    </font>
    <font>
      <sz val="10"/>
      <name val="ApFont"/>
    </font>
    <font>
      <sz val="14"/>
      <name val="Angsana New"/>
      <family val="1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19">
    <xf numFmtId="0" fontId="0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/>
    <xf numFmtId="165" fontId="3" fillId="0" borderId="0"/>
    <xf numFmtId="166" fontId="3" fillId="0" borderId="0"/>
    <xf numFmtId="38" fontId="10" fillId="2" borderId="0" applyNumberFormat="0" applyBorder="0" applyAlignment="0" applyProtection="0"/>
    <xf numFmtId="10" fontId="10" fillId="3" borderId="6" applyNumberFormat="0" applyBorder="0" applyAlignment="0" applyProtection="0"/>
    <xf numFmtId="37" fontId="11" fillId="0" borderId="0"/>
    <xf numFmtId="167" fontId="12" fillId="0" borderId="0"/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43" fontId="14" fillId="0" borderId="0" applyFont="0" applyFill="0" applyBorder="0" applyAlignment="0" applyProtection="0"/>
    <xf numFmtId="0" fontId="15" fillId="0" borderId="0"/>
    <xf numFmtId="0" fontId="16" fillId="0" borderId="0" applyBorder="0" applyProtection="0"/>
    <xf numFmtId="43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8" fillId="0" borderId="0"/>
    <xf numFmtId="0" fontId="1" fillId="0" borderId="0"/>
  </cellStyleXfs>
  <cellXfs count="145">
    <xf numFmtId="0" fontId="0" fillId="0" borderId="0" xfId="0"/>
    <xf numFmtId="37" fontId="6" fillId="0" borderId="0" xfId="1" applyNumberFormat="1" applyFont="1" applyAlignment="1">
      <alignment vertical="center"/>
    </xf>
    <xf numFmtId="41" fontId="6" fillId="0" borderId="0" xfId="1" applyNumberFormat="1" applyFont="1" applyAlignment="1">
      <alignment horizontal="right" vertical="center"/>
    </xf>
    <xf numFmtId="0" fontId="6" fillId="0" borderId="1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vertical="center"/>
    </xf>
    <xf numFmtId="41" fontId="6" fillId="0" borderId="0" xfId="1" applyNumberFormat="1" applyFont="1" applyAlignment="1">
      <alignment vertical="center"/>
    </xf>
    <xf numFmtId="41" fontId="6" fillId="0" borderId="0" xfId="2" applyNumberFormat="1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41" fontId="6" fillId="0" borderId="0" xfId="2" applyNumberFormat="1" applyFont="1" applyBorder="1" applyAlignment="1">
      <alignment vertical="center"/>
    </xf>
    <xf numFmtId="41" fontId="6" fillId="0" borderId="4" xfId="2" applyNumberFormat="1" applyFont="1" applyBorder="1" applyAlignment="1">
      <alignment vertical="center"/>
    </xf>
    <xf numFmtId="37" fontId="6" fillId="0" borderId="0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center" vertical="center"/>
    </xf>
    <xf numFmtId="41" fontId="6" fillId="0" borderId="0" xfId="1" applyNumberFormat="1" applyFont="1" applyBorder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horizontal="right" vertical="center"/>
    </xf>
    <xf numFmtId="41" fontId="8" fillId="0" borderId="0" xfId="2" applyNumberFormat="1" applyFont="1" applyAlignment="1">
      <alignment horizontal="right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37" fontId="6" fillId="0" borderId="0" xfId="1" applyNumberFormat="1" applyFont="1" applyAlignment="1">
      <alignment horizontal="left" vertical="center"/>
    </xf>
    <xf numFmtId="41" fontId="6" fillId="0" borderId="0" xfId="2" applyNumberFormat="1" applyFont="1" applyFill="1" applyAlignment="1">
      <alignment vertical="center"/>
    </xf>
    <xf numFmtId="37" fontId="6" fillId="0" borderId="0" xfId="1" applyNumberFormat="1" applyFont="1" applyFill="1" applyAlignment="1">
      <alignment vertical="center"/>
    </xf>
    <xf numFmtId="43" fontId="6" fillId="0" borderId="0" xfId="12" applyFont="1" applyAlignment="1">
      <alignment horizontal="right" vertical="center"/>
    </xf>
    <xf numFmtId="41" fontId="4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2" xfId="2" applyNumberFormat="1" applyFont="1" applyFill="1" applyBorder="1" applyAlignment="1">
      <alignment vertical="center"/>
    </xf>
    <xf numFmtId="41" fontId="6" fillId="0" borderId="0" xfId="2" applyNumberFormat="1" applyFont="1" applyFill="1" applyAlignment="1">
      <alignment horizontal="center" vertical="center"/>
    </xf>
    <xf numFmtId="41" fontId="6" fillId="0" borderId="3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horizontal="left" vertical="center"/>
    </xf>
    <xf numFmtId="41" fontId="6" fillId="0" borderId="4" xfId="2" applyNumberFormat="1" applyFont="1" applyFill="1" applyBorder="1" applyAlignment="1">
      <alignment vertical="center"/>
    </xf>
    <xf numFmtId="41" fontId="6" fillId="0" borderId="5" xfId="2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41" fontId="8" fillId="0" borderId="0" xfId="2" applyNumberFormat="1" applyFont="1" applyFill="1" applyBorder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7" fontId="4" fillId="0" borderId="0" xfId="1" applyNumberFormat="1" applyFont="1" applyAlignment="1">
      <alignment horizontal="left" vertical="center"/>
    </xf>
    <xf numFmtId="37" fontId="4" fillId="0" borderId="0" xfId="1" applyNumberFormat="1" applyFont="1" applyBorder="1" applyAlignment="1">
      <alignment horizontal="center" vertical="center"/>
    </xf>
    <xf numFmtId="41" fontId="6" fillId="0" borderId="4" xfId="1" applyNumberFormat="1" applyFont="1" applyBorder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37" fontId="9" fillId="0" borderId="0" xfId="1" quotePrefix="1" applyNumberFormat="1" applyFont="1" applyFill="1" applyBorder="1" applyAlignment="1">
      <alignment horizontal="center" vertical="center"/>
    </xf>
    <xf numFmtId="168" fontId="6" fillId="0" borderId="0" xfId="2" applyNumberFormat="1" applyFont="1" applyFill="1" applyAlignment="1">
      <alignment vertical="center"/>
    </xf>
    <xf numFmtId="43" fontId="6" fillId="0" borderId="0" xfId="12" applyFont="1" applyAlignment="1">
      <alignment vertical="center"/>
    </xf>
    <xf numFmtId="169" fontId="6" fillId="0" borderId="0" xfId="12" applyNumberFormat="1" applyFont="1" applyFill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6" fillId="0" borderId="0" xfId="1" quotePrefix="1" applyNumberFormat="1" applyFont="1" applyFill="1" applyBorder="1" applyAlignment="1">
      <alignment horizontal="center" vertical="center"/>
    </xf>
    <xf numFmtId="43" fontId="6" fillId="0" borderId="0" xfId="12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0" fontId="17" fillId="0" borderId="0" xfId="0" applyFont="1" applyAlignment="1">
      <alignment horizontal="justify" wrapText="1"/>
    </xf>
    <xf numFmtId="3" fontId="17" fillId="0" borderId="0" xfId="0" applyNumberFormat="1" applyFont="1" applyAlignment="1">
      <alignment horizontal="justify" wrapText="1"/>
    </xf>
    <xf numFmtId="169" fontId="6" fillId="0" borderId="2" xfId="12" applyNumberFormat="1" applyFont="1" applyFill="1" applyBorder="1" applyAlignment="1">
      <alignment vertical="center"/>
    </xf>
    <xf numFmtId="41" fontId="6" fillId="0" borderId="1" xfId="2" applyNumberFormat="1" applyFont="1" applyBorder="1" applyAlignment="1">
      <alignment horizontal="right" vertical="center"/>
    </xf>
    <xf numFmtId="37" fontId="19" fillId="0" borderId="8" xfId="17" applyNumberFormat="1" applyFont="1" applyFill="1" applyBorder="1" applyAlignment="1">
      <alignment vertical="center"/>
    </xf>
    <xf numFmtId="37" fontId="19" fillId="0" borderId="0" xfId="17" quotePrefix="1" applyNumberFormat="1" applyFont="1" applyFill="1" applyAlignment="1">
      <alignment horizontal="center" vertical="center"/>
    </xf>
    <xf numFmtId="37" fontId="19" fillId="0" borderId="0" xfId="17" applyNumberFormat="1" applyFont="1" applyFill="1" applyAlignment="1">
      <alignment vertical="center"/>
    </xf>
    <xf numFmtId="37" fontId="19" fillId="0" borderId="0" xfId="17" applyNumberFormat="1" applyFont="1" applyFill="1" applyAlignment="1">
      <alignment horizontal="right" vertical="center"/>
    </xf>
    <xf numFmtId="49" fontId="6" fillId="0" borderId="0" xfId="1" applyNumberFormat="1" applyFont="1" applyFill="1" applyAlignment="1">
      <alignment vertical="top"/>
    </xf>
    <xf numFmtId="169" fontId="6" fillId="0" borderId="0" xfId="1" applyNumberFormat="1" applyFont="1" applyFill="1" applyAlignment="1">
      <alignment vertical="center"/>
    </xf>
    <xf numFmtId="41" fontId="6" fillId="0" borderId="3" xfId="1" applyNumberFormat="1" applyFont="1" applyBorder="1" applyAlignment="1">
      <alignment horizontal="center" vertical="center"/>
    </xf>
    <xf numFmtId="41" fontId="6" fillId="0" borderId="0" xfId="2" applyNumberFormat="1" applyFont="1" applyBorder="1" applyAlignment="1">
      <alignment horizontal="right" vertical="center"/>
    </xf>
    <xf numFmtId="37" fontId="4" fillId="0" borderId="0" xfId="1" applyNumberFormat="1" applyFont="1" applyFill="1" applyAlignment="1">
      <alignment horizontal="left" vertical="center"/>
    </xf>
    <xf numFmtId="41" fontId="6" fillId="0" borderId="1" xfId="1" applyNumberFormat="1" applyFont="1" applyBorder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37" fontId="6" fillId="0" borderId="1" xfId="1" quotePrefix="1" applyNumberFormat="1" applyFont="1" applyFill="1" applyBorder="1" applyAlignment="1">
      <alignment horizontal="center" vertical="center"/>
    </xf>
    <xf numFmtId="41" fontId="6" fillId="0" borderId="1" xfId="1" quotePrefix="1" applyNumberFormat="1" applyFont="1" applyFill="1" applyBorder="1" applyAlignment="1">
      <alignment horizontal="center" vertical="center"/>
    </xf>
    <xf numFmtId="41" fontId="19" fillId="0" borderId="0" xfId="17" applyNumberFormat="1" applyFont="1" applyFill="1" applyAlignment="1">
      <alignment vertical="center"/>
    </xf>
    <xf numFmtId="169" fontId="4" fillId="0" borderId="0" xfId="12" applyNumberFormat="1" applyFont="1" applyFill="1" applyAlignment="1">
      <alignment vertical="center"/>
    </xf>
    <xf numFmtId="169" fontId="6" fillId="0" borderId="0" xfId="12" applyNumberFormat="1" applyFont="1" applyFill="1" applyAlignment="1">
      <alignment horizontal="centerContinuous" vertical="center"/>
    </xf>
    <xf numFmtId="169" fontId="4" fillId="0" borderId="1" xfId="12" applyNumberFormat="1" applyFont="1" applyFill="1" applyBorder="1" applyAlignment="1">
      <alignment horizontal="center" vertical="center"/>
    </xf>
    <xf numFmtId="169" fontId="6" fillId="0" borderId="2" xfId="12" quotePrefix="1" applyNumberFormat="1" applyFont="1" applyFill="1" applyBorder="1" applyAlignment="1">
      <alignment horizontal="center" vertical="center"/>
    </xf>
    <xf numFmtId="169" fontId="6" fillId="0" borderId="0" xfId="12" applyNumberFormat="1" applyFont="1" applyFill="1" applyBorder="1" applyAlignment="1">
      <alignment vertical="center"/>
    </xf>
    <xf numFmtId="169" fontId="6" fillId="0" borderId="0" xfId="12" applyNumberFormat="1" applyFont="1" applyFill="1" applyAlignment="1">
      <alignment horizontal="right" vertical="center"/>
    </xf>
    <xf numFmtId="169" fontId="6" fillId="0" borderId="0" xfId="12" applyNumberFormat="1" applyFont="1" applyFill="1" applyAlignment="1">
      <alignment horizontal="center" vertical="center"/>
    </xf>
    <xf numFmtId="169" fontId="6" fillId="0" borderId="1" xfId="12" applyNumberFormat="1" applyFont="1" applyFill="1" applyBorder="1" applyAlignment="1">
      <alignment horizontal="center" vertical="center"/>
    </xf>
    <xf numFmtId="169" fontId="6" fillId="0" borderId="1" xfId="12" applyNumberFormat="1" applyFont="1" applyFill="1" applyBorder="1" applyAlignment="1">
      <alignment vertical="center"/>
    </xf>
    <xf numFmtId="169" fontId="6" fillId="0" borderId="1" xfId="12" applyNumberFormat="1" applyFont="1" applyFill="1" applyBorder="1" applyAlignment="1">
      <alignment horizontal="right" vertical="center"/>
    </xf>
    <xf numFmtId="169" fontId="6" fillId="0" borderId="3" xfId="12" applyNumberFormat="1" applyFont="1" applyFill="1" applyBorder="1" applyAlignment="1">
      <alignment vertical="center"/>
    </xf>
    <xf numFmtId="169" fontId="4" fillId="0" borderId="1" xfId="12" applyNumberFormat="1" applyFont="1" applyFill="1" applyBorder="1" applyAlignment="1">
      <alignment vertical="center"/>
    </xf>
    <xf numFmtId="169" fontId="9" fillId="0" borderId="0" xfId="12" applyNumberFormat="1" applyFont="1" applyFill="1" applyBorder="1" applyAlignment="1">
      <alignment horizontal="center" vertical="center"/>
    </xf>
    <xf numFmtId="169" fontId="6" fillId="0" borderId="0" xfId="12" applyNumberFormat="1" applyFont="1" applyFill="1" applyBorder="1" applyAlignment="1">
      <alignment horizontal="right" vertical="center"/>
    </xf>
    <xf numFmtId="169" fontId="6" fillId="0" borderId="0" xfId="12" applyNumberFormat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169" fontId="6" fillId="0" borderId="5" xfId="12" applyNumberFormat="1" applyFont="1" applyFill="1" applyBorder="1" applyAlignment="1">
      <alignment vertical="center"/>
    </xf>
    <xf numFmtId="37" fontId="6" fillId="0" borderId="2" xfId="1" applyNumberFormat="1" applyFont="1" applyFill="1" applyBorder="1" applyAlignment="1">
      <alignment vertical="center"/>
    </xf>
    <xf numFmtId="39" fontId="6" fillId="0" borderId="0" xfId="1" applyNumberFormat="1" applyFont="1" applyFill="1" applyAlignment="1">
      <alignment vertical="center"/>
    </xf>
    <xf numFmtId="39" fontId="6" fillId="0" borderId="1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/>
    </xf>
    <xf numFmtId="170" fontId="8" fillId="0" borderId="0" xfId="1" applyNumberFormat="1" applyFont="1" applyFill="1" applyAlignment="1">
      <alignment horizontal="center" vertical="center"/>
    </xf>
    <xf numFmtId="37" fontId="6" fillId="0" borderId="0" xfId="17" applyNumberFormat="1" applyFont="1" applyFill="1" applyAlignment="1">
      <alignment horizontal="left" vertical="center"/>
    </xf>
    <xf numFmtId="37" fontId="7" fillId="0" borderId="0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172" fontId="6" fillId="0" borderId="0" xfId="1" applyNumberFormat="1" applyFont="1" applyFill="1" applyAlignment="1">
      <alignment vertical="center"/>
    </xf>
    <xf numFmtId="172" fontId="6" fillId="0" borderId="1" xfId="1" applyNumberFormat="1" applyFont="1" applyFill="1" applyBorder="1" applyAlignment="1">
      <alignment vertical="center"/>
    </xf>
    <xf numFmtId="172" fontId="6" fillId="0" borderId="3" xfId="12" applyNumberFormat="1" applyFont="1" applyFill="1" applyBorder="1" applyAlignment="1">
      <alignment vertical="center"/>
    </xf>
    <xf numFmtId="172" fontId="6" fillId="0" borderId="0" xfId="2" applyNumberFormat="1" applyFont="1" applyFill="1" applyBorder="1" applyAlignment="1">
      <alignment vertical="center"/>
    </xf>
    <xf numFmtId="172" fontId="6" fillId="0" borderId="1" xfId="2" applyNumberFormat="1" applyFont="1" applyFill="1" applyBorder="1" applyAlignment="1">
      <alignment vertical="center"/>
    </xf>
    <xf numFmtId="41" fontId="6" fillId="0" borderId="1" xfId="1" applyNumberFormat="1" applyFont="1" applyBorder="1" applyAlignment="1">
      <alignment horizontal="center" vertical="center"/>
    </xf>
    <xf numFmtId="37" fontId="8" fillId="4" borderId="0" xfId="1" applyNumberFormat="1" applyFont="1" applyFill="1" applyAlignment="1">
      <alignment horizontal="center" vertical="center"/>
    </xf>
    <xf numFmtId="37" fontId="19" fillId="0" borderId="0" xfId="17" applyNumberFormat="1" applyFont="1" applyFill="1" applyBorder="1" applyAlignment="1">
      <alignment vertical="center"/>
    </xf>
    <xf numFmtId="172" fontId="6" fillId="0" borderId="0" xfId="12" applyNumberFormat="1" applyFont="1" applyFill="1" applyBorder="1" applyAlignment="1">
      <alignment vertical="center"/>
    </xf>
    <xf numFmtId="43" fontId="6" fillId="0" borderId="0" xfId="12" applyFont="1" applyFill="1" applyBorder="1" applyAlignment="1">
      <alignment vertical="center"/>
    </xf>
    <xf numFmtId="172" fontId="6" fillId="0" borderId="0" xfId="12" applyNumberFormat="1" applyFont="1" applyFill="1" applyAlignment="1">
      <alignment vertical="center"/>
    </xf>
    <xf numFmtId="173" fontId="4" fillId="0" borderId="0" xfId="1" applyNumberFormat="1" applyFont="1" applyFill="1" applyAlignment="1">
      <alignment horizontal="left" vertical="center"/>
    </xf>
    <xf numFmtId="173" fontId="6" fillId="0" borderId="0" xfId="1" applyNumberFormat="1" applyFont="1" applyFill="1" applyAlignment="1">
      <alignment vertical="center"/>
    </xf>
    <xf numFmtId="173" fontId="6" fillId="0" borderId="1" xfId="1" quotePrefix="1" applyNumberFormat="1" applyFont="1" applyFill="1" applyBorder="1" applyAlignment="1">
      <alignment horizontal="center" vertical="center"/>
    </xf>
    <xf numFmtId="173" fontId="6" fillId="0" borderId="0" xfId="2" applyNumberFormat="1" applyFont="1" applyFill="1" applyAlignment="1">
      <alignment vertical="center"/>
    </xf>
    <xf numFmtId="173" fontId="6" fillId="0" borderId="0" xfId="2" applyNumberFormat="1" applyFont="1" applyFill="1" applyBorder="1" applyAlignment="1">
      <alignment vertical="center"/>
    </xf>
    <xf numFmtId="173" fontId="19" fillId="0" borderId="0" xfId="17" applyNumberFormat="1" applyFont="1" applyFill="1" applyAlignment="1">
      <alignment vertical="center"/>
    </xf>
    <xf numFmtId="173" fontId="6" fillId="0" borderId="0" xfId="1" applyNumberFormat="1" applyFont="1" applyFill="1" applyBorder="1" applyAlignment="1">
      <alignment vertical="center"/>
    </xf>
    <xf numFmtId="41" fontId="6" fillId="0" borderId="0" xfId="12" applyNumberFormat="1" applyFont="1" applyFill="1" applyAlignment="1">
      <alignment vertical="center"/>
    </xf>
    <xf numFmtId="169" fontId="6" fillId="0" borderId="0" xfId="12" applyNumberFormat="1" applyFont="1" applyAlignment="1">
      <alignment vertical="center"/>
    </xf>
    <xf numFmtId="37" fontId="4" fillId="0" borderId="0" xfId="13" applyNumberFormat="1" applyFont="1" applyAlignment="1">
      <alignment vertical="center"/>
    </xf>
    <xf numFmtId="37" fontId="6" fillId="0" borderId="0" xfId="13" applyNumberFormat="1" applyFont="1" applyAlignment="1">
      <alignment horizontal="centerContinuous" vertical="center"/>
    </xf>
    <xf numFmtId="37" fontId="6" fillId="0" borderId="0" xfId="13" applyNumberFormat="1" applyFont="1" applyAlignment="1">
      <alignment horizontal="right" vertical="center"/>
    </xf>
    <xf numFmtId="37" fontId="6" fillId="0" borderId="0" xfId="13" applyNumberFormat="1" applyFont="1" applyAlignment="1">
      <alignment vertical="center"/>
    </xf>
    <xf numFmtId="37" fontId="6" fillId="0" borderId="0" xfId="13" applyNumberFormat="1" applyFont="1" applyAlignment="1">
      <alignment horizontal="center" vertical="center"/>
    </xf>
    <xf numFmtId="37" fontId="4" fillId="0" borderId="1" xfId="13" applyNumberFormat="1" applyFont="1" applyBorder="1" applyAlignment="1">
      <alignment horizontal="center" vertical="center"/>
    </xf>
    <xf numFmtId="37" fontId="4" fillId="0" borderId="1" xfId="13" applyNumberFormat="1" applyFont="1" applyBorder="1" applyAlignment="1">
      <alignment vertical="center"/>
    </xf>
    <xf numFmtId="37" fontId="9" fillId="0" borderId="0" xfId="13" applyNumberFormat="1" applyFont="1" applyAlignment="1">
      <alignment horizontal="center" vertical="center"/>
    </xf>
    <xf numFmtId="37" fontId="6" fillId="0" borderId="2" xfId="13" quotePrefix="1" applyNumberFormat="1" applyFont="1" applyBorder="1" applyAlignment="1">
      <alignment horizontal="center" vertical="center"/>
    </xf>
    <xf numFmtId="37" fontId="9" fillId="0" borderId="0" xfId="13" applyNumberFormat="1" applyFont="1" applyAlignment="1">
      <alignment vertical="center"/>
    </xf>
    <xf numFmtId="41" fontId="6" fillId="0" borderId="0" xfId="13" applyNumberFormat="1" applyFont="1" applyAlignment="1">
      <alignment vertical="center"/>
    </xf>
    <xf numFmtId="41" fontId="6" fillId="0" borderId="1" xfId="13" applyNumberFormat="1" applyFont="1" applyBorder="1" applyAlignment="1">
      <alignment vertical="center"/>
    </xf>
    <xf numFmtId="41" fontId="6" fillId="0" borderId="0" xfId="13" applyNumberFormat="1" applyFont="1" applyAlignment="1">
      <alignment horizontal="right" vertical="center"/>
    </xf>
    <xf numFmtId="37" fontId="6" fillId="0" borderId="0" xfId="13" applyNumberFormat="1" applyFont="1" applyAlignment="1">
      <alignment horizontal="left" vertical="center" indent="2"/>
    </xf>
    <xf numFmtId="41" fontId="6" fillId="0" borderId="0" xfId="13" applyNumberFormat="1" applyFont="1" applyAlignment="1">
      <alignment horizontal="center" vertical="center"/>
    </xf>
    <xf numFmtId="41" fontId="6" fillId="0" borderId="1" xfId="13" applyNumberFormat="1" applyFont="1" applyBorder="1" applyAlignment="1">
      <alignment horizontal="center" vertical="center"/>
    </xf>
    <xf numFmtId="37" fontId="6" fillId="0" borderId="0" xfId="13" applyNumberFormat="1" applyFont="1" applyAlignment="1">
      <alignment horizontal="left" vertical="center" indent="1"/>
    </xf>
    <xf numFmtId="41" fontId="6" fillId="0" borderId="1" xfId="13" applyNumberFormat="1" applyFont="1" applyBorder="1" applyAlignment="1">
      <alignment horizontal="right" vertical="center"/>
    </xf>
    <xf numFmtId="37" fontId="6" fillId="0" borderId="0" xfId="13" applyNumberFormat="1" applyFont="1" applyAlignment="1">
      <alignment vertical="center" wrapText="1"/>
    </xf>
    <xf numFmtId="41" fontId="6" fillId="0" borderId="2" xfId="13" applyNumberFormat="1" applyFont="1" applyBorder="1" applyAlignment="1">
      <alignment vertical="center"/>
    </xf>
    <xf numFmtId="41" fontId="20" fillId="0" borderId="0" xfId="13" applyNumberFormat="1" applyFont="1" applyAlignment="1">
      <alignment vertical="center"/>
    </xf>
    <xf numFmtId="41" fontId="6" fillId="0" borderId="3" xfId="13" applyNumberFormat="1" applyFont="1" applyBorder="1" applyAlignment="1">
      <alignment vertical="center"/>
    </xf>
    <xf numFmtId="37" fontId="6" fillId="0" borderId="1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41" fontId="6" fillId="0" borderId="1" xfId="1" applyNumberFormat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7" fontId="4" fillId="0" borderId="1" xfId="1" applyNumberFormat="1" applyFont="1" applyBorder="1" applyAlignment="1">
      <alignment horizontal="center" vertical="center"/>
    </xf>
  </cellXfs>
  <cellStyles count="19">
    <cellStyle name="Comma" xfId="12" builtinId="3"/>
    <cellStyle name="Comma 120" xfId="16" xr:uid="{00000000-0005-0000-0000-000001000000}"/>
    <cellStyle name="Comma 18" xfId="15" xr:uid="{00000000-0005-0000-0000-000002000000}"/>
    <cellStyle name="Comma 2" xfId="2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121" xfId="18" xr:uid="{1D40D12D-71F0-4CAB-840E-3340DFD06227}"/>
    <cellStyle name="Normal 2" xfId="1" xr:uid="{00000000-0005-0000-0000-00000C000000}"/>
    <cellStyle name="Normal 3" xfId="13" xr:uid="{00000000-0005-0000-0000-00000D000000}"/>
    <cellStyle name="Normal_Bs&amp;plt_Q3'07" xfId="17" xr:uid="{00000000-0005-0000-0000-00000E000000}"/>
    <cellStyle name="Percent [2]" xfId="10" xr:uid="{00000000-0005-0000-0000-00000F000000}"/>
    <cellStyle name="Quantity" xfId="11" xr:uid="{00000000-0005-0000-0000-000010000000}"/>
    <cellStyle name="TableStyleLight1" xfId="14" xr:uid="{00000000-0005-0000-0000-000011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9"/>
  <sheetViews>
    <sheetView showGridLines="0" view="pageBreakPreview" topLeftCell="A106" zoomScaleNormal="85" zoomScaleSheetLayoutView="100" workbookViewId="0">
      <selection activeCell="E115" sqref="E115"/>
    </sheetView>
  </sheetViews>
  <sheetFormatPr defaultColWidth="14.5703125" defaultRowHeight="21.75" customHeight="1"/>
  <cols>
    <col min="1" max="1" width="22.85546875" style="20" customWidth="1"/>
    <col min="2" max="2" width="27.85546875" style="20" customWidth="1"/>
    <col min="3" max="3" width="9.5703125" style="90" bestFit="1" customWidth="1"/>
    <col min="4" max="4" width="1.5703125" style="20" customWidth="1"/>
    <col min="5" max="5" width="14.5703125" style="25" customWidth="1"/>
    <col min="6" max="6" width="1.5703125" style="20" customWidth="1"/>
    <col min="7" max="7" width="14.5703125" style="20" customWidth="1"/>
    <col min="8" max="8" width="1.5703125" style="20" customWidth="1"/>
    <col min="9" max="9" width="14.5703125" style="109" customWidth="1"/>
    <col min="10" max="10" width="1.5703125" style="20" customWidth="1"/>
    <col min="11" max="11" width="14.5703125" style="25" customWidth="1"/>
    <col min="12" max="16384" width="14.5703125" style="20"/>
  </cols>
  <sheetData>
    <row r="1" spans="1:14" s="62" customFormat="1" ht="21.75" customHeight="1">
      <c r="A1" s="62" t="s">
        <v>81</v>
      </c>
      <c r="C1" s="91"/>
      <c r="E1" s="22"/>
      <c r="I1" s="108"/>
      <c r="K1" s="22"/>
      <c r="L1" s="65"/>
      <c r="M1" s="65"/>
      <c r="N1" s="65"/>
    </row>
    <row r="2" spans="1:14" s="62" customFormat="1" ht="21.75" customHeight="1">
      <c r="A2" s="62" t="s">
        <v>28</v>
      </c>
      <c r="C2" s="91"/>
      <c r="E2" s="22"/>
      <c r="I2" s="108"/>
      <c r="K2" s="22"/>
      <c r="L2" s="65"/>
      <c r="M2" s="65"/>
      <c r="N2" s="65"/>
    </row>
    <row r="3" spans="1:14" s="62" customFormat="1" ht="21.75" customHeight="1">
      <c r="A3" s="62" t="s">
        <v>166</v>
      </c>
      <c r="C3" s="91"/>
      <c r="E3" s="22"/>
      <c r="I3" s="108"/>
      <c r="K3" s="22"/>
      <c r="L3" s="65"/>
      <c r="M3" s="65"/>
      <c r="N3" s="65"/>
    </row>
    <row r="4" spans="1:14" ht="21.75" customHeight="1">
      <c r="K4" s="23" t="s">
        <v>0</v>
      </c>
    </row>
    <row r="5" spans="1:14" ht="21.75" customHeight="1">
      <c r="E5" s="139" t="s">
        <v>49</v>
      </c>
      <c r="F5" s="139"/>
      <c r="G5" s="139"/>
      <c r="H5" s="46"/>
      <c r="I5" s="139" t="s">
        <v>50</v>
      </c>
      <c r="J5" s="139"/>
      <c r="K5" s="139"/>
    </row>
    <row r="6" spans="1:14" ht="21.75" customHeight="1">
      <c r="C6" s="84" t="s">
        <v>1</v>
      </c>
      <c r="E6" s="67" t="s">
        <v>167</v>
      </c>
      <c r="G6" s="66" t="s">
        <v>126</v>
      </c>
      <c r="I6" s="110" t="s">
        <v>167</v>
      </c>
      <c r="K6" s="66" t="s">
        <v>126</v>
      </c>
    </row>
    <row r="7" spans="1:14" ht="21.75" customHeight="1">
      <c r="A7" s="34" t="s">
        <v>2</v>
      </c>
      <c r="K7" s="24"/>
    </row>
    <row r="8" spans="1:14" ht="21.75" customHeight="1">
      <c r="A8" s="34" t="s">
        <v>3</v>
      </c>
    </row>
    <row r="9" spans="1:14" ht="21.75" customHeight="1">
      <c r="A9" s="20" t="s">
        <v>4</v>
      </c>
      <c r="C9" s="89">
        <v>7</v>
      </c>
      <c r="E9" s="19">
        <v>513274328</v>
      </c>
      <c r="G9" s="19">
        <v>58985814</v>
      </c>
      <c r="I9" s="19">
        <v>505272811</v>
      </c>
      <c r="K9" s="19">
        <v>58371489</v>
      </c>
    </row>
    <row r="10" spans="1:14" ht="21.75" customHeight="1">
      <c r="A10" s="20" t="s">
        <v>46</v>
      </c>
      <c r="C10" s="89" t="s">
        <v>187</v>
      </c>
      <c r="E10" s="19">
        <v>33426879</v>
      </c>
      <c r="G10" s="19">
        <v>22779824</v>
      </c>
      <c r="I10" s="19">
        <v>52827829</v>
      </c>
      <c r="K10" s="19">
        <v>34344373</v>
      </c>
    </row>
    <row r="11" spans="1:14" ht="21.75" customHeight="1">
      <c r="A11" s="20" t="s">
        <v>41</v>
      </c>
      <c r="C11" s="89">
        <v>9</v>
      </c>
      <c r="E11" s="19">
        <v>5530246899</v>
      </c>
      <c r="G11" s="19">
        <v>6066224287</v>
      </c>
      <c r="I11" s="115">
        <v>5230751197</v>
      </c>
      <c r="K11" s="45">
        <v>5703490351</v>
      </c>
    </row>
    <row r="12" spans="1:14" ht="21.75" customHeight="1">
      <c r="A12" s="20" t="s">
        <v>80</v>
      </c>
      <c r="C12" s="89"/>
      <c r="E12" s="19">
        <v>9258208</v>
      </c>
      <c r="G12" s="19">
        <v>12552735</v>
      </c>
      <c r="I12" s="19">
        <v>9258208</v>
      </c>
      <c r="K12" s="19">
        <v>12552735</v>
      </c>
    </row>
    <row r="13" spans="1:14" ht="21.75" customHeight="1">
      <c r="A13" s="20" t="s">
        <v>82</v>
      </c>
      <c r="C13" s="89">
        <v>10</v>
      </c>
      <c r="E13" s="19">
        <v>25665000</v>
      </c>
      <c r="G13" s="19">
        <v>25665000</v>
      </c>
      <c r="I13" s="19">
        <v>25665000</v>
      </c>
      <c r="K13" s="19">
        <v>25665000</v>
      </c>
    </row>
    <row r="14" spans="1:14" ht="21.75" customHeight="1">
      <c r="A14" s="20" t="s">
        <v>188</v>
      </c>
      <c r="C14" s="89">
        <v>11</v>
      </c>
      <c r="E14" s="19">
        <v>22382356</v>
      </c>
      <c r="G14" s="19">
        <v>2924469</v>
      </c>
      <c r="I14" s="19">
        <v>22382356</v>
      </c>
      <c r="K14" s="19">
        <v>2924469</v>
      </c>
    </row>
    <row r="15" spans="1:14" ht="21.75" customHeight="1">
      <c r="A15" s="20" t="s">
        <v>36</v>
      </c>
      <c r="C15" s="89">
        <v>12</v>
      </c>
      <c r="E15" s="26">
        <v>119000978</v>
      </c>
      <c r="G15" s="26">
        <v>37244227</v>
      </c>
      <c r="I15" s="26">
        <v>116959711</v>
      </c>
      <c r="K15" s="26">
        <v>35141694</v>
      </c>
    </row>
    <row r="16" spans="1:14" ht="21.75" customHeight="1">
      <c r="A16" s="34" t="s">
        <v>5</v>
      </c>
      <c r="C16" s="20"/>
      <c r="E16" s="27">
        <f>SUM(E9:E15)</f>
        <v>6253254648</v>
      </c>
      <c r="G16" s="27">
        <f>SUM(G9:G15)</f>
        <v>6226376356</v>
      </c>
      <c r="I16" s="27">
        <f>SUM(I9:I15)</f>
        <v>5963117112</v>
      </c>
      <c r="K16" s="27">
        <f>SUM(K9:K15)</f>
        <v>5872490111</v>
      </c>
    </row>
    <row r="17" spans="1:11" ht="21.75" customHeight="1">
      <c r="A17" s="34" t="s">
        <v>6</v>
      </c>
      <c r="C17" s="20"/>
      <c r="E17" s="19"/>
      <c r="G17" s="19"/>
      <c r="I17" s="111"/>
      <c r="K17" s="19"/>
    </row>
    <row r="18" spans="1:11" ht="21.75" customHeight="1">
      <c r="A18" s="20" t="s">
        <v>106</v>
      </c>
      <c r="C18" s="89">
        <v>13</v>
      </c>
      <c r="E18" s="19">
        <v>6691974</v>
      </c>
      <c r="G18" s="19">
        <v>22622633</v>
      </c>
      <c r="I18" s="19">
        <v>6691974</v>
      </c>
      <c r="K18" s="19">
        <v>22622633</v>
      </c>
    </row>
    <row r="19" spans="1:11" ht="21.75" customHeight="1">
      <c r="A19" s="20" t="s">
        <v>112</v>
      </c>
      <c r="C19" s="89">
        <v>6</v>
      </c>
      <c r="E19" s="19">
        <v>308247334</v>
      </c>
      <c r="G19" s="19">
        <v>204527891</v>
      </c>
      <c r="I19" s="19">
        <v>438952334</v>
      </c>
      <c r="K19" s="19">
        <v>393927891</v>
      </c>
    </row>
    <row r="20" spans="1:11" ht="21.75" customHeight="1">
      <c r="A20" s="20" t="s">
        <v>37</v>
      </c>
      <c r="C20" s="89">
        <v>14</v>
      </c>
      <c r="E20" s="28">
        <v>0</v>
      </c>
      <c r="G20" s="28">
        <v>0</v>
      </c>
      <c r="I20" s="19">
        <v>68593941</v>
      </c>
      <c r="K20" s="19">
        <v>68593941</v>
      </c>
    </row>
    <row r="21" spans="1:11" ht="21.75" customHeight="1">
      <c r="A21" s="20" t="s">
        <v>43</v>
      </c>
      <c r="C21" s="89">
        <v>15</v>
      </c>
      <c r="E21" s="28">
        <v>30195685</v>
      </c>
      <c r="G21" s="28">
        <v>36322642</v>
      </c>
      <c r="I21" s="28">
        <v>42000000</v>
      </c>
      <c r="K21" s="28">
        <v>42000000</v>
      </c>
    </row>
    <row r="22" spans="1:11" ht="21.75" customHeight="1">
      <c r="A22" s="20" t="s">
        <v>100</v>
      </c>
      <c r="C22" s="89">
        <v>16</v>
      </c>
      <c r="E22" s="28">
        <v>7021637</v>
      </c>
      <c r="G22" s="28">
        <v>11103299</v>
      </c>
      <c r="I22" s="28">
        <v>25000000</v>
      </c>
      <c r="K22" s="28">
        <v>25000000</v>
      </c>
    </row>
    <row r="23" spans="1:11" ht="21.75" customHeight="1">
      <c r="A23" s="20" t="s">
        <v>38</v>
      </c>
      <c r="C23" s="89">
        <v>17</v>
      </c>
      <c r="E23" s="19">
        <v>76183788</v>
      </c>
      <c r="G23" s="19">
        <v>78476044</v>
      </c>
      <c r="I23" s="19">
        <v>76183788</v>
      </c>
      <c r="K23" s="19">
        <v>78476044</v>
      </c>
    </row>
    <row r="24" spans="1:11" ht="21.75" customHeight="1">
      <c r="A24" s="20" t="s">
        <v>117</v>
      </c>
      <c r="C24" s="89">
        <v>18</v>
      </c>
      <c r="E24" s="19">
        <v>22621167</v>
      </c>
      <c r="G24" s="19">
        <v>36661044</v>
      </c>
      <c r="I24" s="19">
        <v>19522703</v>
      </c>
      <c r="K24" s="19">
        <v>33342720</v>
      </c>
    </row>
    <row r="25" spans="1:11" ht="21.75" customHeight="1">
      <c r="A25" s="20" t="s">
        <v>127</v>
      </c>
      <c r="C25" s="92">
        <v>19.100000000000001</v>
      </c>
      <c r="E25" s="19">
        <v>8140115</v>
      </c>
      <c r="G25" s="19">
        <v>10542454</v>
      </c>
      <c r="I25" s="19">
        <v>8140115</v>
      </c>
      <c r="K25" s="19">
        <v>10542454</v>
      </c>
    </row>
    <row r="26" spans="1:11" ht="21.75" customHeight="1">
      <c r="A26" s="20" t="s">
        <v>86</v>
      </c>
      <c r="C26" s="89">
        <v>20</v>
      </c>
      <c r="E26" s="19">
        <v>10740363</v>
      </c>
      <c r="G26" s="19">
        <v>11927975</v>
      </c>
      <c r="I26" s="19">
        <v>10590884</v>
      </c>
      <c r="K26" s="19">
        <v>11793383</v>
      </c>
    </row>
    <row r="27" spans="1:11" ht="21.75" customHeight="1">
      <c r="A27" s="20" t="s">
        <v>72</v>
      </c>
      <c r="C27" s="89">
        <v>35</v>
      </c>
      <c r="E27" s="19">
        <v>31187314</v>
      </c>
      <c r="G27" s="19">
        <v>37029903</v>
      </c>
      <c r="I27" s="19">
        <v>29141598</v>
      </c>
      <c r="K27" s="19">
        <v>36748993</v>
      </c>
    </row>
    <row r="28" spans="1:11" ht="21.75" customHeight="1">
      <c r="A28" s="20" t="s">
        <v>7</v>
      </c>
      <c r="E28" s="26">
        <v>5984126</v>
      </c>
      <c r="G28" s="26">
        <v>7420957</v>
      </c>
      <c r="I28" s="26">
        <v>5667511</v>
      </c>
      <c r="K28" s="26">
        <v>5714112</v>
      </c>
    </row>
    <row r="29" spans="1:11" ht="21.75" customHeight="1">
      <c r="A29" s="34" t="s">
        <v>8</v>
      </c>
      <c r="E29" s="27">
        <f>SUM(E18:E28)</f>
        <v>507013503</v>
      </c>
      <c r="G29" s="27">
        <f>SUM(G18:G28)</f>
        <v>456634842</v>
      </c>
      <c r="I29" s="27">
        <f>SUM(I18:I28)</f>
        <v>730484848</v>
      </c>
      <c r="K29" s="27">
        <f>SUM(K18:K28)</f>
        <v>728762171</v>
      </c>
    </row>
    <row r="30" spans="1:11" ht="21.75" customHeight="1" thickBot="1">
      <c r="A30" s="34" t="s">
        <v>9</v>
      </c>
      <c r="E30" s="29">
        <f>SUM(E16,E29)</f>
        <v>6760268151</v>
      </c>
      <c r="G30" s="29">
        <f>SUM(G16,G29)</f>
        <v>6683011198</v>
      </c>
      <c r="I30" s="29">
        <f>SUM(I16,I29)</f>
        <v>6693601960</v>
      </c>
      <c r="K30" s="29">
        <f>SUM(K16,K29)</f>
        <v>6601252282</v>
      </c>
    </row>
    <row r="31" spans="1:11" ht="21.75" customHeight="1" thickTop="1">
      <c r="K31" s="30"/>
    </row>
    <row r="32" spans="1:11" ht="21.75" customHeight="1">
      <c r="A32" s="20" t="s">
        <v>10</v>
      </c>
      <c r="K32" s="30"/>
    </row>
    <row r="33" spans="11:11" ht="21.75" customHeight="1">
      <c r="K33" s="30"/>
    </row>
    <row r="34" spans="11:11" ht="21.75" customHeight="1">
      <c r="K34" s="30"/>
    </row>
    <row r="35" spans="11:11" ht="21.75" customHeight="1">
      <c r="K35" s="30"/>
    </row>
    <row r="36" spans="11:11" ht="21.75" customHeight="1">
      <c r="K36" s="30"/>
    </row>
    <row r="37" spans="11:11" ht="21.75" customHeight="1">
      <c r="K37" s="30"/>
    </row>
    <row r="38" spans="11:11" ht="21.75" customHeight="1">
      <c r="K38" s="30"/>
    </row>
    <row r="39" spans="11:11" ht="21.75" customHeight="1">
      <c r="K39" s="30"/>
    </row>
    <row r="40" spans="11:11" ht="21.75" customHeight="1">
      <c r="K40" s="30"/>
    </row>
    <row r="41" spans="11:11" ht="21.75" customHeight="1">
      <c r="K41" s="30"/>
    </row>
    <row r="42" spans="11:11" ht="21.75" customHeight="1">
      <c r="K42" s="30"/>
    </row>
    <row r="43" spans="11:11" ht="21.75" customHeight="1">
      <c r="K43" s="30"/>
    </row>
    <row r="44" spans="11:11" ht="21.75" customHeight="1">
      <c r="K44" s="30"/>
    </row>
    <row r="45" spans="11:11" ht="21.75" customHeight="1">
      <c r="K45" s="30"/>
    </row>
    <row r="46" spans="11:11" ht="21.75" customHeight="1">
      <c r="K46" s="30"/>
    </row>
    <row r="47" spans="11:11" ht="21.75" customHeight="1">
      <c r="K47" s="30"/>
    </row>
    <row r="48" spans="11:11" ht="21.75" customHeight="1">
      <c r="K48" s="30">
        <v>1</v>
      </c>
    </row>
    <row r="49" spans="1:14" s="62" customFormat="1" ht="21.75" customHeight="1">
      <c r="A49" s="62" t="s">
        <v>81</v>
      </c>
      <c r="C49" s="91"/>
      <c r="E49" s="22"/>
      <c r="I49" s="108"/>
      <c r="K49" s="22"/>
      <c r="L49" s="20"/>
      <c r="M49" s="65"/>
      <c r="N49" s="65"/>
    </row>
    <row r="50" spans="1:14" s="62" customFormat="1" ht="21.75" customHeight="1">
      <c r="A50" s="62" t="s">
        <v>29</v>
      </c>
      <c r="C50" s="91"/>
      <c r="E50" s="22"/>
      <c r="I50" s="108"/>
      <c r="K50" s="31"/>
      <c r="L50" s="20"/>
      <c r="M50" s="65"/>
      <c r="N50" s="65"/>
    </row>
    <row r="51" spans="1:14" s="62" customFormat="1" ht="21.75" customHeight="1">
      <c r="A51" s="62" t="s">
        <v>166</v>
      </c>
      <c r="C51" s="91"/>
      <c r="E51" s="22"/>
      <c r="I51" s="108"/>
      <c r="K51" s="22"/>
      <c r="L51" s="20"/>
      <c r="M51" s="65"/>
      <c r="N51" s="65"/>
    </row>
    <row r="52" spans="1:14" ht="21.75" customHeight="1">
      <c r="K52" s="23" t="s">
        <v>0</v>
      </c>
    </row>
    <row r="53" spans="1:14" ht="21.75" customHeight="1">
      <c r="E53" s="139" t="s">
        <v>49</v>
      </c>
      <c r="F53" s="139"/>
      <c r="G53" s="139"/>
      <c r="H53" s="46"/>
      <c r="I53" s="139" t="s">
        <v>50</v>
      </c>
      <c r="J53" s="139"/>
      <c r="K53" s="139"/>
    </row>
    <row r="54" spans="1:14" ht="21.75" customHeight="1">
      <c r="C54" s="84" t="s">
        <v>1</v>
      </c>
      <c r="E54" s="67" t="s">
        <v>167</v>
      </c>
      <c r="G54" s="66" t="s">
        <v>126</v>
      </c>
      <c r="I54" s="110" t="s">
        <v>167</v>
      </c>
      <c r="K54" s="66" t="s">
        <v>126</v>
      </c>
    </row>
    <row r="55" spans="1:14" ht="21.75" customHeight="1">
      <c r="A55" s="34" t="s">
        <v>11</v>
      </c>
      <c r="B55" s="34"/>
      <c r="K55" s="28"/>
    </row>
    <row r="56" spans="1:14" ht="21.75" customHeight="1">
      <c r="A56" s="34" t="s">
        <v>12</v>
      </c>
      <c r="K56" s="28"/>
    </row>
    <row r="57" spans="1:14" ht="21.75" customHeight="1">
      <c r="A57" s="20" t="s">
        <v>118</v>
      </c>
      <c r="C57" s="89">
        <v>21</v>
      </c>
      <c r="E57" s="19">
        <v>2510235</v>
      </c>
      <c r="F57" s="48"/>
      <c r="G57" s="19">
        <v>0</v>
      </c>
      <c r="I57" s="19">
        <v>2510235</v>
      </c>
      <c r="K57" s="19">
        <v>0</v>
      </c>
    </row>
    <row r="58" spans="1:14" ht="21.75" customHeight="1">
      <c r="A58" s="20" t="s">
        <v>171</v>
      </c>
      <c r="C58" s="89">
        <v>6</v>
      </c>
      <c r="E58" s="19">
        <v>65000000</v>
      </c>
      <c r="F58" s="48"/>
      <c r="G58" s="19">
        <v>0</v>
      </c>
      <c r="I58" s="19">
        <v>65000000</v>
      </c>
      <c r="K58" s="19">
        <v>0</v>
      </c>
    </row>
    <row r="59" spans="1:14" ht="21.75" customHeight="1">
      <c r="A59" s="20" t="s">
        <v>128</v>
      </c>
      <c r="C59" s="89">
        <v>22</v>
      </c>
      <c r="E59" s="19">
        <v>0</v>
      </c>
      <c r="F59" s="48"/>
      <c r="G59" s="19">
        <v>247522433</v>
      </c>
      <c r="I59" s="19">
        <v>0</v>
      </c>
      <c r="K59" s="19">
        <v>247522433</v>
      </c>
    </row>
    <row r="60" spans="1:14" ht="21.75" customHeight="1">
      <c r="A60" s="20" t="s">
        <v>30</v>
      </c>
      <c r="C60" s="89" t="s">
        <v>189</v>
      </c>
      <c r="E60" s="19">
        <v>426611896</v>
      </c>
      <c r="G60" s="19">
        <v>410521182</v>
      </c>
      <c r="I60" s="19">
        <v>438921277</v>
      </c>
      <c r="K60" s="19">
        <v>422060806</v>
      </c>
    </row>
    <row r="61" spans="1:14" ht="21.75" customHeight="1">
      <c r="A61" s="20" t="s">
        <v>119</v>
      </c>
      <c r="C61" s="89"/>
      <c r="E61" s="30">
        <v>99122378</v>
      </c>
      <c r="G61" s="30">
        <v>121459004</v>
      </c>
      <c r="I61" s="30">
        <v>97631925</v>
      </c>
      <c r="K61" s="30">
        <v>119984152</v>
      </c>
    </row>
    <row r="62" spans="1:14" ht="21.75" customHeight="1">
      <c r="A62" s="20" t="s">
        <v>146</v>
      </c>
      <c r="E62" s="30"/>
      <c r="G62" s="30"/>
      <c r="I62" s="30"/>
      <c r="K62" s="30"/>
    </row>
    <row r="63" spans="1:14" ht="21.75" customHeight="1">
      <c r="A63" s="20" t="s">
        <v>147</v>
      </c>
      <c r="C63" s="89">
        <v>24</v>
      </c>
      <c r="E63" s="30">
        <v>695408448</v>
      </c>
      <c r="G63" s="30">
        <v>1646074504</v>
      </c>
      <c r="I63" s="30">
        <v>695408448</v>
      </c>
      <c r="K63" s="30">
        <v>1646074504</v>
      </c>
    </row>
    <row r="64" spans="1:14" ht="21.75" customHeight="1">
      <c r="A64" s="20" t="s">
        <v>145</v>
      </c>
      <c r="C64" s="89">
        <v>25</v>
      </c>
      <c r="E64" s="30">
        <v>952095645</v>
      </c>
      <c r="G64" s="30">
        <v>485405020</v>
      </c>
      <c r="I64" s="30">
        <v>952095645</v>
      </c>
      <c r="K64" s="30">
        <v>485405020</v>
      </c>
    </row>
    <row r="65" spans="1:11" ht="21.75" customHeight="1">
      <c r="A65" s="20" t="s">
        <v>129</v>
      </c>
      <c r="C65" s="92">
        <v>19.100000000000001</v>
      </c>
      <c r="E65" s="30">
        <v>3211054</v>
      </c>
      <c r="G65" s="30">
        <v>3131639</v>
      </c>
      <c r="I65" s="30">
        <v>3211054</v>
      </c>
      <c r="K65" s="30">
        <v>3131639</v>
      </c>
    </row>
    <row r="66" spans="1:11" ht="21.75" customHeight="1">
      <c r="A66" s="20" t="s">
        <v>115</v>
      </c>
      <c r="C66" s="92"/>
      <c r="E66" s="30">
        <v>48287471</v>
      </c>
      <c r="G66" s="30">
        <v>146397235</v>
      </c>
      <c r="I66" s="19">
        <v>37141471</v>
      </c>
      <c r="K66" s="19">
        <v>136323235</v>
      </c>
    </row>
    <row r="67" spans="1:11" ht="21.75" customHeight="1">
      <c r="A67" s="20" t="s">
        <v>186</v>
      </c>
      <c r="C67" s="89">
        <v>26</v>
      </c>
      <c r="E67" s="30">
        <v>363924833</v>
      </c>
      <c r="G67" s="30">
        <v>0</v>
      </c>
      <c r="I67" s="30">
        <v>363924833</v>
      </c>
      <c r="K67" s="19">
        <v>0</v>
      </c>
    </row>
    <row r="68" spans="1:11" ht="21.75" customHeight="1">
      <c r="A68" s="20" t="s">
        <v>213</v>
      </c>
      <c r="C68" s="89"/>
      <c r="E68" s="30"/>
      <c r="G68" s="30"/>
      <c r="I68" s="19"/>
      <c r="K68" s="19"/>
    </row>
    <row r="69" spans="1:11" ht="21.75" customHeight="1">
      <c r="A69" s="20" t="s">
        <v>214</v>
      </c>
      <c r="C69" s="89">
        <v>27</v>
      </c>
      <c r="E69" s="30">
        <v>79322860</v>
      </c>
      <c r="G69" s="30">
        <v>0</v>
      </c>
      <c r="I69" s="30">
        <v>79322860</v>
      </c>
      <c r="K69" s="19">
        <v>0</v>
      </c>
    </row>
    <row r="70" spans="1:11" ht="21.75" customHeight="1">
      <c r="A70" s="20" t="s">
        <v>216</v>
      </c>
      <c r="C70" s="89"/>
      <c r="E70" s="30">
        <v>914893</v>
      </c>
      <c r="G70" s="30">
        <v>0</v>
      </c>
      <c r="I70" s="30">
        <v>0</v>
      </c>
      <c r="K70" s="19">
        <v>0</v>
      </c>
    </row>
    <row r="71" spans="1:11" ht="21.75" customHeight="1">
      <c r="A71" s="20" t="s">
        <v>111</v>
      </c>
      <c r="C71" s="89">
        <v>28</v>
      </c>
      <c r="E71" s="30">
        <v>25234001</v>
      </c>
      <c r="G71" s="30">
        <v>18136595</v>
      </c>
      <c r="I71" s="19">
        <v>24237638</v>
      </c>
      <c r="K71" s="19">
        <v>17132418</v>
      </c>
    </row>
    <row r="72" spans="1:11" ht="21.75" customHeight="1">
      <c r="A72" s="20" t="s">
        <v>39</v>
      </c>
      <c r="C72" s="89"/>
      <c r="E72" s="26">
        <v>9814904</v>
      </c>
      <c r="G72" s="26">
        <v>5081186</v>
      </c>
      <c r="I72" s="26">
        <v>9780147</v>
      </c>
      <c r="K72" s="26">
        <v>5074964</v>
      </c>
    </row>
    <row r="73" spans="1:11" ht="21.75" customHeight="1">
      <c r="A73" s="34" t="s">
        <v>13</v>
      </c>
      <c r="E73" s="26">
        <f>SUM(E57:E72)</f>
        <v>2771458618</v>
      </c>
      <c r="G73" s="26">
        <f>SUM(G57:G72)</f>
        <v>3083728798</v>
      </c>
      <c r="I73" s="26">
        <f>SUM(I57:I72)</f>
        <v>2769185533</v>
      </c>
      <c r="K73" s="26">
        <f>SUM(K57:K72)</f>
        <v>3082709171</v>
      </c>
    </row>
    <row r="74" spans="1:11" ht="21.75" customHeight="1">
      <c r="A74" s="34" t="s">
        <v>31</v>
      </c>
      <c r="E74" s="30"/>
      <c r="G74" s="30"/>
      <c r="I74" s="112"/>
      <c r="K74" s="30"/>
    </row>
    <row r="75" spans="1:11" ht="21.75" customHeight="1">
      <c r="A75" s="20" t="s">
        <v>45</v>
      </c>
      <c r="E75" s="30"/>
      <c r="G75" s="30"/>
      <c r="I75" s="112"/>
      <c r="K75" s="30"/>
    </row>
    <row r="76" spans="1:11" ht="21.75" customHeight="1">
      <c r="A76" s="20" t="s">
        <v>44</v>
      </c>
      <c r="C76" s="89">
        <v>24</v>
      </c>
      <c r="E76" s="30">
        <v>650674905</v>
      </c>
      <c r="G76" s="30">
        <v>626164268</v>
      </c>
      <c r="I76" s="30">
        <v>650674905</v>
      </c>
      <c r="K76" s="30">
        <v>626164268</v>
      </c>
    </row>
    <row r="77" spans="1:11" ht="21.75" customHeight="1">
      <c r="A77" s="20" t="s">
        <v>102</v>
      </c>
      <c r="C77" s="89">
        <v>25</v>
      </c>
      <c r="E77" s="19">
        <v>1250436929</v>
      </c>
      <c r="G77" s="19">
        <v>1045818993</v>
      </c>
      <c r="I77" s="19">
        <v>1250436929</v>
      </c>
      <c r="K77" s="19">
        <v>1045818993</v>
      </c>
    </row>
    <row r="78" spans="1:11" ht="21.75" customHeight="1">
      <c r="A78" s="20" t="s">
        <v>213</v>
      </c>
      <c r="C78" s="103">
        <v>27</v>
      </c>
      <c r="E78" s="19">
        <v>111171917</v>
      </c>
      <c r="G78" s="19">
        <v>0</v>
      </c>
      <c r="I78" s="19">
        <v>111171917</v>
      </c>
      <c r="K78" s="19">
        <v>0</v>
      </c>
    </row>
    <row r="79" spans="1:11" ht="21.75" customHeight="1">
      <c r="A79" s="20" t="s">
        <v>130</v>
      </c>
      <c r="C79" s="92">
        <v>19.100000000000001</v>
      </c>
      <c r="E79" s="19">
        <v>5849035</v>
      </c>
      <c r="G79" s="30">
        <v>7772543</v>
      </c>
      <c r="I79" s="30">
        <v>5849035</v>
      </c>
      <c r="K79" s="30">
        <v>7772543</v>
      </c>
    </row>
    <row r="80" spans="1:11" ht="21.75" customHeight="1">
      <c r="A80" s="20" t="s">
        <v>40</v>
      </c>
      <c r="C80" s="89">
        <v>29</v>
      </c>
      <c r="E80" s="19">
        <v>17437897</v>
      </c>
      <c r="F80" s="41"/>
      <c r="G80" s="19">
        <v>14195977</v>
      </c>
      <c r="H80" s="41"/>
      <c r="I80" s="19">
        <v>17437897</v>
      </c>
      <c r="J80" s="41"/>
      <c r="K80" s="19">
        <v>14195977</v>
      </c>
    </row>
    <row r="81" spans="1:11" ht="21.75" customHeight="1">
      <c r="A81" s="20" t="s">
        <v>120</v>
      </c>
      <c r="C81" s="89">
        <v>28</v>
      </c>
      <c r="E81" s="19">
        <v>20046817</v>
      </c>
      <c r="F81" s="41"/>
      <c r="G81" s="19">
        <v>29028152</v>
      </c>
      <c r="H81" s="41"/>
      <c r="I81" s="19">
        <v>19565837</v>
      </c>
      <c r="J81" s="41"/>
      <c r="K81" s="19">
        <v>28627780</v>
      </c>
    </row>
    <row r="82" spans="1:11" ht="21.75" customHeight="1">
      <c r="A82" s="20" t="s">
        <v>73</v>
      </c>
      <c r="C82" s="103">
        <v>35</v>
      </c>
      <c r="E82" s="30">
        <v>16793869</v>
      </c>
      <c r="F82" s="41"/>
      <c r="G82" s="30">
        <v>3676846</v>
      </c>
      <c r="H82" s="41"/>
      <c r="I82" s="30">
        <v>16793869</v>
      </c>
      <c r="J82" s="41"/>
      <c r="K82" s="30">
        <v>3676846</v>
      </c>
    </row>
    <row r="83" spans="1:11" ht="21.75" customHeight="1">
      <c r="A83" s="20" t="s">
        <v>131</v>
      </c>
      <c r="C83" s="89"/>
      <c r="E83" s="26">
        <v>12027897</v>
      </c>
      <c r="F83" s="41"/>
      <c r="G83" s="26">
        <v>11740945</v>
      </c>
      <c r="H83" s="41"/>
      <c r="I83" s="26">
        <v>8969878</v>
      </c>
      <c r="J83" s="41"/>
      <c r="K83" s="26">
        <v>9206365</v>
      </c>
    </row>
    <row r="84" spans="1:11" ht="21.75" customHeight="1">
      <c r="A84" s="34" t="s">
        <v>32</v>
      </c>
      <c r="E84" s="26">
        <f>SUM(E76:E83)</f>
        <v>2084439266</v>
      </c>
      <c r="G84" s="26">
        <f>SUM(G76:G83)</f>
        <v>1738397724</v>
      </c>
      <c r="I84" s="26">
        <f>SUM(I76:I83)</f>
        <v>2080900267</v>
      </c>
      <c r="K84" s="26">
        <f>SUM(K76:K83)</f>
        <v>1735462772</v>
      </c>
    </row>
    <row r="85" spans="1:11" ht="21.75" customHeight="1">
      <c r="A85" s="34" t="s">
        <v>33</v>
      </c>
      <c r="E85" s="26">
        <f>SUM(E73,E84)</f>
        <v>4855897884</v>
      </c>
      <c r="G85" s="26">
        <f>SUM(G73,G84)</f>
        <v>4822126522</v>
      </c>
      <c r="I85" s="26">
        <f>SUM(I73,I84)</f>
        <v>4850085800</v>
      </c>
      <c r="K85" s="26">
        <f>SUM(K73,K84)</f>
        <v>4818171943</v>
      </c>
    </row>
    <row r="86" spans="1:11" ht="21.75" customHeight="1">
      <c r="A86" s="34"/>
      <c r="E86" s="30"/>
      <c r="G86" s="30"/>
      <c r="I86" s="112"/>
      <c r="K86" s="30"/>
    </row>
    <row r="87" spans="1:11" ht="21.75" customHeight="1">
      <c r="A87" s="20" t="s">
        <v>10</v>
      </c>
      <c r="K87" s="30"/>
    </row>
    <row r="88" spans="1:11" ht="21.75" customHeight="1">
      <c r="K88" s="30"/>
    </row>
    <row r="89" spans="1:11" ht="21.75" customHeight="1">
      <c r="K89" s="30"/>
    </row>
    <row r="90" spans="1:11" ht="21.75" customHeight="1">
      <c r="K90" s="30"/>
    </row>
    <row r="91" spans="1:11" ht="21.75" customHeight="1">
      <c r="K91" s="30"/>
    </row>
    <row r="92" spans="1:11" ht="21.75" customHeight="1">
      <c r="K92" s="30"/>
    </row>
    <row r="93" spans="1:11" ht="21.75" customHeight="1">
      <c r="K93" s="30"/>
    </row>
    <row r="94" spans="1:11" ht="21.75" customHeight="1">
      <c r="K94" s="30"/>
    </row>
    <row r="95" spans="1:11" ht="21.75" customHeight="1">
      <c r="K95" s="30"/>
    </row>
    <row r="96" spans="1:11" ht="21.75" customHeight="1">
      <c r="K96" s="30">
        <v>2</v>
      </c>
    </row>
    <row r="97" spans="1:14" s="62" customFormat="1" ht="21.75" customHeight="1">
      <c r="A97" s="62" t="s">
        <v>81</v>
      </c>
      <c r="C97" s="91"/>
      <c r="E97" s="22"/>
      <c r="I97" s="108"/>
      <c r="K97" s="22"/>
      <c r="L97" s="20"/>
      <c r="M97" s="65"/>
      <c r="N97" s="65"/>
    </row>
    <row r="98" spans="1:14" s="62" customFormat="1" ht="21.75" customHeight="1">
      <c r="A98" s="62" t="s">
        <v>29</v>
      </c>
      <c r="C98" s="91"/>
      <c r="E98" s="22"/>
      <c r="I98" s="108"/>
      <c r="K98" s="31"/>
      <c r="L98" s="20"/>
      <c r="M98" s="65"/>
      <c r="N98" s="65"/>
    </row>
    <row r="99" spans="1:14" s="62" customFormat="1" ht="21.75" customHeight="1">
      <c r="A99" s="62" t="s">
        <v>166</v>
      </c>
      <c r="C99" s="91"/>
      <c r="E99" s="22"/>
      <c r="I99" s="108"/>
      <c r="K99" s="22"/>
      <c r="L99" s="20"/>
      <c r="M99" s="65"/>
      <c r="N99" s="65"/>
    </row>
    <row r="100" spans="1:14" ht="21.75" customHeight="1">
      <c r="K100" s="23" t="s">
        <v>0</v>
      </c>
    </row>
    <row r="101" spans="1:14" ht="21.75" customHeight="1">
      <c r="E101" s="139" t="s">
        <v>49</v>
      </c>
      <c r="F101" s="139"/>
      <c r="G101" s="139"/>
      <c r="H101" s="46"/>
      <c r="I101" s="139" t="s">
        <v>50</v>
      </c>
      <c r="J101" s="139"/>
      <c r="K101" s="139"/>
    </row>
    <row r="102" spans="1:14" ht="21.75" customHeight="1">
      <c r="C102" s="84" t="s">
        <v>1</v>
      </c>
      <c r="E102" s="67" t="s">
        <v>167</v>
      </c>
      <c r="G102" s="66" t="s">
        <v>126</v>
      </c>
      <c r="I102" s="110" t="s">
        <v>167</v>
      </c>
      <c r="K102" s="66" t="s">
        <v>126</v>
      </c>
    </row>
    <row r="103" spans="1:14" ht="21.75" customHeight="1">
      <c r="A103" s="34" t="s">
        <v>14</v>
      </c>
      <c r="E103" s="30"/>
      <c r="G103" s="30"/>
      <c r="I103" s="112"/>
      <c r="K103" s="30"/>
    </row>
    <row r="104" spans="1:14" ht="21.75" customHeight="1">
      <c r="A104" s="20" t="s">
        <v>15</v>
      </c>
      <c r="C104" s="89"/>
      <c r="E104" s="19"/>
      <c r="G104" s="19"/>
      <c r="I104" s="111"/>
      <c r="K104" s="19"/>
    </row>
    <row r="105" spans="1:14" ht="21.75" customHeight="1">
      <c r="A105" s="20" t="s">
        <v>34</v>
      </c>
      <c r="E105" s="19"/>
      <c r="G105" s="19"/>
      <c r="I105" s="111"/>
      <c r="K105" s="19"/>
    </row>
    <row r="106" spans="1:14" ht="21.75" customHeight="1" thickBot="1">
      <c r="A106" s="20" t="s">
        <v>107</v>
      </c>
      <c r="E106" s="29">
        <v>2307692307</v>
      </c>
      <c r="G106" s="29">
        <v>2307692307</v>
      </c>
      <c r="I106" s="29">
        <v>2307692307</v>
      </c>
      <c r="K106" s="29">
        <v>2307692307</v>
      </c>
    </row>
    <row r="107" spans="1:14" ht="21.75" customHeight="1" thickTop="1">
      <c r="A107" s="20" t="s">
        <v>35</v>
      </c>
      <c r="E107" s="19"/>
      <c r="G107" s="19"/>
      <c r="I107" s="19"/>
      <c r="K107" s="19"/>
    </row>
    <row r="108" spans="1:14" ht="21.75" customHeight="1">
      <c r="A108" s="20" t="s">
        <v>116</v>
      </c>
      <c r="E108" s="19">
        <v>1275027883</v>
      </c>
      <c r="G108" s="19">
        <v>1275027883</v>
      </c>
      <c r="I108" s="19">
        <v>1275027883</v>
      </c>
      <c r="K108" s="19">
        <v>1275027883</v>
      </c>
    </row>
    <row r="109" spans="1:14" ht="21.75" customHeight="1">
      <c r="A109" s="20" t="s">
        <v>87</v>
      </c>
      <c r="C109" s="89"/>
      <c r="E109" s="19">
        <v>214482296</v>
      </c>
      <c r="G109" s="19">
        <v>214482296</v>
      </c>
      <c r="I109" s="19">
        <v>214482296</v>
      </c>
      <c r="K109" s="19">
        <v>214482296</v>
      </c>
    </row>
    <row r="110" spans="1:14" ht="21.75" customHeight="1">
      <c r="A110" s="20" t="s">
        <v>42</v>
      </c>
      <c r="C110" s="89"/>
      <c r="E110" s="19"/>
      <c r="G110" s="19"/>
      <c r="I110" s="19"/>
      <c r="K110" s="19"/>
    </row>
    <row r="111" spans="1:14" ht="21.75" customHeight="1">
      <c r="A111" s="20" t="s">
        <v>88</v>
      </c>
      <c r="C111" s="89">
        <v>31</v>
      </c>
      <c r="E111" s="19"/>
      <c r="G111" s="19"/>
      <c r="I111" s="19"/>
      <c r="K111" s="19"/>
    </row>
    <row r="112" spans="1:14" ht="21.75" customHeight="1">
      <c r="A112" s="20" t="s">
        <v>99</v>
      </c>
      <c r="C112" s="89"/>
      <c r="E112" s="19">
        <v>35290608</v>
      </c>
      <c r="G112" s="19">
        <v>30936413</v>
      </c>
      <c r="I112" s="19">
        <v>35290608</v>
      </c>
      <c r="K112" s="19">
        <v>30936413</v>
      </c>
    </row>
    <row r="113" spans="1:11" ht="21.75" customHeight="1">
      <c r="A113" s="20" t="s">
        <v>89</v>
      </c>
      <c r="C113" s="89"/>
      <c r="E113" s="19">
        <v>8126384</v>
      </c>
      <c r="G113" s="19">
        <v>8126384</v>
      </c>
      <c r="I113" s="30">
        <v>0</v>
      </c>
      <c r="K113" s="30">
        <v>0</v>
      </c>
    </row>
    <row r="114" spans="1:11" ht="21.75" customHeight="1">
      <c r="A114" s="20" t="s">
        <v>90</v>
      </c>
      <c r="E114" s="30">
        <v>371443096</v>
      </c>
      <c r="G114" s="30">
        <v>332311700</v>
      </c>
      <c r="I114" s="30">
        <v>318715373</v>
      </c>
      <c r="K114" s="30">
        <v>262633747</v>
      </c>
    </row>
    <row r="115" spans="1:11" ht="21.75" customHeight="1">
      <c r="A115" s="34" t="s">
        <v>16</v>
      </c>
      <c r="E115" s="27">
        <f>SUM(E108:E114)</f>
        <v>1904370267</v>
      </c>
      <c r="G115" s="27">
        <f>SUM(G108:G114)</f>
        <v>1860884676</v>
      </c>
      <c r="I115" s="27">
        <f>SUM(I108:I114)</f>
        <v>1843516160</v>
      </c>
      <c r="K115" s="27">
        <f>SUM(K108:K114)</f>
        <v>1783080339</v>
      </c>
    </row>
    <row r="116" spans="1:11" ht="21.75" customHeight="1" thickBot="1">
      <c r="A116" s="34" t="s">
        <v>17</v>
      </c>
      <c r="E116" s="32">
        <f>SUM(E85,E115)</f>
        <v>6760268151</v>
      </c>
      <c r="G116" s="32">
        <f>SUM(G85,G115)</f>
        <v>6683011198</v>
      </c>
      <c r="I116" s="32">
        <f>SUM(I85,I115)</f>
        <v>6693601960</v>
      </c>
      <c r="K116" s="32">
        <f>SUM(K85,K115)</f>
        <v>6601252282</v>
      </c>
    </row>
    <row r="117" spans="1:11" ht="21.75" customHeight="1" thickTop="1">
      <c r="E117" s="107">
        <f>E116-E30</f>
        <v>0</v>
      </c>
      <c r="F117" s="48"/>
      <c r="G117" s="48">
        <f>G116-G30</f>
        <v>0</v>
      </c>
      <c r="I117" s="111">
        <f>I116-I30</f>
        <v>0</v>
      </c>
      <c r="K117" s="43">
        <f>K116-K30</f>
        <v>0</v>
      </c>
    </row>
    <row r="118" spans="1:11" ht="21.75" customHeight="1">
      <c r="A118" s="20" t="s">
        <v>10</v>
      </c>
    </row>
    <row r="121" spans="1:11" s="56" customFormat="1" ht="21">
      <c r="A121" s="54"/>
      <c r="B121" s="54"/>
      <c r="E121" s="68"/>
      <c r="F121" s="57"/>
      <c r="H121" s="57"/>
      <c r="I121" s="113"/>
      <c r="J121" s="57"/>
      <c r="K121" s="57"/>
    </row>
    <row r="122" spans="1:11" s="56" customFormat="1" ht="21">
      <c r="B122" s="55"/>
      <c r="E122" s="68"/>
      <c r="F122" s="57"/>
      <c r="H122" s="57"/>
      <c r="I122" s="113"/>
      <c r="J122" s="57"/>
      <c r="K122" s="57"/>
    </row>
    <row r="123" spans="1:11" s="56" customFormat="1" ht="23.25">
      <c r="C123" s="93" t="s">
        <v>85</v>
      </c>
      <c r="E123" s="68"/>
      <c r="F123" s="57"/>
      <c r="H123" s="57"/>
      <c r="I123" s="113"/>
      <c r="J123" s="57"/>
      <c r="K123" s="57"/>
    </row>
    <row r="124" spans="1:11" s="56" customFormat="1" ht="21">
      <c r="A124" s="54"/>
      <c r="B124" s="54"/>
      <c r="E124" s="68"/>
      <c r="F124" s="57"/>
      <c r="H124" s="57"/>
      <c r="I124" s="113"/>
      <c r="J124" s="57"/>
      <c r="K124" s="57"/>
    </row>
    <row r="125" spans="1:11" s="56" customFormat="1" ht="21">
      <c r="A125" s="104"/>
      <c r="B125" s="104"/>
      <c r="E125" s="68"/>
      <c r="F125" s="57"/>
      <c r="H125" s="57"/>
      <c r="I125" s="113"/>
      <c r="J125" s="57"/>
      <c r="K125" s="57"/>
    </row>
    <row r="126" spans="1:11" s="56" customFormat="1" ht="21">
      <c r="A126" s="104"/>
      <c r="B126" s="104"/>
      <c r="E126" s="68"/>
      <c r="F126" s="57"/>
      <c r="H126" s="57"/>
      <c r="I126" s="113"/>
      <c r="J126" s="57"/>
      <c r="K126" s="57"/>
    </row>
    <row r="127" spans="1:11" s="56" customFormat="1" ht="21">
      <c r="A127" s="104"/>
      <c r="B127" s="104"/>
      <c r="E127" s="68"/>
      <c r="F127" s="57"/>
      <c r="H127" s="57"/>
      <c r="I127" s="113"/>
      <c r="J127" s="57"/>
      <c r="K127" s="57"/>
    </row>
    <row r="128" spans="1:11" s="56" customFormat="1" ht="21">
      <c r="A128" s="104"/>
      <c r="B128" s="104"/>
      <c r="E128" s="68"/>
      <c r="F128" s="57"/>
      <c r="H128" s="57"/>
      <c r="I128" s="113"/>
      <c r="J128" s="57"/>
      <c r="K128" s="57"/>
    </row>
    <row r="129" spans="1:11" s="56" customFormat="1" ht="21">
      <c r="A129" s="104"/>
      <c r="B129" s="104"/>
      <c r="E129" s="68"/>
      <c r="F129" s="57"/>
      <c r="H129" s="57"/>
      <c r="I129" s="113"/>
      <c r="J129" s="57"/>
      <c r="K129" s="57"/>
    </row>
    <row r="130" spans="1:11" s="56" customFormat="1" ht="21">
      <c r="A130" s="104"/>
      <c r="B130" s="104"/>
      <c r="E130" s="68"/>
      <c r="F130" s="57"/>
      <c r="H130" s="57"/>
      <c r="I130" s="113"/>
      <c r="J130" s="57"/>
      <c r="K130" s="57"/>
    </row>
    <row r="131" spans="1:11" s="56" customFormat="1" ht="21">
      <c r="A131" s="104"/>
      <c r="B131" s="104"/>
      <c r="E131" s="68"/>
      <c r="F131" s="57"/>
      <c r="H131" s="57"/>
      <c r="I131" s="113"/>
      <c r="J131" s="57"/>
      <c r="K131" s="57"/>
    </row>
    <row r="132" spans="1:11" s="56" customFormat="1" ht="21">
      <c r="A132" s="104"/>
      <c r="B132" s="104"/>
      <c r="E132" s="68"/>
      <c r="F132" s="57"/>
      <c r="H132" s="57"/>
      <c r="I132" s="113"/>
      <c r="J132" s="57"/>
      <c r="K132" s="57"/>
    </row>
    <row r="133" spans="1:11" s="56" customFormat="1" ht="21">
      <c r="A133" s="104"/>
      <c r="B133" s="104"/>
      <c r="E133" s="68"/>
      <c r="F133" s="57"/>
      <c r="H133" s="57"/>
      <c r="I133" s="113"/>
      <c r="J133" s="57"/>
      <c r="K133" s="57"/>
    </row>
    <row r="134" spans="1:11" s="56" customFormat="1" ht="21">
      <c r="A134" s="104"/>
      <c r="B134" s="104"/>
      <c r="E134" s="68"/>
      <c r="F134" s="57"/>
      <c r="H134" s="57"/>
      <c r="I134" s="113"/>
      <c r="J134" s="57"/>
      <c r="K134" s="57"/>
    </row>
    <row r="135" spans="1:11" s="56" customFormat="1" ht="21">
      <c r="A135" s="104"/>
      <c r="B135" s="104"/>
      <c r="E135" s="68"/>
      <c r="F135" s="57"/>
      <c r="H135" s="57"/>
      <c r="I135" s="113"/>
      <c r="J135" s="57"/>
      <c r="K135" s="57"/>
    </row>
    <row r="136" spans="1:11" s="56" customFormat="1" ht="21">
      <c r="A136" s="104"/>
      <c r="B136" s="104"/>
      <c r="E136" s="68"/>
      <c r="F136" s="57"/>
      <c r="H136" s="57"/>
      <c r="I136" s="113"/>
      <c r="J136" s="57"/>
      <c r="K136" s="57"/>
    </row>
    <row r="137" spans="1:11" s="56" customFormat="1" ht="21">
      <c r="A137" s="104"/>
      <c r="B137" s="104"/>
      <c r="E137" s="68"/>
      <c r="F137" s="57"/>
      <c r="H137" s="57"/>
      <c r="I137" s="113"/>
      <c r="J137" s="57"/>
      <c r="K137" s="57"/>
    </row>
    <row r="138" spans="1:11" s="56" customFormat="1" ht="21">
      <c r="A138" s="104"/>
      <c r="B138" s="104"/>
      <c r="E138" s="68"/>
      <c r="F138" s="57"/>
      <c r="H138" s="57"/>
      <c r="I138" s="113"/>
      <c r="J138" s="57"/>
      <c r="K138" s="57"/>
    </row>
    <row r="139" spans="1:11" s="56" customFormat="1" ht="21">
      <c r="A139" s="104"/>
      <c r="B139" s="104"/>
      <c r="E139" s="68"/>
      <c r="F139" s="57"/>
      <c r="H139" s="57"/>
      <c r="I139" s="113"/>
      <c r="J139" s="57"/>
      <c r="K139" s="57"/>
    </row>
    <row r="140" spans="1:11" s="56" customFormat="1" ht="21">
      <c r="A140" s="104"/>
      <c r="B140" s="104"/>
      <c r="E140" s="68"/>
      <c r="F140" s="57"/>
      <c r="H140" s="57"/>
      <c r="I140" s="113"/>
      <c r="J140" s="57"/>
      <c r="K140" s="57"/>
    </row>
    <row r="141" spans="1:11" s="56" customFormat="1" ht="21">
      <c r="A141" s="104"/>
      <c r="B141" s="104"/>
      <c r="E141" s="68"/>
      <c r="F141" s="57"/>
      <c r="H141" s="57"/>
      <c r="I141" s="113"/>
      <c r="J141" s="57"/>
      <c r="K141" s="57"/>
    </row>
    <row r="142" spans="1:11" s="56" customFormat="1" ht="21">
      <c r="A142" s="104"/>
      <c r="B142" s="104"/>
      <c r="E142" s="68"/>
      <c r="F142" s="57"/>
      <c r="H142" s="57"/>
      <c r="I142" s="113"/>
      <c r="J142" s="57"/>
      <c r="K142" s="57"/>
    </row>
    <row r="143" spans="1:11" s="56" customFormat="1" ht="21">
      <c r="A143" s="104"/>
      <c r="B143" s="104"/>
      <c r="E143" s="68"/>
      <c r="F143" s="57"/>
      <c r="H143" s="57"/>
      <c r="I143" s="113"/>
      <c r="J143" s="57"/>
      <c r="K143" s="57"/>
    </row>
    <row r="144" spans="1:11" ht="21.75" customHeight="1">
      <c r="A144" s="41"/>
      <c r="B144" s="41"/>
      <c r="C144" s="94"/>
      <c r="D144" s="41"/>
      <c r="E144" s="49"/>
      <c r="F144" s="41"/>
      <c r="G144" s="41"/>
      <c r="H144" s="41"/>
      <c r="I144" s="114"/>
      <c r="J144" s="41"/>
      <c r="K144" s="49"/>
    </row>
    <row r="145" spans="1:11" ht="21.75" customHeight="1">
      <c r="A145" s="41"/>
      <c r="B145" s="41"/>
      <c r="C145" s="94"/>
      <c r="D145" s="41"/>
      <c r="E145" s="49"/>
      <c r="F145" s="41"/>
      <c r="G145" s="41"/>
      <c r="H145" s="41"/>
      <c r="I145" s="114"/>
      <c r="J145" s="41"/>
      <c r="K145" s="49">
        <v>3</v>
      </c>
    </row>
    <row r="146" spans="1:11" ht="21.75" customHeight="1">
      <c r="A146" s="41"/>
      <c r="B146" s="41"/>
      <c r="C146" s="94"/>
      <c r="D146" s="41"/>
      <c r="E146" s="49"/>
      <c r="F146" s="41"/>
      <c r="G146" s="41"/>
      <c r="H146" s="41"/>
      <c r="I146" s="114"/>
      <c r="J146" s="41"/>
      <c r="K146" s="49"/>
    </row>
    <row r="147" spans="1:11" ht="21.75" customHeight="1">
      <c r="A147" s="41"/>
      <c r="B147" s="41"/>
      <c r="C147" s="94"/>
      <c r="D147" s="41"/>
      <c r="E147" s="49"/>
      <c r="F147" s="41"/>
      <c r="G147" s="41"/>
      <c r="H147" s="41"/>
      <c r="I147" s="114"/>
      <c r="J147" s="41"/>
      <c r="K147" s="49"/>
    </row>
    <row r="148" spans="1:11" ht="21.75" customHeight="1">
      <c r="A148" s="41"/>
      <c r="B148" s="41"/>
      <c r="C148" s="94"/>
      <c r="D148" s="41"/>
      <c r="E148" s="49"/>
      <c r="F148" s="41"/>
      <c r="G148" s="41"/>
      <c r="H148" s="41"/>
      <c r="I148" s="114"/>
      <c r="J148" s="41"/>
      <c r="K148" s="49"/>
    </row>
    <row r="149" spans="1:11" ht="21.75" customHeight="1">
      <c r="A149" s="41"/>
      <c r="B149" s="41"/>
      <c r="C149" s="94"/>
      <c r="D149" s="41"/>
      <c r="E149" s="49"/>
      <c r="F149" s="41"/>
      <c r="G149" s="41"/>
      <c r="H149" s="41"/>
      <c r="I149" s="114"/>
      <c r="J149" s="41"/>
      <c r="K149" s="49"/>
    </row>
    <row r="150" spans="1:11" ht="21.75" customHeight="1">
      <c r="A150" s="41"/>
      <c r="B150" s="41"/>
      <c r="C150" s="94"/>
      <c r="D150" s="41"/>
      <c r="E150" s="49"/>
      <c r="F150" s="41"/>
      <c r="G150" s="41"/>
      <c r="H150" s="41"/>
      <c r="I150" s="114"/>
      <c r="J150" s="41"/>
      <c r="K150" s="49"/>
    </row>
    <row r="151" spans="1:11" ht="21.75" customHeight="1">
      <c r="A151" s="41"/>
      <c r="B151" s="41"/>
      <c r="C151" s="94"/>
      <c r="D151" s="41"/>
      <c r="E151" s="49"/>
      <c r="F151" s="41"/>
      <c r="G151" s="41"/>
      <c r="H151" s="41"/>
      <c r="I151" s="114"/>
      <c r="J151" s="41"/>
      <c r="K151" s="49"/>
    </row>
    <row r="152" spans="1:11" ht="21.75" customHeight="1">
      <c r="A152" s="41"/>
      <c r="B152" s="41"/>
      <c r="C152" s="94"/>
      <c r="D152" s="41"/>
      <c r="E152" s="49"/>
      <c r="F152" s="41"/>
      <c r="G152" s="41"/>
      <c r="H152" s="41"/>
      <c r="I152" s="114"/>
      <c r="J152" s="41"/>
      <c r="K152" s="49"/>
    </row>
    <row r="153" spans="1:11" ht="21.75" customHeight="1">
      <c r="A153" s="41"/>
      <c r="B153" s="41"/>
      <c r="C153" s="94"/>
      <c r="D153" s="41"/>
      <c r="E153" s="49"/>
      <c r="F153" s="41"/>
      <c r="G153" s="41"/>
      <c r="H153" s="41"/>
      <c r="I153" s="114"/>
      <c r="J153" s="41"/>
      <c r="K153" s="49"/>
    </row>
    <row r="154" spans="1:11" ht="21.75" customHeight="1">
      <c r="A154" s="41"/>
      <c r="B154" s="41"/>
      <c r="C154" s="94"/>
      <c r="D154" s="41"/>
      <c r="E154" s="49"/>
      <c r="F154" s="41"/>
      <c r="G154" s="41"/>
      <c r="H154" s="41"/>
      <c r="I154" s="114"/>
      <c r="J154" s="41"/>
      <c r="K154" s="49"/>
    </row>
    <row r="155" spans="1:11" ht="21.75" customHeight="1">
      <c r="A155" s="41"/>
      <c r="B155" s="41"/>
      <c r="C155" s="94"/>
      <c r="D155" s="41"/>
      <c r="E155" s="49"/>
      <c r="F155" s="41"/>
      <c r="G155" s="41"/>
      <c r="H155" s="41"/>
      <c r="I155" s="114"/>
      <c r="J155" s="41"/>
      <c r="K155" s="49"/>
    </row>
    <row r="156" spans="1:11" ht="21.75" customHeight="1">
      <c r="A156" s="41"/>
      <c r="B156" s="41"/>
      <c r="C156" s="94"/>
      <c r="D156" s="41"/>
      <c r="E156" s="49"/>
      <c r="F156" s="41"/>
      <c r="G156" s="41"/>
      <c r="H156" s="41"/>
      <c r="I156" s="114"/>
      <c r="J156" s="41"/>
      <c r="K156" s="49"/>
    </row>
    <row r="157" spans="1:11" ht="21.75" customHeight="1">
      <c r="A157" s="41"/>
      <c r="B157" s="41"/>
      <c r="C157" s="94"/>
      <c r="D157" s="41"/>
      <c r="E157" s="49"/>
      <c r="F157" s="41"/>
      <c r="G157" s="41"/>
      <c r="H157" s="41"/>
      <c r="I157" s="114"/>
      <c r="J157" s="41"/>
      <c r="K157" s="49"/>
    </row>
    <row r="158" spans="1:11" ht="21.75" customHeight="1">
      <c r="A158" s="41"/>
      <c r="B158" s="41"/>
      <c r="C158" s="94"/>
      <c r="D158" s="41"/>
      <c r="E158" s="49"/>
      <c r="F158" s="41"/>
      <c r="G158" s="41"/>
      <c r="H158" s="41"/>
      <c r="I158" s="114"/>
      <c r="J158" s="41"/>
      <c r="K158" s="49"/>
    </row>
    <row r="159" spans="1:11" ht="21.75" customHeight="1">
      <c r="A159" s="41"/>
      <c r="B159" s="41"/>
      <c r="C159" s="94"/>
      <c r="D159" s="41"/>
      <c r="E159" s="49"/>
      <c r="F159" s="41"/>
      <c r="G159" s="41"/>
      <c r="H159" s="41"/>
      <c r="I159" s="114"/>
      <c r="J159" s="41"/>
      <c r="K159" s="49"/>
    </row>
    <row r="160" spans="1:11" ht="21.75" customHeight="1">
      <c r="A160" s="41"/>
      <c r="B160" s="41"/>
      <c r="C160" s="94"/>
      <c r="D160" s="41"/>
      <c r="E160" s="49"/>
      <c r="F160" s="41"/>
      <c r="G160" s="41"/>
      <c r="H160" s="41"/>
      <c r="I160" s="114"/>
      <c r="J160" s="41"/>
      <c r="K160" s="49"/>
    </row>
    <row r="161" spans="1:11" ht="21.75" customHeight="1">
      <c r="A161" s="41"/>
      <c r="B161" s="41"/>
      <c r="C161" s="94"/>
      <c r="D161" s="41"/>
      <c r="E161" s="49"/>
      <c r="F161" s="41"/>
      <c r="G161" s="41"/>
      <c r="H161" s="41"/>
      <c r="I161" s="114"/>
      <c r="J161" s="41"/>
      <c r="K161" s="49"/>
    </row>
    <row r="162" spans="1:11" ht="21.75" customHeight="1">
      <c r="A162" s="41"/>
      <c r="B162" s="41"/>
      <c r="C162" s="94"/>
      <c r="D162" s="41"/>
      <c r="E162" s="49"/>
      <c r="F162" s="41"/>
      <c r="G162" s="41"/>
      <c r="H162" s="41"/>
      <c r="I162" s="114"/>
      <c r="J162" s="41"/>
      <c r="K162" s="49"/>
    </row>
    <row r="163" spans="1:11" ht="21.75" customHeight="1">
      <c r="A163" s="41"/>
      <c r="B163" s="41"/>
      <c r="C163" s="94"/>
      <c r="D163" s="41"/>
      <c r="E163" s="49"/>
      <c r="F163" s="41"/>
      <c r="G163" s="41"/>
      <c r="H163" s="41"/>
      <c r="I163" s="114"/>
      <c r="J163" s="41"/>
      <c r="K163" s="49"/>
    </row>
    <row r="164" spans="1:11" ht="21.75" customHeight="1">
      <c r="A164" s="41"/>
      <c r="B164" s="41"/>
      <c r="C164" s="94"/>
      <c r="D164" s="41"/>
      <c r="E164" s="49"/>
      <c r="F164" s="41"/>
      <c r="G164" s="41"/>
      <c r="H164" s="41"/>
      <c r="I164" s="114"/>
      <c r="J164" s="41"/>
      <c r="K164" s="49"/>
    </row>
    <row r="165" spans="1:11" ht="21.75" customHeight="1">
      <c r="A165" s="41"/>
      <c r="B165" s="41"/>
      <c r="C165" s="94"/>
      <c r="D165" s="41"/>
      <c r="E165" s="49"/>
      <c r="F165" s="41"/>
      <c r="G165" s="41"/>
      <c r="H165" s="41"/>
      <c r="I165" s="114"/>
      <c r="J165" s="41"/>
      <c r="K165" s="49"/>
    </row>
    <row r="166" spans="1:11" ht="21.75" customHeight="1">
      <c r="A166" s="41"/>
      <c r="B166" s="41"/>
      <c r="C166" s="94"/>
      <c r="D166" s="41"/>
      <c r="E166" s="49"/>
      <c r="F166" s="41"/>
      <c r="G166" s="41"/>
      <c r="H166" s="41"/>
      <c r="I166" s="114"/>
      <c r="J166" s="41"/>
      <c r="K166" s="49"/>
    </row>
    <row r="167" spans="1:11" ht="21.75" customHeight="1">
      <c r="A167" s="41"/>
      <c r="B167" s="41"/>
      <c r="C167" s="94"/>
      <c r="D167" s="41"/>
      <c r="E167" s="49"/>
      <c r="F167" s="41"/>
      <c r="G167" s="41"/>
      <c r="H167" s="41"/>
      <c r="I167" s="114"/>
      <c r="J167" s="41"/>
      <c r="K167" s="49"/>
    </row>
    <row r="168" spans="1:11" ht="21.75" customHeight="1">
      <c r="A168" s="41"/>
      <c r="B168" s="41"/>
      <c r="C168" s="94"/>
      <c r="D168" s="41"/>
      <c r="E168" s="49"/>
      <c r="F168" s="41"/>
      <c r="G168" s="41"/>
      <c r="H168" s="41"/>
      <c r="I168" s="114"/>
      <c r="J168" s="41"/>
      <c r="K168" s="49"/>
    </row>
    <row r="169" spans="1:11" ht="21.75" customHeight="1">
      <c r="A169" s="41"/>
      <c r="B169" s="41"/>
      <c r="C169" s="94"/>
      <c r="D169" s="41"/>
      <c r="E169" s="49"/>
      <c r="F169" s="41"/>
      <c r="G169" s="41"/>
      <c r="H169" s="41"/>
      <c r="I169" s="114"/>
      <c r="J169" s="41"/>
      <c r="K169" s="49"/>
    </row>
    <row r="170" spans="1:11" ht="21.75" customHeight="1">
      <c r="A170" s="41"/>
      <c r="B170" s="41"/>
      <c r="C170" s="94"/>
      <c r="D170" s="41"/>
      <c r="E170" s="49"/>
      <c r="F170" s="41"/>
      <c r="G170" s="41"/>
      <c r="H170" s="41"/>
      <c r="I170" s="114"/>
      <c r="J170" s="41"/>
      <c r="K170" s="49"/>
    </row>
    <row r="171" spans="1:11" ht="21.75" customHeight="1">
      <c r="A171" s="41"/>
      <c r="B171" s="41"/>
      <c r="C171" s="94"/>
      <c r="D171" s="41"/>
      <c r="E171" s="49"/>
      <c r="F171" s="41"/>
      <c r="G171" s="41"/>
      <c r="H171" s="41"/>
      <c r="I171" s="114"/>
      <c r="J171" s="41"/>
      <c r="K171" s="49"/>
    </row>
    <row r="172" spans="1:11" ht="21.75" customHeight="1">
      <c r="A172" s="41"/>
      <c r="B172" s="41"/>
      <c r="C172" s="94"/>
      <c r="D172" s="41"/>
      <c r="E172" s="49"/>
      <c r="F172" s="41"/>
      <c r="G172" s="41"/>
      <c r="H172" s="41"/>
      <c r="I172" s="114"/>
      <c r="J172" s="41"/>
      <c r="K172" s="49"/>
    </row>
    <row r="173" spans="1:11" ht="21.75" customHeight="1">
      <c r="A173" s="41"/>
      <c r="B173" s="41"/>
      <c r="C173" s="94"/>
      <c r="D173" s="41"/>
      <c r="E173" s="49"/>
      <c r="F173" s="41"/>
      <c r="G173" s="41"/>
      <c r="H173" s="41"/>
      <c r="I173" s="114"/>
      <c r="J173" s="41"/>
      <c r="K173" s="49"/>
    </row>
    <row r="174" spans="1:11" ht="21.75" customHeight="1">
      <c r="A174" s="41"/>
      <c r="B174" s="41"/>
      <c r="C174" s="94"/>
      <c r="D174" s="41"/>
      <c r="E174" s="49"/>
      <c r="F174" s="41"/>
      <c r="G174" s="41"/>
      <c r="H174" s="41"/>
      <c r="I174" s="114"/>
      <c r="J174" s="41"/>
      <c r="K174" s="49"/>
    </row>
    <row r="175" spans="1:11" ht="21.75" customHeight="1">
      <c r="A175" s="41"/>
      <c r="B175" s="41"/>
      <c r="C175" s="94"/>
      <c r="D175" s="41"/>
      <c r="E175" s="49"/>
      <c r="F175" s="41"/>
      <c r="G175" s="41"/>
      <c r="H175" s="41"/>
      <c r="I175" s="114"/>
      <c r="J175" s="41"/>
      <c r="K175" s="49"/>
    </row>
    <row r="176" spans="1:11" ht="21.75" customHeight="1">
      <c r="A176" s="41"/>
      <c r="B176" s="41"/>
      <c r="C176" s="94"/>
      <c r="D176" s="41"/>
      <c r="E176" s="49"/>
      <c r="F176" s="41"/>
      <c r="G176" s="41"/>
      <c r="H176" s="41"/>
      <c r="I176" s="114"/>
      <c r="J176" s="41"/>
      <c r="K176" s="49"/>
    </row>
    <row r="177" spans="1:11" ht="21.75" customHeight="1">
      <c r="A177" s="41"/>
      <c r="B177" s="41"/>
      <c r="C177" s="94"/>
      <c r="D177" s="41"/>
      <c r="E177" s="49"/>
      <c r="F177" s="41"/>
      <c r="G177" s="41"/>
      <c r="H177" s="41"/>
      <c r="I177" s="114"/>
      <c r="J177" s="41"/>
      <c r="K177" s="49"/>
    </row>
    <row r="178" spans="1:11" ht="21.75" customHeight="1">
      <c r="A178" s="41"/>
      <c r="B178" s="41"/>
      <c r="C178" s="94"/>
      <c r="D178" s="41"/>
      <c r="E178" s="49"/>
      <c r="F178" s="41"/>
      <c r="G178" s="41"/>
      <c r="H178" s="41"/>
      <c r="I178" s="114"/>
      <c r="J178" s="41"/>
      <c r="K178" s="49"/>
    </row>
    <row r="179" spans="1:11" ht="21.75" customHeight="1">
      <c r="A179" s="41"/>
      <c r="B179" s="41"/>
      <c r="C179" s="94"/>
      <c r="D179" s="41"/>
      <c r="E179" s="49"/>
      <c r="F179" s="41"/>
      <c r="G179" s="41"/>
      <c r="H179" s="41"/>
      <c r="I179" s="114"/>
      <c r="J179" s="41"/>
      <c r="K179" s="49"/>
    </row>
    <row r="180" spans="1:11" ht="21.75" customHeight="1">
      <c r="A180" s="41"/>
      <c r="B180" s="41"/>
      <c r="C180" s="94"/>
      <c r="D180" s="41"/>
      <c r="E180" s="49"/>
      <c r="F180" s="41"/>
      <c r="G180" s="41"/>
      <c r="H180" s="41"/>
      <c r="I180" s="114"/>
      <c r="J180" s="41"/>
      <c r="K180" s="49"/>
    </row>
    <row r="181" spans="1:11" ht="21.75" customHeight="1">
      <c r="A181" s="41"/>
      <c r="B181" s="41"/>
      <c r="C181" s="94"/>
      <c r="D181" s="41"/>
      <c r="E181" s="49"/>
      <c r="F181" s="41"/>
      <c r="G181" s="41"/>
      <c r="H181" s="41"/>
      <c r="I181" s="114"/>
      <c r="J181" s="41"/>
      <c r="K181" s="49"/>
    </row>
    <row r="182" spans="1:11" ht="21.75" customHeight="1">
      <c r="A182" s="41"/>
      <c r="B182" s="41"/>
      <c r="C182" s="94"/>
      <c r="D182" s="41"/>
      <c r="E182" s="49"/>
      <c r="F182" s="41"/>
      <c r="G182" s="41"/>
      <c r="H182" s="41"/>
      <c r="I182" s="114"/>
      <c r="J182" s="41"/>
      <c r="K182" s="49"/>
    </row>
    <row r="183" spans="1:11" ht="21.75" customHeight="1">
      <c r="A183" s="41"/>
      <c r="B183" s="41"/>
      <c r="C183" s="94"/>
      <c r="D183" s="41"/>
      <c r="E183" s="49"/>
      <c r="F183" s="41"/>
      <c r="G183" s="41"/>
      <c r="H183" s="41"/>
      <c r="I183" s="114"/>
      <c r="J183" s="41"/>
      <c r="K183" s="49"/>
    </row>
    <row r="184" spans="1:11" ht="21.75" customHeight="1">
      <c r="A184" s="41"/>
      <c r="B184" s="41"/>
      <c r="C184" s="94"/>
      <c r="D184" s="41"/>
      <c r="E184" s="49"/>
      <c r="F184" s="41"/>
      <c r="G184" s="41"/>
      <c r="H184" s="41"/>
      <c r="I184" s="114"/>
      <c r="J184" s="41"/>
      <c r="K184" s="49"/>
    </row>
    <row r="185" spans="1:11" ht="21.75" customHeight="1">
      <c r="A185" s="41"/>
      <c r="B185" s="41"/>
      <c r="C185" s="94"/>
      <c r="D185" s="41"/>
      <c r="E185" s="49"/>
      <c r="F185" s="41"/>
      <c r="G185" s="41"/>
      <c r="H185" s="41"/>
      <c r="I185" s="114"/>
      <c r="J185" s="41"/>
      <c r="K185" s="49"/>
    </row>
    <row r="186" spans="1:11" ht="21.75" customHeight="1">
      <c r="A186" s="41"/>
      <c r="B186" s="41"/>
      <c r="C186" s="94"/>
      <c r="D186" s="41"/>
      <c r="E186" s="49"/>
      <c r="F186" s="41"/>
      <c r="G186" s="41"/>
      <c r="H186" s="41"/>
      <c r="I186" s="114"/>
      <c r="J186" s="41"/>
      <c r="K186" s="49"/>
    </row>
    <row r="187" spans="1:11" ht="21.75" customHeight="1">
      <c r="A187" s="41"/>
      <c r="B187" s="41"/>
      <c r="C187" s="94"/>
      <c r="D187" s="41"/>
      <c r="E187" s="49"/>
      <c r="F187" s="41"/>
      <c r="G187" s="41"/>
      <c r="H187" s="41"/>
      <c r="I187" s="114"/>
      <c r="J187" s="41"/>
      <c r="K187" s="49"/>
    </row>
    <row r="188" spans="1:11" ht="21.75" customHeight="1">
      <c r="A188" s="41"/>
      <c r="B188" s="41"/>
      <c r="C188" s="94"/>
      <c r="D188" s="41"/>
      <c r="E188" s="49"/>
      <c r="F188" s="41"/>
      <c r="G188" s="41"/>
      <c r="H188" s="41"/>
      <c r="I188" s="114"/>
      <c r="J188" s="41"/>
      <c r="K188" s="49"/>
    </row>
    <row r="189" spans="1:11" ht="21.75" customHeight="1">
      <c r="A189" s="41"/>
      <c r="B189" s="41"/>
      <c r="C189" s="94"/>
      <c r="D189" s="41"/>
      <c r="E189" s="49"/>
      <c r="F189" s="41"/>
      <c r="G189" s="41"/>
      <c r="H189" s="41"/>
      <c r="I189" s="114"/>
      <c r="J189" s="41"/>
      <c r="K189" s="49"/>
    </row>
    <row r="190" spans="1:11" ht="21.75" customHeight="1">
      <c r="A190" s="41"/>
      <c r="B190" s="41"/>
      <c r="C190" s="94"/>
      <c r="D190" s="41"/>
      <c r="E190" s="49"/>
      <c r="F190" s="41"/>
      <c r="G190" s="41"/>
      <c r="H190" s="41"/>
      <c r="I190" s="114"/>
      <c r="J190" s="41"/>
      <c r="K190" s="49"/>
    </row>
    <row r="191" spans="1:11" ht="21.75" customHeight="1">
      <c r="A191" s="41"/>
      <c r="B191" s="41"/>
      <c r="C191" s="94"/>
      <c r="D191" s="41"/>
      <c r="E191" s="49"/>
      <c r="F191" s="41"/>
      <c r="G191" s="41"/>
      <c r="H191" s="41"/>
      <c r="I191" s="114"/>
      <c r="J191" s="41"/>
      <c r="K191" s="49"/>
    </row>
    <row r="192" spans="1:11" ht="21.75" customHeight="1">
      <c r="A192" s="41"/>
      <c r="B192" s="41"/>
      <c r="C192" s="94"/>
      <c r="D192" s="41"/>
      <c r="E192" s="49"/>
      <c r="F192" s="41"/>
      <c r="G192" s="41"/>
      <c r="H192" s="41"/>
      <c r="I192" s="114"/>
      <c r="J192" s="41"/>
      <c r="K192" s="49"/>
    </row>
    <row r="193" spans="1:11" ht="21.75" customHeight="1">
      <c r="A193" s="41"/>
      <c r="B193" s="41"/>
      <c r="C193" s="94"/>
      <c r="D193" s="41"/>
      <c r="E193" s="49"/>
      <c r="F193" s="41"/>
      <c r="G193" s="41"/>
      <c r="H193" s="41"/>
      <c r="I193" s="114"/>
      <c r="J193" s="41"/>
      <c r="K193" s="49"/>
    </row>
    <row r="194" spans="1:11" ht="21.75" customHeight="1">
      <c r="A194" s="41"/>
      <c r="B194" s="41"/>
      <c r="C194" s="94"/>
      <c r="D194" s="41"/>
      <c r="E194" s="49"/>
      <c r="F194" s="41"/>
      <c r="G194" s="41"/>
      <c r="H194" s="41"/>
      <c r="I194" s="114"/>
      <c r="J194" s="41"/>
      <c r="K194" s="49"/>
    </row>
    <row r="195" spans="1:11" ht="21.75" customHeight="1">
      <c r="A195" s="41"/>
      <c r="B195" s="41"/>
      <c r="C195" s="94"/>
      <c r="D195" s="41"/>
      <c r="E195" s="49"/>
      <c r="F195" s="41"/>
      <c r="G195" s="41"/>
      <c r="H195" s="41"/>
      <c r="I195" s="114"/>
      <c r="J195" s="41"/>
      <c r="K195" s="49"/>
    </row>
    <row r="196" spans="1:11" ht="21.75" customHeight="1">
      <c r="A196" s="41"/>
      <c r="B196" s="41"/>
      <c r="C196" s="94"/>
      <c r="D196" s="41"/>
      <c r="E196" s="49"/>
      <c r="F196" s="41"/>
      <c r="G196" s="41"/>
      <c r="H196" s="41"/>
      <c r="I196" s="114"/>
      <c r="J196" s="41"/>
      <c r="K196" s="49"/>
    </row>
    <row r="197" spans="1:11" ht="21.75" customHeight="1">
      <c r="A197" s="41"/>
      <c r="B197" s="41"/>
      <c r="C197" s="94"/>
      <c r="D197" s="41"/>
      <c r="E197" s="49"/>
      <c r="F197" s="41"/>
      <c r="G197" s="41"/>
      <c r="H197" s="41"/>
      <c r="I197" s="114"/>
      <c r="J197" s="41"/>
      <c r="K197" s="49"/>
    </row>
    <row r="198" spans="1:11" ht="21.75" customHeight="1">
      <c r="A198" s="41"/>
      <c r="B198" s="41"/>
      <c r="C198" s="94"/>
      <c r="D198" s="41"/>
      <c r="E198" s="49"/>
      <c r="F198" s="41"/>
      <c r="G198" s="41"/>
      <c r="H198" s="41"/>
      <c r="I198" s="114"/>
      <c r="J198" s="41"/>
      <c r="K198" s="49"/>
    </row>
    <row r="199" spans="1:11" ht="21.75" customHeight="1">
      <c r="A199" s="41"/>
      <c r="B199" s="41"/>
      <c r="C199" s="94"/>
      <c r="D199" s="41"/>
      <c r="E199" s="49"/>
      <c r="F199" s="41"/>
      <c r="G199" s="41"/>
      <c r="H199" s="41"/>
      <c r="I199" s="114"/>
      <c r="J199" s="41"/>
      <c r="K199" s="49"/>
    </row>
    <row r="200" spans="1:11" ht="21.75" customHeight="1">
      <c r="A200" s="41"/>
      <c r="B200" s="41"/>
      <c r="C200" s="94"/>
      <c r="D200" s="41"/>
      <c r="E200" s="49"/>
      <c r="F200" s="41"/>
      <c r="G200" s="41"/>
      <c r="H200" s="41"/>
      <c r="I200" s="114"/>
      <c r="J200" s="41"/>
      <c r="K200" s="49"/>
    </row>
    <row r="201" spans="1:11" ht="21.75" customHeight="1">
      <c r="A201" s="41"/>
      <c r="B201" s="41"/>
      <c r="C201" s="94"/>
      <c r="D201" s="41"/>
      <c r="E201" s="49"/>
      <c r="F201" s="41"/>
      <c r="G201" s="41"/>
      <c r="H201" s="41"/>
      <c r="I201" s="114"/>
      <c r="J201" s="41"/>
      <c r="K201" s="49"/>
    </row>
    <row r="202" spans="1:11" ht="21.75" customHeight="1">
      <c r="A202" s="41"/>
      <c r="B202" s="41"/>
      <c r="C202" s="94"/>
      <c r="D202" s="41"/>
      <c r="E202" s="49"/>
      <c r="F202" s="41"/>
      <c r="G202" s="41"/>
      <c r="H202" s="41"/>
      <c r="I202" s="114"/>
      <c r="J202" s="41"/>
      <c r="K202" s="49"/>
    </row>
    <row r="203" spans="1:11" ht="21.75" customHeight="1">
      <c r="A203" s="41"/>
      <c r="B203" s="41"/>
      <c r="C203" s="94"/>
      <c r="D203" s="41"/>
      <c r="E203" s="49"/>
      <c r="F203" s="41"/>
      <c r="G203" s="41"/>
      <c r="H203" s="41"/>
      <c r="I203" s="114"/>
      <c r="J203" s="41"/>
      <c r="K203" s="49"/>
    </row>
    <row r="204" spans="1:11" ht="21.75" customHeight="1">
      <c r="A204" s="41"/>
      <c r="B204" s="41"/>
      <c r="C204" s="94"/>
      <c r="D204" s="41"/>
      <c r="E204" s="49"/>
      <c r="F204" s="41"/>
      <c r="G204" s="41"/>
      <c r="H204" s="41"/>
      <c r="I204" s="114"/>
      <c r="J204" s="41"/>
      <c r="K204" s="49"/>
    </row>
    <row r="205" spans="1:11" ht="21.75" customHeight="1">
      <c r="A205" s="41"/>
      <c r="B205" s="41"/>
      <c r="C205" s="94"/>
      <c r="D205" s="41"/>
      <c r="E205" s="49"/>
      <c r="F205" s="41"/>
      <c r="G205" s="41"/>
      <c r="H205" s="41"/>
      <c r="I205" s="114"/>
      <c r="J205" s="41"/>
      <c r="K205" s="49"/>
    </row>
    <row r="206" spans="1:11" ht="21.75" customHeight="1">
      <c r="A206" s="41"/>
      <c r="B206" s="41"/>
      <c r="C206" s="94"/>
      <c r="D206" s="41"/>
      <c r="E206" s="49"/>
      <c r="F206" s="41"/>
      <c r="G206" s="41"/>
      <c r="H206" s="41"/>
      <c r="I206" s="114"/>
      <c r="J206" s="41"/>
      <c r="K206" s="49"/>
    </row>
    <row r="207" spans="1:11" ht="21.75" customHeight="1">
      <c r="A207" s="41"/>
      <c r="B207" s="41"/>
      <c r="C207" s="94"/>
      <c r="D207" s="41"/>
      <c r="E207" s="49"/>
      <c r="F207" s="41"/>
      <c r="G207" s="41"/>
      <c r="H207" s="41"/>
      <c r="I207" s="114"/>
      <c r="J207" s="41"/>
      <c r="K207" s="49"/>
    </row>
    <row r="208" spans="1:11" ht="21.75" customHeight="1">
      <c r="A208" s="41"/>
      <c r="B208" s="41"/>
      <c r="C208" s="94"/>
      <c r="D208" s="41"/>
      <c r="E208" s="49"/>
      <c r="F208" s="41"/>
      <c r="G208" s="41"/>
      <c r="H208" s="41"/>
      <c r="I208" s="114"/>
      <c r="J208" s="41"/>
      <c r="K208" s="49"/>
    </row>
    <row r="209" spans="1:11" ht="21.75" customHeight="1">
      <c r="A209" s="41"/>
      <c r="B209" s="41"/>
      <c r="C209" s="94"/>
      <c r="D209" s="41"/>
      <c r="E209" s="49"/>
      <c r="F209" s="41"/>
      <c r="G209" s="41"/>
      <c r="H209" s="41"/>
      <c r="I209" s="114"/>
      <c r="J209" s="41"/>
      <c r="K209" s="49"/>
    </row>
    <row r="210" spans="1:11" ht="21.75" customHeight="1">
      <c r="A210" s="41"/>
      <c r="B210" s="41"/>
      <c r="C210" s="94"/>
      <c r="D210" s="41"/>
      <c r="E210" s="49"/>
      <c r="F210" s="41"/>
      <c r="G210" s="41"/>
      <c r="H210" s="41"/>
      <c r="I210" s="114"/>
      <c r="J210" s="41"/>
      <c r="K210" s="49"/>
    </row>
    <row r="211" spans="1:11" ht="21.75" customHeight="1">
      <c r="A211" s="41"/>
      <c r="B211" s="41"/>
      <c r="C211" s="94"/>
      <c r="D211" s="41"/>
      <c r="E211" s="49"/>
      <c r="F211" s="41"/>
      <c r="G211" s="41"/>
      <c r="H211" s="41"/>
      <c r="I211" s="114"/>
      <c r="J211" s="41"/>
      <c r="K211" s="49"/>
    </row>
    <row r="212" spans="1:11" ht="21.75" customHeight="1">
      <c r="A212" s="41"/>
      <c r="B212" s="41"/>
      <c r="C212" s="94"/>
      <c r="D212" s="41"/>
      <c r="E212" s="49"/>
      <c r="F212" s="41"/>
      <c r="G212" s="41"/>
      <c r="H212" s="41"/>
      <c r="I212" s="114"/>
      <c r="J212" s="41"/>
      <c r="K212" s="49"/>
    </row>
    <row r="213" spans="1:11" ht="21.75" customHeight="1">
      <c r="A213" s="41"/>
      <c r="B213" s="41"/>
      <c r="C213" s="94"/>
      <c r="D213" s="41"/>
      <c r="E213" s="49"/>
      <c r="F213" s="41"/>
      <c r="G213" s="41"/>
      <c r="H213" s="41"/>
      <c r="I213" s="114"/>
      <c r="J213" s="41"/>
      <c r="K213" s="49"/>
    </row>
    <row r="214" spans="1:11" ht="21.75" customHeight="1">
      <c r="A214" s="41"/>
      <c r="B214" s="41"/>
      <c r="C214" s="94"/>
      <c r="D214" s="41"/>
      <c r="E214" s="49"/>
      <c r="F214" s="41"/>
      <c r="G214" s="41"/>
      <c r="H214" s="41"/>
      <c r="I214" s="114"/>
      <c r="J214" s="41"/>
      <c r="K214" s="49"/>
    </row>
    <row r="215" spans="1:11" ht="21.75" customHeight="1">
      <c r="A215" s="41"/>
      <c r="B215" s="41"/>
      <c r="C215" s="94"/>
      <c r="D215" s="41"/>
      <c r="E215" s="49"/>
      <c r="F215" s="41"/>
      <c r="G215" s="41"/>
      <c r="H215" s="41"/>
      <c r="I215" s="114"/>
      <c r="J215" s="41"/>
      <c r="K215" s="49"/>
    </row>
    <row r="216" spans="1:11" ht="21.75" customHeight="1">
      <c r="A216" s="41"/>
      <c r="B216" s="41"/>
      <c r="C216" s="94"/>
      <c r="D216" s="41"/>
      <c r="E216" s="49"/>
      <c r="F216" s="41"/>
      <c r="G216" s="41"/>
      <c r="H216" s="41"/>
      <c r="I216" s="114"/>
      <c r="J216" s="41"/>
      <c r="K216" s="49"/>
    </row>
    <row r="217" spans="1:11" ht="21.75" customHeight="1">
      <c r="A217" s="41"/>
      <c r="B217" s="41"/>
      <c r="C217" s="94"/>
      <c r="D217" s="41"/>
      <c r="E217" s="49"/>
      <c r="F217" s="41"/>
      <c r="G217" s="41"/>
      <c r="H217" s="41"/>
      <c r="I217" s="114"/>
      <c r="J217" s="41"/>
      <c r="K217" s="49"/>
    </row>
    <row r="218" spans="1:11" ht="21.75" customHeight="1">
      <c r="A218" s="41"/>
      <c r="B218" s="41"/>
      <c r="C218" s="94"/>
      <c r="D218" s="41"/>
      <c r="E218" s="49"/>
      <c r="F218" s="41"/>
      <c r="G218" s="41"/>
      <c r="H218" s="41"/>
      <c r="I218" s="114"/>
      <c r="J218" s="41"/>
      <c r="K218" s="49"/>
    </row>
    <row r="219" spans="1:11" ht="21.75" customHeight="1">
      <c r="A219" s="41"/>
      <c r="B219" s="41"/>
      <c r="C219" s="94"/>
      <c r="D219" s="41"/>
      <c r="E219" s="49"/>
      <c r="F219" s="41"/>
      <c r="G219" s="41"/>
      <c r="H219" s="41"/>
      <c r="I219" s="114"/>
      <c r="J219" s="41"/>
      <c r="K219" s="49"/>
    </row>
    <row r="220" spans="1:11" ht="21.75" customHeight="1">
      <c r="A220" s="41"/>
      <c r="B220" s="41"/>
      <c r="C220" s="94"/>
      <c r="D220" s="41"/>
      <c r="E220" s="49"/>
      <c r="F220" s="41"/>
      <c r="G220" s="41"/>
      <c r="H220" s="41"/>
      <c r="I220" s="114"/>
      <c r="J220" s="41"/>
      <c r="K220" s="49"/>
    </row>
    <row r="221" spans="1:11" ht="21.75" customHeight="1">
      <c r="A221" s="41"/>
      <c r="B221" s="41"/>
      <c r="C221" s="94"/>
      <c r="D221" s="41"/>
      <c r="E221" s="49"/>
      <c r="F221" s="41"/>
      <c r="G221" s="41"/>
      <c r="H221" s="41"/>
      <c r="I221" s="114"/>
      <c r="J221" s="41"/>
      <c r="K221" s="49"/>
    </row>
    <row r="222" spans="1:11" ht="21.75" customHeight="1">
      <c r="A222" s="41"/>
      <c r="B222" s="41"/>
      <c r="C222" s="94"/>
      <c r="D222" s="41"/>
      <c r="E222" s="49"/>
      <c r="F222" s="41"/>
      <c r="G222" s="41"/>
      <c r="H222" s="41"/>
      <c r="I222" s="114"/>
      <c r="J222" s="41"/>
      <c r="K222" s="49"/>
    </row>
    <row r="223" spans="1:11" ht="21.75" customHeight="1">
      <c r="A223" s="41"/>
      <c r="B223" s="41"/>
      <c r="C223" s="94"/>
      <c r="D223" s="41"/>
      <c r="E223" s="49"/>
      <c r="F223" s="41"/>
      <c r="G223" s="41"/>
      <c r="H223" s="41"/>
      <c r="I223" s="114"/>
      <c r="J223" s="41"/>
      <c r="K223" s="49"/>
    </row>
    <row r="224" spans="1:11" ht="21.75" customHeight="1">
      <c r="A224" s="41"/>
      <c r="B224" s="41"/>
      <c r="C224" s="94"/>
      <c r="D224" s="41"/>
      <c r="E224" s="49"/>
      <c r="F224" s="41"/>
      <c r="G224" s="41"/>
      <c r="H224" s="41"/>
      <c r="I224" s="114"/>
      <c r="J224" s="41"/>
      <c r="K224" s="49"/>
    </row>
    <row r="225" spans="1:11" ht="21.75" customHeight="1">
      <c r="A225" s="41"/>
      <c r="B225" s="41"/>
      <c r="C225" s="94"/>
      <c r="D225" s="41"/>
      <c r="E225" s="49"/>
      <c r="F225" s="41"/>
      <c r="G225" s="41"/>
      <c r="H225" s="41"/>
      <c r="I225" s="114"/>
      <c r="J225" s="41"/>
      <c r="K225" s="49"/>
    </row>
    <row r="226" spans="1:11" ht="21.75" customHeight="1">
      <c r="A226" s="41"/>
      <c r="B226" s="41"/>
      <c r="C226" s="94"/>
      <c r="D226" s="41"/>
      <c r="E226" s="49"/>
      <c r="F226" s="41"/>
      <c r="G226" s="41"/>
      <c r="H226" s="41"/>
      <c r="I226" s="114"/>
      <c r="J226" s="41"/>
      <c r="K226" s="49"/>
    </row>
    <row r="227" spans="1:11" ht="21.75" customHeight="1">
      <c r="A227" s="41"/>
      <c r="B227" s="41"/>
      <c r="C227" s="94"/>
      <c r="D227" s="41"/>
      <c r="E227" s="49"/>
      <c r="F227" s="41"/>
      <c r="G227" s="41"/>
      <c r="H227" s="41"/>
      <c r="I227" s="114"/>
      <c r="J227" s="41"/>
      <c r="K227" s="49"/>
    </row>
    <row r="228" spans="1:11" ht="21.75" customHeight="1">
      <c r="A228" s="41"/>
      <c r="B228" s="41"/>
      <c r="C228" s="94"/>
      <c r="D228" s="41"/>
      <c r="E228" s="49"/>
      <c r="F228" s="41"/>
      <c r="G228" s="41"/>
      <c r="H228" s="41"/>
      <c r="I228" s="114"/>
      <c r="J228" s="41"/>
      <c r="K228" s="49"/>
    </row>
    <row r="229" spans="1:11" ht="21.75" customHeight="1">
      <c r="A229" s="41"/>
      <c r="B229" s="41"/>
      <c r="C229" s="94"/>
      <c r="D229" s="41"/>
      <c r="E229" s="49"/>
      <c r="F229" s="41"/>
      <c r="G229" s="41"/>
      <c r="H229" s="41"/>
      <c r="I229" s="114"/>
      <c r="J229" s="41"/>
      <c r="K229" s="49"/>
    </row>
    <row r="230" spans="1:11" ht="21.75" customHeight="1">
      <c r="A230" s="41"/>
      <c r="B230" s="41"/>
      <c r="C230" s="94"/>
      <c r="D230" s="41"/>
      <c r="E230" s="49"/>
      <c r="F230" s="41"/>
      <c r="G230" s="41"/>
      <c r="H230" s="41"/>
      <c r="I230" s="114"/>
      <c r="J230" s="41"/>
      <c r="K230" s="49"/>
    </row>
    <row r="231" spans="1:11" ht="21.75" customHeight="1">
      <c r="A231" s="41"/>
      <c r="B231" s="41"/>
      <c r="C231" s="94"/>
      <c r="D231" s="41"/>
      <c r="E231" s="49"/>
      <c r="F231" s="41"/>
      <c r="G231" s="41"/>
      <c r="H231" s="41"/>
      <c r="I231" s="114"/>
      <c r="J231" s="41"/>
      <c r="K231" s="49"/>
    </row>
    <row r="232" spans="1:11" ht="21.75" customHeight="1">
      <c r="A232" s="41"/>
      <c r="B232" s="41"/>
      <c r="C232" s="94"/>
      <c r="D232" s="41"/>
      <c r="E232" s="49"/>
      <c r="F232" s="41"/>
      <c r="G232" s="41"/>
      <c r="H232" s="41"/>
      <c r="I232" s="114"/>
      <c r="J232" s="41"/>
      <c r="K232" s="49"/>
    </row>
    <row r="233" spans="1:11" ht="21.75" customHeight="1">
      <c r="A233" s="41"/>
      <c r="B233" s="41"/>
      <c r="C233" s="94"/>
      <c r="D233" s="41"/>
      <c r="E233" s="49"/>
      <c r="F233" s="41"/>
      <c r="G233" s="41"/>
      <c r="H233" s="41"/>
      <c r="I233" s="114"/>
      <c r="J233" s="41"/>
      <c r="K233" s="49"/>
    </row>
    <row r="234" spans="1:11" ht="21.75" customHeight="1">
      <c r="A234" s="41"/>
      <c r="B234" s="41"/>
      <c r="C234" s="94"/>
      <c r="D234" s="41"/>
      <c r="E234" s="49"/>
      <c r="F234" s="41"/>
      <c r="G234" s="41"/>
      <c r="H234" s="41"/>
      <c r="I234" s="114"/>
      <c r="J234" s="41"/>
      <c r="K234" s="49"/>
    </row>
    <row r="235" spans="1:11" ht="21.75" customHeight="1">
      <c r="A235" s="41"/>
      <c r="B235" s="41"/>
      <c r="C235" s="94"/>
      <c r="D235" s="41"/>
      <c r="E235" s="49"/>
      <c r="F235" s="41"/>
      <c r="G235" s="41"/>
      <c r="H235" s="41"/>
      <c r="I235" s="114"/>
      <c r="J235" s="41"/>
      <c r="K235" s="49"/>
    </row>
    <row r="236" spans="1:11" ht="21.75" customHeight="1">
      <c r="A236" s="41"/>
      <c r="B236" s="41"/>
      <c r="C236" s="94"/>
      <c r="D236" s="41"/>
      <c r="E236" s="49"/>
      <c r="F236" s="41"/>
      <c r="G236" s="41"/>
      <c r="H236" s="41"/>
      <c r="I236" s="114"/>
      <c r="J236" s="41"/>
      <c r="K236" s="49"/>
    </row>
    <row r="237" spans="1:11" ht="21.75" customHeight="1">
      <c r="A237" s="41"/>
      <c r="B237" s="41"/>
      <c r="C237" s="94"/>
      <c r="D237" s="41"/>
      <c r="E237" s="49"/>
      <c r="F237" s="41"/>
      <c r="G237" s="41"/>
      <c r="H237" s="41"/>
      <c r="I237" s="114"/>
      <c r="J237" s="41"/>
      <c r="K237" s="49"/>
    </row>
    <row r="238" spans="1:11" ht="21.75" customHeight="1">
      <c r="A238" s="41"/>
      <c r="B238" s="41"/>
      <c r="C238" s="94"/>
      <c r="D238" s="41"/>
      <c r="E238" s="49"/>
      <c r="F238" s="41"/>
      <c r="G238" s="41"/>
      <c r="H238" s="41"/>
      <c r="I238" s="114"/>
      <c r="J238" s="41"/>
      <c r="K238" s="49"/>
    </row>
    <row r="239" spans="1:11" ht="21.75" customHeight="1">
      <c r="A239" s="41"/>
      <c r="B239" s="41"/>
      <c r="C239" s="94"/>
      <c r="D239" s="41"/>
      <c r="E239" s="49"/>
      <c r="F239" s="41"/>
      <c r="G239" s="41"/>
      <c r="H239" s="41"/>
      <c r="I239" s="114"/>
      <c r="J239" s="41"/>
      <c r="K239" s="49"/>
    </row>
  </sheetData>
  <mergeCells count="6">
    <mergeCell ref="E5:G5"/>
    <mergeCell ref="I5:K5"/>
    <mergeCell ref="E53:G53"/>
    <mergeCell ref="I53:K53"/>
    <mergeCell ref="E101:G101"/>
    <mergeCell ref="I101:K101"/>
  </mergeCells>
  <pageMargins left="0.62992125984251968" right="0.39370078740157483" top="0.78740157480314965" bottom="0.39370078740157483" header="0.19685039370078741" footer="0.19685039370078741"/>
  <pageSetup paperSize="9" scale="73" orientation="portrait" r:id="rId1"/>
  <headerFooter alignWithMargins="0"/>
  <rowBreaks count="2" manualBreakCount="2">
    <brk id="48" max="10" man="1"/>
    <brk id="9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7"/>
  <sheetViews>
    <sheetView showGridLines="0" view="pageBreakPreview" topLeftCell="B31" zoomScale="90" zoomScaleNormal="85" zoomScaleSheetLayoutView="90" workbookViewId="0">
      <selection activeCell="I36" sqref="I36"/>
    </sheetView>
  </sheetViews>
  <sheetFormatPr defaultColWidth="14.5703125" defaultRowHeight="21.75" customHeight="1"/>
  <cols>
    <col min="1" max="1" width="22.85546875" style="20" customWidth="1"/>
    <col min="2" max="2" width="25.5703125" style="20" customWidth="1"/>
    <col min="3" max="3" width="7.85546875" style="90" customWidth="1"/>
    <col min="4" max="4" width="1.5703125" style="20" customWidth="1"/>
    <col min="5" max="5" width="13.85546875" style="20" customWidth="1"/>
    <col min="6" max="6" width="1.5703125" style="20" customWidth="1"/>
    <col min="7" max="7" width="13.85546875" style="20" customWidth="1"/>
    <col min="8" max="8" width="1.5703125" style="20" customWidth="1"/>
    <col min="9" max="9" width="14.85546875" style="20" customWidth="1"/>
    <col min="10" max="10" width="1.5703125" style="20" customWidth="1"/>
    <col min="11" max="11" width="13.85546875" style="25" customWidth="1"/>
    <col min="12" max="12" width="15.28515625" style="20" bestFit="1" customWidth="1"/>
    <col min="13" max="16384" width="14.5703125" style="20"/>
  </cols>
  <sheetData>
    <row r="1" spans="1:11" s="62" customFormat="1" ht="21.75" customHeight="1">
      <c r="A1" s="140" t="s">
        <v>81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1" s="62" customFormat="1" ht="21.75" customHeight="1">
      <c r="A2" s="140" t="s">
        <v>68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s="62" customFormat="1" ht="21.75" customHeight="1">
      <c r="A3" s="140" t="s">
        <v>168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spans="1:11" ht="21.75" customHeight="1">
      <c r="K4" s="23" t="s">
        <v>0</v>
      </c>
    </row>
    <row r="5" spans="1:11" ht="21.75" customHeight="1">
      <c r="E5" s="139" t="s">
        <v>49</v>
      </c>
      <c r="F5" s="139"/>
      <c r="G5" s="139"/>
      <c r="H5" s="46"/>
      <c r="I5" s="139" t="s">
        <v>50</v>
      </c>
      <c r="J5" s="139"/>
      <c r="K5" s="139"/>
    </row>
    <row r="6" spans="1:11" ht="21.75" customHeight="1">
      <c r="C6" s="84" t="s">
        <v>1</v>
      </c>
      <c r="E6" s="66" t="s">
        <v>167</v>
      </c>
      <c r="G6" s="66" t="s">
        <v>126</v>
      </c>
      <c r="I6" s="66" t="s">
        <v>167</v>
      </c>
      <c r="K6" s="66" t="s">
        <v>126</v>
      </c>
    </row>
    <row r="7" spans="1:11" ht="21.75" customHeight="1">
      <c r="A7" s="34" t="s">
        <v>69</v>
      </c>
      <c r="C7" s="95"/>
      <c r="E7" s="42"/>
      <c r="F7" s="41"/>
      <c r="G7" s="42"/>
      <c r="H7" s="41"/>
      <c r="I7" s="42"/>
      <c r="J7" s="41"/>
      <c r="K7" s="47"/>
    </row>
    <row r="8" spans="1:11" ht="21.75" customHeight="1">
      <c r="A8" s="34" t="s">
        <v>18</v>
      </c>
      <c r="C8" s="96"/>
    </row>
    <row r="9" spans="1:11" ht="21.75" customHeight="1">
      <c r="A9" s="20" t="s">
        <v>114</v>
      </c>
      <c r="C9" s="89">
        <v>32</v>
      </c>
      <c r="E9" s="30">
        <v>2091890599</v>
      </c>
      <c r="G9" s="30">
        <v>1622254487</v>
      </c>
      <c r="I9" s="30">
        <v>2023904922</v>
      </c>
      <c r="K9" s="30">
        <v>1563495647</v>
      </c>
    </row>
    <row r="10" spans="1:11" ht="21.75" customHeight="1">
      <c r="A10" s="20" t="s">
        <v>19</v>
      </c>
      <c r="C10" s="89"/>
      <c r="E10" s="19">
        <v>32592218</v>
      </c>
      <c r="G10" s="19">
        <v>11318554</v>
      </c>
      <c r="I10" s="19">
        <v>31395668</v>
      </c>
      <c r="K10" s="19">
        <v>11147434</v>
      </c>
    </row>
    <row r="11" spans="1:11" ht="21.75" customHeight="1">
      <c r="A11" s="34" t="s">
        <v>20</v>
      </c>
      <c r="E11" s="27">
        <f>SUM(E9:E10)</f>
        <v>2124482817</v>
      </c>
      <c r="G11" s="27">
        <f>SUM(G9:G10)</f>
        <v>1633573041</v>
      </c>
      <c r="I11" s="27">
        <f>SUM(I9:I10)</f>
        <v>2055300590</v>
      </c>
      <c r="K11" s="27">
        <f>SUM(K9:K10)</f>
        <v>1574643081</v>
      </c>
    </row>
    <row r="12" spans="1:11" ht="21.75" customHeight="1">
      <c r="A12" s="34" t="s">
        <v>21</v>
      </c>
      <c r="E12" s="30"/>
      <c r="G12" s="30"/>
      <c r="I12" s="30"/>
      <c r="K12" s="30"/>
    </row>
    <row r="13" spans="1:11" ht="21.75" customHeight="1">
      <c r="A13" s="20" t="s">
        <v>152</v>
      </c>
      <c r="E13" s="19">
        <v>1543035306</v>
      </c>
      <c r="G13" s="19">
        <v>1285156041</v>
      </c>
      <c r="I13" s="19">
        <v>1484284366</v>
      </c>
      <c r="K13" s="19">
        <v>1236543578</v>
      </c>
    </row>
    <row r="14" spans="1:11" ht="21.75" customHeight="1">
      <c r="A14" s="20" t="s">
        <v>22</v>
      </c>
      <c r="E14" s="19">
        <v>211003503</v>
      </c>
      <c r="G14" s="19">
        <v>191587143</v>
      </c>
      <c r="I14" s="19">
        <v>206469758</v>
      </c>
      <c r="K14" s="19">
        <v>187591789</v>
      </c>
    </row>
    <row r="15" spans="1:11" ht="21.75" customHeight="1">
      <c r="A15" s="20" t="s">
        <v>23</v>
      </c>
      <c r="E15" s="19">
        <v>202842258</v>
      </c>
      <c r="G15" s="19">
        <v>202074619</v>
      </c>
      <c r="I15" s="19">
        <v>197781738</v>
      </c>
      <c r="K15" s="19">
        <v>197794229</v>
      </c>
    </row>
    <row r="16" spans="1:11" ht="21.75" customHeight="1">
      <c r="A16" s="34" t="s">
        <v>24</v>
      </c>
      <c r="E16" s="27">
        <f>SUM(E13:E15)</f>
        <v>1956881067</v>
      </c>
      <c r="G16" s="27">
        <f>SUM(G13:G15)</f>
        <v>1678817803</v>
      </c>
      <c r="I16" s="27">
        <f>SUM(I13:I15)</f>
        <v>1888535862</v>
      </c>
      <c r="K16" s="27">
        <f>SUM(K13:K15)</f>
        <v>1621929596</v>
      </c>
    </row>
    <row r="17" spans="1:12" ht="21.75" customHeight="1">
      <c r="A17" s="34" t="s">
        <v>190</v>
      </c>
      <c r="E17" s="30">
        <f>E11-E16</f>
        <v>167601750</v>
      </c>
      <c r="G17" s="30">
        <f>G11-G16</f>
        <v>-45244762</v>
      </c>
      <c r="I17" s="30">
        <f>I11-I16</f>
        <v>166764728</v>
      </c>
      <c r="K17" s="30">
        <f>K11-K16</f>
        <v>-47286515</v>
      </c>
    </row>
    <row r="18" spans="1:12" ht="21.75" customHeight="1">
      <c r="A18" s="20" t="s">
        <v>191</v>
      </c>
      <c r="C18" s="92">
        <v>15.2</v>
      </c>
      <c r="E18" s="30">
        <v>-6126957</v>
      </c>
      <c r="G18" s="30">
        <v>-4044173</v>
      </c>
      <c r="I18" s="30">
        <v>0</v>
      </c>
      <c r="K18" s="30">
        <v>0</v>
      </c>
    </row>
    <row r="19" spans="1:12" ht="21.75" customHeight="1">
      <c r="A19" s="20" t="s">
        <v>101</v>
      </c>
      <c r="C19" s="92">
        <v>16.2</v>
      </c>
      <c r="E19" s="30">
        <v>-4081662</v>
      </c>
      <c r="F19" s="41"/>
      <c r="G19" s="30">
        <v>-7845733</v>
      </c>
      <c r="H19" s="41"/>
      <c r="I19" s="30">
        <v>0</v>
      </c>
      <c r="J19" s="41"/>
      <c r="K19" s="30">
        <v>0</v>
      </c>
    </row>
    <row r="20" spans="1:12" ht="21.75" customHeight="1">
      <c r="A20" s="20" t="s">
        <v>155</v>
      </c>
      <c r="C20" s="89">
        <v>6</v>
      </c>
      <c r="E20" s="30">
        <v>12191048</v>
      </c>
      <c r="G20" s="30">
        <v>9750346</v>
      </c>
      <c r="I20" s="30">
        <v>19788894</v>
      </c>
      <c r="K20" s="30">
        <v>19520644</v>
      </c>
    </row>
    <row r="21" spans="1:12" ht="21.75" customHeight="1">
      <c r="A21" s="20" t="s">
        <v>132</v>
      </c>
      <c r="C21" s="89" t="s">
        <v>215</v>
      </c>
      <c r="E21" s="26">
        <v>-78257659</v>
      </c>
      <c r="G21" s="26">
        <v>-67656533</v>
      </c>
      <c r="I21" s="26">
        <v>-78257659</v>
      </c>
      <c r="K21" s="26">
        <v>-67656534</v>
      </c>
    </row>
    <row r="22" spans="1:12" ht="23.25" customHeight="1">
      <c r="A22" s="34" t="s">
        <v>192</v>
      </c>
      <c r="E22" s="30">
        <f>SUM(E17:E21)</f>
        <v>91326520</v>
      </c>
      <c r="G22" s="30">
        <f>SUM(G17:G21)</f>
        <v>-115040855</v>
      </c>
      <c r="I22" s="30">
        <f>SUM(I17:I21)</f>
        <v>108295963</v>
      </c>
      <c r="K22" s="30">
        <f>SUM(K17:K21)</f>
        <v>-95422405</v>
      </c>
    </row>
    <row r="23" spans="1:12" ht="21.75" customHeight="1">
      <c r="A23" s="20" t="s">
        <v>172</v>
      </c>
      <c r="C23" s="89">
        <v>35</v>
      </c>
      <c r="E23" s="19">
        <v>-21192850</v>
      </c>
      <c r="G23" s="19">
        <v>21678451</v>
      </c>
      <c r="I23" s="19">
        <v>-21212063</v>
      </c>
      <c r="K23" s="19">
        <v>21492358</v>
      </c>
    </row>
    <row r="24" spans="1:12" ht="21.75" customHeight="1">
      <c r="A24" s="34" t="s">
        <v>193</v>
      </c>
      <c r="C24" s="89"/>
      <c r="E24" s="85">
        <f>SUM(E22:E23)</f>
        <v>70133670</v>
      </c>
      <c r="G24" s="85">
        <f>SUM(G22:G23)</f>
        <v>-93362404</v>
      </c>
      <c r="I24" s="33">
        <f>SUM(I22:I23)</f>
        <v>87083900</v>
      </c>
      <c r="K24" s="33">
        <f>SUM(K22:K23)</f>
        <v>-73930047</v>
      </c>
    </row>
    <row r="25" spans="1:12" ht="12.75" customHeight="1">
      <c r="A25" s="34"/>
      <c r="C25" s="89"/>
      <c r="E25" s="73"/>
      <c r="G25" s="73"/>
      <c r="I25" s="30"/>
      <c r="K25" s="30"/>
    </row>
    <row r="26" spans="1:12" ht="21.75" customHeight="1">
      <c r="A26" s="34" t="s">
        <v>133</v>
      </c>
      <c r="C26" s="89"/>
      <c r="E26" s="73"/>
      <c r="G26" s="73"/>
      <c r="I26" s="30"/>
      <c r="K26" s="30"/>
    </row>
    <row r="27" spans="1:12" ht="21.75" customHeight="1">
      <c r="A27" s="20" t="s">
        <v>151</v>
      </c>
      <c r="C27" s="89">
        <v>17</v>
      </c>
      <c r="E27" s="77">
        <v>0</v>
      </c>
      <c r="G27" s="26">
        <v>213801384</v>
      </c>
      <c r="I27" s="26">
        <v>0</v>
      </c>
      <c r="K27" s="26">
        <v>213801384</v>
      </c>
    </row>
    <row r="28" spans="1:12" ht="25.5" customHeight="1">
      <c r="A28" s="34" t="s">
        <v>150</v>
      </c>
      <c r="E28" s="52">
        <f>SUM(E24:E27)</f>
        <v>70133670</v>
      </c>
      <c r="G28" s="52">
        <f>SUM(G24:G27)</f>
        <v>120438980</v>
      </c>
      <c r="I28" s="52">
        <f>SUM(I24:I27)</f>
        <v>87083900</v>
      </c>
      <c r="K28" s="86">
        <f>SUM(K24:K27)</f>
        <v>139871337</v>
      </c>
    </row>
    <row r="29" spans="1:12" ht="21.75" customHeight="1">
      <c r="A29" s="34" t="s">
        <v>77</v>
      </c>
      <c r="E29" s="45"/>
      <c r="G29" s="45"/>
      <c r="K29" s="20"/>
    </row>
    <row r="30" spans="1:12" ht="21.75" customHeight="1">
      <c r="A30" s="58" t="s">
        <v>70</v>
      </c>
      <c r="E30" s="26">
        <v>0</v>
      </c>
      <c r="G30" s="26">
        <v>0</v>
      </c>
      <c r="I30" s="26">
        <v>0</v>
      </c>
      <c r="K30" s="26">
        <v>0</v>
      </c>
    </row>
    <row r="31" spans="1:12" ht="21.75" customHeight="1" thickBot="1">
      <c r="A31" s="34" t="s">
        <v>71</v>
      </c>
      <c r="E31" s="32">
        <f>SUM(E28,E30)</f>
        <v>70133670</v>
      </c>
      <c r="F31" s="59"/>
      <c r="G31" s="32">
        <f>SUM(G28,G30)</f>
        <v>120438980</v>
      </c>
      <c r="H31" s="59"/>
      <c r="I31" s="32">
        <f>SUM(I28,I30)</f>
        <v>87083900</v>
      </c>
      <c r="J31" s="59"/>
      <c r="K31" s="32">
        <f>SUM(K28,K30)</f>
        <v>139871337</v>
      </c>
      <c r="L31" s="48"/>
    </row>
    <row r="32" spans="1:12" ht="15.6" customHeight="1" thickTop="1">
      <c r="A32" s="34"/>
      <c r="E32" s="41"/>
      <c r="G32" s="41"/>
      <c r="I32" s="41"/>
      <c r="K32" s="41"/>
    </row>
    <row r="33" spans="1:12" ht="21.75" customHeight="1">
      <c r="A33" s="34" t="s">
        <v>194</v>
      </c>
      <c r="C33" s="89">
        <v>37</v>
      </c>
      <c r="K33" s="20"/>
      <c r="L33" s="48"/>
    </row>
    <row r="34" spans="1:12" ht="21.75" customHeight="1">
      <c r="A34" s="20" t="s">
        <v>195</v>
      </c>
      <c r="K34" s="20"/>
    </row>
    <row r="35" spans="1:12" ht="21.75" customHeight="1">
      <c r="A35" s="20" t="s">
        <v>196</v>
      </c>
      <c r="E35" s="97">
        <v>0.06</v>
      </c>
      <c r="G35" s="87">
        <v>-7.0000000000000007E-2</v>
      </c>
      <c r="I35" s="97">
        <v>7.0000000000000007E-2</v>
      </c>
      <c r="K35" s="87">
        <v>-0.06</v>
      </c>
    </row>
    <row r="36" spans="1:12" ht="21.75" customHeight="1">
      <c r="A36" s="20" t="s">
        <v>197</v>
      </c>
      <c r="E36" s="98">
        <v>0</v>
      </c>
      <c r="G36" s="88">
        <v>0.17</v>
      </c>
      <c r="I36" s="101">
        <v>0</v>
      </c>
      <c r="K36" s="88">
        <v>0.17</v>
      </c>
    </row>
    <row r="37" spans="1:12" ht="21.75" customHeight="1" thickBot="1">
      <c r="A37" s="20" t="s">
        <v>198</v>
      </c>
      <c r="E37" s="99">
        <f>SUM(E35:E36)</f>
        <v>0.06</v>
      </c>
      <c r="F37" s="48"/>
      <c r="G37" s="99">
        <v>0.09</v>
      </c>
      <c r="H37" s="48"/>
      <c r="I37" s="99">
        <f>SUM(I35:I36)</f>
        <v>7.0000000000000007E-2</v>
      </c>
      <c r="J37" s="48"/>
      <c r="K37" s="99">
        <f>SUM(K35:K36)</f>
        <v>0.11000000000000001</v>
      </c>
    </row>
    <row r="38" spans="1:12" ht="21.75" customHeight="1" thickTop="1">
      <c r="E38" s="105"/>
      <c r="F38" s="48"/>
      <c r="G38" s="106"/>
      <c r="H38" s="48"/>
      <c r="I38" s="100"/>
      <c r="J38" s="48"/>
      <c r="K38" s="106"/>
    </row>
    <row r="39" spans="1:12" ht="21.75" customHeight="1">
      <c r="A39" s="20" t="s">
        <v>10</v>
      </c>
      <c r="E39" s="105"/>
      <c r="F39" s="48"/>
      <c r="G39" s="106"/>
      <c r="H39" s="48"/>
      <c r="I39" s="100"/>
      <c r="J39" s="48"/>
      <c r="K39" s="106"/>
    </row>
    <row r="40" spans="1:12" ht="21.75" customHeight="1">
      <c r="E40" s="105"/>
      <c r="F40" s="48"/>
      <c r="G40" s="106"/>
      <c r="H40" s="48"/>
      <c r="I40" s="100"/>
      <c r="J40" s="48"/>
      <c r="K40" s="106"/>
    </row>
    <row r="41" spans="1:12" ht="21.75" customHeight="1">
      <c r="E41" s="105"/>
      <c r="F41" s="48"/>
      <c r="G41" s="106"/>
      <c r="H41" s="48"/>
      <c r="I41" s="100"/>
      <c r="J41" s="48"/>
      <c r="K41" s="106"/>
    </row>
    <row r="42" spans="1:12" ht="21.75" customHeight="1">
      <c r="E42" s="105"/>
      <c r="F42" s="48"/>
      <c r="G42" s="106"/>
      <c r="H42" s="48"/>
      <c r="I42" s="100"/>
      <c r="J42" s="48"/>
      <c r="K42" s="106"/>
    </row>
    <row r="43" spans="1:12" ht="21.75" customHeight="1">
      <c r="E43" s="105"/>
      <c r="F43" s="48"/>
      <c r="G43" s="106"/>
      <c r="H43" s="48"/>
      <c r="I43" s="100"/>
      <c r="J43" s="48"/>
      <c r="K43" s="106"/>
    </row>
    <row r="44" spans="1:12" ht="21.75" customHeight="1">
      <c r="E44" s="105"/>
      <c r="F44" s="48"/>
      <c r="G44" s="106"/>
      <c r="H44" s="48"/>
      <c r="I44" s="100"/>
      <c r="J44" s="48"/>
      <c r="K44" s="106"/>
    </row>
    <row r="45" spans="1:12" ht="21.75" customHeight="1">
      <c r="E45" s="105"/>
      <c r="F45" s="48"/>
      <c r="G45" s="106"/>
      <c r="H45" s="48"/>
      <c r="I45" s="100"/>
      <c r="J45" s="48"/>
      <c r="K45" s="106"/>
    </row>
    <row r="46" spans="1:12" ht="21.75" customHeight="1">
      <c r="G46" s="48"/>
    </row>
    <row r="47" spans="1:12" ht="21.75" customHeight="1">
      <c r="E47" s="48"/>
      <c r="I47" s="48"/>
      <c r="K47" s="25">
        <v>4</v>
      </c>
    </row>
  </sheetData>
  <mergeCells count="5">
    <mergeCell ref="A3:K3"/>
    <mergeCell ref="E5:G5"/>
    <mergeCell ref="I5:K5"/>
    <mergeCell ref="A1:K1"/>
    <mergeCell ref="A2:K2"/>
  </mergeCells>
  <pageMargins left="0.78740157480314965" right="0.39370078740157483" top="0.78740157480314965" bottom="0.39370078740157483" header="0.19685039370078741" footer="0.19685039370078741"/>
  <pageSetup paperSize="9" scale="75" firstPageNumber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</sheetPr>
  <dimension ref="A1:M50"/>
  <sheetViews>
    <sheetView showGridLines="0" view="pageBreakPreview" topLeftCell="A7" zoomScale="55" zoomScaleNormal="100" zoomScaleSheetLayoutView="55" workbookViewId="0">
      <selection activeCell="K23" sqref="K23"/>
    </sheetView>
  </sheetViews>
  <sheetFormatPr defaultColWidth="14.5703125" defaultRowHeight="23.25"/>
  <cols>
    <col min="1" max="1" width="41.140625" style="1" customWidth="1"/>
    <col min="2" max="2" width="1.7109375" style="1" customWidth="1"/>
    <col min="3" max="3" width="16.7109375" style="1" customWidth="1"/>
    <col min="4" max="4" width="1.7109375" style="1" customWidth="1"/>
    <col min="5" max="5" width="13.28515625" style="1" customWidth="1"/>
    <col min="6" max="6" width="1.7109375" style="1" customWidth="1"/>
    <col min="7" max="7" width="13.28515625" style="1" customWidth="1"/>
    <col min="8" max="8" width="1.7109375" style="1" customWidth="1"/>
    <col min="9" max="9" width="13.28515625" style="1" customWidth="1"/>
    <col min="10" max="10" width="1.7109375" style="1" customWidth="1"/>
    <col min="11" max="11" width="16.5703125" style="5" customWidth="1"/>
    <col min="12" max="12" width="1.7109375" style="1" customWidth="1"/>
    <col min="13" max="13" width="16.5703125" style="5" customWidth="1"/>
    <col min="14" max="14" width="23.42578125" style="1" customWidth="1"/>
    <col min="15" max="16384" width="14.5703125" style="1"/>
  </cols>
  <sheetData>
    <row r="1" spans="1:13" s="38" customFormat="1">
      <c r="A1" s="143" t="s">
        <v>81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s="38" customFormat="1">
      <c r="A2" s="143" t="s">
        <v>25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3" s="38" customFormat="1">
      <c r="A3" s="143" t="s">
        <v>168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1:13">
      <c r="C4" s="10"/>
      <c r="D4" s="10"/>
      <c r="E4" s="10"/>
      <c r="F4" s="10"/>
      <c r="G4" s="10"/>
      <c r="H4" s="10"/>
      <c r="I4" s="10"/>
      <c r="J4" s="10"/>
      <c r="K4" s="2"/>
      <c r="M4" s="2" t="s">
        <v>0</v>
      </c>
    </row>
    <row r="5" spans="1:13">
      <c r="C5" s="144" t="s">
        <v>49</v>
      </c>
      <c r="D5" s="144"/>
      <c r="E5" s="144"/>
      <c r="F5" s="144"/>
      <c r="G5" s="144"/>
      <c r="H5" s="144"/>
      <c r="I5" s="144"/>
      <c r="J5" s="144"/>
      <c r="K5" s="144"/>
      <c r="L5" s="144"/>
      <c r="M5" s="144"/>
    </row>
    <row r="6" spans="1:13">
      <c r="C6" s="39"/>
      <c r="D6" s="39"/>
      <c r="E6" s="39"/>
      <c r="F6" s="39"/>
      <c r="G6" s="142" t="s">
        <v>42</v>
      </c>
      <c r="H6" s="142"/>
      <c r="I6" s="142"/>
      <c r="J6" s="142"/>
      <c r="K6" s="142"/>
      <c r="L6" s="39"/>
      <c r="M6" s="39"/>
    </row>
    <row r="7" spans="1:13">
      <c r="C7" s="11" t="s">
        <v>15</v>
      </c>
      <c r="D7" s="11"/>
      <c r="E7" s="12" t="s">
        <v>91</v>
      </c>
      <c r="F7" s="12"/>
      <c r="G7" s="141" t="s">
        <v>98</v>
      </c>
      <c r="H7" s="141"/>
      <c r="I7" s="141"/>
      <c r="J7" s="11"/>
      <c r="K7" s="12"/>
      <c r="L7" s="11"/>
      <c r="M7" s="12"/>
    </row>
    <row r="8" spans="1:13">
      <c r="C8" s="3" t="s">
        <v>26</v>
      </c>
      <c r="D8" s="11"/>
      <c r="E8" s="13" t="s">
        <v>92</v>
      </c>
      <c r="F8" s="12"/>
      <c r="G8" s="13" t="s">
        <v>97</v>
      </c>
      <c r="H8" s="12"/>
      <c r="I8" s="13" t="s">
        <v>93</v>
      </c>
      <c r="J8" s="11"/>
      <c r="K8" s="13" t="s">
        <v>94</v>
      </c>
      <c r="L8" s="11"/>
      <c r="M8" s="13" t="s">
        <v>27</v>
      </c>
    </row>
    <row r="9" spans="1:13">
      <c r="A9" s="34" t="s">
        <v>149</v>
      </c>
      <c r="C9" s="12">
        <v>1275027883</v>
      </c>
      <c r="D9" s="12"/>
      <c r="E9" s="12">
        <v>214482296</v>
      </c>
      <c r="F9" s="12"/>
      <c r="G9" s="12">
        <v>23942846</v>
      </c>
      <c r="H9" s="12"/>
      <c r="I9" s="12">
        <v>8126384</v>
      </c>
      <c r="J9" s="12"/>
      <c r="K9" s="12">
        <v>218866287</v>
      </c>
      <c r="L9" s="12"/>
      <c r="M9" s="12">
        <v>1740445696</v>
      </c>
    </row>
    <row r="10" spans="1:13">
      <c r="A10" s="20" t="s">
        <v>83</v>
      </c>
      <c r="C10" s="12">
        <v>0</v>
      </c>
      <c r="D10" s="12"/>
      <c r="E10" s="12">
        <v>0</v>
      </c>
      <c r="F10" s="12"/>
      <c r="G10" s="12">
        <v>0</v>
      </c>
      <c r="H10" s="12"/>
      <c r="I10" s="12">
        <v>0</v>
      </c>
      <c r="J10" s="12"/>
      <c r="K10" s="12">
        <f>pl!G28</f>
        <v>120438980</v>
      </c>
      <c r="L10" s="12"/>
      <c r="M10" s="12">
        <f t="shared" ref="M10:M11" si="0">SUM(C10:K10)</f>
        <v>120438980</v>
      </c>
    </row>
    <row r="11" spans="1:13">
      <c r="A11" s="20" t="s">
        <v>70</v>
      </c>
      <c r="C11" s="13">
        <v>0</v>
      </c>
      <c r="D11" s="12"/>
      <c r="E11" s="13">
        <v>0</v>
      </c>
      <c r="F11" s="12"/>
      <c r="G11" s="13">
        <v>0</v>
      </c>
      <c r="H11" s="12"/>
      <c r="I11" s="13">
        <v>0</v>
      </c>
      <c r="J11" s="12"/>
      <c r="K11" s="13">
        <v>0</v>
      </c>
      <c r="L11" s="12"/>
      <c r="M11" s="13">
        <f t="shared" si="0"/>
        <v>0</v>
      </c>
    </row>
    <row r="12" spans="1:13">
      <c r="A12" s="20" t="s">
        <v>78</v>
      </c>
      <c r="C12" s="12">
        <f>SUM(C10:C11)</f>
        <v>0</v>
      </c>
      <c r="D12" s="12"/>
      <c r="E12" s="12">
        <f>SUM(E10:E11)</f>
        <v>0</v>
      </c>
      <c r="F12" s="12"/>
      <c r="G12" s="12">
        <f>SUM(G10:G11)</f>
        <v>0</v>
      </c>
      <c r="H12" s="12"/>
      <c r="I12" s="12">
        <f>SUM(I10:I11)</f>
        <v>0</v>
      </c>
      <c r="J12" s="12"/>
      <c r="K12" s="12">
        <f>SUM(K10:K11)</f>
        <v>120438980</v>
      </c>
      <c r="L12" s="12"/>
      <c r="M12" s="12">
        <f>SUM(M10:M11)</f>
        <v>120438980</v>
      </c>
    </row>
    <row r="13" spans="1:13">
      <c r="A13" s="20" t="s">
        <v>156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21.75" customHeight="1">
      <c r="A14" s="20" t="s">
        <v>157</v>
      </c>
      <c r="C14" s="63">
        <v>0</v>
      </c>
      <c r="D14" s="12"/>
      <c r="E14" s="63">
        <v>0</v>
      </c>
      <c r="F14" s="12"/>
      <c r="G14" s="63">
        <v>6993567</v>
      </c>
      <c r="H14" s="12"/>
      <c r="I14" s="63">
        <v>0</v>
      </c>
      <c r="J14" s="12"/>
      <c r="K14" s="63">
        <v>-6993567</v>
      </c>
      <c r="L14" s="12"/>
      <c r="M14" s="63">
        <f>SUM(C14:K14)</f>
        <v>0</v>
      </c>
    </row>
    <row r="15" spans="1:13" ht="24" thickBot="1">
      <c r="A15" s="34" t="s">
        <v>148</v>
      </c>
      <c r="C15" s="60">
        <f>SUM(C9,C12:C14)</f>
        <v>1275027883</v>
      </c>
      <c r="D15" s="12"/>
      <c r="E15" s="60">
        <f>SUM(E9,E12:E14)</f>
        <v>214482296</v>
      </c>
      <c r="F15" s="12"/>
      <c r="G15" s="60">
        <f>SUM(G9,G12:G14)</f>
        <v>30936413</v>
      </c>
      <c r="H15" s="12"/>
      <c r="I15" s="60">
        <f>SUM(I9,I12:I14)</f>
        <v>8126384</v>
      </c>
      <c r="J15" s="12"/>
      <c r="K15" s="60">
        <f>SUM(K9,K12:K14)</f>
        <v>332311700</v>
      </c>
      <c r="L15" s="12"/>
      <c r="M15" s="60">
        <f>SUM(M9,M12:M14)</f>
        <v>1860884676</v>
      </c>
    </row>
    <row r="16" spans="1:13" ht="24" thickTop="1">
      <c r="A16" s="4"/>
      <c r="C16" s="6"/>
      <c r="D16" s="6"/>
      <c r="E16" s="6"/>
      <c r="F16" s="6"/>
      <c r="G16" s="6"/>
      <c r="H16" s="6"/>
      <c r="I16" s="6"/>
      <c r="J16" s="17"/>
      <c r="K16" s="6"/>
      <c r="L16" s="17"/>
      <c r="M16" s="6"/>
    </row>
    <row r="17" spans="1:13">
      <c r="A17" s="34" t="s">
        <v>169</v>
      </c>
      <c r="C17" s="12">
        <f>SUM(C15)</f>
        <v>1275027883</v>
      </c>
      <c r="D17" s="12"/>
      <c r="E17" s="12">
        <f>SUM(E15)</f>
        <v>214482296</v>
      </c>
      <c r="F17" s="12"/>
      <c r="G17" s="12">
        <f>SUM(G15)</f>
        <v>30936413</v>
      </c>
      <c r="H17" s="12"/>
      <c r="I17" s="12">
        <f>SUM(I15)</f>
        <v>8126384</v>
      </c>
      <c r="J17" s="12"/>
      <c r="K17" s="12">
        <f>SUM(K15)</f>
        <v>332311700</v>
      </c>
      <c r="L17" s="12"/>
      <c r="M17" s="12">
        <f>SUM(C17:K17)</f>
        <v>1860884676</v>
      </c>
    </row>
    <row r="18" spans="1:13">
      <c r="A18" s="20" t="s">
        <v>83</v>
      </c>
      <c r="C18" s="12">
        <v>0</v>
      </c>
      <c r="D18" s="12"/>
      <c r="E18" s="12">
        <v>0</v>
      </c>
      <c r="F18" s="12"/>
      <c r="G18" s="12">
        <v>0</v>
      </c>
      <c r="H18" s="12"/>
      <c r="I18" s="12">
        <v>0</v>
      </c>
      <c r="J18" s="12"/>
      <c r="K18" s="12">
        <f>pl!E28</f>
        <v>70133670</v>
      </c>
      <c r="L18" s="12"/>
      <c r="M18" s="12">
        <f t="shared" ref="M18:M19" si="1">SUM(C18:K18)</f>
        <v>70133670</v>
      </c>
    </row>
    <row r="19" spans="1:13">
      <c r="A19" s="20" t="s">
        <v>70</v>
      </c>
      <c r="C19" s="13">
        <v>0</v>
      </c>
      <c r="D19" s="12"/>
      <c r="E19" s="13">
        <v>0</v>
      </c>
      <c r="F19" s="12"/>
      <c r="G19" s="13">
        <v>0</v>
      </c>
      <c r="H19" s="12"/>
      <c r="I19" s="13">
        <v>0</v>
      </c>
      <c r="J19" s="12"/>
      <c r="K19" s="64">
        <v>0</v>
      </c>
      <c r="L19" s="12"/>
      <c r="M19" s="13">
        <f t="shared" si="1"/>
        <v>0</v>
      </c>
    </row>
    <row r="20" spans="1:13">
      <c r="A20" s="20" t="s">
        <v>78</v>
      </c>
      <c r="B20" s="20"/>
      <c r="C20" s="12">
        <f>SUM(C18:C19)</f>
        <v>0</v>
      </c>
      <c r="D20" s="12"/>
      <c r="E20" s="12">
        <f>SUM(E18:E19)</f>
        <v>0</v>
      </c>
      <c r="F20" s="12"/>
      <c r="G20" s="12">
        <f>SUM(G18:G19)</f>
        <v>0</v>
      </c>
      <c r="H20" s="12"/>
      <c r="I20" s="12">
        <f>SUM(I18:I19)</f>
        <v>0</v>
      </c>
      <c r="J20" s="12"/>
      <c r="K20" s="12">
        <f>SUM(K18:K19)</f>
        <v>70133670</v>
      </c>
      <c r="L20" s="12"/>
      <c r="M20" s="12">
        <f>SUM(M18:M19)</f>
        <v>70133670</v>
      </c>
    </row>
    <row r="21" spans="1:13">
      <c r="A21" s="20" t="s">
        <v>156</v>
      </c>
      <c r="B21" s="20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pans="1:13">
      <c r="A22" s="20" t="s">
        <v>157</v>
      </c>
      <c r="B22" s="20"/>
      <c r="C22" s="12">
        <v>0</v>
      </c>
      <c r="D22" s="12"/>
      <c r="E22" s="12">
        <v>0</v>
      </c>
      <c r="F22" s="12"/>
      <c r="G22" s="12">
        <v>4354195</v>
      </c>
      <c r="H22" s="12"/>
      <c r="I22" s="12">
        <v>0</v>
      </c>
      <c r="J22" s="12"/>
      <c r="K22" s="12">
        <v>-4354195</v>
      </c>
      <c r="L22" s="12"/>
      <c r="M22" s="12">
        <f t="shared" ref="M22" si="2">SUM(C22:K22)</f>
        <v>0</v>
      </c>
    </row>
    <row r="23" spans="1:13">
      <c r="A23" s="20" t="s">
        <v>199</v>
      </c>
      <c r="C23" s="102">
        <v>0</v>
      </c>
      <c r="D23" s="12"/>
      <c r="E23" s="102">
        <v>0</v>
      </c>
      <c r="F23" s="12"/>
      <c r="G23" s="102">
        <v>0</v>
      </c>
      <c r="H23" s="12"/>
      <c r="I23" s="102">
        <v>0</v>
      </c>
      <c r="J23" s="12"/>
      <c r="K23" s="102">
        <v>-26648079</v>
      </c>
      <c r="L23" s="12"/>
      <c r="M23" s="12">
        <f>SUM(C23:K23)</f>
        <v>-26648079</v>
      </c>
    </row>
    <row r="24" spans="1:13" ht="24" thickBot="1">
      <c r="A24" s="34" t="s">
        <v>170</v>
      </c>
      <c r="B24" s="20"/>
      <c r="C24" s="40">
        <f>SUM(C17,C20:C22)</f>
        <v>1275027883</v>
      </c>
      <c r="D24" s="12"/>
      <c r="E24" s="40">
        <f>SUM(E17,E20:E22)</f>
        <v>214482296</v>
      </c>
      <c r="F24" s="12"/>
      <c r="G24" s="40">
        <f>SUM(G17,G20:G22)</f>
        <v>35290608</v>
      </c>
      <c r="H24" s="12"/>
      <c r="I24" s="40">
        <f>SUM(I17,I20:I22)</f>
        <v>8126384</v>
      </c>
      <c r="J24" s="12"/>
      <c r="K24" s="40">
        <f>SUM(K17,K20:K23)</f>
        <v>371443096</v>
      </c>
      <c r="L24" s="12"/>
      <c r="M24" s="40">
        <f>SUM(M17,M20:M23)</f>
        <v>1904370267</v>
      </c>
    </row>
    <row r="25" spans="1:13" ht="24" thickTop="1">
      <c r="C25" s="5">
        <f>SUM(C17-bs!G108)</f>
        <v>0</v>
      </c>
      <c r="D25" s="5"/>
      <c r="E25" s="5">
        <f>E17-bs!G109</f>
        <v>0</v>
      </c>
      <c r="F25" s="5"/>
      <c r="G25" s="5">
        <f>G17-bs!G112</f>
        <v>0</v>
      </c>
      <c r="H25" s="5"/>
      <c r="I25" s="5">
        <f>I17-bs!G113</f>
        <v>0</v>
      </c>
      <c r="J25" s="5"/>
      <c r="K25" s="5">
        <f>K17-bs!G114</f>
        <v>0</v>
      </c>
      <c r="L25" s="5"/>
      <c r="M25" s="12">
        <f>M17-bs!G115</f>
        <v>0</v>
      </c>
    </row>
    <row r="26" spans="1:13">
      <c r="C26" s="5">
        <f>C24-bs!E108</f>
        <v>0</v>
      </c>
      <c r="D26" s="5"/>
      <c r="E26" s="5">
        <f>E24-bs!E109</f>
        <v>0</v>
      </c>
      <c r="F26" s="5"/>
      <c r="G26" s="5">
        <f>G24-bs!E112</f>
        <v>0</v>
      </c>
      <c r="H26" s="5"/>
      <c r="I26" s="5">
        <f>I24-bs!E113</f>
        <v>0</v>
      </c>
      <c r="J26" s="5"/>
      <c r="K26" s="12">
        <f>SUM(K24-bs!E114)</f>
        <v>0</v>
      </c>
      <c r="L26" s="5"/>
      <c r="M26" s="12">
        <f>SUM(M24-bs!E115)</f>
        <v>0</v>
      </c>
    </row>
    <row r="27" spans="1:13">
      <c r="A27" s="18" t="s">
        <v>10</v>
      </c>
      <c r="C27" s="5"/>
      <c r="D27" s="5"/>
      <c r="E27" s="5"/>
      <c r="F27" s="5"/>
      <c r="G27" s="5"/>
      <c r="H27" s="5"/>
      <c r="I27" s="5"/>
      <c r="J27" s="5"/>
      <c r="K27" s="12"/>
      <c r="L27" s="5"/>
      <c r="M27" s="12"/>
    </row>
    <row r="28" spans="1:13">
      <c r="A28" s="18"/>
      <c r="C28" s="5"/>
      <c r="D28" s="5"/>
      <c r="E28" s="5"/>
      <c r="F28" s="5"/>
      <c r="G28" s="5"/>
      <c r="H28" s="5"/>
      <c r="I28" s="5"/>
      <c r="J28" s="5"/>
      <c r="K28" s="12"/>
      <c r="L28" s="5"/>
      <c r="M28" s="12"/>
    </row>
    <row r="29" spans="1:13">
      <c r="A29" s="18"/>
      <c r="C29" s="5"/>
      <c r="D29" s="5"/>
      <c r="E29" s="5"/>
      <c r="F29" s="5"/>
      <c r="G29" s="5"/>
      <c r="H29" s="5"/>
      <c r="I29" s="5"/>
      <c r="J29" s="5"/>
      <c r="K29" s="12"/>
      <c r="L29" s="5"/>
      <c r="M29" s="12"/>
    </row>
    <row r="30" spans="1:13">
      <c r="A30" s="18"/>
      <c r="C30" s="5"/>
      <c r="D30" s="5"/>
      <c r="E30" s="5"/>
      <c r="F30" s="5"/>
      <c r="G30" s="5"/>
      <c r="H30" s="5"/>
      <c r="I30" s="5"/>
      <c r="J30" s="5"/>
      <c r="K30" s="12"/>
      <c r="L30" s="5"/>
      <c r="M30" s="12"/>
    </row>
    <row r="31" spans="1:13">
      <c r="A31" s="18"/>
      <c r="C31" s="5"/>
      <c r="D31" s="5"/>
      <c r="E31" s="5"/>
      <c r="F31" s="5"/>
      <c r="G31" s="5"/>
      <c r="H31" s="5"/>
      <c r="I31" s="5"/>
      <c r="J31" s="5"/>
      <c r="K31" s="12"/>
      <c r="L31" s="5"/>
      <c r="M31" s="12"/>
    </row>
    <row r="32" spans="1:13">
      <c r="A32" s="18"/>
      <c r="C32" s="5"/>
      <c r="D32" s="5"/>
      <c r="E32" s="5"/>
      <c r="F32" s="5"/>
      <c r="G32" s="5"/>
      <c r="H32" s="5"/>
      <c r="I32" s="5"/>
      <c r="J32" s="5"/>
      <c r="K32" s="12"/>
      <c r="L32" s="5"/>
      <c r="M32" s="12"/>
    </row>
    <row r="33" spans="1:13">
      <c r="A33" s="18"/>
      <c r="C33" s="5"/>
      <c r="D33" s="5"/>
      <c r="E33" s="5"/>
      <c r="F33" s="5"/>
      <c r="G33" s="5"/>
      <c r="H33" s="5"/>
      <c r="I33" s="5"/>
      <c r="J33" s="5"/>
      <c r="K33" s="12"/>
      <c r="L33" s="5"/>
      <c r="M33" s="12"/>
    </row>
    <row r="34" spans="1:13">
      <c r="A34" s="18"/>
      <c r="C34" s="5"/>
      <c r="D34" s="5"/>
      <c r="E34" s="5"/>
      <c r="F34" s="5"/>
      <c r="G34" s="5"/>
      <c r="H34" s="5"/>
      <c r="I34" s="5"/>
      <c r="J34" s="5"/>
      <c r="K34" s="12"/>
      <c r="L34" s="5"/>
      <c r="M34" s="12"/>
    </row>
    <row r="35" spans="1:13">
      <c r="A35" s="18"/>
      <c r="C35" s="5"/>
      <c r="D35" s="5"/>
      <c r="E35" s="5"/>
      <c r="F35" s="5"/>
      <c r="G35" s="5"/>
      <c r="H35" s="5"/>
      <c r="I35" s="5"/>
      <c r="J35" s="5"/>
      <c r="K35" s="12"/>
      <c r="L35" s="5"/>
      <c r="M35" s="12"/>
    </row>
    <row r="36" spans="1:13">
      <c r="A36" s="18"/>
      <c r="C36" s="5"/>
      <c r="D36" s="5"/>
      <c r="E36" s="5"/>
      <c r="F36" s="5"/>
      <c r="G36" s="5"/>
      <c r="H36" s="5"/>
      <c r="I36" s="5"/>
      <c r="J36" s="5"/>
      <c r="K36" s="12"/>
      <c r="L36" s="5"/>
      <c r="M36" s="12"/>
    </row>
    <row r="37" spans="1:13">
      <c r="A37" s="18"/>
      <c r="C37" s="5"/>
      <c r="D37" s="5"/>
      <c r="E37" s="5"/>
      <c r="F37" s="5"/>
      <c r="G37" s="5"/>
      <c r="H37" s="5"/>
      <c r="I37" s="5"/>
      <c r="J37" s="5"/>
      <c r="K37" s="12"/>
      <c r="L37" s="5"/>
      <c r="M37" s="12"/>
    </row>
    <row r="38" spans="1:13">
      <c r="A38" s="18"/>
      <c r="C38" s="5"/>
      <c r="D38" s="5"/>
      <c r="E38" s="5"/>
      <c r="F38" s="5"/>
      <c r="G38" s="5"/>
      <c r="H38" s="5"/>
      <c r="I38" s="5"/>
      <c r="J38" s="5"/>
      <c r="K38" s="12"/>
      <c r="L38" s="5"/>
      <c r="M38" s="12"/>
    </row>
    <row r="39" spans="1:13">
      <c r="A39" s="18"/>
      <c r="C39" s="5"/>
      <c r="D39" s="5"/>
      <c r="E39" s="5"/>
      <c r="F39" s="5"/>
      <c r="G39" s="5"/>
      <c r="H39" s="5"/>
      <c r="I39" s="5"/>
      <c r="J39" s="5"/>
      <c r="K39" s="12"/>
      <c r="L39" s="5"/>
      <c r="M39" s="12"/>
    </row>
    <row r="40" spans="1:13">
      <c r="A40" s="18"/>
      <c r="C40" s="5"/>
      <c r="D40" s="5"/>
      <c r="E40" s="5"/>
      <c r="F40" s="5"/>
      <c r="G40" s="5"/>
      <c r="H40" s="5"/>
      <c r="I40" s="5"/>
      <c r="J40" s="5"/>
      <c r="K40" s="12"/>
      <c r="L40" s="5"/>
      <c r="M40" s="12"/>
    </row>
    <row r="41" spans="1:13">
      <c r="A41" s="18"/>
      <c r="C41" s="5"/>
      <c r="D41" s="5"/>
      <c r="E41" s="5"/>
      <c r="F41" s="5"/>
      <c r="G41" s="5"/>
      <c r="H41" s="5"/>
      <c r="I41" s="5"/>
      <c r="J41" s="5"/>
      <c r="K41" s="12"/>
      <c r="L41" s="5"/>
      <c r="M41" s="12"/>
    </row>
    <row r="42" spans="1:13">
      <c r="A42" s="18"/>
      <c r="C42" s="5"/>
      <c r="D42" s="5"/>
      <c r="E42" s="5"/>
      <c r="F42" s="5"/>
      <c r="G42" s="5"/>
      <c r="H42" s="5"/>
      <c r="I42" s="5"/>
      <c r="J42" s="5"/>
      <c r="K42" s="12"/>
      <c r="L42" s="5"/>
      <c r="M42" s="12"/>
    </row>
    <row r="43" spans="1:13">
      <c r="C43" s="5"/>
      <c r="D43" s="5"/>
      <c r="E43" s="5"/>
      <c r="F43" s="5"/>
      <c r="G43" s="5"/>
      <c r="H43" s="5"/>
      <c r="I43" s="5"/>
      <c r="J43" s="5"/>
      <c r="K43" s="12"/>
      <c r="L43" s="5"/>
      <c r="M43" s="12"/>
    </row>
    <row r="44" spans="1:13">
      <c r="C44" s="5"/>
      <c r="D44" s="5"/>
      <c r="E44" s="5"/>
      <c r="F44" s="5"/>
      <c r="G44" s="5"/>
      <c r="H44" s="5"/>
      <c r="I44" s="5"/>
      <c r="J44" s="5"/>
      <c r="K44" s="12"/>
      <c r="L44" s="5"/>
      <c r="M44" s="12"/>
    </row>
    <row r="45" spans="1:13">
      <c r="C45" s="5"/>
      <c r="D45" s="5"/>
      <c r="E45" s="5"/>
      <c r="F45" s="5"/>
      <c r="G45" s="5"/>
      <c r="H45" s="5"/>
      <c r="I45" s="5"/>
      <c r="J45" s="5"/>
      <c r="K45" s="12"/>
      <c r="L45" s="5"/>
      <c r="M45" s="12"/>
    </row>
    <row r="46" spans="1:13">
      <c r="C46" s="5"/>
      <c r="D46" s="5"/>
      <c r="E46" s="5"/>
      <c r="F46" s="5"/>
      <c r="G46" s="5"/>
      <c r="H46" s="5"/>
      <c r="I46" s="5"/>
      <c r="J46" s="5"/>
      <c r="K46" s="12"/>
      <c r="L46" s="5"/>
      <c r="M46" s="12"/>
    </row>
    <row r="47" spans="1:13">
      <c r="C47" s="5"/>
      <c r="D47" s="5"/>
      <c r="E47" s="5"/>
      <c r="F47" s="5"/>
      <c r="G47" s="5"/>
      <c r="H47" s="5"/>
      <c r="I47" s="5"/>
      <c r="J47" s="5"/>
      <c r="K47" s="12"/>
      <c r="L47" s="5"/>
      <c r="M47" s="12"/>
    </row>
    <row r="48" spans="1:13">
      <c r="C48" s="5"/>
      <c r="D48" s="5"/>
      <c r="E48" s="5"/>
      <c r="F48" s="5"/>
      <c r="G48" s="5"/>
      <c r="H48" s="5"/>
      <c r="I48" s="5"/>
      <c r="J48" s="5"/>
      <c r="K48" s="12"/>
      <c r="L48" s="5"/>
      <c r="M48" s="12"/>
    </row>
    <row r="49" spans="3:13">
      <c r="C49" s="5"/>
      <c r="D49" s="5"/>
      <c r="E49" s="5"/>
      <c r="F49" s="5"/>
      <c r="G49" s="5"/>
      <c r="H49" s="5"/>
      <c r="I49" s="5"/>
      <c r="J49" s="5"/>
      <c r="K49" s="12"/>
      <c r="L49" s="5"/>
      <c r="M49" s="12"/>
    </row>
    <row r="50" spans="3:13">
      <c r="M50" s="5">
        <v>5</v>
      </c>
    </row>
  </sheetData>
  <mergeCells count="6">
    <mergeCell ref="G7:I7"/>
    <mergeCell ref="G6:K6"/>
    <mergeCell ref="A1:M1"/>
    <mergeCell ref="A2:M2"/>
    <mergeCell ref="A3:M3"/>
    <mergeCell ref="C5:M5"/>
  </mergeCells>
  <pageMargins left="0.59055118110236227" right="0.19685039370078741" top="0.78740157480314965" bottom="0.19685039370078741" header="0.19685039370078741" footer="0.19685039370078741"/>
  <pageSetup paperSize="9" scale="66" firstPageNumber="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N50"/>
  <sheetViews>
    <sheetView showGridLines="0" view="pageBreakPreview" topLeftCell="A16" zoomScale="70" zoomScaleNormal="100" zoomScaleSheetLayoutView="70" workbookViewId="0">
      <selection activeCell="G27" sqref="G27"/>
    </sheetView>
  </sheetViews>
  <sheetFormatPr defaultColWidth="14.5703125" defaultRowHeight="23.25"/>
  <cols>
    <col min="1" max="1" width="42.140625" style="1" customWidth="1"/>
    <col min="2" max="2" width="1.7109375" style="1" customWidth="1"/>
    <col min="3" max="3" width="15.7109375" style="1" customWidth="1"/>
    <col min="4" max="4" width="1.5703125" style="1" customWidth="1"/>
    <col min="5" max="5" width="15.7109375" style="1" customWidth="1"/>
    <col min="6" max="6" width="1.5703125" style="1" customWidth="1"/>
    <col min="7" max="7" width="15.7109375" style="5" customWidth="1"/>
    <col min="8" max="8" width="1.5703125" style="1" customWidth="1"/>
    <col min="9" max="9" width="15.7109375" style="5" customWidth="1"/>
    <col min="10" max="10" width="1.5703125" style="5" customWidth="1"/>
    <col min="11" max="11" width="15.7109375" style="5" customWidth="1"/>
    <col min="12" max="12" width="14.5703125" style="1"/>
    <col min="13" max="13" width="23" style="1" bestFit="1" customWidth="1"/>
    <col min="14" max="14" width="23.42578125" style="1" customWidth="1"/>
    <col min="15" max="16384" width="14.5703125" style="1"/>
  </cols>
  <sheetData>
    <row r="1" spans="1:14" s="37" customFormat="1">
      <c r="A1" s="143" t="s">
        <v>81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4" s="37" customFormat="1">
      <c r="A2" s="143" t="s">
        <v>74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4" s="37" customFormat="1">
      <c r="A3" s="143" t="s">
        <v>168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</row>
    <row r="4" spans="1:14">
      <c r="C4" s="10"/>
      <c r="D4" s="10"/>
      <c r="E4" s="10"/>
      <c r="F4" s="10"/>
      <c r="G4" s="2"/>
      <c r="H4" s="10"/>
      <c r="I4" s="2"/>
      <c r="J4" s="2"/>
      <c r="K4" s="2" t="s">
        <v>0</v>
      </c>
    </row>
    <row r="5" spans="1:14">
      <c r="C5" s="144" t="s">
        <v>50</v>
      </c>
      <c r="D5" s="144"/>
      <c r="E5" s="144"/>
      <c r="F5" s="144"/>
      <c r="G5" s="144"/>
      <c r="H5" s="144"/>
      <c r="I5" s="144"/>
      <c r="J5" s="144"/>
      <c r="K5" s="144"/>
    </row>
    <row r="6" spans="1:14" hidden="1">
      <c r="C6" s="39"/>
      <c r="D6" s="39"/>
      <c r="E6" s="39"/>
      <c r="F6" s="39"/>
      <c r="G6" s="39"/>
      <c r="H6" s="39"/>
      <c r="I6" s="39"/>
      <c r="J6" s="39"/>
      <c r="K6" s="39"/>
    </row>
    <row r="7" spans="1:14" hidden="1">
      <c r="C7" s="39"/>
      <c r="D7" s="39"/>
      <c r="E7" s="39"/>
      <c r="F7" s="39"/>
      <c r="G7" s="39"/>
      <c r="H7" s="39"/>
      <c r="I7" s="39"/>
      <c r="J7" s="39"/>
      <c r="K7" s="39"/>
    </row>
    <row r="8" spans="1:14" hidden="1">
      <c r="C8" s="39"/>
      <c r="D8" s="39"/>
      <c r="E8" s="39"/>
      <c r="F8" s="39"/>
      <c r="G8" s="39"/>
      <c r="H8" s="39"/>
      <c r="I8" s="39"/>
      <c r="J8" s="39"/>
      <c r="K8" s="39"/>
    </row>
    <row r="9" spans="1:14" hidden="1">
      <c r="C9" s="39"/>
      <c r="D9" s="39"/>
      <c r="E9" s="39"/>
      <c r="F9" s="39"/>
      <c r="G9" s="39"/>
      <c r="H9" s="39"/>
      <c r="I9" s="39"/>
      <c r="J9" s="39"/>
      <c r="K9" s="39"/>
    </row>
    <row r="10" spans="1:14">
      <c r="C10" s="39"/>
      <c r="D10" s="39"/>
      <c r="E10" s="39"/>
      <c r="F10" s="39"/>
      <c r="G10" s="141" t="s">
        <v>42</v>
      </c>
      <c r="H10" s="141"/>
      <c r="I10" s="141"/>
      <c r="J10" s="39"/>
      <c r="K10" s="39"/>
    </row>
    <row r="11" spans="1:14">
      <c r="C11" s="11" t="s">
        <v>15</v>
      </c>
      <c r="D11" s="11"/>
      <c r="E11" s="12" t="s">
        <v>91</v>
      </c>
      <c r="F11" s="11"/>
      <c r="G11" s="12" t="s">
        <v>104</v>
      </c>
      <c r="H11" s="11"/>
      <c r="I11" s="1"/>
      <c r="J11" s="12"/>
      <c r="K11" s="12"/>
    </row>
    <row r="12" spans="1:14">
      <c r="C12" s="3" t="s">
        <v>26</v>
      </c>
      <c r="D12" s="11"/>
      <c r="E12" s="13" t="s">
        <v>92</v>
      </c>
      <c r="F12" s="11"/>
      <c r="G12" s="13" t="s">
        <v>103</v>
      </c>
      <c r="H12" s="11"/>
      <c r="I12" s="13" t="s">
        <v>94</v>
      </c>
      <c r="J12" s="12"/>
      <c r="K12" s="13" t="s">
        <v>27</v>
      </c>
    </row>
    <row r="13" spans="1:14">
      <c r="A13" s="34" t="s">
        <v>149</v>
      </c>
      <c r="C13" s="19">
        <v>1275027883</v>
      </c>
      <c r="D13" s="19"/>
      <c r="E13" s="19">
        <v>214482296</v>
      </c>
      <c r="F13" s="19"/>
      <c r="G13" s="19">
        <v>23942846</v>
      </c>
      <c r="H13" s="19"/>
      <c r="I13" s="19">
        <v>129755977</v>
      </c>
      <c r="J13" s="19"/>
      <c r="K13" s="19">
        <v>1643209002</v>
      </c>
      <c r="L13" s="44"/>
    </row>
    <row r="14" spans="1:14">
      <c r="A14" s="20" t="s">
        <v>150</v>
      </c>
      <c r="C14" s="14">
        <v>0</v>
      </c>
      <c r="D14" s="14"/>
      <c r="E14" s="14">
        <v>0</v>
      </c>
      <c r="F14" s="15"/>
      <c r="G14" s="14">
        <v>0</v>
      </c>
      <c r="H14" s="15"/>
      <c r="I14" s="14">
        <f>pl!K28</f>
        <v>139871337</v>
      </c>
      <c r="J14" s="14"/>
      <c r="K14" s="19">
        <f t="shared" ref="K14:K19" si="0">SUM(C14:I14)</f>
        <v>139871337</v>
      </c>
      <c r="L14" s="44"/>
    </row>
    <row r="15" spans="1:14">
      <c r="A15" s="20" t="s">
        <v>70</v>
      </c>
      <c r="C15" s="53">
        <v>0</v>
      </c>
      <c r="D15" s="61"/>
      <c r="E15" s="53">
        <v>0</v>
      </c>
      <c r="F15" s="15"/>
      <c r="G15" s="53">
        <v>0</v>
      </c>
      <c r="H15" s="15"/>
      <c r="I15" s="53">
        <v>0</v>
      </c>
      <c r="J15" s="14"/>
      <c r="K15" s="26">
        <f t="shared" si="0"/>
        <v>0</v>
      </c>
      <c r="L15" s="44"/>
    </row>
    <row r="16" spans="1:14">
      <c r="A16" s="20" t="s">
        <v>78</v>
      </c>
      <c r="C16" s="7">
        <f>SUM(C14:C15)</f>
        <v>0</v>
      </c>
      <c r="D16" s="7"/>
      <c r="E16" s="7">
        <f>SUM(E14:E15)</f>
        <v>0</v>
      </c>
      <c r="F16" s="16"/>
      <c r="G16" s="7">
        <f>SUM(G14:G15)</f>
        <v>0</v>
      </c>
      <c r="H16" s="16"/>
      <c r="I16" s="7">
        <f>SUM(I14:I15)</f>
        <v>139871337</v>
      </c>
      <c r="J16" s="8"/>
      <c r="K16" s="7">
        <f>SUM(K14:K15)</f>
        <v>139871337</v>
      </c>
      <c r="N16" s="50"/>
    </row>
    <row r="17" spans="1:14">
      <c r="A17" s="20" t="s">
        <v>156</v>
      </c>
      <c r="C17" s="7"/>
      <c r="D17" s="7"/>
      <c r="E17" s="7"/>
      <c r="F17" s="16"/>
      <c r="G17" s="7"/>
      <c r="H17" s="16"/>
      <c r="I17" s="7"/>
      <c r="J17" s="8"/>
      <c r="K17" s="7"/>
      <c r="N17" s="50"/>
    </row>
    <row r="18" spans="1:14">
      <c r="A18" s="20" t="s">
        <v>157</v>
      </c>
      <c r="C18" s="12">
        <v>0</v>
      </c>
      <c r="D18" s="12"/>
      <c r="E18" s="12">
        <v>0</v>
      </c>
      <c r="F18" s="12"/>
      <c r="G18" s="12">
        <v>6993567</v>
      </c>
      <c r="H18" s="12"/>
      <c r="I18" s="12">
        <v>-6993567</v>
      </c>
      <c r="J18" s="12"/>
      <c r="K18" s="19">
        <f>SUM(C18:I18)</f>
        <v>0</v>
      </c>
    </row>
    <row r="19" spans="1:14" ht="24" thickBot="1">
      <c r="A19" s="34" t="s">
        <v>148</v>
      </c>
      <c r="C19" s="9">
        <f>SUM(C13,C16:C18)</f>
        <v>1275027883</v>
      </c>
      <c r="D19" s="8"/>
      <c r="E19" s="9">
        <f>SUM(E13,E16:E18)</f>
        <v>214482296</v>
      </c>
      <c r="F19" s="17"/>
      <c r="G19" s="9">
        <f>SUM(G13,G16:G18)</f>
        <v>30936413</v>
      </c>
      <c r="H19" s="17"/>
      <c r="I19" s="9">
        <f>SUM(I13,I16:I18)</f>
        <v>262633747</v>
      </c>
      <c r="J19" s="8"/>
      <c r="K19" s="32">
        <f t="shared" si="0"/>
        <v>1783080339</v>
      </c>
      <c r="L19" s="48"/>
      <c r="N19" s="51"/>
    </row>
    <row r="20" spans="1:14" ht="24" thickTop="1">
      <c r="A20" s="4"/>
      <c r="C20" s="6"/>
      <c r="D20" s="6"/>
      <c r="E20" s="6"/>
      <c r="F20" s="17"/>
      <c r="G20" s="6"/>
      <c r="H20" s="17"/>
      <c r="I20" s="6"/>
      <c r="J20" s="6"/>
      <c r="K20" s="6"/>
      <c r="N20" s="50"/>
    </row>
    <row r="21" spans="1:14">
      <c r="A21" s="34" t="s">
        <v>169</v>
      </c>
      <c r="C21" s="19">
        <f>C19</f>
        <v>1275027883</v>
      </c>
      <c r="D21" s="19"/>
      <c r="E21" s="19">
        <f>E19</f>
        <v>214482296</v>
      </c>
      <c r="F21" s="19"/>
      <c r="G21" s="19">
        <f>G19</f>
        <v>30936413</v>
      </c>
      <c r="H21" s="19"/>
      <c r="I21" s="19">
        <f>I19</f>
        <v>262633747</v>
      </c>
      <c r="J21" s="19"/>
      <c r="K21" s="19">
        <f>SUM(C21:J21)</f>
        <v>1783080339</v>
      </c>
      <c r="N21" s="51"/>
    </row>
    <row r="22" spans="1:14">
      <c r="A22" s="20" t="s">
        <v>150</v>
      </c>
      <c r="C22" s="12">
        <v>0</v>
      </c>
      <c r="D22" s="12"/>
      <c r="E22" s="12">
        <v>0</v>
      </c>
      <c r="F22" s="12"/>
      <c r="G22" s="12">
        <v>0</v>
      </c>
      <c r="H22" s="12"/>
      <c r="I22" s="12">
        <f>pl!I28</f>
        <v>87083900</v>
      </c>
      <c r="J22" s="12"/>
      <c r="K22" s="19">
        <f>SUM(C22:J22)</f>
        <v>87083900</v>
      </c>
    </row>
    <row r="23" spans="1:14">
      <c r="A23" s="20" t="s">
        <v>70</v>
      </c>
      <c r="C23" s="13">
        <v>0</v>
      </c>
      <c r="D23" s="12"/>
      <c r="E23" s="13">
        <v>0</v>
      </c>
      <c r="F23" s="12"/>
      <c r="G23" s="13">
        <v>0</v>
      </c>
      <c r="H23" s="12"/>
      <c r="I23" s="13">
        <v>0</v>
      </c>
      <c r="J23" s="12"/>
      <c r="K23" s="26">
        <f>SUM(C23:J23)</f>
        <v>0</v>
      </c>
    </row>
    <row r="24" spans="1:14">
      <c r="A24" s="20" t="s">
        <v>78</v>
      </c>
      <c r="B24" s="20"/>
      <c r="C24" s="28">
        <f>SUM(C22:C23)</f>
        <v>0</v>
      </c>
      <c r="D24" s="28"/>
      <c r="E24" s="28">
        <f>SUM(E22:E23)</f>
        <v>0</v>
      </c>
      <c r="F24" s="36"/>
      <c r="G24" s="28">
        <f>SUM(G22:G23)</f>
        <v>0</v>
      </c>
      <c r="H24" s="36"/>
      <c r="I24" s="28">
        <f>SUM(I22:I23)</f>
        <v>87083900</v>
      </c>
      <c r="J24" s="30"/>
      <c r="K24" s="28">
        <f>SUM(K22:K23)</f>
        <v>87083900</v>
      </c>
    </row>
    <row r="25" spans="1:14">
      <c r="A25" s="20" t="s">
        <v>156</v>
      </c>
      <c r="B25" s="20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4">
      <c r="A26" s="20" t="s">
        <v>157</v>
      </c>
      <c r="B26" s="20"/>
      <c r="C26" s="12">
        <v>0</v>
      </c>
      <c r="D26" s="12"/>
      <c r="E26" s="12">
        <v>0</v>
      </c>
      <c r="F26" s="12"/>
      <c r="G26" s="12">
        <v>4354195</v>
      </c>
      <c r="H26" s="12"/>
      <c r="I26" s="12">
        <v>-4354195</v>
      </c>
      <c r="J26" s="12"/>
      <c r="K26" s="19">
        <f>SUM(C26:J26)</f>
        <v>0</v>
      </c>
      <c r="L26" s="12"/>
    </row>
    <row r="27" spans="1:14">
      <c r="A27" s="20" t="s">
        <v>199</v>
      </c>
      <c r="C27" s="12">
        <v>0</v>
      </c>
      <c r="D27" s="12"/>
      <c r="E27" s="12">
        <v>0</v>
      </c>
      <c r="F27" s="12"/>
      <c r="G27" s="12">
        <v>0</v>
      </c>
      <c r="H27" s="12"/>
      <c r="I27" s="12">
        <v>-26648079</v>
      </c>
      <c r="J27" s="12"/>
      <c r="K27" s="19">
        <f>SUM(C27:I27)</f>
        <v>-26648079</v>
      </c>
    </row>
    <row r="28" spans="1:14" ht="24" thickBot="1">
      <c r="A28" s="34" t="s">
        <v>170</v>
      </c>
      <c r="B28" s="20"/>
      <c r="C28" s="32">
        <f>SUM(C21,C24:C26)</f>
        <v>1275027883</v>
      </c>
      <c r="D28" s="30"/>
      <c r="E28" s="32">
        <f>SUM(E21,E24:E26)</f>
        <v>214482296</v>
      </c>
      <c r="F28" s="35"/>
      <c r="G28" s="32">
        <f>SUM(G21,G24:G26)</f>
        <v>35290608</v>
      </c>
      <c r="H28" s="35"/>
      <c r="I28" s="32">
        <f>SUM(I21,I24:I27)</f>
        <v>318715373</v>
      </c>
      <c r="J28" s="30"/>
      <c r="K28" s="32">
        <f>SUM(K21,K24:K27)</f>
        <v>1843516160</v>
      </c>
    </row>
    <row r="29" spans="1:14" ht="24" thickTop="1">
      <c r="C29" s="5">
        <f>C21-bs!G108</f>
        <v>0</v>
      </c>
      <c r="D29" s="5"/>
      <c r="E29" s="5">
        <f>E21-bs!K109</f>
        <v>0</v>
      </c>
      <c r="F29" s="5"/>
      <c r="G29" s="5">
        <f>G21-bs!K112</f>
        <v>0</v>
      </c>
      <c r="H29" s="5"/>
      <c r="I29" s="5">
        <f>I21-bs!K114</f>
        <v>0</v>
      </c>
      <c r="J29" s="21"/>
      <c r="K29" s="5">
        <f>K21-bs!K115</f>
        <v>0</v>
      </c>
    </row>
    <row r="30" spans="1:14">
      <c r="C30" s="5">
        <f>C28-bs!E108</f>
        <v>0</v>
      </c>
      <c r="D30" s="5"/>
      <c r="E30" s="5">
        <f>separate!E28-bs!E109</f>
        <v>0</v>
      </c>
      <c r="F30" s="5"/>
      <c r="G30" s="5">
        <f>G28-bs!E112</f>
        <v>0</v>
      </c>
      <c r="H30" s="5"/>
      <c r="I30" s="5">
        <f>I28-bs!I114</f>
        <v>0</v>
      </c>
      <c r="J30" s="116"/>
      <c r="K30" s="5">
        <f>separate!K28-bs!I115</f>
        <v>0</v>
      </c>
    </row>
    <row r="31" spans="1:14">
      <c r="A31" s="18" t="s">
        <v>10</v>
      </c>
      <c r="C31" s="5"/>
      <c r="D31" s="5"/>
      <c r="E31" s="5"/>
      <c r="F31" s="5"/>
      <c r="H31" s="5"/>
    </row>
    <row r="32" spans="1:14">
      <c r="A32" s="18"/>
      <c r="C32" s="5"/>
      <c r="D32" s="5"/>
      <c r="E32" s="5"/>
      <c r="F32" s="5"/>
      <c r="H32" s="5"/>
    </row>
    <row r="33" spans="1:8">
      <c r="A33" s="18"/>
      <c r="C33" s="5"/>
      <c r="D33" s="5"/>
      <c r="E33" s="5"/>
      <c r="F33" s="5"/>
      <c r="H33" s="5"/>
    </row>
    <row r="34" spans="1:8">
      <c r="A34" s="18"/>
      <c r="C34" s="5"/>
      <c r="D34" s="5"/>
      <c r="E34" s="5"/>
      <c r="F34" s="5"/>
      <c r="H34" s="5"/>
    </row>
    <row r="35" spans="1:8">
      <c r="A35" s="18"/>
      <c r="C35" s="5"/>
      <c r="D35" s="5"/>
      <c r="E35" s="5"/>
      <c r="F35" s="5"/>
      <c r="H35" s="5"/>
    </row>
    <row r="36" spans="1:8">
      <c r="A36" s="18"/>
      <c r="C36" s="5"/>
      <c r="D36" s="5"/>
      <c r="E36" s="5"/>
      <c r="F36" s="5"/>
      <c r="H36" s="5"/>
    </row>
    <row r="37" spans="1:8">
      <c r="A37" s="18"/>
      <c r="C37" s="5"/>
      <c r="D37" s="5"/>
      <c r="E37" s="5"/>
      <c r="F37" s="5"/>
      <c r="H37" s="5"/>
    </row>
    <row r="38" spans="1:8">
      <c r="A38" s="18"/>
      <c r="C38" s="5"/>
      <c r="D38" s="5"/>
      <c r="E38" s="5"/>
      <c r="F38" s="5"/>
      <c r="H38" s="5"/>
    </row>
    <row r="39" spans="1:8">
      <c r="A39" s="18"/>
      <c r="C39" s="5"/>
      <c r="D39" s="5"/>
      <c r="E39" s="5"/>
      <c r="F39" s="5"/>
      <c r="H39" s="5"/>
    </row>
    <row r="40" spans="1:8">
      <c r="A40" s="18"/>
      <c r="C40" s="5"/>
      <c r="D40" s="5"/>
      <c r="E40" s="5"/>
      <c r="F40" s="5"/>
      <c r="H40" s="5"/>
    </row>
    <row r="41" spans="1:8">
      <c r="A41" s="18"/>
      <c r="C41" s="5"/>
      <c r="D41" s="5"/>
      <c r="E41" s="5"/>
      <c r="F41" s="5"/>
      <c r="H41" s="5"/>
    </row>
    <row r="42" spans="1:8">
      <c r="A42" s="18"/>
      <c r="C42" s="5"/>
      <c r="D42" s="5"/>
      <c r="E42" s="5"/>
      <c r="F42" s="5"/>
      <c r="H42" s="5"/>
    </row>
    <row r="43" spans="1:8">
      <c r="A43" s="18"/>
      <c r="C43" s="5"/>
      <c r="D43" s="5"/>
      <c r="E43" s="5"/>
      <c r="F43" s="5"/>
      <c r="H43" s="5"/>
    </row>
    <row r="44" spans="1:8">
      <c r="A44" s="18"/>
      <c r="C44" s="5"/>
      <c r="D44" s="5"/>
      <c r="E44" s="5"/>
      <c r="F44" s="5"/>
      <c r="H44" s="5"/>
    </row>
    <row r="45" spans="1:8">
      <c r="A45" s="18"/>
      <c r="C45" s="5"/>
      <c r="D45" s="5"/>
      <c r="E45" s="5"/>
      <c r="F45" s="5"/>
      <c r="H45" s="5"/>
    </row>
    <row r="46" spans="1:8">
      <c r="A46" s="18"/>
      <c r="C46" s="5"/>
      <c r="D46" s="5"/>
      <c r="E46" s="5"/>
      <c r="F46" s="5"/>
      <c r="H46" s="5"/>
    </row>
    <row r="47" spans="1:8">
      <c r="A47" s="18"/>
      <c r="C47" s="5"/>
      <c r="D47" s="5"/>
      <c r="E47" s="5"/>
      <c r="F47" s="5"/>
      <c r="H47" s="5"/>
    </row>
    <row r="48" spans="1:8">
      <c r="A48" s="18"/>
      <c r="C48" s="5"/>
      <c r="D48" s="5"/>
      <c r="E48" s="5"/>
      <c r="F48" s="5"/>
      <c r="H48" s="5"/>
    </row>
    <row r="49" spans="3:11">
      <c r="C49" s="5"/>
      <c r="D49" s="5"/>
      <c r="E49" s="5"/>
      <c r="F49" s="5"/>
      <c r="H49" s="5"/>
    </row>
    <row r="50" spans="3:11">
      <c r="C50" s="5"/>
      <c r="D50" s="5"/>
      <c r="E50" s="5"/>
      <c r="F50" s="5"/>
      <c r="H50" s="5"/>
      <c r="K50" s="5">
        <v>6</v>
      </c>
    </row>
  </sheetData>
  <mergeCells count="5">
    <mergeCell ref="A1:K1"/>
    <mergeCell ref="A2:K2"/>
    <mergeCell ref="A3:K3"/>
    <mergeCell ref="C5:K5"/>
    <mergeCell ref="G10:I10"/>
  </mergeCells>
  <pageMargins left="0.59055118110236227" right="0.39370078740157483" top="0.78740157480314965" bottom="0.39370078740157483" header="0.19685039370078741" footer="0.19685039370078741"/>
  <pageSetup paperSize="9" scale="72" firstPageNumber="6" orientation="portrait" r:id="rId1"/>
  <headerFooter alignWithMargins="0"/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34C41-C278-4225-ACDD-4B7B56B7DE28}">
  <dimension ref="A1:K165"/>
  <sheetViews>
    <sheetView showGridLines="0" tabSelected="1" view="pageBreakPreview" topLeftCell="A82" zoomScale="85" zoomScaleNormal="87" zoomScaleSheetLayoutView="85" workbookViewId="0">
      <selection activeCell="C95" sqref="C95"/>
    </sheetView>
  </sheetViews>
  <sheetFormatPr defaultColWidth="10.5703125" defaultRowHeight="21.75" customHeight="1"/>
  <cols>
    <col min="1" max="1" width="73.28515625" style="120" customWidth="1"/>
    <col min="2" max="2" width="1.5703125" style="120" customWidth="1"/>
    <col min="3" max="3" width="18.7109375" style="45" bestFit="1" customWidth="1"/>
    <col min="4" max="4" width="1.5703125" style="120" customWidth="1"/>
    <col min="5" max="5" width="15.42578125" style="120" customWidth="1"/>
    <col min="6" max="6" width="1.5703125" style="120" customWidth="1"/>
    <col min="7" max="7" width="17.85546875" style="45" bestFit="1" customWidth="1"/>
    <col min="8" max="8" width="1.5703125" style="120" customWidth="1"/>
    <col min="9" max="9" width="15.7109375" style="120" customWidth="1"/>
    <col min="10" max="10" width="10.5703125" style="120"/>
    <col min="11" max="11" width="13.140625" style="120" bestFit="1" customWidth="1"/>
    <col min="12" max="12" width="10.5703125" style="120"/>
    <col min="13" max="13" width="11.5703125" style="120" bestFit="1" customWidth="1"/>
    <col min="14" max="14" width="10.5703125" style="120"/>
    <col min="15" max="15" width="11.5703125" style="120" bestFit="1" customWidth="1"/>
    <col min="16" max="16384" width="10.5703125" style="120"/>
  </cols>
  <sheetData>
    <row r="1" spans="1:9" s="117" customFormat="1" ht="21.75" customHeight="1">
      <c r="A1" s="143" t="s">
        <v>81</v>
      </c>
      <c r="B1" s="143"/>
      <c r="C1" s="143"/>
      <c r="D1" s="143"/>
      <c r="E1" s="143"/>
      <c r="F1" s="143"/>
      <c r="G1" s="69"/>
    </row>
    <row r="2" spans="1:9" s="117" customFormat="1" ht="21.75" customHeight="1">
      <c r="A2" s="117" t="s">
        <v>47</v>
      </c>
      <c r="C2" s="69"/>
      <c r="G2" s="69"/>
    </row>
    <row r="3" spans="1:9" s="117" customFormat="1" ht="21.75" customHeight="1">
      <c r="A3" s="143" t="s">
        <v>168</v>
      </c>
      <c r="B3" s="143"/>
      <c r="C3" s="143"/>
      <c r="D3" s="143"/>
      <c r="E3" s="143"/>
      <c r="F3" s="143"/>
      <c r="G3" s="69"/>
    </row>
    <row r="4" spans="1:9" ht="21.75" customHeight="1">
      <c r="A4" s="118"/>
      <c r="B4" s="118"/>
      <c r="C4" s="75"/>
      <c r="D4" s="118"/>
      <c r="E4" s="118"/>
      <c r="F4" s="118"/>
      <c r="G4" s="70"/>
      <c r="H4" s="118"/>
      <c r="I4" s="119" t="s">
        <v>48</v>
      </c>
    </row>
    <row r="5" spans="1:9" s="121" customFormat="1" ht="21.75" customHeight="1">
      <c r="C5" s="71"/>
      <c r="D5" s="122" t="s">
        <v>49</v>
      </c>
      <c r="E5" s="122"/>
      <c r="F5" s="117"/>
      <c r="G5" s="80"/>
      <c r="H5" s="122" t="s">
        <v>50</v>
      </c>
      <c r="I5" s="123"/>
    </row>
    <row r="6" spans="1:9" s="121" customFormat="1" ht="21.75" customHeight="1">
      <c r="C6" s="72" t="s">
        <v>167</v>
      </c>
      <c r="D6" s="124"/>
      <c r="E6" s="125" t="s">
        <v>126</v>
      </c>
      <c r="F6" s="126"/>
      <c r="G6" s="72" t="s">
        <v>167</v>
      </c>
      <c r="H6" s="124"/>
      <c r="I6" s="125" t="s">
        <v>126</v>
      </c>
    </row>
    <row r="7" spans="1:9" ht="21.75" customHeight="1">
      <c r="A7" s="117" t="s">
        <v>51</v>
      </c>
      <c r="C7" s="73"/>
      <c r="E7" s="121"/>
      <c r="F7" s="124"/>
      <c r="G7" s="81"/>
      <c r="I7" s="121"/>
    </row>
    <row r="8" spans="1:9" ht="21.75" customHeight="1">
      <c r="A8" s="120" t="s">
        <v>173</v>
      </c>
      <c r="C8" s="127">
        <f>pl!E22</f>
        <v>91326520</v>
      </c>
      <c r="D8" s="127"/>
      <c r="E8" s="127">
        <f>pl!G22</f>
        <v>-115040855</v>
      </c>
      <c r="F8" s="127"/>
      <c r="G8" s="127">
        <f>pl!I22</f>
        <v>108295963</v>
      </c>
      <c r="H8" s="127"/>
      <c r="I8" s="127">
        <f>pl!K22</f>
        <v>-95422405</v>
      </c>
    </row>
    <row r="9" spans="1:9" ht="21.75" customHeight="1">
      <c r="A9" s="120" t="s">
        <v>134</v>
      </c>
      <c r="C9" s="128">
        <f>pl!E27</f>
        <v>0</v>
      </c>
      <c r="D9" s="127"/>
      <c r="E9" s="128">
        <f>pl!G27</f>
        <v>213801384</v>
      </c>
      <c r="F9" s="127"/>
      <c r="G9" s="128">
        <f>pl!I27</f>
        <v>0</v>
      </c>
      <c r="H9" s="127"/>
      <c r="I9" s="128">
        <f>pl!K27</f>
        <v>213801384</v>
      </c>
    </row>
    <row r="10" spans="1:9" ht="21.75" customHeight="1">
      <c r="A10" s="120" t="s">
        <v>200</v>
      </c>
      <c r="C10" s="127">
        <f>SUM(C8:C9)</f>
        <v>91326520</v>
      </c>
      <c r="D10" s="127"/>
      <c r="E10" s="127">
        <f>SUM(E8:E9)</f>
        <v>98760529</v>
      </c>
      <c r="F10" s="127"/>
      <c r="G10" s="127">
        <f>SUM(G8:G9)</f>
        <v>108295963</v>
      </c>
      <c r="H10" s="127"/>
      <c r="I10" s="127">
        <f>SUM(I8:I9)</f>
        <v>118378979</v>
      </c>
    </row>
    <row r="11" spans="1:9" ht="21.75" customHeight="1">
      <c r="A11" s="120" t="s">
        <v>201</v>
      </c>
      <c r="D11" s="127"/>
      <c r="E11" s="127"/>
      <c r="F11" s="127"/>
      <c r="G11" s="74"/>
      <c r="H11" s="127"/>
      <c r="I11" s="129"/>
    </row>
    <row r="12" spans="1:9" ht="21.75" customHeight="1">
      <c r="A12" s="130" t="s">
        <v>79</v>
      </c>
      <c r="D12" s="127"/>
      <c r="E12" s="127"/>
      <c r="F12" s="127"/>
      <c r="G12" s="74"/>
      <c r="H12" s="127"/>
      <c r="I12" s="129"/>
    </row>
    <row r="13" spans="1:9" ht="21.75" customHeight="1">
      <c r="A13" s="120" t="s">
        <v>153</v>
      </c>
      <c r="D13" s="127"/>
      <c r="E13" s="127"/>
      <c r="F13" s="127"/>
      <c r="G13" s="74"/>
      <c r="H13" s="127"/>
      <c r="I13" s="129"/>
    </row>
    <row r="14" spans="1:9" ht="21.75" customHeight="1">
      <c r="A14" s="120" t="s">
        <v>154</v>
      </c>
      <c r="C14" s="45">
        <v>1541697446</v>
      </c>
      <c r="D14" s="127"/>
      <c r="E14" s="127">
        <v>1240079337</v>
      </c>
      <c r="F14" s="127"/>
      <c r="G14" s="74">
        <v>1477017469</v>
      </c>
      <c r="H14" s="127"/>
      <c r="I14" s="129">
        <v>1192425871</v>
      </c>
    </row>
    <row r="15" spans="1:9" ht="21.75" customHeight="1">
      <c r="A15" s="120" t="s">
        <v>52</v>
      </c>
      <c r="C15" s="74">
        <v>21189854</v>
      </c>
      <c r="D15" s="127"/>
      <c r="E15" s="129">
        <v>30317221</v>
      </c>
      <c r="F15" s="127"/>
      <c r="G15" s="74">
        <v>20952880</v>
      </c>
      <c r="H15" s="127"/>
      <c r="I15" s="129">
        <v>30003682</v>
      </c>
    </row>
    <row r="16" spans="1:9" ht="21.75" customHeight="1">
      <c r="A16" s="120" t="s">
        <v>202</v>
      </c>
      <c r="C16" s="74">
        <v>-14795</v>
      </c>
      <c r="D16" s="127"/>
      <c r="E16" s="127">
        <v>-74129</v>
      </c>
      <c r="F16" s="127"/>
      <c r="G16" s="74">
        <v>-14795</v>
      </c>
      <c r="H16" s="127"/>
      <c r="I16" s="127">
        <v>-74129</v>
      </c>
    </row>
    <row r="17" spans="1:9" ht="21.75" customHeight="1">
      <c r="A17" s="120" t="s">
        <v>95</v>
      </c>
      <c r="C17" s="74">
        <v>15462682</v>
      </c>
      <c r="D17" s="127"/>
      <c r="E17" s="129">
        <v>14544347</v>
      </c>
      <c r="F17" s="127"/>
      <c r="G17" s="74">
        <v>15462682</v>
      </c>
      <c r="H17" s="127"/>
      <c r="I17" s="129">
        <v>14544347</v>
      </c>
    </row>
    <row r="18" spans="1:9" ht="21.75" customHeight="1">
      <c r="A18" s="120" t="s">
        <v>108</v>
      </c>
      <c r="C18" s="74">
        <v>5940391</v>
      </c>
      <c r="D18" s="127"/>
      <c r="E18" s="129">
        <v>1493793</v>
      </c>
      <c r="F18" s="127"/>
      <c r="G18" s="74">
        <v>5940391</v>
      </c>
      <c r="H18" s="127"/>
      <c r="I18" s="129">
        <v>1493793</v>
      </c>
    </row>
    <row r="19" spans="1:9" ht="21.75" customHeight="1">
      <c r="A19" s="120" t="s">
        <v>174</v>
      </c>
      <c r="C19" s="74"/>
      <c r="D19" s="127"/>
      <c r="E19" s="129"/>
      <c r="F19" s="127"/>
      <c r="G19" s="74"/>
      <c r="H19" s="127"/>
      <c r="I19" s="129"/>
    </row>
    <row r="20" spans="1:9" ht="21.75" customHeight="1">
      <c r="A20" s="120" t="s">
        <v>175</v>
      </c>
      <c r="C20" s="74">
        <v>6098588</v>
      </c>
      <c r="D20" s="127"/>
      <c r="E20" s="129">
        <v>0</v>
      </c>
      <c r="F20" s="127"/>
      <c r="G20" s="74">
        <v>6098588</v>
      </c>
      <c r="H20" s="127"/>
      <c r="I20" s="129">
        <v>0</v>
      </c>
    </row>
    <row r="21" spans="1:9" ht="21.75" customHeight="1">
      <c r="A21" s="120" t="s">
        <v>203</v>
      </c>
      <c r="C21" s="74">
        <v>-1880526</v>
      </c>
      <c r="D21" s="127"/>
      <c r="E21" s="129">
        <v>1880526</v>
      </c>
      <c r="F21" s="127"/>
      <c r="G21" s="74">
        <v>-1880526</v>
      </c>
      <c r="H21" s="127"/>
      <c r="I21" s="129">
        <v>1880526</v>
      </c>
    </row>
    <row r="22" spans="1:9" ht="21.75" customHeight="1">
      <c r="A22" s="120" t="s">
        <v>136</v>
      </c>
      <c r="C22" s="127">
        <v>0</v>
      </c>
      <c r="D22" s="127"/>
      <c r="E22" s="129">
        <v>-208092043</v>
      </c>
      <c r="F22" s="127"/>
      <c r="G22" s="129">
        <v>0</v>
      </c>
      <c r="H22" s="127"/>
      <c r="I22" s="129">
        <v>-208092043</v>
      </c>
    </row>
    <row r="23" spans="1:9" ht="21.75" customHeight="1">
      <c r="A23" s="120" t="s">
        <v>163</v>
      </c>
      <c r="C23" s="45">
        <v>376702</v>
      </c>
      <c r="D23" s="127"/>
      <c r="E23" s="127">
        <v>479</v>
      </c>
      <c r="F23" s="127"/>
      <c r="G23" s="129">
        <v>376702</v>
      </c>
      <c r="H23" s="127"/>
      <c r="I23" s="127">
        <v>0</v>
      </c>
    </row>
    <row r="24" spans="1:9" ht="21.75" customHeight="1">
      <c r="A24" s="120" t="s">
        <v>176</v>
      </c>
      <c r="C24" s="45">
        <v>983553</v>
      </c>
      <c r="D24" s="127"/>
      <c r="E24" s="127">
        <v>0</v>
      </c>
      <c r="F24" s="127"/>
      <c r="G24" s="129">
        <v>983553</v>
      </c>
      <c r="H24" s="127"/>
      <c r="I24" s="127">
        <v>0</v>
      </c>
    </row>
    <row r="25" spans="1:9" ht="21.75" customHeight="1">
      <c r="A25" s="120" t="s">
        <v>137</v>
      </c>
      <c r="C25" s="45">
        <v>129119</v>
      </c>
      <c r="D25" s="127"/>
      <c r="E25" s="129">
        <v>245240</v>
      </c>
      <c r="F25" s="127"/>
      <c r="G25" s="129">
        <v>129119</v>
      </c>
      <c r="H25" s="127"/>
      <c r="I25" s="129">
        <v>245240</v>
      </c>
    </row>
    <row r="26" spans="1:9" ht="21.75" customHeight="1">
      <c r="A26" s="120" t="s">
        <v>204</v>
      </c>
      <c r="C26" s="45">
        <v>6126957</v>
      </c>
      <c r="D26" s="127"/>
      <c r="E26" s="127">
        <v>4044173</v>
      </c>
      <c r="F26" s="127"/>
      <c r="G26" s="127">
        <v>0</v>
      </c>
      <c r="H26" s="127"/>
      <c r="I26" s="129">
        <v>0</v>
      </c>
    </row>
    <row r="27" spans="1:9" ht="21.75" customHeight="1">
      <c r="A27" s="120" t="s">
        <v>105</v>
      </c>
      <c r="C27" s="45">
        <v>4081662</v>
      </c>
      <c r="D27" s="127"/>
      <c r="E27" s="127">
        <v>7845733</v>
      </c>
      <c r="F27" s="127"/>
      <c r="G27" s="127">
        <v>0</v>
      </c>
      <c r="H27" s="127"/>
      <c r="I27" s="129">
        <v>0</v>
      </c>
    </row>
    <row r="28" spans="1:9" ht="21.75" customHeight="1">
      <c r="A28" s="120" t="s">
        <v>138</v>
      </c>
      <c r="C28" s="82">
        <v>3241920</v>
      </c>
      <c r="D28" s="129"/>
      <c r="E28" s="127">
        <v>2772216</v>
      </c>
      <c r="F28" s="129"/>
      <c r="G28" s="120">
        <v>3241920</v>
      </c>
      <c r="H28" s="127"/>
      <c r="I28" s="129">
        <v>2772216</v>
      </c>
    </row>
    <row r="29" spans="1:9" ht="21.75" customHeight="1">
      <c r="A29" s="120" t="s">
        <v>222</v>
      </c>
      <c r="C29" s="45">
        <v>448718</v>
      </c>
      <c r="D29" s="129"/>
      <c r="E29" s="127">
        <v>8713304</v>
      </c>
      <c r="F29" s="129"/>
      <c r="G29" s="82">
        <v>400531</v>
      </c>
      <c r="H29" s="127"/>
      <c r="I29" s="129">
        <v>7782786</v>
      </c>
    </row>
    <row r="30" spans="1:9" ht="21.75" customHeight="1">
      <c r="A30" s="120" t="s">
        <v>121</v>
      </c>
      <c r="C30" s="45">
        <v>2154597</v>
      </c>
      <c r="D30" s="129"/>
      <c r="E30" s="127">
        <v>2375567</v>
      </c>
      <c r="F30" s="129"/>
      <c r="G30" s="82">
        <v>2073990</v>
      </c>
      <c r="H30" s="127"/>
      <c r="I30" s="129">
        <v>2323130</v>
      </c>
    </row>
    <row r="31" spans="1:9" ht="21.75" customHeight="1">
      <c r="A31" s="120" t="s">
        <v>158</v>
      </c>
      <c r="C31" s="127">
        <v>0</v>
      </c>
      <c r="D31" s="129"/>
      <c r="E31" s="127">
        <v>177950</v>
      </c>
      <c r="F31" s="129"/>
      <c r="G31" s="127">
        <v>0</v>
      </c>
      <c r="H31" s="127"/>
      <c r="I31" s="127">
        <v>177950</v>
      </c>
    </row>
    <row r="32" spans="1:9" ht="21.75" customHeight="1">
      <c r="A32" s="120" t="s">
        <v>177</v>
      </c>
      <c r="C32" s="45">
        <v>-2324400</v>
      </c>
      <c r="D32" s="129"/>
      <c r="E32" s="127">
        <v>0</v>
      </c>
      <c r="F32" s="129"/>
      <c r="G32" s="82">
        <v>-2324400</v>
      </c>
      <c r="H32" s="127"/>
      <c r="I32" s="127">
        <v>0</v>
      </c>
    </row>
    <row r="33" spans="1:9" ht="21.95" customHeight="1">
      <c r="A33" s="120" t="s">
        <v>159</v>
      </c>
      <c r="C33" s="127">
        <v>0</v>
      </c>
      <c r="D33" s="129"/>
      <c r="E33" s="127">
        <v>20954184</v>
      </c>
      <c r="F33" s="129"/>
      <c r="G33" s="127">
        <v>0</v>
      </c>
      <c r="H33" s="127"/>
      <c r="I33" s="127">
        <v>20954184</v>
      </c>
    </row>
    <row r="34" spans="1:9" ht="21.75" customHeight="1">
      <c r="A34" s="120" t="s">
        <v>139</v>
      </c>
      <c r="C34" s="75">
        <v>-12191048</v>
      </c>
      <c r="D34" s="127"/>
      <c r="E34" s="131">
        <v>-9750346</v>
      </c>
      <c r="F34" s="127"/>
      <c r="G34" s="74">
        <v>-19788894</v>
      </c>
      <c r="H34" s="127"/>
      <c r="I34" s="129">
        <v>-19520644</v>
      </c>
    </row>
    <row r="35" spans="1:9" ht="21.75" customHeight="1">
      <c r="A35" s="120" t="s">
        <v>53</v>
      </c>
      <c r="C35" s="76">
        <v>52840478</v>
      </c>
      <c r="D35" s="127"/>
      <c r="E35" s="132">
        <v>51618393</v>
      </c>
      <c r="F35" s="131"/>
      <c r="G35" s="77">
        <v>50024046</v>
      </c>
      <c r="H35" s="131"/>
      <c r="I35" s="128">
        <v>51618393</v>
      </c>
    </row>
    <row r="36" spans="1:9" ht="21.75" customHeight="1">
      <c r="A36" s="120" t="s">
        <v>124</v>
      </c>
      <c r="C36" s="83"/>
      <c r="D36" s="127"/>
      <c r="E36" s="131"/>
      <c r="F36" s="131"/>
      <c r="G36" s="73"/>
      <c r="H36" s="131"/>
      <c r="I36" s="127"/>
    </row>
    <row r="37" spans="1:9" ht="21.75" customHeight="1">
      <c r="A37" s="120" t="s">
        <v>125</v>
      </c>
      <c r="C37" s="127">
        <f>SUM(C10:C36)</f>
        <v>1735688418</v>
      </c>
      <c r="D37" s="127"/>
      <c r="E37" s="127">
        <f>SUM(E10:E36)</f>
        <v>1267906474</v>
      </c>
      <c r="F37" s="127"/>
      <c r="G37" s="127">
        <f>SUM(G10:G36)</f>
        <v>1666989219</v>
      </c>
      <c r="H37" s="127"/>
      <c r="I37" s="127">
        <f>SUM(I10:I36)</f>
        <v>1216914281</v>
      </c>
    </row>
    <row r="38" spans="1:9" ht="21.75" customHeight="1">
      <c r="A38" s="120" t="s">
        <v>54</v>
      </c>
      <c r="D38" s="127"/>
      <c r="E38" s="127"/>
      <c r="F38" s="127"/>
      <c r="H38" s="127"/>
      <c r="I38" s="127"/>
    </row>
    <row r="39" spans="1:9" ht="21.75" customHeight="1">
      <c r="A39" s="120" t="s">
        <v>55</v>
      </c>
      <c r="C39" s="45">
        <v>1067816</v>
      </c>
      <c r="D39" s="127"/>
      <c r="E39" s="127">
        <v>-1589304</v>
      </c>
      <c r="F39" s="127"/>
      <c r="G39" s="75">
        <v>1067816</v>
      </c>
      <c r="H39" s="127"/>
      <c r="I39" s="127">
        <v>5727189</v>
      </c>
    </row>
    <row r="40" spans="1:9" ht="21.75" customHeight="1">
      <c r="A40" s="120" t="s">
        <v>75</v>
      </c>
      <c r="C40" s="45">
        <v>-794030825</v>
      </c>
      <c r="D40" s="127"/>
      <c r="E40" s="127">
        <v>-1467774995</v>
      </c>
      <c r="F40" s="127"/>
      <c r="G40" s="45">
        <v>-792589080</v>
      </c>
      <c r="H40" s="127"/>
      <c r="I40" s="127">
        <v>-1448747796</v>
      </c>
    </row>
    <row r="41" spans="1:9" ht="21.75" customHeight="1">
      <c r="A41" s="133" t="s">
        <v>80</v>
      </c>
      <c r="C41" s="45">
        <v>3294527</v>
      </c>
      <c r="D41" s="127"/>
      <c r="E41" s="127">
        <v>6151255</v>
      </c>
      <c r="F41" s="127"/>
      <c r="G41" s="45">
        <v>3294527</v>
      </c>
      <c r="H41" s="127"/>
      <c r="I41" s="127">
        <v>6151255</v>
      </c>
    </row>
    <row r="42" spans="1:9" ht="21.75" customHeight="1">
      <c r="A42" s="133" t="s">
        <v>82</v>
      </c>
      <c r="C42" s="129">
        <v>0</v>
      </c>
      <c r="D42" s="127"/>
      <c r="E42" s="129">
        <v>4000000</v>
      </c>
      <c r="F42" s="127"/>
      <c r="G42" s="129">
        <v>0</v>
      </c>
      <c r="H42" s="127"/>
      <c r="I42" s="129">
        <v>4000000</v>
      </c>
    </row>
    <row r="43" spans="1:9" ht="21.75" customHeight="1">
      <c r="A43" s="120" t="s">
        <v>56</v>
      </c>
      <c r="C43" s="45">
        <v>-76697959</v>
      </c>
      <c r="D43" s="127"/>
      <c r="E43" s="127">
        <v>1733422</v>
      </c>
      <c r="F43" s="127"/>
      <c r="G43" s="45">
        <v>-76637129</v>
      </c>
      <c r="H43" s="127"/>
      <c r="I43" s="127">
        <v>-395326</v>
      </c>
    </row>
    <row r="44" spans="1:9" ht="21.75" customHeight="1">
      <c r="A44" s="120" t="s">
        <v>57</v>
      </c>
      <c r="C44" s="45">
        <v>1436831</v>
      </c>
      <c r="D44" s="127"/>
      <c r="E44" s="127">
        <v>753703</v>
      </c>
      <c r="F44" s="127"/>
      <c r="G44" s="45">
        <v>46601</v>
      </c>
      <c r="H44" s="127"/>
      <c r="I44" s="127">
        <v>524715</v>
      </c>
    </row>
    <row r="45" spans="1:9" ht="21.75" customHeight="1">
      <c r="A45" s="120" t="s">
        <v>58</v>
      </c>
      <c r="D45" s="127"/>
      <c r="E45" s="127"/>
      <c r="F45" s="127"/>
      <c r="H45" s="127"/>
      <c r="I45" s="127"/>
    </row>
    <row r="46" spans="1:9" ht="21.75" customHeight="1">
      <c r="A46" s="120" t="s">
        <v>59</v>
      </c>
      <c r="C46" s="45">
        <v>4529972</v>
      </c>
      <c r="D46" s="127"/>
      <c r="E46" s="127">
        <v>114926976</v>
      </c>
      <c r="F46" s="127"/>
      <c r="G46" s="45">
        <v>7879794</v>
      </c>
      <c r="H46" s="127"/>
      <c r="I46" s="127">
        <v>129278177</v>
      </c>
    </row>
    <row r="47" spans="1:9" ht="21.75" customHeight="1">
      <c r="A47" s="120" t="s">
        <v>122</v>
      </c>
      <c r="C47" s="45">
        <v>-22336626</v>
      </c>
      <c r="D47" s="127"/>
      <c r="E47" s="127">
        <v>39754144</v>
      </c>
      <c r="F47" s="127"/>
      <c r="G47" s="45">
        <v>-22352227</v>
      </c>
      <c r="H47" s="127"/>
      <c r="I47" s="127">
        <v>40814646</v>
      </c>
    </row>
    <row r="48" spans="1:9" ht="21.75" customHeight="1">
      <c r="A48" s="120" t="s">
        <v>123</v>
      </c>
      <c r="C48" s="45">
        <v>-98109764</v>
      </c>
      <c r="D48" s="127"/>
      <c r="E48" s="127">
        <v>84866569</v>
      </c>
      <c r="F48" s="127"/>
      <c r="G48" s="45">
        <v>-99181764</v>
      </c>
      <c r="H48" s="127"/>
      <c r="I48" s="127">
        <v>84985569</v>
      </c>
    </row>
    <row r="49" spans="1:9" ht="21.75" customHeight="1">
      <c r="A49" s="120" t="s">
        <v>113</v>
      </c>
      <c r="C49" s="45">
        <v>-2162845</v>
      </c>
      <c r="D49" s="127"/>
      <c r="E49" s="127">
        <v>-412794</v>
      </c>
      <c r="F49" s="127"/>
      <c r="G49" s="45">
        <v>-2106845</v>
      </c>
      <c r="H49" s="127"/>
      <c r="I49" s="127">
        <v>-359703</v>
      </c>
    </row>
    <row r="50" spans="1:9" ht="21.75" customHeight="1">
      <c r="A50" s="120" t="s">
        <v>60</v>
      </c>
      <c r="C50" s="45">
        <v>4733718</v>
      </c>
      <c r="D50" s="127"/>
      <c r="E50" s="127">
        <v>-3610019</v>
      </c>
      <c r="F50" s="127"/>
      <c r="G50" s="45">
        <v>4705183</v>
      </c>
      <c r="H50" s="127"/>
      <c r="I50" s="127">
        <v>-3457092</v>
      </c>
    </row>
    <row r="51" spans="1:9" ht="21.75" customHeight="1">
      <c r="A51" s="120" t="s">
        <v>140</v>
      </c>
      <c r="C51" s="77">
        <v>286952</v>
      </c>
      <c r="D51" s="127"/>
      <c r="E51" s="128">
        <v>11740945</v>
      </c>
      <c r="F51" s="127"/>
      <c r="G51" s="77">
        <v>-236487</v>
      </c>
      <c r="H51" s="127"/>
      <c r="I51" s="128">
        <v>9206365</v>
      </c>
    </row>
    <row r="52" spans="1:9" ht="21.75" customHeight="1">
      <c r="A52" s="120" t="s">
        <v>217</v>
      </c>
      <c r="C52" s="127">
        <f>SUM(C37:C51)</f>
        <v>757700215</v>
      </c>
      <c r="D52" s="127"/>
      <c r="E52" s="127">
        <f>SUM(E37:E51)</f>
        <v>58446376</v>
      </c>
      <c r="F52" s="127"/>
      <c r="G52" s="127">
        <f>SUM(G37:G51)</f>
        <v>690879608</v>
      </c>
      <c r="H52" s="127"/>
      <c r="I52" s="127">
        <f>SUM(I37:I51)</f>
        <v>44642280</v>
      </c>
    </row>
    <row r="53" spans="1:9" ht="21.75" customHeight="1">
      <c r="A53" s="120" t="s">
        <v>61</v>
      </c>
      <c r="C53" s="77">
        <v>-25835024</v>
      </c>
      <c r="D53" s="127"/>
      <c r="E53" s="128">
        <v>-2463786</v>
      </c>
      <c r="F53" s="127"/>
      <c r="G53" s="77">
        <v>-25126420</v>
      </c>
      <c r="H53" s="127"/>
      <c r="I53" s="128">
        <v>-1848972</v>
      </c>
    </row>
    <row r="54" spans="1:9" ht="21.75" customHeight="1">
      <c r="A54" s="117" t="s">
        <v>218</v>
      </c>
      <c r="C54" s="128">
        <f>SUM(C52:C53)</f>
        <v>731865191</v>
      </c>
      <c r="D54" s="127"/>
      <c r="E54" s="128">
        <f>SUM(E52:E53)</f>
        <v>55982590</v>
      </c>
      <c r="F54" s="127"/>
      <c r="G54" s="128">
        <f>SUM(G52:G53)</f>
        <v>665753188</v>
      </c>
      <c r="H54" s="127"/>
      <c r="I54" s="128">
        <f>SUM(I52:I53)</f>
        <v>42793308</v>
      </c>
    </row>
    <row r="55" spans="1:9" ht="21.75" customHeight="1">
      <c r="C55" s="73"/>
      <c r="G55" s="73"/>
    </row>
    <row r="56" spans="1:9" ht="21.75" customHeight="1">
      <c r="A56" s="120" t="s">
        <v>10</v>
      </c>
      <c r="C56" s="73"/>
      <c r="G56" s="73"/>
      <c r="I56" s="120">
        <v>7</v>
      </c>
    </row>
    <row r="57" spans="1:9" s="117" customFormat="1" ht="21.75" customHeight="1">
      <c r="A57" s="143" t="s">
        <v>81</v>
      </c>
      <c r="B57" s="143"/>
      <c r="C57" s="143"/>
      <c r="D57" s="143"/>
      <c r="E57" s="143"/>
      <c r="F57" s="143"/>
      <c r="G57" s="69"/>
    </row>
    <row r="58" spans="1:9" s="117" customFormat="1" ht="21.75" customHeight="1">
      <c r="A58" s="117" t="s">
        <v>62</v>
      </c>
      <c r="C58" s="69"/>
      <c r="G58" s="69"/>
    </row>
    <row r="59" spans="1:9" s="117" customFormat="1" ht="21.75" customHeight="1">
      <c r="A59" s="143" t="s">
        <v>168</v>
      </c>
      <c r="B59" s="143"/>
      <c r="C59" s="143"/>
      <c r="D59" s="143"/>
      <c r="E59" s="143"/>
      <c r="F59" s="143"/>
      <c r="G59" s="69"/>
    </row>
    <row r="60" spans="1:9" ht="21.75" customHeight="1">
      <c r="A60" s="118"/>
      <c r="B60" s="118"/>
      <c r="C60" s="70"/>
      <c r="D60" s="118"/>
      <c r="E60" s="118"/>
      <c r="F60" s="118"/>
      <c r="G60" s="70"/>
      <c r="H60" s="118"/>
      <c r="I60" s="119" t="s">
        <v>48</v>
      </c>
    </row>
    <row r="61" spans="1:9" s="121" customFormat="1" ht="21.75" customHeight="1">
      <c r="C61" s="71"/>
      <c r="D61" s="122" t="s">
        <v>49</v>
      </c>
      <c r="E61" s="122"/>
      <c r="F61" s="117"/>
      <c r="G61" s="80"/>
      <c r="H61" s="122" t="s">
        <v>50</v>
      </c>
      <c r="I61" s="123"/>
    </row>
    <row r="62" spans="1:9" s="121" customFormat="1" ht="21.75" customHeight="1">
      <c r="C62" s="72" t="s">
        <v>167</v>
      </c>
      <c r="D62" s="124"/>
      <c r="E62" s="125" t="s">
        <v>126</v>
      </c>
      <c r="F62" s="126"/>
      <c r="G62" s="72" t="s">
        <v>167</v>
      </c>
      <c r="H62" s="124"/>
      <c r="I62" s="125" t="s">
        <v>126</v>
      </c>
    </row>
    <row r="63" spans="1:9" ht="21.75" customHeight="1">
      <c r="A63" s="117" t="s">
        <v>63</v>
      </c>
      <c r="C63" s="73"/>
      <c r="D63" s="127"/>
      <c r="E63" s="131"/>
      <c r="F63" s="127"/>
      <c r="G63" s="73"/>
      <c r="H63" s="127"/>
      <c r="I63" s="127"/>
    </row>
    <row r="64" spans="1:9" ht="21.75" customHeight="1">
      <c r="A64" s="120" t="s">
        <v>219</v>
      </c>
      <c r="C64" s="73">
        <v>15930659</v>
      </c>
      <c r="D64" s="127"/>
      <c r="E64" s="127">
        <v>5720894</v>
      </c>
      <c r="F64" s="127"/>
      <c r="G64" s="73">
        <v>15930659</v>
      </c>
      <c r="H64" s="127"/>
      <c r="I64" s="127">
        <v>5720894</v>
      </c>
    </row>
    <row r="65" spans="1:9" ht="21.75" customHeight="1">
      <c r="A65" s="120" t="s">
        <v>160</v>
      </c>
      <c r="C65" s="73">
        <v>-103719443</v>
      </c>
      <c r="D65" s="127"/>
      <c r="E65" s="127">
        <v>-36950000</v>
      </c>
      <c r="F65" s="127"/>
      <c r="G65" s="73">
        <v>-45024443</v>
      </c>
      <c r="H65" s="127"/>
      <c r="I65" s="127">
        <v>-28850000</v>
      </c>
    </row>
    <row r="66" spans="1:9" ht="21.75" customHeight="1">
      <c r="A66" s="120" t="s">
        <v>141</v>
      </c>
      <c r="C66" s="73"/>
      <c r="D66" s="127"/>
      <c r="E66" s="127"/>
      <c r="F66" s="127"/>
      <c r="G66" s="73"/>
      <c r="H66" s="127"/>
      <c r="I66" s="127"/>
    </row>
    <row r="67" spans="1:9" ht="21.75" customHeight="1">
      <c r="A67" s="120" t="s">
        <v>142</v>
      </c>
      <c r="C67" s="127">
        <v>0</v>
      </c>
      <c r="D67" s="127"/>
      <c r="E67" s="127">
        <v>430667438</v>
      </c>
      <c r="F67" s="127"/>
      <c r="G67" s="127">
        <v>0</v>
      </c>
      <c r="H67" s="127"/>
      <c r="I67" s="127">
        <v>430667438</v>
      </c>
    </row>
    <row r="68" spans="1:9" ht="21.75" customHeight="1">
      <c r="A68" s="120" t="s">
        <v>205</v>
      </c>
      <c r="C68" s="45">
        <v>-167398</v>
      </c>
      <c r="D68" s="127"/>
      <c r="E68" s="127">
        <v>-3616214</v>
      </c>
      <c r="F68" s="127"/>
      <c r="G68" s="73">
        <v>-167398</v>
      </c>
      <c r="H68" s="127"/>
      <c r="I68" s="129">
        <v>-3616214</v>
      </c>
    </row>
    <row r="69" spans="1:9" ht="21.75" customHeight="1">
      <c r="A69" s="120" t="s">
        <v>206</v>
      </c>
      <c r="C69" s="45">
        <v>-399200</v>
      </c>
      <c r="D69" s="127"/>
      <c r="E69" s="127">
        <v>-486850</v>
      </c>
      <c r="F69" s="127"/>
      <c r="G69" s="73">
        <v>-367200</v>
      </c>
      <c r="H69" s="127"/>
      <c r="I69" s="129">
        <v>-486850</v>
      </c>
    </row>
    <row r="70" spans="1:9" ht="21.75" customHeight="1">
      <c r="A70" s="120" t="s">
        <v>64</v>
      </c>
      <c r="C70" s="77">
        <v>110692</v>
      </c>
      <c r="D70" s="127"/>
      <c r="E70" s="128">
        <v>264581</v>
      </c>
      <c r="F70" s="127"/>
      <c r="G70" s="78">
        <v>108503</v>
      </c>
      <c r="H70" s="127"/>
      <c r="I70" s="134">
        <v>260167</v>
      </c>
    </row>
    <row r="71" spans="1:9" ht="21.75" customHeight="1">
      <c r="A71" s="117" t="s">
        <v>161</v>
      </c>
      <c r="C71" s="128">
        <f>SUM(C64:C70)</f>
        <v>-88244690</v>
      </c>
      <c r="D71" s="127"/>
      <c r="E71" s="128">
        <f>SUM(E64:E70)</f>
        <v>395599849</v>
      </c>
      <c r="F71" s="127"/>
      <c r="G71" s="77">
        <f>SUM(G64:G70)</f>
        <v>-29519879</v>
      </c>
      <c r="H71" s="127"/>
      <c r="I71" s="128">
        <f>SUM(I64:I70)</f>
        <v>403695435</v>
      </c>
    </row>
    <row r="72" spans="1:9" ht="21.75" customHeight="1">
      <c r="A72" s="117" t="s">
        <v>65</v>
      </c>
      <c r="D72" s="127"/>
      <c r="E72" s="127"/>
      <c r="F72" s="127"/>
      <c r="H72" s="127"/>
      <c r="I72" s="127"/>
    </row>
    <row r="73" spans="1:9" ht="21.75" customHeight="1">
      <c r="A73" s="120" t="s">
        <v>162</v>
      </c>
      <c r="C73" s="45">
        <v>2510235</v>
      </c>
      <c r="D73" s="127"/>
      <c r="E73" s="120">
        <v>-51239047</v>
      </c>
      <c r="F73" s="127"/>
      <c r="G73" s="45">
        <v>2510235</v>
      </c>
      <c r="H73" s="127"/>
      <c r="I73" s="127">
        <v>-41240435</v>
      </c>
    </row>
    <row r="74" spans="1:9" ht="21.75" customHeight="1">
      <c r="A74" s="120" t="s">
        <v>178</v>
      </c>
      <c r="C74" s="45">
        <v>65000000</v>
      </c>
      <c r="D74" s="127"/>
      <c r="E74" s="127">
        <v>0</v>
      </c>
      <c r="F74" s="127"/>
      <c r="G74" s="45">
        <v>65000000</v>
      </c>
      <c r="H74" s="127"/>
      <c r="I74" s="127">
        <v>0</v>
      </c>
    </row>
    <row r="75" spans="1:9" ht="21.75" customHeight="1">
      <c r="A75" s="120" t="s">
        <v>76</v>
      </c>
      <c r="C75" s="45">
        <v>1111043684</v>
      </c>
      <c r="D75" s="127"/>
      <c r="E75" s="127">
        <v>1529498595</v>
      </c>
      <c r="F75" s="127"/>
      <c r="G75" s="45">
        <v>1111043684</v>
      </c>
      <c r="H75" s="127"/>
      <c r="I75" s="127">
        <v>1529498595</v>
      </c>
    </row>
    <row r="76" spans="1:9" ht="21.75" customHeight="1">
      <c r="A76" s="120" t="s">
        <v>207</v>
      </c>
      <c r="C76" s="74">
        <v>-2031939494</v>
      </c>
      <c r="D76" s="127"/>
      <c r="E76" s="129">
        <v>-1234801691</v>
      </c>
      <c r="F76" s="127"/>
      <c r="G76" s="45">
        <v>-2031939494</v>
      </c>
      <c r="H76" s="127"/>
      <c r="I76" s="127">
        <v>-1234801691</v>
      </c>
    </row>
    <row r="77" spans="1:9" ht="21.75" customHeight="1">
      <c r="A77" s="120" t="s">
        <v>143</v>
      </c>
      <c r="C77" s="127">
        <v>0</v>
      </c>
      <c r="D77" s="127"/>
      <c r="E77" s="129">
        <v>250000000</v>
      </c>
      <c r="F77" s="127"/>
      <c r="G77" s="127">
        <v>0</v>
      </c>
      <c r="H77" s="127"/>
      <c r="I77" s="127">
        <v>250000000</v>
      </c>
    </row>
    <row r="78" spans="1:9" ht="21.75" customHeight="1">
      <c r="A78" s="135" t="s">
        <v>208</v>
      </c>
      <c r="C78" s="74">
        <v>-250000000</v>
      </c>
      <c r="D78" s="127"/>
      <c r="E78" s="129">
        <v>0</v>
      </c>
      <c r="F78" s="127"/>
      <c r="G78" s="127">
        <v>-250000000</v>
      </c>
      <c r="H78" s="127"/>
      <c r="I78" s="127">
        <v>0</v>
      </c>
    </row>
    <row r="79" spans="1:9" ht="21.75" customHeight="1">
      <c r="A79" s="120" t="s">
        <v>144</v>
      </c>
      <c r="C79" s="74">
        <v>1266200000</v>
      </c>
      <c r="D79" s="127"/>
      <c r="E79" s="127">
        <v>1056700000</v>
      </c>
      <c r="F79" s="127"/>
      <c r="G79" s="45">
        <v>1266200000</v>
      </c>
      <c r="H79" s="127"/>
      <c r="I79" s="127">
        <v>1056700000</v>
      </c>
    </row>
    <row r="80" spans="1:9" ht="21.75" customHeight="1">
      <c r="A80" s="120" t="s">
        <v>209</v>
      </c>
      <c r="C80" s="127">
        <v>-587625000</v>
      </c>
      <c r="D80" s="127"/>
      <c r="E80" s="127">
        <v>-1698500000</v>
      </c>
      <c r="F80" s="127"/>
      <c r="G80" s="127">
        <v>-587625000</v>
      </c>
      <c r="H80" s="127"/>
      <c r="I80" s="127">
        <v>-1698500000</v>
      </c>
    </row>
    <row r="81" spans="1:11" ht="21.75" customHeight="1">
      <c r="A81" s="120" t="s">
        <v>179</v>
      </c>
      <c r="C81" s="127">
        <v>197701500</v>
      </c>
      <c r="D81" s="127"/>
      <c r="E81" s="129">
        <v>0</v>
      </c>
      <c r="F81" s="127"/>
      <c r="G81" s="127">
        <v>197701500</v>
      </c>
      <c r="H81" s="127"/>
      <c r="I81" s="129">
        <v>0</v>
      </c>
    </row>
    <row r="82" spans="1:11" ht="21.75" customHeight="1">
      <c r="A82" s="120" t="s">
        <v>180</v>
      </c>
      <c r="C82" s="127">
        <v>377695200</v>
      </c>
      <c r="D82" s="127"/>
      <c r="E82" s="129">
        <v>0</v>
      </c>
      <c r="F82" s="127"/>
      <c r="G82" s="127">
        <v>377695200</v>
      </c>
      <c r="H82" s="127"/>
      <c r="I82" s="129">
        <v>0</v>
      </c>
    </row>
    <row r="83" spans="1:11" ht="21.75" customHeight="1">
      <c r="A83" s="120" t="s">
        <v>96</v>
      </c>
      <c r="C83" s="45">
        <v>-20251555</v>
      </c>
      <c r="D83" s="127"/>
      <c r="E83" s="127">
        <v>-20393719</v>
      </c>
      <c r="F83" s="127"/>
      <c r="G83" s="45">
        <v>-20251555</v>
      </c>
      <c r="H83" s="127"/>
      <c r="I83" s="127">
        <v>-20393719</v>
      </c>
    </row>
    <row r="84" spans="1:11" ht="21.75" customHeight="1">
      <c r="A84" s="120" t="s">
        <v>109</v>
      </c>
      <c r="C84" s="127">
        <v>-11200000</v>
      </c>
      <c r="D84" s="127"/>
      <c r="E84" s="127">
        <v>-3000000</v>
      </c>
      <c r="F84" s="127"/>
      <c r="G84" s="127">
        <v>-11200000</v>
      </c>
      <c r="H84" s="127"/>
      <c r="I84" s="127">
        <v>-3000000</v>
      </c>
    </row>
    <row r="85" spans="1:11" ht="21.75" customHeight="1">
      <c r="A85" s="120" t="s">
        <v>181</v>
      </c>
      <c r="C85" s="127"/>
      <c r="D85" s="127"/>
      <c r="E85" s="127"/>
      <c r="F85" s="127"/>
      <c r="G85" s="127"/>
      <c r="H85" s="127"/>
      <c r="I85" s="127"/>
    </row>
    <row r="86" spans="1:11" ht="21.75" customHeight="1">
      <c r="A86" s="120" t="s">
        <v>182</v>
      </c>
      <c r="C86" s="127">
        <v>-42177335</v>
      </c>
      <c r="D86" s="127"/>
      <c r="E86" s="129">
        <v>0</v>
      </c>
      <c r="F86" s="127"/>
      <c r="G86" s="127">
        <v>-42177335</v>
      </c>
      <c r="H86" s="127"/>
      <c r="I86" s="129">
        <v>0</v>
      </c>
    </row>
    <row r="87" spans="1:11" ht="21.75" customHeight="1">
      <c r="A87" s="120" t="s">
        <v>110</v>
      </c>
      <c r="C87" s="127">
        <v>-26648079</v>
      </c>
      <c r="D87" s="127"/>
      <c r="E87" s="127">
        <v>0</v>
      </c>
      <c r="F87" s="127"/>
      <c r="G87" s="127">
        <v>-26648079</v>
      </c>
      <c r="H87" s="127"/>
      <c r="I87" s="127">
        <v>0</v>
      </c>
    </row>
    <row r="88" spans="1:11" ht="21.75" customHeight="1">
      <c r="A88" s="120" t="s">
        <v>210</v>
      </c>
      <c r="C88" s="45">
        <v>-4622675</v>
      </c>
      <c r="D88" s="127"/>
      <c r="E88" s="127">
        <v>-4670844</v>
      </c>
      <c r="F88" s="127"/>
      <c r="G88" s="127">
        <v>-4622675</v>
      </c>
      <c r="H88" s="127"/>
      <c r="I88" s="127">
        <v>-4670844</v>
      </c>
    </row>
    <row r="89" spans="1:11" ht="21.75" customHeight="1">
      <c r="A89" s="120" t="s">
        <v>211</v>
      </c>
      <c r="C89" s="74">
        <v>-235018468</v>
      </c>
      <c r="D89" s="127"/>
      <c r="E89" s="129">
        <v>-252125690</v>
      </c>
      <c r="F89" s="127"/>
      <c r="G89" s="45">
        <v>-235018468</v>
      </c>
      <c r="H89" s="127"/>
      <c r="I89" s="127">
        <v>-252125690</v>
      </c>
    </row>
    <row r="90" spans="1:11" ht="21.6" customHeight="1">
      <c r="A90" s="117" t="s">
        <v>220</v>
      </c>
      <c r="C90" s="52">
        <f>SUM(C73:C89)</f>
        <v>-189331987</v>
      </c>
      <c r="D90" s="127"/>
      <c r="E90" s="136">
        <f>SUM(E73:E89)</f>
        <v>-428532396</v>
      </c>
      <c r="F90" s="127"/>
      <c r="G90" s="52">
        <f>SUM(G73:G89)</f>
        <v>-189331987</v>
      </c>
      <c r="H90" s="127"/>
      <c r="I90" s="136">
        <f>SUM(I73:I89)</f>
        <v>-418533784</v>
      </c>
    </row>
    <row r="91" spans="1:11" ht="21.75" customHeight="1">
      <c r="A91" s="117" t="s">
        <v>221</v>
      </c>
      <c r="C91" s="73">
        <f>SUM(C54,C71,C90)</f>
        <v>454288514</v>
      </c>
      <c r="D91" s="127"/>
      <c r="E91" s="127">
        <f>E54+E71+E90</f>
        <v>23050043</v>
      </c>
      <c r="F91" s="127"/>
      <c r="G91" s="73">
        <f>SUM(G54,G71,G90)</f>
        <v>446901322</v>
      </c>
      <c r="H91" s="127"/>
      <c r="I91" s="127">
        <f>I54+I71+I90</f>
        <v>27954959</v>
      </c>
    </row>
    <row r="92" spans="1:11" ht="21.75" customHeight="1">
      <c r="A92" s="120" t="s">
        <v>84</v>
      </c>
      <c r="C92" s="78">
        <f>bs!G9</f>
        <v>58985814</v>
      </c>
      <c r="D92" s="127"/>
      <c r="E92" s="134">
        <v>35935771</v>
      </c>
      <c r="F92" s="127"/>
      <c r="G92" s="77">
        <f>bs!K9</f>
        <v>58371489</v>
      </c>
      <c r="H92" s="137"/>
      <c r="I92" s="128">
        <v>30416530</v>
      </c>
      <c r="J92" s="127"/>
      <c r="K92" s="127"/>
    </row>
    <row r="93" spans="1:11" ht="21.75" customHeight="1" thickBot="1">
      <c r="A93" s="117" t="s">
        <v>212</v>
      </c>
      <c r="C93" s="79">
        <f>SUM(C91:C92)</f>
        <v>513274328</v>
      </c>
      <c r="D93" s="127"/>
      <c r="E93" s="138">
        <f>SUM(E91:E92)</f>
        <v>58985814</v>
      </c>
      <c r="F93" s="127"/>
      <c r="G93" s="79">
        <f>SUM(G91:G92)</f>
        <v>505272811</v>
      </c>
      <c r="H93" s="127"/>
      <c r="I93" s="138">
        <f>SUM(I91:I92)</f>
        <v>58371489</v>
      </c>
    </row>
    <row r="94" spans="1:11" ht="21.75" customHeight="1" thickTop="1">
      <c r="C94" s="45">
        <f>C93-bs!E9</f>
        <v>0</v>
      </c>
      <c r="D94" s="48"/>
      <c r="E94" s="45">
        <f>E93-bs!G9</f>
        <v>0</v>
      </c>
      <c r="F94" s="48"/>
      <c r="G94" s="45">
        <f>G93-bs!I9</f>
        <v>0</v>
      </c>
      <c r="H94" s="48"/>
      <c r="I94" s="45">
        <f>I93-bs!K9</f>
        <v>0</v>
      </c>
    </row>
    <row r="95" spans="1:11" ht="21.75" customHeight="1">
      <c r="A95" s="117" t="s">
        <v>66</v>
      </c>
    </row>
    <row r="96" spans="1:11" ht="21.75" customHeight="1">
      <c r="A96" s="120" t="s">
        <v>67</v>
      </c>
      <c r="C96" s="74"/>
      <c r="D96" s="127"/>
      <c r="E96" s="129"/>
      <c r="F96" s="127"/>
      <c r="G96" s="74"/>
      <c r="H96" s="127"/>
      <c r="I96" s="129"/>
    </row>
    <row r="97" spans="1:9" ht="21.75" customHeight="1">
      <c r="A97" s="120" t="s">
        <v>183</v>
      </c>
      <c r="D97" s="127"/>
      <c r="F97" s="127"/>
      <c r="H97" s="127"/>
    </row>
    <row r="98" spans="1:9" ht="21.75" customHeight="1">
      <c r="A98" s="120" t="s">
        <v>184</v>
      </c>
      <c r="C98" s="74">
        <v>209808708</v>
      </c>
      <c r="E98" s="129">
        <v>209437624</v>
      </c>
      <c r="F98" s="127"/>
      <c r="G98" s="74">
        <v>209808708</v>
      </c>
      <c r="H98" s="127"/>
      <c r="I98" s="129">
        <v>209437624</v>
      </c>
    </row>
    <row r="99" spans="1:9" ht="21.75" customHeight="1">
      <c r="A99" s="120" t="s">
        <v>135</v>
      </c>
      <c r="C99" s="74">
        <v>1307834</v>
      </c>
      <c r="D99" s="127"/>
      <c r="E99" s="129">
        <v>1600910</v>
      </c>
      <c r="F99" s="127"/>
      <c r="G99" s="74">
        <v>1307834</v>
      </c>
      <c r="H99" s="127"/>
      <c r="I99" s="129">
        <v>1600910</v>
      </c>
    </row>
    <row r="100" spans="1:9" ht="21.75" customHeight="1">
      <c r="A100" s="120" t="s">
        <v>164</v>
      </c>
      <c r="C100" s="74"/>
      <c r="D100" s="127"/>
      <c r="E100" s="129"/>
      <c r="F100" s="127"/>
      <c r="G100" s="74"/>
      <c r="H100" s="127"/>
      <c r="I100" s="129"/>
    </row>
    <row r="101" spans="1:9" ht="21.75" customHeight="1">
      <c r="A101" s="120" t="s">
        <v>165</v>
      </c>
      <c r="C101" s="127">
        <v>0</v>
      </c>
      <c r="D101" s="127"/>
      <c r="E101" s="129">
        <v>28400498</v>
      </c>
      <c r="F101" s="127"/>
      <c r="G101" s="127">
        <v>0</v>
      </c>
      <c r="H101" s="127"/>
      <c r="I101" s="129">
        <v>28400498</v>
      </c>
    </row>
    <row r="102" spans="1:9" ht="21.75" customHeight="1">
      <c r="A102" s="120" t="s">
        <v>185</v>
      </c>
      <c r="C102" s="74">
        <v>983553</v>
      </c>
      <c r="D102" s="127"/>
      <c r="E102" s="129">
        <v>0</v>
      </c>
      <c r="F102" s="127"/>
      <c r="G102" s="74">
        <v>983553</v>
      </c>
      <c r="H102" s="127"/>
      <c r="I102" s="129">
        <v>0</v>
      </c>
    </row>
    <row r="103" spans="1:9" ht="21.75" customHeight="1">
      <c r="C103" s="74"/>
      <c r="D103" s="127"/>
      <c r="E103" s="129"/>
      <c r="F103" s="127"/>
      <c r="G103" s="74"/>
      <c r="H103" s="127"/>
      <c r="I103" s="129"/>
    </row>
    <row r="104" spans="1:9" ht="21.75" customHeight="1">
      <c r="A104" s="120" t="s">
        <v>10</v>
      </c>
      <c r="C104" s="74"/>
      <c r="D104" s="127"/>
      <c r="E104" s="129"/>
      <c r="F104" s="127"/>
      <c r="G104" s="74"/>
      <c r="H104" s="127"/>
      <c r="I104" s="129"/>
    </row>
    <row r="105" spans="1:9" ht="21.75" customHeight="1">
      <c r="C105" s="74"/>
      <c r="D105" s="127"/>
      <c r="E105" s="129"/>
      <c r="F105" s="127"/>
      <c r="G105" s="74"/>
      <c r="H105" s="127"/>
      <c r="I105" s="129"/>
    </row>
    <row r="106" spans="1:9" ht="21.75" customHeight="1">
      <c r="C106" s="74"/>
      <c r="D106" s="127"/>
      <c r="E106" s="129"/>
      <c r="F106" s="127"/>
      <c r="G106" s="74"/>
      <c r="H106" s="127"/>
      <c r="I106" s="129"/>
    </row>
    <row r="107" spans="1:9" ht="21.75" customHeight="1">
      <c r="C107" s="74"/>
      <c r="D107" s="127"/>
      <c r="E107" s="129"/>
      <c r="F107" s="127"/>
      <c r="G107" s="74"/>
      <c r="H107" s="127"/>
      <c r="I107" s="129"/>
    </row>
    <row r="108" spans="1:9" ht="21.75" customHeight="1">
      <c r="C108" s="74"/>
      <c r="D108" s="127"/>
      <c r="E108" s="129"/>
      <c r="F108" s="127"/>
      <c r="G108" s="74"/>
      <c r="H108" s="127"/>
      <c r="I108" s="129"/>
    </row>
    <row r="109" spans="1:9" ht="21.75" customHeight="1">
      <c r="C109" s="74"/>
      <c r="D109" s="127"/>
      <c r="E109" s="129"/>
      <c r="F109" s="127"/>
      <c r="G109" s="74"/>
      <c r="H109" s="127"/>
      <c r="I109" s="129"/>
    </row>
    <row r="110" spans="1:9" ht="21.75" customHeight="1">
      <c r="C110" s="74"/>
      <c r="D110" s="127"/>
      <c r="E110" s="129"/>
      <c r="F110" s="127"/>
      <c r="G110" s="74"/>
      <c r="H110" s="127"/>
      <c r="I110" s="129"/>
    </row>
    <row r="111" spans="1:9" ht="21.75" customHeight="1">
      <c r="C111" s="74"/>
      <c r="D111" s="127"/>
      <c r="E111" s="129"/>
      <c r="F111" s="127"/>
      <c r="G111" s="74"/>
      <c r="H111" s="127"/>
      <c r="I111" s="129"/>
    </row>
    <row r="112" spans="1:9" ht="21.75" customHeight="1">
      <c r="C112" s="74"/>
      <c r="D112" s="127"/>
      <c r="E112" s="129"/>
      <c r="F112" s="127"/>
      <c r="G112" s="74"/>
      <c r="H112" s="127"/>
      <c r="I112" s="129">
        <v>8</v>
      </c>
    </row>
    <row r="113" spans="3:9" ht="21.75" customHeight="1">
      <c r="C113" s="74"/>
      <c r="D113" s="127"/>
      <c r="E113" s="129"/>
      <c r="F113" s="127"/>
      <c r="G113" s="74"/>
      <c r="H113" s="127"/>
      <c r="I113" s="129"/>
    </row>
    <row r="114" spans="3:9" ht="21.75" customHeight="1">
      <c r="C114" s="74"/>
      <c r="D114" s="127"/>
      <c r="E114" s="129"/>
      <c r="F114" s="127"/>
      <c r="G114" s="74"/>
      <c r="H114" s="127"/>
      <c r="I114" s="129"/>
    </row>
    <row r="115" spans="3:9" ht="21.75" customHeight="1">
      <c r="C115" s="74"/>
      <c r="D115" s="127"/>
      <c r="E115" s="129"/>
      <c r="F115" s="127"/>
      <c r="G115" s="74"/>
      <c r="H115" s="127"/>
      <c r="I115" s="129"/>
    </row>
    <row r="116" spans="3:9" ht="21.75" customHeight="1">
      <c r="C116" s="74"/>
      <c r="D116" s="127"/>
      <c r="E116" s="129"/>
      <c r="F116" s="127"/>
      <c r="G116" s="74"/>
      <c r="H116" s="127"/>
      <c r="I116" s="129"/>
    </row>
    <row r="117" spans="3:9" ht="21.75" customHeight="1">
      <c r="C117" s="74"/>
      <c r="D117" s="127"/>
      <c r="E117" s="129"/>
      <c r="F117" s="127"/>
      <c r="G117" s="74"/>
      <c r="H117" s="127"/>
      <c r="I117" s="129"/>
    </row>
    <row r="118" spans="3:9" ht="21.75" customHeight="1">
      <c r="C118" s="74"/>
      <c r="D118" s="127"/>
      <c r="E118" s="129"/>
      <c r="F118" s="127"/>
      <c r="G118" s="74"/>
      <c r="H118" s="127"/>
      <c r="I118" s="129"/>
    </row>
    <row r="119" spans="3:9" ht="21.75" customHeight="1">
      <c r="C119" s="74"/>
      <c r="D119" s="127"/>
      <c r="E119" s="129"/>
      <c r="F119" s="127"/>
      <c r="G119" s="74"/>
      <c r="H119" s="127"/>
      <c r="I119" s="129"/>
    </row>
    <row r="120" spans="3:9" ht="21.75" customHeight="1">
      <c r="C120" s="74"/>
      <c r="D120" s="127"/>
      <c r="E120" s="129"/>
      <c r="F120" s="127"/>
      <c r="G120" s="74"/>
      <c r="H120" s="127"/>
      <c r="I120" s="129"/>
    </row>
    <row r="121" spans="3:9" ht="21.75" customHeight="1">
      <c r="C121" s="74"/>
      <c r="D121" s="127"/>
      <c r="E121" s="129"/>
      <c r="F121" s="127"/>
      <c r="G121" s="74"/>
      <c r="H121" s="127"/>
      <c r="I121" s="129"/>
    </row>
    <row r="122" spans="3:9" ht="21.75" customHeight="1">
      <c r="C122" s="74"/>
      <c r="D122" s="127"/>
      <c r="E122" s="129"/>
      <c r="F122" s="127"/>
      <c r="G122" s="74"/>
      <c r="H122" s="127"/>
      <c r="I122" s="129"/>
    </row>
    <row r="123" spans="3:9" ht="21.75" customHeight="1">
      <c r="C123" s="74"/>
      <c r="D123" s="127"/>
      <c r="E123" s="129"/>
      <c r="F123" s="127"/>
      <c r="G123" s="74"/>
      <c r="H123" s="127"/>
      <c r="I123" s="129"/>
    </row>
    <row r="124" spans="3:9" ht="21.75" customHeight="1">
      <c r="C124" s="74"/>
      <c r="D124" s="127"/>
      <c r="E124" s="129"/>
      <c r="F124" s="127"/>
      <c r="G124" s="74"/>
      <c r="H124" s="127"/>
      <c r="I124" s="129"/>
    </row>
    <row r="125" spans="3:9" ht="21.75" customHeight="1">
      <c r="C125" s="74"/>
      <c r="D125" s="127"/>
      <c r="E125" s="129"/>
      <c r="F125" s="127"/>
      <c r="G125" s="74"/>
      <c r="H125" s="127"/>
      <c r="I125" s="129"/>
    </row>
    <row r="126" spans="3:9" ht="21.75" customHeight="1">
      <c r="C126" s="74"/>
      <c r="D126" s="127"/>
      <c r="E126" s="129"/>
      <c r="F126" s="127"/>
      <c r="G126" s="74"/>
      <c r="H126" s="127"/>
      <c r="I126" s="129"/>
    </row>
    <row r="127" spans="3:9" ht="21.75" customHeight="1">
      <c r="C127" s="74"/>
      <c r="D127" s="127"/>
      <c r="E127" s="129"/>
      <c r="F127" s="127"/>
      <c r="G127" s="74"/>
      <c r="H127" s="127"/>
      <c r="I127" s="129"/>
    </row>
    <row r="128" spans="3:9" ht="21.75" customHeight="1">
      <c r="C128" s="74"/>
      <c r="D128" s="127"/>
      <c r="E128" s="129"/>
      <c r="F128" s="127"/>
      <c r="G128" s="74"/>
      <c r="H128" s="127"/>
      <c r="I128" s="129"/>
    </row>
    <row r="129" spans="3:9" ht="21.75" customHeight="1">
      <c r="C129" s="74"/>
      <c r="D129" s="127"/>
      <c r="E129" s="129"/>
      <c r="F129" s="127"/>
      <c r="G129" s="74"/>
      <c r="H129" s="127"/>
      <c r="I129" s="129"/>
    </row>
    <row r="130" spans="3:9" ht="21.75" customHeight="1">
      <c r="C130" s="74"/>
      <c r="D130" s="127"/>
      <c r="E130" s="129"/>
      <c r="F130" s="127"/>
      <c r="G130" s="74"/>
      <c r="H130" s="127"/>
      <c r="I130" s="129"/>
    </row>
    <row r="131" spans="3:9" ht="21.75" customHeight="1">
      <c r="C131" s="74"/>
      <c r="D131" s="127"/>
      <c r="E131" s="129"/>
      <c r="F131" s="127"/>
      <c r="G131" s="74"/>
      <c r="H131" s="127"/>
      <c r="I131" s="129"/>
    </row>
    <row r="132" spans="3:9" ht="21.75" customHeight="1">
      <c r="C132" s="74"/>
      <c r="D132" s="127"/>
      <c r="E132" s="129"/>
      <c r="F132" s="127"/>
      <c r="G132" s="74"/>
      <c r="H132" s="127"/>
      <c r="I132" s="129"/>
    </row>
    <row r="133" spans="3:9" ht="21.75" customHeight="1">
      <c r="C133" s="74"/>
      <c r="D133" s="127"/>
      <c r="E133" s="129"/>
      <c r="F133" s="127"/>
      <c r="G133" s="74"/>
      <c r="H133" s="127"/>
      <c r="I133" s="129"/>
    </row>
    <row r="134" spans="3:9" ht="21.75" customHeight="1">
      <c r="C134" s="74"/>
      <c r="D134" s="127"/>
      <c r="E134" s="129"/>
      <c r="F134" s="127"/>
      <c r="G134" s="74"/>
      <c r="H134" s="127"/>
      <c r="I134" s="129"/>
    </row>
    <row r="135" spans="3:9" ht="21.75" customHeight="1">
      <c r="C135" s="74"/>
      <c r="D135" s="127"/>
      <c r="E135" s="129"/>
      <c r="F135" s="127"/>
      <c r="G135" s="74"/>
      <c r="H135" s="127"/>
      <c r="I135" s="129"/>
    </row>
    <row r="136" spans="3:9" ht="21.75" customHeight="1">
      <c r="C136" s="74"/>
      <c r="D136" s="127"/>
      <c r="E136" s="129"/>
      <c r="F136" s="127"/>
      <c r="G136" s="74"/>
      <c r="H136" s="127"/>
      <c r="I136" s="129"/>
    </row>
    <row r="137" spans="3:9" ht="21.75" customHeight="1">
      <c r="C137" s="74"/>
      <c r="D137" s="127"/>
      <c r="E137" s="129"/>
      <c r="F137" s="127"/>
      <c r="G137" s="74"/>
      <c r="H137" s="127"/>
      <c r="I137" s="129"/>
    </row>
    <row r="138" spans="3:9" ht="21.75" customHeight="1">
      <c r="C138" s="74"/>
      <c r="D138" s="127"/>
      <c r="E138" s="129"/>
      <c r="F138" s="127"/>
      <c r="G138" s="74"/>
      <c r="H138" s="127"/>
      <c r="I138" s="129"/>
    </row>
    <row r="139" spans="3:9" ht="21.75" customHeight="1">
      <c r="C139" s="74"/>
      <c r="D139" s="127"/>
      <c r="E139" s="129"/>
      <c r="F139" s="127"/>
      <c r="G139" s="74"/>
      <c r="H139" s="127"/>
      <c r="I139" s="129"/>
    </row>
    <row r="140" spans="3:9" ht="21.75" customHeight="1">
      <c r="C140" s="74"/>
      <c r="D140" s="127"/>
      <c r="E140" s="129"/>
      <c r="F140" s="127"/>
      <c r="G140" s="74"/>
      <c r="H140" s="127"/>
      <c r="I140" s="129"/>
    </row>
    <row r="141" spans="3:9" ht="21.75" customHeight="1">
      <c r="C141" s="74"/>
      <c r="D141" s="127"/>
      <c r="E141" s="129"/>
      <c r="F141" s="127"/>
      <c r="G141" s="74"/>
      <c r="H141" s="127"/>
      <c r="I141" s="129"/>
    </row>
    <row r="142" spans="3:9" ht="21.75" customHeight="1">
      <c r="C142" s="74"/>
      <c r="D142" s="127"/>
      <c r="E142" s="129"/>
      <c r="F142" s="127"/>
      <c r="G142" s="75"/>
      <c r="H142" s="127"/>
      <c r="I142" s="129"/>
    </row>
    <row r="143" spans="3:9" ht="21.75" customHeight="1">
      <c r="C143" s="74"/>
      <c r="D143" s="127"/>
      <c r="E143" s="129"/>
      <c r="F143" s="127"/>
      <c r="G143" s="74"/>
      <c r="H143" s="127"/>
      <c r="I143" s="129"/>
    </row>
    <row r="144" spans="3:9" ht="21.75" customHeight="1">
      <c r="C144" s="74"/>
      <c r="D144" s="127"/>
      <c r="E144" s="129"/>
      <c r="F144" s="127"/>
      <c r="G144" s="75"/>
      <c r="H144" s="127"/>
      <c r="I144" s="129"/>
    </row>
    <row r="145" spans="3:9" ht="21.75" customHeight="1">
      <c r="C145" s="74"/>
      <c r="D145" s="127"/>
      <c r="E145" s="129"/>
      <c r="F145" s="127"/>
      <c r="G145" s="75"/>
      <c r="H145" s="127"/>
      <c r="I145" s="129"/>
    </row>
    <row r="146" spans="3:9" ht="21.75" customHeight="1">
      <c r="C146" s="74"/>
      <c r="D146" s="127"/>
      <c r="E146" s="129"/>
      <c r="F146" s="127"/>
      <c r="G146" s="75"/>
      <c r="H146" s="127"/>
      <c r="I146" s="129"/>
    </row>
    <row r="147" spans="3:9" ht="21.75" customHeight="1">
      <c r="C147" s="74"/>
      <c r="D147" s="127"/>
      <c r="E147" s="129"/>
      <c r="F147" s="127"/>
      <c r="G147" s="75"/>
      <c r="H147" s="127"/>
      <c r="I147" s="129"/>
    </row>
    <row r="148" spans="3:9" ht="21.75" customHeight="1">
      <c r="C148" s="74"/>
      <c r="D148" s="127"/>
      <c r="E148" s="129"/>
      <c r="F148" s="127"/>
      <c r="G148" s="75"/>
      <c r="H148" s="127"/>
      <c r="I148" s="129"/>
    </row>
    <row r="149" spans="3:9" ht="21.75" customHeight="1">
      <c r="C149" s="74"/>
      <c r="D149" s="127"/>
      <c r="E149" s="129"/>
      <c r="F149" s="127"/>
      <c r="G149" s="75"/>
      <c r="H149" s="127"/>
      <c r="I149" s="129"/>
    </row>
    <row r="150" spans="3:9" ht="21.75" customHeight="1">
      <c r="C150" s="74"/>
      <c r="D150" s="127"/>
      <c r="E150" s="129"/>
      <c r="F150" s="127"/>
      <c r="G150" s="75"/>
      <c r="H150" s="127"/>
      <c r="I150" s="129"/>
    </row>
    <row r="151" spans="3:9" ht="21.75" customHeight="1">
      <c r="C151" s="74"/>
      <c r="D151" s="127"/>
      <c r="E151" s="129"/>
      <c r="F151" s="127"/>
      <c r="G151" s="75"/>
      <c r="H151" s="127"/>
      <c r="I151" s="129"/>
    </row>
    <row r="152" spans="3:9" ht="21.75" customHeight="1">
      <c r="C152" s="74"/>
      <c r="D152" s="127"/>
      <c r="E152" s="129"/>
      <c r="F152" s="127"/>
      <c r="G152" s="75"/>
      <c r="H152" s="127"/>
      <c r="I152" s="129"/>
    </row>
    <row r="153" spans="3:9" ht="21.75" customHeight="1">
      <c r="C153" s="74"/>
      <c r="D153" s="127"/>
      <c r="E153" s="129"/>
      <c r="F153" s="127"/>
      <c r="G153" s="75"/>
      <c r="H153" s="127"/>
      <c r="I153" s="129"/>
    </row>
    <row r="154" spans="3:9" ht="21.75" customHeight="1">
      <c r="C154" s="74"/>
      <c r="D154" s="127"/>
      <c r="E154" s="129"/>
      <c r="F154" s="127"/>
      <c r="G154" s="75"/>
      <c r="H154" s="127"/>
      <c r="I154" s="129"/>
    </row>
    <row r="155" spans="3:9" ht="21.75" customHeight="1">
      <c r="C155" s="74"/>
      <c r="D155" s="127"/>
      <c r="E155" s="129"/>
      <c r="F155" s="127"/>
      <c r="G155" s="75"/>
      <c r="H155" s="127"/>
      <c r="I155" s="129"/>
    </row>
    <row r="156" spans="3:9" ht="21.75" customHeight="1">
      <c r="C156" s="74"/>
      <c r="D156" s="127"/>
      <c r="E156" s="129"/>
      <c r="F156" s="127"/>
      <c r="G156" s="75"/>
      <c r="H156" s="127"/>
      <c r="I156" s="129"/>
    </row>
    <row r="157" spans="3:9" ht="21.75" customHeight="1">
      <c r="C157" s="74"/>
      <c r="D157" s="127"/>
      <c r="E157" s="129"/>
      <c r="F157" s="127"/>
      <c r="G157" s="75"/>
      <c r="H157" s="127"/>
      <c r="I157" s="129"/>
    </row>
    <row r="158" spans="3:9" ht="21.75" customHeight="1">
      <c r="D158" s="127"/>
      <c r="E158" s="127"/>
      <c r="F158" s="127"/>
      <c r="H158" s="127"/>
      <c r="I158" s="127"/>
    </row>
    <row r="159" spans="3:9" ht="21.75" customHeight="1">
      <c r="D159" s="127"/>
      <c r="E159" s="127"/>
      <c r="F159" s="127"/>
      <c r="H159" s="127"/>
      <c r="I159" s="127"/>
    </row>
    <row r="160" spans="3:9" ht="21.75" customHeight="1">
      <c r="D160" s="127"/>
      <c r="E160" s="127"/>
      <c r="F160" s="127"/>
      <c r="H160" s="127"/>
      <c r="I160" s="127"/>
    </row>
    <row r="161" spans="4:9" ht="21.75" customHeight="1">
      <c r="D161" s="127"/>
      <c r="E161" s="127"/>
      <c r="F161" s="127"/>
      <c r="H161" s="127"/>
      <c r="I161" s="127"/>
    </row>
    <row r="162" spans="4:9" ht="21.75" customHeight="1">
      <c r="D162" s="127"/>
      <c r="E162" s="127"/>
      <c r="F162" s="127"/>
      <c r="H162" s="127"/>
      <c r="I162" s="127"/>
    </row>
    <row r="163" spans="4:9" ht="21.75" customHeight="1">
      <c r="D163" s="127"/>
      <c r="E163" s="127"/>
      <c r="F163" s="127"/>
      <c r="H163" s="127"/>
      <c r="I163" s="127"/>
    </row>
    <row r="164" spans="4:9" ht="21.75" customHeight="1">
      <c r="D164" s="127"/>
      <c r="E164" s="127"/>
      <c r="F164" s="127"/>
      <c r="H164" s="127"/>
      <c r="I164" s="127"/>
    </row>
    <row r="165" spans="4:9" ht="21.75" customHeight="1">
      <c r="D165" s="127"/>
      <c r="E165" s="127"/>
      <c r="F165" s="127"/>
      <c r="H165" s="127"/>
      <c r="I165" s="127"/>
    </row>
  </sheetData>
  <mergeCells count="4">
    <mergeCell ref="A1:F1"/>
    <mergeCell ref="A3:F3"/>
    <mergeCell ref="A57:F57"/>
    <mergeCell ref="A59:F59"/>
  </mergeCells>
  <printOptions gridLinesSet="0"/>
  <pageMargins left="0.70866141732283472" right="0.39370078740157483" top="0.78740157480314965" bottom="0.39370078740157483" header="0.19685039370078741" footer="0.19685039370078741"/>
  <pageSetup paperSize="9" scale="61" firstPageNumber="7" orientation="portrait" r:id="rId1"/>
  <headerFooter alignWithMargins="0"/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B19116475A27D43997DBD7F54950167" ma:contentTypeVersion="9" ma:contentTypeDescription="สร้างเอกสารใหม่" ma:contentTypeScope="" ma:versionID="544d7f3934dcd384b78b29678d06109e">
  <xsd:schema xmlns:xsd="http://www.w3.org/2001/XMLSchema" xmlns:xs="http://www.w3.org/2001/XMLSchema" xmlns:p="http://schemas.microsoft.com/office/2006/metadata/properties" xmlns:ns2="003f18e5-1a7f-44f5-b0d2-af08ca0cbab3" targetNamespace="http://schemas.microsoft.com/office/2006/metadata/properties" ma:root="true" ma:fieldsID="a71f5f26a9e928c08634c6c42968f245" ns2:_="">
    <xsd:import namespace="003f18e5-1a7f-44f5-b0d2-af08ca0cb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5994EA-69F8-4AAA-8445-D9D6984455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E656A5-7DF7-49A7-A7C8-D4E7778A6A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D09E9B-37BE-43D2-8C60-B2BED185BBA8}">
  <ds:schemaRefs>
    <ds:schemaRef ds:uri="http://purl.org/dc/elements/1.1/"/>
    <ds:schemaRef ds:uri="http://schemas.microsoft.com/office/2006/metadata/properties"/>
    <ds:schemaRef ds:uri="003f18e5-1a7f-44f5-b0d2-af08ca0cbab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60295</vt:lpwstr>
  </property>
  <property fmtid="{D5CDD505-2E9C-101B-9397-08002B2CF9AE}" pid="4" name="OptimizationTime">
    <vt:lpwstr>20220217_0011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separate</vt:lpstr>
      <vt:lpstr>cash flow</vt:lpstr>
      <vt:lpstr>bs!Print_Area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2022-02-15T03:15:40Z</cp:lastPrinted>
  <dcterms:created xsi:type="dcterms:W3CDTF">2012-01-25T03:30:35Z</dcterms:created>
  <dcterms:modified xsi:type="dcterms:W3CDTF">2022-02-16T14:57:54Z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</Properties>
</file>