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ANS\ZIGA\2021\Q4'2021\FS\To SEC\"/>
    </mc:Choice>
  </mc:AlternateContent>
  <bookViews>
    <workbookView xWindow="0" yWindow="0" windowWidth="20490" windowHeight="7755" tabRatio="902"/>
  </bookViews>
  <sheets>
    <sheet name="BS-T" sheetId="1" r:id="rId1"/>
    <sheet name="PL-T 3M" sheetId="17" state="hidden" r:id="rId2"/>
    <sheet name="PL-T" sheetId="2" r:id="rId3"/>
    <sheet name="EQ Conso-T " sheetId="19" r:id="rId4"/>
    <sheet name="EQ-T" sheetId="3" r:id="rId5"/>
    <sheet name="CF-T" sheetId="4" r:id="rId6"/>
    <sheet name="PL-E 3M" sheetId="1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" localSheetId="0">#REF!</definedName>
    <definedName name="\" localSheetId="3">#REF!</definedName>
    <definedName name="\" localSheetId="4">#REF!</definedName>
    <definedName name="\" localSheetId="6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6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4">#REF!</definedName>
    <definedName name="\b" localSheetId="6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4">#REF!</definedName>
    <definedName name="\c" localSheetId="6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4">#REF!</definedName>
    <definedName name="\cac" localSheetId="6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4">#REF!</definedName>
    <definedName name="\d" localSheetId="6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4">#REF!</definedName>
    <definedName name="\da" localSheetId="6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6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6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4">#REF!</definedName>
    <definedName name="\FDWFDWF" localSheetId="6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6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4">#REF!</definedName>
    <definedName name="\I" localSheetId="6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4">#REF!</definedName>
    <definedName name="\iii" localSheetId="6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4">#REF!</definedName>
    <definedName name="\J" localSheetId="6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4">#REF!</definedName>
    <definedName name="\K" localSheetId="6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4">#REF!</definedName>
    <definedName name="\ka" localSheetId="6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4">#REF!</definedName>
    <definedName name="\kkkk" localSheetId="6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6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4">#REF!</definedName>
    <definedName name="\M" localSheetId="6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4">#REF!</definedName>
    <definedName name="\ma" localSheetId="6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4">#REF!</definedName>
    <definedName name="\N" localSheetId="6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4">#REF!</definedName>
    <definedName name="\na" localSheetId="6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4">#REF!</definedName>
    <definedName name="\O" localSheetId="6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6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4">#REF!</definedName>
    <definedName name="\par" localSheetId="6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4">#REF!</definedName>
    <definedName name="\pppp" localSheetId="6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6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4">#REF!</definedName>
    <definedName name="\qaqa" localSheetId="6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4">#REF!</definedName>
    <definedName name="\ra" localSheetId="6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6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4">#REF!</definedName>
    <definedName name="\ssss" localSheetId="6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4">#REF!</definedName>
    <definedName name="\uuu" localSheetId="6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4">#REF!</definedName>
    <definedName name="\wa" localSheetId="6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4">#REF!</definedName>
    <definedName name="\Y" localSheetId="6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4">#REF!</definedName>
    <definedName name="\Z" localSheetId="6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4">#REF!</definedName>
    <definedName name="\zaliza" localSheetId="6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 localSheetId="6">#REF!</definedName>
    <definedName name="________PL1997" localSheetId="1">#REF!</definedName>
    <definedName name="________PL1997">#REF!</definedName>
    <definedName name="_______PL1997" localSheetId="6">#REF!</definedName>
    <definedName name="_______PL1997" localSheetId="1">#REF!</definedName>
    <definedName name="_______PL1997">#REF!</definedName>
    <definedName name="______PL1997" localSheetId="6">#REF!</definedName>
    <definedName name="______PL1997" localSheetId="1">#REF!</definedName>
    <definedName name="______PL1997">#REF!</definedName>
    <definedName name="_____PL1997" localSheetId="6">#REF!</definedName>
    <definedName name="_____PL1997" localSheetId="1">#REF!</definedName>
    <definedName name="_____PL1997">#REF!</definedName>
    <definedName name="____PL1997" localSheetId="6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6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6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6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6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6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6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6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6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6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6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 localSheetId="6">#REF!</definedName>
    <definedName name="_3Excel_BuiltIn_Print_Area_4_1" localSheetId="1">#REF!</definedName>
    <definedName name="_3Excel_BuiltIn_Print_Area_4_1">#REF!</definedName>
    <definedName name="_3Excel_BuiltIn_Print_Titles_4_1">#REF!</definedName>
    <definedName name="_4" localSheetId="6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6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 localSheetId="6">#REF!</definedName>
    <definedName name="_4Excel_BuiltIn_Print_Titles_4_1" localSheetId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6">#REF!</definedName>
    <definedName name="_5" localSheetId="1">#REF!</definedName>
    <definedName name="_5">#REF!</definedName>
    <definedName name="_5Excel_BuiltIn_Print_Titles_7_1_1" localSheetId="6">#REF!</definedName>
    <definedName name="_5Excel_BuiltIn_Print_Titles_7_1_1" localSheetId="1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6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6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4">#REF!</definedName>
    <definedName name="_94" localSheetId="6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4">#REF!</definedName>
    <definedName name="_95" localSheetId="6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4">#REF!</definedName>
    <definedName name="_96" localSheetId="6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4">#REF!</definedName>
    <definedName name="_97" localSheetId="6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4">#REF!</definedName>
    <definedName name="_98" localSheetId="6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4">#REF!</definedName>
    <definedName name="_99" localSheetId="6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4">NA()</definedName>
    <definedName name="_A" localSheetId="6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6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4">#REF!</definedName>
    <definedName name="_a21430" localSheetId="6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4">#REF!</definedName>
    <definedName name="_A222" localSheetId="6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4">#REF!</definedName>
    <definedName name="_a22220" localSheetId="6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4">#REF!</definedName>
    <definedName name="_a22241" localSheetId="6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4">#REF!</definedName>
    <definedName name="_a22242" localSheetId="6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4">#REF!</definedName>
    <definedName name="_a22260" localSheetId="6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4">#REF!</definedName>
    <definedName name="_a22270" localSheetId="6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4">#REF!</definedName>
    <definedName name="_a24385" localSheetId="6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4">#REF!</definedName>
    <definedName name="_a24391" localSheetId="6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4">#REF!</definedName>
    <definedName name="_a24392" localSheetId="6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4">#REF!</definedName>
    <definedName name="_a24393" localSheetId="6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4">#REF!</definedName>
    <definedName name="_a24394" localSheetId="6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4">#REF!</definedName>
    <definedName name="_a27120" localSheetId="6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4">#REF!</definedName>
    <definedName name="_a27150" localSheetId="6">#REF!</definedName>
    <definedName name="_a27150" localSheetId="2">#REF!</definedName>
    <definedName name="_a27150" localSheetId="1">#REF!</definedName>
    <definedName name="_a27150">#REF!</definedName>
    <definedName name="_A300000" localSheetId="6">[3]ที่ดินปากช่อง!#REF!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3">#REF!</definedName>
    <definedName name="_a32320" localSheetId="4">#REF!</definedName>
    <definedName name="_a32320" localSheetId="6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4">#REF!</definedName>
    <definedName name="_a32730" localSheetId="6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4">#REF!</definedName>
    <definedName name="_a33130" localSheetId="6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4">#REF!</definedName>
    <definedName name="_a33140" localSheetId="6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4">#REF!</definedName>
    <definedName name="_a33160" localSheetId="6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4">#REF!</definedName>
    <definedName name="_a33170" localSheetId="6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4">#REF!</definedName>
    <definedName name="_a33190" localSheetId="6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4">#REF!</definedName>
    <definedName name="_a33210" localSheetId="6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4">#REF!</definedName>
    <definedName name="_a33230" localSheetId="6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4">#REF!</definedName>
    <definedName name="_a33240" localSheetId="6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4">#REF!</definedName>
    <definedName name="_a34010" localSheetId="6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4">#REF!</definedName>
    <definedName name="_a41230" localSheetId="6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4">#REF!</definedName>
    <definedName name="_a41240" localSheetId="6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4">#REF!</definedName>
    <definedName name="_a42781" localSheetId="6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4">#REF!</definedName>
    <definedName name="_a42782" localSheetId="6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4">#REF!</definedName>
    <definedName name="_a42783" localSheetId="6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4">#REF!</definedName>
    <definedName name="_A43220" localSheetId="6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4">#REF!</definedName>
    <definedName name="_a43230" localSheetId="6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4">#REF!</definedName>
    <definedName name="_a43260" localSheetId="6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4">#REF!</definedName>
    <definedName name="_a43270" localSheetId="6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4">#REF!</definedName>
    <definedName name="_a43320" localSheetId="6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4">#REF!</definedName>
    <definedName name="_a43330" localSheetId="6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4">#REF!</definedName>
    <definedName name="_a43360" localSheetId="6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4">#REF!</definedName>
    <definedName name="_a43370" localSheetId="6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4">#REF!</definedName>
    <definedName name="_a43530" localSheetId="6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4">#REF!</definedName>
    <definedName name="_a43540" localSheetId="6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4">#REF!</definedName>
    <definedName name="_a43560" localSheetId="6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4">#REF!</definedName>
    <definedName name="_a43570" localSheetId="6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4">#REF!</definedName>
    <definedName name="_a43630" localSheetId="6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4">#REF!</definedName>
    <definedName name="_a43640" localSheetId="6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4">#REF!</definedName>
    <definedName name="_a43660" localSheetId="6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4">#REF!</definedName>
    <definedName name="_a43670" localSheetId="6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4">#REF!</definedName>
    <definedName name="_a43730" localSheetId="6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4">#REF!</definedName>
    <definedName name="_a43750" localSheetId="6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4">#REF!</definedName>
    <definedName name="_a43760" localSheetId="6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4">#REF!</definedName>
    <definedName name="_a43770" localSheetId="6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4">#REF!</definedName>
    <definedName name="_a43780" localSheetId="6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4">#REF!</definedName>
    <definedName name="_a48610" localSheetId="6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4">#REF!</definedName>
    <definedName name="_a48611" localSheetId="6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4">#REF!</definedName>
    <definedName name="_a48620" localSheetId="6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4">#REF!</definedName>
    <definedName name="_a48621" localSheetId="6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4">#REF!</definedName>
    <definedName name="_a48781" localSheetId="6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4">#REF!</definedName>
    <definedName name="_a48782" localSheetId="6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4">#REF!</definedName>
    <definedName name="_a48783" localSheetId="6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4">#REF!</definedName>
    <definedName name="_a48784" localSheetId="6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4">#REF!</definedName>
    <definedName name="_a51530" localSheetId="6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4">#REF!</definedName>
    <definedName name="_a51560" localSheetId="6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4">#REF!</definedName>
    <definedName name="_a51620" localSheetId="6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4">#REF!</definedName>
    <definedName name="_a52010" localSheetId="6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4">#REF!</definedName>
    <definedName name="_a53110" localSheetId="6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4">#REF!</definedName>
    <definedName name="_a61430" localSheetId="6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4">#REF!</definedName>
    <definedName name="_a61470" localSheetId="6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4">#REF!</definedName>
    <definedName name="_a61620" localSheetId="6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4">#REF!</definedName>
    <definedName name="_a63110" localSheetId="6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6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6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6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4">#REF!</definedName>
    <definedName name="_a85250" localSheetId="6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4">#REF!</definedName>
    <definedName name="_a85510" localSheetId="6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4">#REF!</definedName>
    <definedName name="_a85520" localSheetId="6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4">#REF!</definedName>
    <definedName name="_a85530" localSheetId="6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4">#REF!</definedName>
    <definedName name="_a85540" localSheetId="6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4">#REF!</definedName>
    <definedName name="_a85550" localSheetId="6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4">#REF!</definedName>
    <definedName name="_a85570" localSheetId="6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4">#REF!</definedName>
    <definedName name="_a85580" localSheetId="6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4">#REF!</definedName>
    <definedName name="_a85590" localSheetId="6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4">#REF!</definedName>
    <definedName name="_a85611" localSheetId="6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4">#REF!</definedName>
    <definedName name="_a85621" localSheetId="6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4">#REF!</definedName>
    <definedName name="_a90300" localSheetId="6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4">#REF!</definedName>
    <definedName name="_a90400" localSheetId="6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4">#REF!</definedName>
    <definedName name="_a90510" localSheetId="6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4">#REF!</definedName>
    <definedName name="_a90520" localSheetId="6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4">#REF!</definedName>
    <definedName name="_a90530" localSheetId="6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4">#REF!</definedName>
    <definedName name="_a90540" localSheetId="6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4">#REF!</definedName>
    <definedName name="_a90610" localSheetId="6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4">#REF!</definedName>
    <definedName name="_a90620" localSheetId="6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4">#REF!</definedName>
    <definedName name="_a90630" localSheetId="6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4">#REF!</definedName>
    <definedName name="_a90640" localSheetId="6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4">#REF!</definedName>
    <definedName name="_a90710" localSheetId="6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4">#REF!</definedName>
    <definedName name="_a90720" localSheetId="6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4">#REF!</definedName>
    <definedName name="_a90730" localSheetId="6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4">#REF!</definedName>
    <definedName name="_a90740" localSheetId="6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4">#REF!</definedName>
    <definedName name="_a90810" localSheetId="6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4">#REF!</definedName>
    <definedName name="_a90820" localSheetId="6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4">#REF!</definedName>
    <definedName name="_a90830" localSheetId="6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4">#REF!</definedName>
    <definedName name="_a90840" localSheetId="6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4">#REF!</definedName>
    <definedName name="_a90910" localSheetId="6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4">#REF!</definedName>
    <definedName name="_a90920" localSheetId="6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4">#REF!</definedName>
    <definedName name="_a90930" localSheetId="6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4">#REF!</definedName>
    <definedName name="_a90940" localSheetId="6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4">#REF!</definedName>
    <definedName name="_a90950" localSheetId="6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4">#REF!</definedName>
    <definedName name="_a91310" localSheetId="6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4">#REF!</definedName>
    <definedName name="_a91320" localSheetId="6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4">#REF!</definedName>
    <definedName name="_a91330" localSheetId="6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4">#REF!</definedName>
    <definedName name="_a91340" localSheetId="6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4">#REF!</definedName>
    <definedName name="_a91350" localSheetId="6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4">#REF!</definedName>
    <definedName name="_a91710" localSheetId="6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4">#REF!</definedName>
    <definedName name="_a91720" localSheetId="6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4">#REF!</definedName>
    <definedName name="_a91730" localSheetId="6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4">#REF!</definedName>
    <definedName name="_a91740" localSheetId="6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4">#REF!</definedName>
    <definedName name="_a93100" localSheetId="6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4">#REF!</definedName>
    <definedName name="_a93200" localSheetId="6">#REF!</definedName>
    <definedName name="_a93200" localSheetId="2">#REF!</definedName>
    <definedName name="_a93200" localSheetId="1">#REF!</definedName>
    <definedName name="_a93200">#REF!</definedName>
    <definedName name="_A96665" localSheetId="6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4">#REF!</definedName>
    <definedName name="_a99340" localSheetId="6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4">#REF!</definedName>
    <definedName name="_a99350" localSheetId="6">#REF!</definedName>
    <definedName name="_a99350" localSheetId="2">#REF!</definedName>
    <definedName name="_a99350" localSheetId="1">#REF!</definedName>
    <definedName name="_a99350">#REF!</definedName>
    <definedName name="_A99965" localSheetId="6">#REF!</definedName>
    <definedName name="_A99965" localSheetId="1">#REF!</definedName>
    <definedName name="_A99965">#REF!</definedName>
    <definedName name="_A99999" localSheetId="6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4">#REF!</definedName>
    <definedName name="_AA1" localSheetId="6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6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4">#REF!</definedName>
    <definedName name="_ACT2" localSheetId="6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4">#REF!</definedName>
    <definedName name="_ACT3" localSheetId="6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4">#REF!</definedName>
    <definedName name="_ADJ1" localSheetId="6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4">#REF!</definedName>
    <definedName name="_ADJ2" localSheetId="6">#REF!</definedName>
    <definedName name="_ADJ2" localSheetId="2">#REF!</definedName>
    <definedName name="_ADJ2" localSheetId="1">#REF!</definedName>
    <definedName name="_ADJ2">#REF!</definedName>
    <definedName name="_AH500000" localSheetId="6">[3]ที่ดินปากช่อง!#REF!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3">#REF!</definedName>
    <definedName name="_AIR12" localSheetId="4">#REF!</definedName>
    <definedName name="_AIR12" localSheetId="6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4">#REF!</definedName>
    <definedName name="_aje1" localSheetId="6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6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6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4">#REF!</definedName>
    <definedName name="_b90720" localSheetId="6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4">#REF!</definedName>
    <definedName name="_b90730" localSheetId="6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4">#REF!</definedName>
    <definedName name="_b90740" localSheetId="6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4">#REF!</definedName>
    <definedName name="_b95310" localSheetId="6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4">#REF!</definedName>
    <definedName name="_b95320" localSheetId="6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4">#REF!</definedName>
    <definedName name="_b95330" localSheetId="6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4">#REF!</definedName>
    <definedName name="_b95340" localSheetId="6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4">#REF!</definedName>
    <definedName name="_BA1" localSheetId="6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4">#REF!</definedName>
    <definedName name="_BC1" localSheetId="6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4">#REF!</definedName>
    <definedName name="_bc2" localSheetId="6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4">#REF!</definedName>
    <definedName name="_BCV1918" localSheetId="6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4">#REF!</definedName>
    <definedName name="_BEC3457" localSheetId="6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4">#REF!</definedName>
    <definedName name="_BEC3508" localSheetId="6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6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4">#REF!</definedName>
    <definedName name="_cap2" localSheetId="6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4">#REF!</definedName>
    <definedName name="_cap3" localSheetId="6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4">#REF!</definedName>
    <definedName name="_cap4" localSheetId="6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4">#REF!</definedName>
    <definedName name="_cap5" localSheetId="6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4">#REF!</definedName>
    <definedName name="_cf2" localSheetId="6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4">#REF!</definedName>
    <definedName name="_cf3" localSheetId="6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4">#REF!</definedName>
    <definedName name="_COH1" localSheetId="6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4">#REF!</definedName>
    <definedName name="_COH2" localSheetId="6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4">#REF!</definedName>
    <definedName name="_COH3" localSheetId="6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6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6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6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6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6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4">#REF!</definedName>
    <definedName name="_JCC2934" localSheetId="6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4">#REF!</definedName>
    <definedName name="_JCD7460" localSheetId="6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4">#REF!</definedName>
    <definedName name="_JCE5834" localSheetId="6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4">#REF!</definedName>
    <definedName name="_JCK4712" localSheetId="6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4">#REF!</definedName>
    <definedName name="_JCW6924" localSheetId="6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4">#REF!</definedName>
    <definedName name="_JDC3818" localSheetId="6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4">#REF!</definedName>
    <definedName name="_JDF3422" localSheetId="6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4">#REF!</definedName>
    <definedName name="_JDF4294" localSheetId="6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4">#REF!</definedName>
    <definedName name="_JDP2875" localSheetId="6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4">#REF!</definedName>
    <definedName name="_JDR9740" localSheetId="6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4">#REF!</definedName>
    <definedName name="_JDS601" localSheetId="6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6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6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4">#REF!</definedName>
    <definedName name="_K4" localSheetId="6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6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6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6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6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6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6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6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6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6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6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4">#REF!</definedName>
    <definedName name="_Pbs2" localSheetId="6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6">#REF!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4">#REF!</definedName>
    <definedName name="_Pyt98" localSheetId="6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4">#REF!</definedName>
    <definedName name="_qer13" localSheetId="6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6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6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4">#REF!</definedName>
    <definedName name="_tax3" localSheetId="6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6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4">#REF!</definedName>
    <definedName name="_TOP1" localSheetId="6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4">#REF!</definedName>
    <definedName name="_TOP2" localSheetId="6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6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6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6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4">#REF!</definedName>
    <definedName name="_VAR2" localSheetId="6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4">#REF!</definedName>
    <definedName name="_VAR3" localSheetId="6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6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4">#REF!</definedName>
    <definedName name="_WCA8822" localSheetId="6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6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6">'[4]11922'!#REF!</definedName>
    <definedName name="A" localSheetId="1">'[4]11922'!#REF!</definedName>
    <definedName name="A">'[4]11922'!#REF!</definedName>
    <definedName name="A_02" localSheetId="0">#REF!</definedName>
    <definedName name="A_02" localSheetId="3">#REF!</definedName>
    <definedName name="A_02" localSheetId="4">#REF!</definedName>
    <definedName name="A_02" localSheetId="6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4">#REF!</definedName>
    <definedName name="A_1b" localSheetId="6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6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4">#REF!</definedName>
    <definedName name="a12220_" localSheetId="6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4">#REF!</definedName>
    <definedName name="a12241_" localSheetId="6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4">#REF!</definedName>
    <definedName name="a12260_" localSheetId="6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4">#REF!</definedName>
    <definedName name="a12270_" localSheetId="6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4">#REF!</definedName>
    <definedName name="a13220_" localSheetId="6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4">#REF!</definedName>
    <definedName name="a13230_" localSheetId="6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4">#REF!</definedName>
    <definedName name="a13320_" localSheetId="6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4">#REF!</definedName>
    <definedName name="a13330_" localSheetId="6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4">#REF!</definedName>
    <definedName name="a13720_" localSheetId="6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4">#REF!</definedName>
    <definedName name="a13730_" localSheetId="6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4">#REF!</definedName>
    <definedName name="a13750_" localSheetId="6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4">#REF!</definedName>
    <definedName name="a13760_" localSheetId="6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4">#REF!</definedName>
    <definedName name="a13820_" localSheetId="6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4">#REF!</definedName>
    <definedName name="a13830_" localSheetId="6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4">#REF!</definedName>
    <definedName name="a13850_" localSheetId="6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4">#REF!</definedName>
    <definedName name="a13860_" localSheetId="6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4">#REF!</definedName>
    <definedName name="A1A" localSheetId="6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6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6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6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6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3">[5]MPU!#REF!</definedName>
    <definedName name="aaaa" localSheetId="4">[5]MPU!#REF!</definedName>
    <definedName name="aaaa" localSheetId="6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3">#REF!</definedName>
    <definedName name="AAAAAAA" localSheetId="4">#REF!</definedName>
    <definedName name="AAAAAAA" localSheetId="6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6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6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6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6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6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4">#REF!</definedName>
    <definedName name="AB" localSheetId="6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6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6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4">#REF!</definedName>
    <definedName name="ACT" localSheetId="6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4">#REF!</definedName>
    <definedName name="adc" localSheetId="6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4">#REF!</definedName>
    <definedName name="ADJ" localSheetId="6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6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6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6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6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6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6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6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4">#REF!</definedName>
    <definedName name="adwdWQ" localSheetId="6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4">#REF!</definedName>
    <definedName name="ae" localSheetId="6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6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4">#REF!</definedName>
    <definedName name="af" localSheetId="6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6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4">#REF!</definedName>
    <definedName name="afaf" localSheetId="6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6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6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4">#REF!</definedName>
    <definedName name="afdaw" localSheetId="6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4">#REF!</definedName>
    <definedName name="afdqwdq" localSheetId="6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4">#REF!</definedName>
    <definedName name="afdsfdsg" localSheetId="6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6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4">#REF!</definedName>
    <definedName name="afdsgrf" localSheetId="6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6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6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4">#REF!</definedName>
    <definedName name="afgewgwg" localSheetId="6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4">#REF!</definedName>
    <definedName name="afqefg" localSheetId="6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6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6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4">#REF!</definedName>
    <definedName name="afqwff" localSheetId="6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6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6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6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4">#REF!</definedName>
    <definedName name="ag" localSheetId="6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6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6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6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6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4">#REF!</definedName>
    <definedName name="agsegr" localSheetId="6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4">#REF!</definedName>
    <definedName name="agsgwshd" localSheetId="6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4">#REF!</definedName>
    <definedName name="agtesgeg" localSheetId="6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4">#REF!</definedName>
    <definedName name="AGWgrwqg" localSheetId="6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6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4">#REF!</definedName>
    <definedName name="AIR12_49" localSheetId="6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4">#REF!</definedName>
    <definedName name="AIR12_65" localSheetId="6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6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4">#REF!</definedName>
    <definedName name="AJE.COS" localSheetId="6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4">#REF!</definedName>
    <definedName name="aje2to5" localSheetId="6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6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6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4">#REF!</definedName>
    <definedName name="ALLOT2" localSheetId="6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6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4">#REF!</definedName>
    <definedName name="AMORT_65" localSheetId="6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6">#REF!</definedName>
    <definedName name="Amount" localSheetId="1">#REF!</definedName>
    <definedName name="Amount">#REF!</definedName>
    <definedName name="AMT" localSheetId="0">#REF!</definedName>
    <definedName name="AMT" localSheetId="3">#REF!</definedName>
    <definedName name="AMT" localSheetId="4">#REF!</definedName>
    <definedName name="AMT" localSheetId="6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6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6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4">#REF!</definedName>
    <definedName name="Apr" localSheetId="6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4">#REF!</definedName>
    <definedName name="Aq" localSheetId="6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6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4">#REF!</definedName>
    <definedName name="araet" localSheetId="6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4">#REF!</definedName>
    <definedName name="aratewt" localSheetId="6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4">#REF!</definedName>
    <definedName name="arawtewt" localSheetId="6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4">#REF!</definedName>
    <definedName name="are" localSheetId="6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6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6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4">#REF!</definedName>
    <definedName name="arerear" localSheetId="6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6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6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4">#REF!</definedName>
    <definedName name="asfafa" localSheetId="6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6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6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4">#REF!</definedName>
    <definedName name="asss" localSheetId="6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4">#REF!</definedName>
    <definedName name="atgeseh" localSheetId="6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6">[6]MPU!#REF!</definedName>
    <definedName name="aug" localSheetId="1">[6]MPU!#REF!</definedName>
    <definedName name="aug">[6]MPU!#REF!</definedName>
    <definedName name="August" localSheetId="0">#REF!</definedName>
    <definedName name="August" localSheetId="3">#REF!</definedName>
    <definedName name="August" localSheetId="4">#REF!</definedName>
    <definedName name="August" localSheetId="6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6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6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6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4">#REF!</definedName>
    <definedName name="AVANTI" localSheetId="6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6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4">#REF!</definedName>
    <definedName name="B_03" localSheetId="6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4">#REF!</definedName>
    <definedName name="B_05" localSheetId="6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4">#REF!</definedName>
    <definedName name="B_08" localSheetId="6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6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6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4">#REF!</definedName>
    <definedName name="b95320_" localSheetId="6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4">#REF!</definedName>
    <definedName name="b95330_" localSheetId="6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4">#REF!</definedName>
    <definedName name="b95340_" localSheetId="6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4">#REF!</definedName>
    <definedName name="BA" localSheetId="6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4">#REF!</definedName>
    <definedName name="back6" localSheetId="6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4">#REF!</definedName>
    <definedName name="back7" localSheetId="6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4">#REF!</definedName>
    <definedName name="BAClaim" localSheetId="6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4">#REF!</definedName>
    <definedName name="BAClaim1" localSheetId="6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4">#REF!</definedName>
    <definedName name="BALLRM" localSheetId="6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6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6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6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4">NA()</definedName>
    <definedName name="BB" localSheetId="6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4">#REF!</definedName>
    <definedName name="BB_1a" localSheetId="6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4">#REF!</definedName>
    <definedName name="BB_3" localSheetId="6">#REF!</definedName>
    <definedName name="BB_3" localSheetId="2">#REF!</definedName>
    <definedName name="BB_3" localSheetId="1">#REF!</definedName>
    <definedName name="BB_3">#REF!</definedName>
    <definedName name="bbb" localSheetId="6">'[7]200-110'!$H$16</definedName>
    <definedName name="bbb" localSheetId="1">'[7]200-110'!$H$16</definedName>
    <definedName name="bbb">'[8]200-110'!$H$16</definedName>
    <definedName name="BC" localSheetId="0">#REF!</definedName>
    <definedName name="BC" localSheetId="3">#REF!</definedName>
    <definedName name="BC" localSheetId="4">#REF!</definedName>
    <definedName name="BC" localSheetId="6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4">#REF!</definedName>
    <definedName name="BCClaim" localSheetId="6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4">#REF!</definedName>
    <definedName name="BCClaim1" localSheetId="6">#REF!</definedName>
    <definedName name="BCClaim1" localSheetId="2">#REF!</definedName>
    <definedName name="BCClaim1" localSheetId="1">#REF!</definedName>
    <definedName name="BCClaim1">#REF!</definedName>
    <definedName name="BCExport" localSheetId="6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6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6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6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6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6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6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6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4">#REF!</definedName>
    <definedName name="BPR_BS" localSheetId="6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4">#REF!</definedName>
    <definedName name="BPR_pl" localSheetId="6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4">#REF!</definedName>
    <definedName name="BQT" localSheetId="6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4">#REF!</definedName>
    <definedName name="BR" localSheetId="6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4">#REF!</definedName>
    <definedName name="BS" localSheetId="6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4">#REF!</definedName>
    <definedName name="bsheet" localSheetId="6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4">#REF!</definedName>
    <definedName name="BSNotes" localSheetId="6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6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6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4">#REF!</definedName>
    <definedName name="C_1a" localSheetId="6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4">#REF!</definedName>
    <definedName name="C_4" localSheetId="6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4">#REF!</definedName>
    <definedName name="C_5a" localSheetId="6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6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6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6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6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6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6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6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6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6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6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4">#REF!</definedName>
    <definedName name="CC_3" localSheetId="6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6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6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6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6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4">#REF!</definedName>
    <definedName name="cefewfee" localSheetId="6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4">#REF!</definedName>
    <definedName name="CF" localSheetId="6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4">#REF!</definedName>
    <definedName name="CF_1a" localSheetId="6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4">#REF!</definedName>
    <definedName name="CF_2a" localSheetId="6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4">#REF!</definedName>
    <definedName name="CF_2b" localSheetId="6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4">#REF!</definedName>
    <definedName name="CF_2b1" localSheetId="6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4">#REF!</definedName>
    <definedName name="CF_2b2" localSheetId="6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4">#REF!</definedName>
    <definedName name="CF_3a" localSheetId="6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4">#REF!</definedName>
    <definedName name="CF_3a1" localSheetId="6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4">#REF!</definedName>
    <definedName name="CF_3b" localSheetId="6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4">#REF!</definedName>
    <definedName name="CF_3b1" localSheetId="6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4">#REF!</definedName>
    <definedName name="CF_3b2" localSheetId="6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4">#REF!</definedName>
    <definedName name="CF_3c" localSheetId="6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4">#REF!</definedName>
    <definedName name="CF_3d" localSheetId="6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4">#REF!</definedName>
    <definedName name="CF_3e" localSheetId="6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4">#REF!</definedName>
    <definedName name="CF_3e1" localSheetId="6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4">#REF!</definedName>
    <definedName name="CF_3e2" localSheetId="6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4">#REF!</definedName>
    <definedName name="CF_3f" localSheetId="6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4">#REF!</definedName>
    <definedName name="CF_3f1" localSheetId="6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4">#REF!</definedName>
    <definedName name="CF_3f2" localSheetId="6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4">#REF!</definedName>
    <definedName name="CF_3f3" localSheetId="6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4">#REF!</definedName>
    <definedName name="CF_3f4" localSheetId="6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4">#REF!</definedName>
    <definedName name="CF_3f5" localSheetId="6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4">#REF!</definedName>
    <definedName name="CF_3g" localSheetId="6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4">#REF!</definedName>
    <definedName name="CF_3h" localSheetId="6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6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6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6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6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6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6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4">#REF!</definedName>
    <definedName name="CLAY_65" localSheetId="6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6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6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4">#REF!</definedName>
    <definedName name="COH" localSheetId="6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4">#REF!</definedName>
    <definedName name="cohb" localSheetId="6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4">#REF!</definedName>
    <definedName name="COHB1" localSheetId="6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4">#REF!</definedName>
    <definedName name="COHB2" localSheetId="6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4">#REF!</definedName>
    <definedName name="COHB3" localSheetId="6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6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6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6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6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6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6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6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6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6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6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6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4">#REF!</definedName>
    <definedName name="Cover" localSheetId="6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4">#REF!</definedName>
    <definedName name="Coy_cel" localSheetId="6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4">#REF!</definedName>
    <definedName name="Coy_cell" localSheetId="6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4">#REF!</definedName>
    <definedName name="Coy_name" localSheetId="6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6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6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6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6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6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6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6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6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6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6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6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6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6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6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6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4">#REF!</definedName>
    <definedName name="data3" localSheetId="6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4">#REF!</definedName>
    <definedName name="data4" localSheetId="6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6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4">#REF!</definedName>
    <definedName name="data6" localSheetId="6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4">#REF!</definedName>
    <definedName name="data7" localSheetId="6">#REF!</definedName>
    <definedName name="data7" localSheetId="2">#REF!</definedName>
    <definedName name="data7" localSheetId="1">#REF!</definedName>
    <definedName name="data7">#REF!</definedName>
    <definedName name="_xlnm.Database" localSheetId="6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6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6">#REF!</definedName>
    <definedName name="Database1" localSheetId="2">#REF!</definedName>
    <definedName name="Database1" localSheetId="1">#REF!</definedName>
    <definedName name="Database1">#REF!</definedName>
    <definedName name="DataFilter" localSheetId="3">'EQ Conso-T '!DataFilter</definedName>
    <definedName name="DataFilter" localSheetId="4">'EQ-T'!DataFilter</definedName>
    <definedName name="DataFilter" localSheetId="6">'PL-E 3M'!DataFilter</definedName>
    <definedName name="DataFilter" localSheetId="2">'PL-T'!DataFilter</definedName>
    <definedName name="DataFilter" localSheetId="1">'PL-T 3M'!DataFilter</definedName>
    <definedName name="DataFilter">[0]!DataFilter</definedName>
    <definedName name="datak">NA()</definedName>
    <definedName name="datal">NA()</definedName>
    <definedName name="DataSort" localSheetId="3">'EQ Conso-T '!DataSort</definedName>
    <definedName name="DataSort" localSheetId="4">'EQ-T'!DataSort</definedName>
    <definedName name="DataSort" localSheetId="6">'PL-E 3M'!DataSort</definedName>
    <definedName name="DataSort" localSheetId="2">'PL-T'!DataSort</definedName>
    <definedName name="DataSort" localSheetId="1">'PL-T 3M'!DataSort</definedName>
    <definedName name="DataSort">[0]!DataSort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6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4">#REF!</definedName>
    <definedName name="dAWDAWDA" localSheetId="6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[9]CRITERIA1!$B$39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6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6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6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6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4">#REF!</definedName>
    <definedName name="ddgg" localSheetId="6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6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4">#REF!</definedName>
    <definedName name="ddsgg" localSheetId="6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6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4">#REF!</definedName>
    <definedName name="DEB" localSheetId="6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4">#REF!</definedName>
    <definedName name="DEBTOR" localSheetId="6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4">#REF!</definedName>
    <definedName name="Dec" localSheetId="6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4">#REF!</definedName>
    <definedName name="DEDetail" localSheetId="6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4">#REF!</definedName>
    <definedName name="deferred" localSheetId="6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4">#REF!</definedName>
    <definedName name="DEMonths" localSheetId="6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6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6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4">#REF!</definedName>
    <definedName name="Detail20" localSheetId="6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6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4">#REF!</definedName>
    <definedName name="dfdfdds" localSheetId="6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4">#REF!</definedName>
    <definedName name="dfdfds" localSheetId="6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4">#REF!</definedName>
    <definedName name="DFDFDW" localSheetId="6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4">#REF!</definedName>
    <definedName name="dfdfff" localSheetId="6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4">#REF!</definedName>
    <definedName name="dffd" localSheetId="6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4">#REF!</definedName>
    <definedName name="dffgdfrd" localSheetId="6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4">#REF!</definedName>
    <definedName name="dfg" localSheetId="6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4">#REF!</definedName>
    <definedName name="dfgdfdf" localSheetId="6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4">#REF!</definedName>
    <definedName name="dfgdfg" localSheetId="6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4">#REF!</definedName>
    <definedName name="dfgfd" localSheetId="6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6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4">#REF!</definedName>
    <definedName name="dfh" localSheetId="6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4">#REF!</definedName>
    <definedName name="dfhddt" localSheetId="6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4">#REF!</definedName>
    <definedName name="dfhdffd" localSheetId="6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4">#REF!</definedName>
    <definedName name="dfhdfhdf" localSheetId="6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4">#REF!</definedName>
    <definedName name="dfhfh" localSheetId="6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4">#REF!</definedName>
    <definedName name="dfhjdj" localSheetId="6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4">#REF!</definedName>
    <definedName name="dfhnfj" localSheetId="6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6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4">#REF!</definedName>
    <definedName name="dfjftjt" localSheetId="6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6">#REF!</definedName>
    <definedName name="dfjndghjdt" localSheetId="2">#REF!</definedName>
    <definedName name="dfjndghjdt" localSheetId="1">#REF!</definedName>
    <definedName name="dfjndghjdt">#REF!</definedName>
    <definedName name="dfs" localSheetId="6">[5]MPU!#REF!</definedName>
    <definedName name="dfs" localSheetId="1">[5]MPU!#REF!</definedName>
    <definedName name="dfs">[5]MPU!#REF!</definedName>
    <definedName name="dfsdgfd" localSheetId="0">#REF!</definedName>
    <definedName name="dfsdgfd" localSheetId="3">#REF!</definedName>
    <definedName name="dfsdgfd" localSheetId="4">#REF!</definedName>
    <definedName name="dfsdgfd" localSheetId="6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4">#REF!</definedName>
    <definedName name="dfsfdf" localSheetId="6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4">#REF!</definedName>
    <definedName name="dfsff" localSheetId="6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4">#REF!</definedName>
    <definedName name="DFWDFW" localSheetId="6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4">NA()</definedName>
    <definedName name="dg" localSheetId="6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6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4">#REF!</definedName>
    <definedName name="dgfdsgfd" localSheetId="6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4">#REF!</definedName>
    <definedName name="dgjdg" localSheetId="6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6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4">#REF!</definedName>
    <definedName name="dgsdgsd" localSheetId="6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4">#REF!</definedName>
    <definedName name="dgsg" localSheetId="6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4">#REF!</definedName>
    <definedName name="dgsgs" localSheetId="6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6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4">#REF!</definedName>
    <definedName name="dhdh" localSheetId="6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4">#REF!</definedName>
    <definedName name="dhdhd" localSheetId="6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4">#REF!</definedName>
    <definedName name="dhdhdh" localSheetId="6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4">#REF!</definedName>
    <definedName name="dhdhsw" localSheetId="6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4">#REF!</definedName>
    <definedName name="dhfdhdtj" localSheetId="6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4">#REF!</definedName>
    <definedName name="dhhdh" localSheetId="6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4">#REF!</definedName>
    <definedName name="dhtdhdth" localSheetId="6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6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6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6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4">#REF!</definedName>
    <definedName name="djdjt" localSheetId="6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6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6">#REF!</definedName>
    <definedName name="djfjherhjr" localSheetId="2">#REF!</definedName>
    <definedName name="djfjherhjr" localSheetId="1">#REF!</definedName>
    <definedName name="djfjherhjr">#REF!</definedName>
    <definedName name="dkei" localSheetId="6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6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6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6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6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4">#REF!</definedName>
    <definedName name="DRIVER" localSheetId="6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4">#REF!</definedName>
    <definedName name="ds" localSheetId="6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6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4">#REF!</definedName>
    <definedName name="dsfdff" localSheetId="6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4">#REF!</definedName>
    <definedName name="dsfdsfds" localSheetId="6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6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4">#REF!</definedName>
    <definedName name="dsffef" localSheetId="6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4">#REF!</definedName>
    <definedName name="dsfgfgrd" localSheetId="6">#REF!</definedName>
    <definedName name="dsfgfgrd" localSheetId="2">#REF!</definedName>
    <definedName name="dsfgfgrd" localSheetId="1">#REF!</definedName>
    <definedName name="dsfgfgrd">#REF!</definedName>
    <definedName name="dsfs" localSheetId="6">#REF!</definedName>
    <definedName name="dsfs" localSheetId="1">#REF!</definedName>
    <definedName name="dsfs">#REF!</definedName>
    <definedName name="dsgdsgds" localSheetId="0">#REF!</definedName>
    <definedName name="dsgdsgds" localSheetId="3">#REF!</definedName>
    <definedName name="dsgdsgds" localSheetId="4">#REF!</definedName>
    <definedName name="dsgdsgds" localSheetId="6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6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4">#REF!</definedName>
    <definedName name="dsgfsgeg" localSheetId="6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6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4">#REF!</definedName>
    <definedName name="dsggshhr" localSheetId="6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6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4">#REF!</definedName>
    <definedName name="DSP" localSheetId="6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4">#REF!</definedName>
    <definedName name="DSPIMO" localSheetId="6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4">#REF!</definedName>
    <definedName name="DSPMO" localSheetId="6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4">#REF!</definedName>
    <definedName name="DSPTLMO" localSheetId="6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6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4">#REF!</definedName>
    <definedName name="dssdg" localSheetId="6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6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6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6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4">#REF!</definedName>
    <definedName name="dwfq" localSheetId="6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4">#REF!</definedName>
    <definedName name="e" localSheetId="6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6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6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4">#REF!</definedName>
    <definedName name="EdRes" localSheetId="6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6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4">#REF!</definedName>
    <definedName name="efdg" localSheetId="6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4">#REF!</definedName>
    <definedName name="efdsf" localSheetId="6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4">#REF!</definedName>
    <definedName name="efefe" localSheetId="6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4">#REF!</definedName>
    <definedName name="efefeee" localSheetId="6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4">#REF!</definedName>
    <definedName name="efefefwe" localSheetId="6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6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6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4">#REF!</definedName>
    <definedName name="efewefe\" localSheetId="6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6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6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6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6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6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6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6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4">#REF!</definedName>
    <definedName name="egrfrfg" localSheetId="6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6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6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4">#REF!</definedName>
    <definedName name="ehehe" localSheetId="6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4">#REF!</definedName>
    <definedName name="eheqhq" localSheetId="6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4">#REF!</definedName>
    <definedName name="eherh" localSheetId="6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4">#REF!</definedName>
    <definedName name="EHERHE" localSheetId="6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4">#REF!</definedName>
    <definedName name="eherherh" localSheetId="6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4">#REF!</definedName>
    <definedName name="ehetheth" localSheetId="6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4">#REF!</definedName>
    <definedName name="ehgrdh" localSheetId="6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6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4">#REF!</definedName>
    <definedName name="EHTEJHTR" localSheetId="6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4">#REF!</definedName>
    <definedName name="ehtrh" localSheetId="6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6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4">#REF!</definedName>
    <definedName name="EL" localSheetId="6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6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6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6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6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6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6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6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4">#REF!</definedName>
    <definedName name="ENTER_65" localSheetId="6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6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4">#REF!</definedName>
    <definedName name="EO" localSheetId="6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4">#REF!</definedName>
    <definedName name="EP" localSheetId="6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6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6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4">#REF!</definedName>
    <definedName name="ergetr" localSheetId="6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4">#REF!</definedName>
    <definedName name="ergewgtr" localSheetId="6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4">#REF!</definedName>
    <definedName name="ergtgtrg" localSheetId="6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4">#REF!</definedName>
    <definedName name="ergtwrq" localSheetId="6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4">#REF!</definedName>
    <definedName name="ergwq" localSheetId="6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4">#REF!</definedName>
    <definedName name="erherhh" localSheetId="6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6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6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6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4">#REF!</definedName>
    <definedName name="erhtjht" localSheetId="6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4">#REF!</definedName>
    <definedName name="errgwr" localSheetId="6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6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4">#REF!</definedName>
    <definedName name="ery3y" localSheetId="6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6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4">#REF!</definedName>
    <definedName name="eryw" localSheetId="6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4">#REF!</definedName>
    <definedName name="ES" localSheetId="6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6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6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4">#REF!</definedName>
    <definedName name="estre" localSheetId="6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4">#REF!</definedName>
    <definedName name="ethgetge" localSheetId="6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4">#REF!</definedName>
    <definedName name="eththt4" localSheetId="6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4">#REF!</definedName>
    <definedName name="etr" localSheetId="6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4">#REF!</definedName>
    <definedName name="etwet" localSheetId="6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6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4">#REF!</definedName>
    <definedName name="ETYETET" localSheetId="6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6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4">#REF!</definedName>
    <definedName name="ewew" localSheetId="6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4">#REF!</definedName>
    <definedName name="ewfewfef" localSheetId="6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6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6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4">#REF!</definedName>
    <definedName name="ewgwegwg" localSheetId="6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6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6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6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6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6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6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4">#REF!</definedName>
    <definedName name="ewttew" localSheetId="6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4">#REF!</definedName>
    <definedName name="ewtw2tew" localSheetId="6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6">'[6]_กระทบผลรวม  1710 '!#REF!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6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6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6">#REF!</definedName>
    <definedName name="Excel_BuiltIn_Print_Area_1_1" localSheetId="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6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6">#REF!</definedName>
    <definedName name="Excel_BuiltIn_Print_Area_1_1_1_1" localSheetId="1">#REF!</definedName>
    <definedName name="Excel_BuiltIn_Print_Area_1_1_1_1">#REF!</definedName>
    <definedName name="Excel_BuiltIn_Print_Area_1_1_1_1_1" localSheetId="6">#REF!</definedName>
    <definedName name="Excel_BuiltIn_Print_Area_1_1_1_1_1" localSheetId="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6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6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 localSheetId="6">(#REF!,#REF!)</definedName>
    <definedName name="Excel_BuiltIn_Print_Area_10_1_1_1" localSheetId="1">(#REF!,#REF!)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6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3">([1]JH!$A$1:$H$53,[1]JH!$A$1:$H$53)</definedName>
    <definedName name="Excel_BuiltIn_Print_Area_11_1" localSheetId="4">([1]JH!$A$1:$H$53,[1]JH!$A$1:$H$53)</definedName>
    <definedName name="Excel_BuiltIn_Print_Area_11_1" localSheetId="6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6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6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 localSheetId="6">#REF!</definedName>
    <definedName name="Excel_BuiltIn_Print_Area_12_1_1" localSheetId="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6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6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6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6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6">#REF!</definedName>
    <definedName name="Excel_BuiltIn_Print_Area_14_1_1" localSheetId="1">#REF!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6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 localSheetId="6">#REF!</definedName>
    <definedName name="Excel_BuiltIn_Print_Area_15_1" localSheetId="1">#REF!</definedName>
    <definedName name="Excel_BuiltIn_Print_Area_15_1">#REF!</definedName>
    <definedName name="Excel_BuiltIn_Print_Area_15_1_1" localSheetId="6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6">#REF!</definedName>
    <definedName name="Excel_BuiltIn_Print_Area_15_1_1_1" localSheetId="1">#REF!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6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 localSheetId="6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6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 localSheetId="6">#REF!</definedName>
    <definedName name="Excel_BuiltIn_Print_Area_17_1" localSheetId="1">#REF!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6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 localSheetId="6">#REF!</definedName>
    <definedName name="Excel_BuiltIn_Print_Area_18_1" localSheetId="1">#REF!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6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6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6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6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6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6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6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6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6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6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 localSheetId="6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6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6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6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6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6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6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6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6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'[10]คชจ.ค้างจ่าย,ประกันสังคมค้าง '!#REF!</definedName>
    <definedName name="Excel_BuiltIn_Print_Area_35_1" localSheetId="3">'[10]คชจ.ค้างจ่าย,ประกันสังคมค้าง '!#REF!</definedName>
    <definedName name="Excel_BuiltIn_Print_Area_35_1" localSheetId="4">'[10]คชจ.ค้างจ่าย,ประกันสังคมค้าง '!#REF!</definedName>
    <definedName name="Excel_BuiltIn_Print_Area_35_1" localSheetId="6">'[10]คชจ.ค้างจ่าย,ประกันสังคมค้าง '!#REF!</definedName>
    <definedName name="Excel_BuiltIn_Print_Area_35_1" localSheetId="2">'[10]คชจ.ค้างจ่าย,ประกันสังคมค้าง '!#REF!</definedName>
    <definedName name="Excel_BuiltIn_Print_Area_35_1" localSheetId="1">'[10]คชจ.ค้างจ่าย,ประกันสังคมค้าง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6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6">#REF!</definedName>
    <definedName name="Excel_BuiltIn_Print_Area_37_1" localSheetId="1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6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6">#REF!</definedName>
    <definedName name="Excel_BuiltIn_Print_Area_39_1" localSheetId="1">#REF!</definedName>
    <definedName name="Excel_BuiltIn_Print_Area_39_1">#REF!</definedName>
    <definedName name="Excel_BuiltIn_Print_Area_39_1_1" localSheetId="6">#REF!</definedName>
    <definedName name="Excel_BuiltIn_Print_Area_39_1_1" localSheetId="1">#REF!</definedName>
    <definedName name="Excel_BuiltIn_Print_Area_39_1_1">#REF!</definedName>
    <definedName name="Excel_BuiltIn_Print_Area_4" localSheetId="6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6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6">#REF!</definedName>
    <definedName name="Excel_BuiltIn_Print_Area_40_1" localSheetId="1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6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6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6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 localSheetId="6">#REF!</definedName>
    <definedName name="Excel_BuiltIn_Print_Area_5_1" localSheetId="1">#REF!</definedName>
    <definedName name="Excel_BuiltIn_Print_Area_5_1">#REF!</definedName>
    <definedName name="Excel_BuiltIn_Print_Area_5_1_1" localSheetId="6">(#REF!,#REF!)</definedName>
    <definedName name="Excel_BuiltIn_Print_Area_5_1_1" localSheetId="1">(#REF!,#REF!)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6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6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 localSheetId="6">#REF!</definedName>
    <definedName name="Excel_BuiltIn_Print_Area_6_1" localSheetId="1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6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6">#REF!</definedName>
    <definedName name="Excel_BuiltIn_Print_Area_7" localSheetId="1">#REF!</definedName>
    <definedName name="Excel_BuiltIn_Print_Area_7">#REF!</definedName>
    <definedName name="Excel_BuiltIn_Print_Area_7_1" localSheetId="6">#REF!</definedName>
    <definedName name="Excel_BuiltIn_Print_Area_7_1" localSheetId="1">#REF!</definedName>
    <definedName name="Excel_BuiltIn_Print_Area_7_1">#REF!</definedName>
    <definedName name="Excel_BuiltIn_Print_Area_7_1_1" localSheetId="6">#REF!</definedName>
    <definedName name="Excel_BuiltIn_Print_Area_7_1_1" localSheetId="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6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6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6">([2]ปันส่วน!$A$1:$P$51,[2]ปันส่วน!$A$1:$P$51)</definedName>
    <definedName name="Excel_BuiltIn_Print_Area_8_1" localSheetId="1">([2]ปันส่วน!$A$1:$P$51,[2]ปันส่วน!$A$1:$P$51)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6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6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6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6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6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6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6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6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6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6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6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6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 localSheetId="6">#REF!</definedName>
    <definedName name="Excel_BuiltIn_Print_Titles_17_1" localSheetId="1">#REF!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6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6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6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6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6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6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6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6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6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6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6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6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6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6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6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6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6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6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6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6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6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6">#REF!</definedName>
    <definedName name="Excel_BuiltIn_Print_Titles_4" localSheetId="1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6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6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6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6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6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6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6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6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6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6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6">#REF!</definedName>
    <definedName name="Excel_BuiltIn_Print_Titles_7" localSheetId="1">#REF!</definedName>
    <definedName name="Excel_BuiltIn_Print_Titles_7">#REF!</definedName>
    <definedName name="Excel_BuiltIn_Print_Titles_7_1" localSheetId="6">#REF!</definedName>
    <definedName name="Excel_BuiltIn_Print_Titles_7_1" localSheetId="1">#REF!</definedName>
    <definedName name="Excel_BuiltIn_Print_Titles_7_1">#REF!</definedName>
    <definedName name="Excel_BuiltIn_Print_Titles_7_1_1" localSheetId="6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6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6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6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4">#REF!</definedName>
    <definedName name="Exec4" localSheetId="6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6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4">#REF!</definedName>
    <definedName name="Exp_Samp" localSheetId="6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6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6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6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6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6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4">NA()</definedName>
    <definedName name="f" localSheetId="6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6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4">#REF!</definedName>
    <definedName name="F_21a" localSheetId="6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4">#REF!</definedName>
    <definedName name="F_3" localSheetId="6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4">#REF!</definedName>
    <definedName name="F_3a" localSheetId="6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4">#REF!</definedName>
    <definedName name="F_45" localSheetId="6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4">#REF!</definedName>
    <definedName name="F_4New" localSheetId="6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4">#REF!</definedName>
    <definedName name="F_4sup" localSheetId="6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4">#REF!</definedName>
    <definedName name="F_5new" localSheetId="6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6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4">#REF!</definedName>
    <definedName name="F_8A02" localSheetId="6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4">#REF!</definedName>
    <definedName name="F_8C05" localSheetId="6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4">#REF!</definedName>
    <definedName name="F_8FSA" localSheetId="6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4">#REF!</definedName>
    <definedName name="F_8L30" localSheetId="6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4">#REF!</definedName>
    <definedName name="F_8U01" localSheetId="6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4">#REF!</definedName>
    <definedName name="F_8U01a" localSheetId="6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4">#REF!</definedName>
    <definedName name="F_8U03" localSheetId="6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4">#REF!</definedName>
    <definedName name="F_9" localSheetId="6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6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4">#REF!</definedName>
    <definedName name="F_9a" localSheetId="6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4">#REF!</definedName>
    <definedName name="F_9a1" localSheetId="6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4">#REF!</definedName>
    <definedName name="F_9b" localSheetId="6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4">#REF!</definedName>
    <definedName name="F_RPT" localSheetId="6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6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4">#REF!</definedName>
    <definedName name="FACE" localSheetId="6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4">#REF!</definedName>
    <definedName name="FACEQUIP" localSheetId="6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4">#REF!</definedName>
    <definedName name="FACF_F" localSheetId="6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6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6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6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6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4">#REF!</definedName>
    <definedName name="FAsset" localSheetId="6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6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4">#REF!</definedName>
    <definedName name="fddf" localSheetId="6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4">#REF!</definedName>
    <definedName name="fdfdz" localSheetId="6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4">#REF!</definedName>
    <definedName name="fdg" localSheetId="6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4">#REF!</definedName>
    <definedName name="fdgdrhtd" localSheetId="6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6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4">#REF!</definedName>
    <definedName name="fdhdfhdh" localSheetId="6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4">#REF!</definedName>
    <definedName name="fdhdhdfh" localSheetId="6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6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6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6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4">#REF!</definedName>
    <definedName name="fdjdrthd" localSheetId="6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4">#REF!</definedName>
    <definedName name="fdsfd" localSheetId="6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4">#REF!</definedName>
    <definedName name="feasf" localSheetId="6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4">#REF!</definedName>
    <definedName name="Feb" localSheetId="6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4">#REF!</definedName>
    <definedName name="fef" localSheetId="6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4">#REF!</definedName>
    <definedName name="fefefewf" localSheetId="6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4">#REF!</definedName>
    <definedName name="feffwfe" localSheetId="6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4">#REF!</definedName>
    <definedName name="fefwfe" localSheetId="6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4">#REF!</definedName>
    <definedName name="ferwgrg" localSheetId="6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4">#REF!</definedName>
    <definedName name="ff" localSheetId="6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4">#REF!</definedName>
    <definedName name="ff_1" localSheetId="6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4">#REF!</definedName>
    <definedName name="FF_2" localSheetId="6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4">#REF!</definedName>
    <definedName name="FF_3" localSheetId="6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4">#REF!</definedName>
    <definedName name="ff_4" localSheetId="6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4">#REF!</definedName>
    <definedName name="ffd" localSheetId="6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4">#REF!</definedName>
    <definedName name="ffdd" localSheetId="6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4">#REF!</definedName>
    <definedName name="FFE" localSheetId="6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4">#REF!</definedName>
    <definedName name="ffeg" localSheetId="6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4">#REF!</definedName>
    <definedName name="fffds" localSheetId="6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6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4">#REF!</definedName>
    <definedName name="fgdfgdf" localSheetId="6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6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4">#REF!</definedName>
    <definedName name="fgg" localSheetId="6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4">#REF!</definedName>
    <definedName name="fggg" localSheetId="6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4">#REF!</definedName>
    <definedName name="fghfghfg" localSheetId="6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4">#REF!</definedName>
    <definedName name="fghgfhgf" localSheetId="6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6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4">#REF!</definedName>
    <definedName name="fgnfgjnf" localSheetId="6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4">#REF!</definedName>
    <definedName name="fgregr" localSheetId="6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4">#REF!</definedName>
    <definedName name="fgrfgrg" localSheetId="6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4">#REF!</definedName>
    <definedName name="fgtrefre" localSheetId="6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4">#REF!</definedName>
    <definedName name="fhgfhjf" localSheetId="6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4">#REF!</definedName>
    <definedName name="fhmf" localSheetId="6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4">#REF!</definedName>
    <definedName name="fhsfga" localSheetId="6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4">#REF!</definedName>
    <definedName name="fi" localSheetId="6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4">#REF!</definedName>
    <definedName name="FileName" localSheetId="6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6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4">#REF!</definedName>
    <definedName name="FINACC" localSheetId="6">#REF!</definedName>
    <definedName name="FINACC" localSheetId="2">#REF!</definedName>
    <definedName name="FINACC" localSheetId="1">#REF!</definedName>
    <definedName name="FINACC">#REF!</definedName>
    <definedName name="FINAL_CUST_CREDIT_GL" localSheetId="6">#REF!</definedName>
    <definedName name="FINAL_CUST_CREDIT_GL" localSheetId="1">#REF!</definedName>
    <definedName name="FINAL_CUST_CREDIT_GL">#REF!</definedName>
    <definedName name="First" localSheetId="0">#REF!</definedName>
    <definedName name="First" localSheetId="3">#REF!</definedName>
    <definedName name="First" localSheetId="4">#REF!</definedName>
    <definedName name="First" localSheetId="6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6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6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6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4">#REF!</definedName>
    <definedName name="fjfjfg" localSheetId="6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4">#REF!</definedName>
    <definedName name="fjgfjf" localSheetId="6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4">#REF!</definedName>
    <definedName name="fjgjrej" localSheetId="6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4">#REF!</definedName>
    <definedName name="fjmfgmfg" localSheetId="6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6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4">#REF!</definedName>
    <definedName name="fjmjgfm" localSheetId="6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6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4">#REF!</definedName>
    <definedName name="fkfyk" localSheetId="6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4">#REF!</definedName>
    <definedName name="fkfyky" localSheetId="6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6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4">#REF!</definedName>
    <definedName name="fkkku" localSheetId="6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4">#REF!</definedName>
    <definedName name="fkktyyk" localSheetId="6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4">#REF!</definedName>
    <definedName name="fkyfky" localSheetId="6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4">#REF!</definedName>
    <definedName name="fmhm" localSheetId="6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4">#REF!</definedName>
    <definedName name="FmlAA" localSheetId="6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4">#REF!</definedName>
    <definedName name="FmlAA1" localSheetId="6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4">#REF!</definedName>
    <definedName name="FmlBA" localSheetId="6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4">#REF!</definedName>
    <definedName name="FmlBA1" localSheetId="6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4">#REF!</definedName>
    <definedName name="FmlBC" localSheetId="6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4">#REF!</definedName>
    <definedName name="FmlBC1" localSheetId="6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4">#REF!</definedName>
    <definedName name="FmlIA" localSheetId="6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4">#REF!</definedName>
    <definedName name="FmlIA1" localSheetId="6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4">#REF!</definedName>
    <definedName name="FmlQECF" localSheetId="6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4">#REF!</definedName>
    <definedName name="FmlQECF1" localSheetId="6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6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6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4">#REF!</definedName>
    <definedName name="FmlRECF" localSheetId="6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4">#REF!</definedName>
    <definedName name="FmlRECF1" localSheetId="6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6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6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6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6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4">#REF!</definedName>
    <definedName name="fnfg" localSheetId="6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6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6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6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4">#REF!</definedName>
    <definedName name="frfrerer" localSheetId="6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6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6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6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4">#REF!</definedName>
    <definedName name="fshhfhdg" localSheetId="6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4">#REF!</definedName>
    <definedName name="ftggg" localSheetId="6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4">#REF!</definedName>
    <definedName name="ftjfgtjm" localSheetId="6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6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6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6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6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6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6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6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6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6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6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6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6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6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6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6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6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6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6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6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4">NA()</definedName>
    <definedName name="g" localSheetId="6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6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4">#REF!</definedName>
    <definedName name="GAIN_65" localSheetId="6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6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6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4">#REF!</definedName>
    <definedName name="gdffdfd" localSheetId="6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4">#REF!</definedName>
    <definedName name="gdhdgh" localSheetId="6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4">#REF!</definedName>
    <definedName name="gdvdsv" localSheetId="6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4">#REF!</definedName>
    <definedName name="gegew" localSheetId="6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6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4">#REF!</definedName>
    <definedName name="gewgwe" localSheetId="6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4">#REF!</definedName>
    <definedName name="gf" localSheetId="6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4">#REF!</definedName>
    <definedName name="gff" localSheetId="6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4">#REF!</definedName>
    <definedName name="gffg" localSheetId="6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4">#REF!</definedName>
    <definedName name="gfgrg" localSheetId="6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6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6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4">#REF!</definedName>
    <definedName name="gfngfgn" localSheetId="6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6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4">#REF!</definedName>
    <definedName name="gg" localSheetId="6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4">#REF!</definedName>
    <definedName name="ggdsg" localSheetId="6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4">#REF!</definedName>
    <definedName name="ggg" localSheetId="6">#REF!</definedName>
    <definedName name="ggg" localSheetId="2">#REF!</definedName>
    <definedName name="ggg" localSheetId="1">#REF!</definedName>
    <definedName name="ggg">#REF!</definedName>
    <definedName name="gggg" localSheetId="6">'[7]200-110'!$H$16</definedName>
    <definedName name="gggg" localSheetId="1">'[7]200-110'!$H$16</definedName>
    <definedName name="gggg">'[8]200-110'!$H$16</definedName>
    <definedName name="ggggg" localSheetId="0">#REF!</definedName>
    <definedName name="ggggg" localSheetId="3">#REF!</definedName>
    <definedName name="ggggg" localSheetId="4">#REF!</definedName>
    <definedName name="ggggg" localSheetId="6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4">#REF!</definedName>
    <definedName name="gggt" localSheetId="6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4">#REF!</definedName>
    <definedName name="ggs" localSheetId="6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6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6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6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6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4">#REF!</definedName>
    <definedName name="gkgjklj" localSheetId="6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4">#REF!</definedName>
    <definedName name="gkgkgu" localSheetId="6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4">#REF!</definedName>
    <definedName name="gkgku" localSheetId="6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4">#REF!</definedName>
    <definedName name="gkk" localSheetId="6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4">#REF!</definedName>
    <definedName name="gklgkt" localSheetId="6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4">#REF!</definedName>
    <definedName name="gklgulu" localSheetId="6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6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6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4">#REF!</definedName>
    <definedName name="gkllgu" localSheetId="6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6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4">#REF!</definedName>
    <definedName name="glkuluyl" localSheetId="6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4">#REF!</definedName>
    <definedName name="gllhlhjl" localSheetId="6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4">#REF!</definedName>
    <definedName name="GM" localSheetId="6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3">'EQ Conso-T '!GoBack</definedName>
    <definedName name="GoBack" localSheetId="4">'EQ-T'!GoBack</definedName>
    <definedName name="GoBack" localSheetId="6">'PL-E 3M'!GoBack</definedName>
    <definedName name="GoBack" localSheetId="2">'PL-T'!GoBack</definedName>
    <definedName name="GoBack" localSheetId="1">'PL-T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6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6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6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6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6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4">#REF!</definedName>
    <definedName name="grgrger" localSheetId="6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4">#REF!</definedName>
    <definedName name="GROOM" localSheetId="6">#REF!</definedName>
    <definedName name="GROOM" localSheetId="2">#REF!</definedName>
    <definedName name="GROOM" localSheetId="1">#REF!</definedName>
    <definedName name="GROOM">#REF!</definedName>
    <definedName name="Group_cust_paid" localSheetId="6">#REF!</definedName>
    <definedName name="Group_cust_paid" localSheetId="1">#REF!</definedName>
    <definedName name="Group_cust_paid">#REF!</definedName>
    <definedName name="Group_Cust_UPC01" localSheetId="6">#REF!</definedName>
    <definedName name="Group_Cust_UPC01" localSheetId="1">#REF!</definedName>
    <definedName name="Group_Cust_UPC01">#REF!</definedName>
    <definedName name="GRP" localSheetId="0">#REF!</definedName>
    <definedName name="GRP" localSheetId="3">#REF!</definedName>
    <definedName name="GRP" localSheetId="4">#REF!</definedName>
    <definedName name="GRP" localSheetId="6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4">#REF!</definedName>
    <definedName name="gsgsg" localSheetId="6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6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4">#REF!</definedName>
    <definedName name="gtgt" localSheetId="6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6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4">#REF!</definedName>
    <definedName name="gtrfr" localSheetId="6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4">#REF!</definedName>
    <definedName name="gtshdfjg" localSheetId="6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6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6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6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6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6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6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6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4">#REF!</definedName>
    <definedName name="HERHF" localSheetId="6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4">#REF!</definedName>
    <definedName name="hfthdh" localSheetId="6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4">#REF!</definedName>
    <definedName name="hgdjdhu" localSheetId="6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4">#REF!</definedName>
    <definedName name="hgfhfhgf" localSheetId="6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4">#REF!</definedName>
    <definedName name="hgfhfs" localSheetId="6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4">#REF!</definedName>
    <definedName name="hgregref" localSheetId="6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4">#REF!</definedName>
    <definedName name="hh" localSheetId="6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6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4">#REF!</definedName>
    <definedName name="hhfhdhd" localSheetId="6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4">#REF!</definedName>
    <definedName name="hhh" localSheetId="6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4">#REF!</definedName>
    <definedName name="hhhh" localSheetId="6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4">#REF!</definedName>
    <definedName name="hhjjjj" localSheetId="6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6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4">#REF!</definedName>
    <definedName name="hhth" localSheetId="6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6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4">#REF!</definedName>
    <definedName name="hhyyh" localSheetId="6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6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6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4">#REF!</definedName>
    <definedName name="HK" localSheetId="6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4">#REF!</definedName>
    <definedName name="hkghkghk" localSheetId="6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4">#REF!</definedName>
    <definedName name="hlhlhlu" localSheetId="6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6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6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6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6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6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6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6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6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6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4">#REF!</definedName>
    <definedName name="hvhvh" localSheetId="6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6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4">NA()</definedName>
    <definedName name="i" localSheetId="6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6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4">#REF!</definedName>
    <definedName name="IAClaim" localSheetId="6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4">#REF!</definedName>
    <definedName name="IAClaim1" localSheetId="6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 localSheetId="6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6">#REF!</definedName>
    <definedName name="idream" localSheetId="1">#REF!</definedName>
    <definedName name="idream">#REF!</definedName>
    <definedName name="income" localSheetId="6">#REF!</definedName>
    <definedName name="income" localSheetId="1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6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6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6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4">#REF!</definedName>
    <definedName name="input" localSheetId="6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6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4">#REF!</definedName>
    <definedName name="ins" localSheetId="6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6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4">#REF!</definedName>
    <definedName name="INT" localSheetId="6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6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6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6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4">#REF!</definedName>
    <definedName name="ITS" localSheetId="6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4">NA()</definedName>
    <definedName name="j" localSheetId="6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4">#REF!</definedName>
    <definedName name="J_102" localSheetId="6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4">#REF!</definedName>
    <definedName name="J_2000" localSheetId="6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4">#REF!</definedName>
    <definedName name="J_2001" localSheetId="6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4">#REF!</definedName>
    <definedName name="J_2002" localSheetId="6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4">#REF!</definedName>
    <definedName name="J_2003" localSheetId="6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6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6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6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6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6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6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6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6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6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6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6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6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6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6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6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6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6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6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6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6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6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6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6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6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6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6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6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6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6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4">#REF!</definedName>
    <definedName name="jftjfj" localSheetId="6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4">#REF!</definedName>
    <definedName name="jj" localSheetId="6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4">#REF!</definedName>
    <definedName name="JJJ" localSheetId="6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4">#REF!</definedName>
    <definedName name="jjjjj" localSheetId="6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4">#REF!</definedName>
    <definedName name="jjkj" localSheetId="6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4">#REF!</definedName>
    <definedName name="jk" localSheetId="6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4">#REF!</definedName>
    <definedName name="jkcvls" localSheetId="6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4">#REF!</definedName>
    <definedName name="jkkjkj" localSheetId="6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4">#REF!</definedName>
    <definedName name="jrrjrtj" localSheetId="6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4">#REF!</definedName>
    <definedName name="jrtjqer" localSheetId="6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4">#REF!</definedName>
    <definedName name="jryjryj" localSheetId="6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4">#REF!</definedName>
    <definedName name="jtehwr" localSheetId="6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6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6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4">#REF!</definedName>
    <definedName name="jttrjrtj" localSheetId="6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4">#REF!</definedName>
    <definedName name="Jul" localSheetId="6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4">#REF!</definedName>
    <definedName name="Julun" localSheetId="6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4">#REF!</definedName>
    <definedName name="july" localSheetId="6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4">#REF!</definedName>
    <definedName name="Jun" localSheetId="6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4">#REF!</definedName>
    <definedName name="JUNE" localSheetId="6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4">#REF!</definedName>
    <definedName name="Junun" localSheetId="6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4">#REF!</definedName>
    <definedName name="JV06_01" localSheetId="6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4">#REF!</definedName>
    <definedName name="jvsk" localSheetId="6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4">#REF!</definedName>
    <definedName name="jyjet" localSheetId="6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4">#REF!</definedName>
    <definedName name="jyjj" localSheetId="6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4">#REF!</definedName>
    <definedName name="jyjk7" localSheetId="6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4">#REF!</definedName>
    <definedName name="jyjyjyj" localSheetId="6">#REF!</definedName>
    <definedName name="jyjyjyj" localSheetId="2">#REF!</definedName>
    <definedName name="jyjyjyj" localSheetId="1">#REF!</definedName>
    <definedName name="jyjyjyj">#REF!</definedName>
    <definedName name="k" localSheetId="0">[11]List!$A$7:$A$10</definedName>
    <definedName name="k" localSheetId="3">[11]List!$A$7:$A$10</definedName>
    <definedName name="k" localSheetId="4">[11]List!$A$7:$A$10</definedName>
    <definedName name="k" localSheetId="6">[11]List!$A$7:$A$10</definedName>
    <definedName name="k" localSheetId="2">[11]List!$A$7:$A$10</definedName>
    <definedName name="k" localSheetId="1">[11]List!$A$7:$A$10</definedName>
    <definedName name="K">{#N/A,#N/A,FALSE,"Sheet1"}</definedName>
    <definedName name="K_1" localSheetId="3">'EQ Conso-T '!K_1</definedName>
    <definedName name="K_1" localSheetId="4">'EQ-T'!K_1</definedName>
    <definedName name="K_1" localSheetId="6">'PL-E 3M'!K_1</definedName>
    <definedName name="K_1" localSheetId="2">'PL-T'!K_1</definedName>
    <definedName name="K_1" localSheetId="1">'PL-T 3M'!K_1</definedName>
    <definedName name="K_1">[0]!K_1</definedName>
    <definedName name="K_2" localSheetId="3">'EQ Conso-T '!K_2</definedName>
    <definedName name="K_2" localSheetId="4">'EQ-T'!K_2</definedName>
    <definedName name="K_2" localSheetId="6">'PL-E 3M'!K_2</definedName>
    <definedName name="K_2" localSheetId="2">'PL-T'!K_2</definedName>
    <definedName name="K_2" localSheetId="1">'PL-T 3M'!K_2</definedName>
    <definedName name="K_2">[0]!K_2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6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6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6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6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6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4">#REF!</definedName>
    <definedName name="KCC" localSheetId="6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6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4">#REF!</definedName>
    <definedName name="KG" localSheetId="6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4">#REF!</definedName>
    <definedName name="kgfffkf" localSheetId="6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4">#REF!</definedName>
    <definedName name="kgtukguk" localSheetId="6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6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6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6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4">#REF!</definedName>
    <definedName name="kjkj" localSheetId="6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4">#REF!</definedName>
    <definedName name="kkkk" localSheetId="6">#REF!</definedName>
    <definedName name="kkkk" localSheetId="2">#REF!</definedName>
    <definedName name="kkkk" localSheetId="1">#REF!</definedName>
    <definedName name="kkkk">#REF!</definedName>
    <definedName name="kkkkkkk" localSheetId="6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6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6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6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6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6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4">#REF!</definedName>
    <definedName name="kutktuk" localSheetId="6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6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6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6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6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6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4">#REF!</definedName>
    <definedName name="LEGAL_65" localSheetId="6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6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6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4">#REF!</definedName>
    <definedName name="LIEW" localSheetId="6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6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6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6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6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6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6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6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6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4">#REF!</definedName>
    <definedName name="M_2" localSheetId="6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6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6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6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6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6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4">#REF!</definedName>
    <definedName name="Mar" localSheetId="6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4">#REF!</definedName>
    <definedName name="Mark_Up" localSheetId="6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6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6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4">#REF!</definedName>
    <definedName name="mctrend" localSheetId="6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6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6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4">#REF!</definedName>
    <definedName name="memo2" localSheetId="6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6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6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6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4">#REF!</definedName>
    <definedName name="ml" localSheetId="6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4">#REF!</definedName>
    <definedName name="MM_02" localSheetId="6">#REF!</definedName>
    <definedName name="MM_02" localSheetId="2">#REF!</definedName>
    <definedName name="MM_02" localSheetId="1">#REF!</definedName>
    <definedName name="MM_02">#REF!</definedName>
    <definedName name="mmaa">'[12]200-110'!$H$16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6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6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6">#REF!</definedName>
    <definedName name="music" localSheetId="1">#REF!</definedName>
    <definedName name="music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6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6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4">#REF!</definedName>
    <definedName name="NalcoBPR" localSheetId="6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4">#REF!</definedName>
    <definedName name="NameRef" localSheetId="6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4">#REF!</definedName>
    <definedName name="NameRef1" localSheetId="6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4">#REF!</definedName>
    <definedName name="NBV" localSheetId="6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6">'[13]B131 '!NCode</definedName>
    <definedName name="NCode" localSheetId="1">'[13]B131 '!NCode</definedName>
    <definedName name="NCode">'[13]B131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6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6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6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6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6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6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4">#REF!</definedName>
    <definedName name="NOTE2" localSheetId="6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4">#REF!</definedName>
    <definedName name="Notes" localSheetId="6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6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4">#REF!</definedName>
    <definedName name="Nov" localSheetId="6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4">#REF!</definedName>
    <definedName name="NS" localSheetId="6">#REF!</definedName>
    <definedName name="NS" localSheetId="2">#REF!</definedName>
    <definedName name="NS" localSheetId="1">#REF!</definedName>
    <definedName name="NS">#REF!</definedName>
    <definedName name="NToS" localSheetId="3">'EQ Conso-T '!NToS</definedName>
    <definedName name="NToS" localSheetId="4">'EQ-T'!NToS</definedName>
    <definedName name="NToS" localSheetId="6">'PL-E 3M'!NToS</definedName>
    <definedName name="NToS" localSheetId="2">'PL-T'!NToS</definedName>
    <definedName name="NToS" localSheetId="1">'PL-T 3M'!NToS</definedName>
    <definedName name="NToS">[0]!NToS</definedName>
    <definedName name="num" localSheetId="0">#REF!</definedName>
    <definedName name="num" localSheetId="3">#REF!</definedName>
    <definedName name="num" localSheetId="4">#REF!</definedName>
    <definedName name="num" localSheetId="6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4">#REF!</definedName>
    <definedName name="NUM_DOCS" localSheetId="6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4">#REF!</definedName>
    <definedName name="Number" localSheetId="6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4">#REF!</definedName>
    <definedName name="Number1" localSheetId="6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6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6">#REF!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4">#REF!</definedName>
    <definedName name="Octun" localSheetId="6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6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6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6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6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6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6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6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6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6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6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6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6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6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6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[14]!Visible</definedName>
    <definedName name="othcred" localSheetId="3">[14]!Visible</definedName>
    <definedName name="othcred" localSheetId="4">[14]!Visible</definedName>
    <definedName name="othcred" localSheetId="6">[0]!Visible</definedName>
    <definedName name="othcred" localSheetId="2">[14]!Visible</definedName>
    <definedName name="othcred" localSheetId="1">[0]!Visible</definedName>
    <definedName name="othcred">[0]!Visible</definedName>
    <definedName name="OthDebts" localSheetId="0">#REF!</definedName>
    <definedName name="OthDebts" localSheetId="3">#REF!</definedName>
    <definedName name="OthDebts" localSheetId="4">#REF!</definedName>
    <definedName name="OthDebts" localSheetId="6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6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6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6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6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4">#REF!</definedName>
    <definedName name="pars" localSheetId="6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6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6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4">#REF!</definedName>
    <definedName name="partner" localSheetId="6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6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6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6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6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6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6">#REF!</definedName>
    <definedName name="PLADF" localSheetId="1">#REF!</definedName>
    <definedName name="PLADF">#REF!</definedName>
    <definedName name="PLALAND" localSheetId="6">#REF!</definedName>
    <definedName name="PLALAND" localSheetId="1">#REF!</definedName>
    <definedName name="PLALAND">#REF!</definedName>
    <definedName name="PLAMCO" localSheetId="6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6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6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6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6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6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6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6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6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6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6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6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6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6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6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6">#REF!</definedName>
    <definedName name="PLAPO" localSheetId="1">#REF!</definedName>
    <definedName name="PLAPO">#REF!</definedName>
    <definedName name="PLCML" localSheetId="6">#REF!</definedName>
    <definedName name="PLCML" localSheetId="1">#REF!</definedName>
    <definedName name="PLCML">#REF!</definedName>
    <definedName name="PLHPP" localSheetId="6">#REF!</definedName>
    <definedName name="PLHPP" localSheetId="1">#REF!</definedName>
    <definedName name="PLHPP">#REF!</definedName>
    <definedName name="PLPPO" localSheetId="6">#REF!</definedName>
    <definedName name="PLPPO" localSheetId="1">#REF!</definedName>
    <definedName name="PLPPO">#REF!</definedName>
    <definedName name="PLPROCO" localSheetId="6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4">#REF!</definedName>
    <definedName name="PLstment" localSheetId="6">#REF!</definedName>
    <definedName name="PLstment" localSheetId="2">#REF!</definedName>
    <definedName name="PLstment" localSheetId="1">#REF!</definedName>
    <definedName name="PLstment">#REF!</definedName>
    <definedName name="PM" localSheetId="0">[15]List!$A$7:$A$10</definedName>
    <definedName name="PM" localSheetId="3">[15]List!$A$7:$A$10</definedName>
    <definedName name="PM" localSheetId="4">[15]List!$A$7:$A$10</definedName>
    <definedName name="PM" localSheetId="6">[15]List!$A$7:$A$10</definedName>
    <definedName name="PM" localSheetId="2">[15]List!$A$7:$A$10</definedName>
    <definedName name="PM" localSheetId="1">[15]List!$A$7:$A$10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6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4">#REF!</definedName>
    <definedName name="PNL_10" localSheetId="6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4">#REF!</definedName>
    <definedName name="PNL_20" localSheetId="6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4">#REF!</definedName>
    <definedName name="PNL_30" localSheetId="6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4">#REF!</definedName>
    <definedName name="PNL20_1" localSheetId="6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4">#REF!</definedName>
    <definedName name="PNL20_2" localSheetId="6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4">#REF!</definedName>
    <definedName name="PO_Samp" localSheetId="6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6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6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6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'BS-T'!$A$1:$J$64</definedName>
    <definedName name="_xlnm.Print_Area" localSheetId="5">'CF-T'!$A$1:$K$73</definedName>
    <definedName name="_xlnm.Print_Area" localSheetId="3">'EQ Conso-T '!$A$1:$T$18</definedName>
    <definedName name="_xlnm.Print_Area" localSheetId="4">'EQ-T'!$A$1:$T$23</definedName>
    <definedName name="_xlnm.Print_Area" localSheetId="6">'PL-E 3M'!$A$1:$K$32</definedName>
    <definedName name="_xlnm.Print_Area" localSheetId="2">'PL-T'!$A$1:$I$26</definedName>
    <definedName name="_xlnm.Print_Area" localSheetId="1">'PL-T 3M'!$A$1:$K$33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6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'BS-T'!$1:$6</definedName>
    <definedName name="_xlnm.Print_Titles" localSheetId="5">'CF-T'!$1:$7</definedName>
    <definedName name="_xlnm.Print_Titles" localSheetId="6">'PL-E 3M'!$1:$9</definedName>
    <definedName name="_xlnm.Print_Titles" localSheetId="2">'PL-T'!$1:$7</definedName>
    <definedName name="_xlnm.Print_Titles" localSheetId="1">'PL-T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6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6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6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6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4">#REF!</definedName>
    <definedName name="Proceeds" localSheetId="6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6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6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6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6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6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6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6">#REF!</definedName>
    <definedName name="Promotion" localSheetId="1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6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6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6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6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4">#REF!</definedName>
    <definedName name="q35y5yu" localSheetId="6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6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6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6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4">#REF!</definedName>
    <definedName name="QEBF" localSheetId="6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4">#REF!</definedName>
    <definedName name="QEBF1" localSheetId="6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4">#REF!</definedName>
    <definedName name="QECF" localSheetId="6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4">#REF!</definedName>
    <definedName name="QECF1" localSheetId="6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6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6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6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6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6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6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6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6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4">#REF!</definedName>
    <definedName name="QETWET" localSheetId="6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6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4">#REF!</definedName>
    <definedName name="QEWFW" localSheetId="6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4">#REF!</definedName>
    <definedName name="qewwqeqw" localSheetId="6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6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6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6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4">#REF!</definedName>
    <definedName name="qregfe" localSheetId="6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6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6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6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4">#REF!</definedName>
    <definedName name="qrqwerqr" localSheetId="6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4">#REF!</definedName>
    <definedName name="qrqwrqwr" localSheetId="6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6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4">#REF!</definedName>
    <definedName name="qrrqwf" localSheetId="6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4">#REF!</definedName>
    <definedName name="qrwqwf" localSheetId="6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6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6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6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6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4">#REF!</definedName>
    <definedName name="QWERQER" localSheetId="6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6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4">#REF!</definedName>
    <definedName name="qwrq2r2" localSheetId="6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4">#REF!</definedName>
    <definedName name="qwrqwqw" localSheetId="6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6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4">#REF!</definedName>
    <definedName name="R_E_b_f" localSheetId="6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4">#REF!</definedName>
    <definedName name="R_e_c_f" localSheetId="6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6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4">#REF!</definedName>
    <definedName name="ramli1" localSheetId="6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4">#REF!</definedName>
    <definedName name="ramli2" localSheetId="6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4">#REF!</definedName>
    <definedName name="ramli3" localSheetId="6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4">#REF!</definedName>
    <definedName name="ramli4" localSheetId="6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4">#REF!</definedName>
    <definedName name="ramli5" localSheetId="6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4">#REF!</definedName>
    <definedName name="ramli6" localSheetId="6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4">#REF!</definedName>
    <definedName name="ramli7" localSheetId="6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4">#REF!</definedName>
    <definedName name="RateAA" localSheetId="6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4">#REF!</definedName>
    <definedName name="RateAA1" localSheetId="6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4">#REF!</definedName>
    <definedName name="RateIA" localSheetId="6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4">#REF!</definedName>
    <definedName name="RateIA1" localSheetId="6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4">#REF!</definedName>
    <definedName name="rdsff" localSheetId="6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4">#REF!</definedName>
    <definedName name="Re" localSheetId="6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6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6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6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4">#REF!</definedName>
    <definedName name="rea" localSheetId="6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6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6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6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4">#REF!</definedName>
    <definedName name="REBF1" localSheetId="6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4">#REF!</definedName>
    <definedName name="RECF" localSheetId="6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4">#REF!</definedName>
    <definedName name="RECF1" localSheetId="6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6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6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6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4">#REF!</definedName>
    <definedName name="ree" localSheetId="6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6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4">#REF!</definedName>
    <definedName name="regethtr" localSheetId="6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6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4">#REF!</definedName>
    <definedName name="reheheht" localSheetId="6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4">#REF!</definedName>
    <definedName name="reherht" localSheetId="6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4">#REF!</definedName>
    <definedName name="rehethte" localSheetId="6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6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6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6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6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6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6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6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6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6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6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6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6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6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6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4">#REF!</definedName>
    <definedName name="Report" localSheetId="6">#REF!</definedName>
    <definedName name="Report" localSheetId="2">#REF!</definedName>
    <definedName name="Report" localSheetId="1">#REF!</definedName>
    <definedName name="Report">#REF!</definedName>
    <definedName name="report1" localSheetId="6">#REF!</definedName>
    <definedName name="report1" localSheetId="1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6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4">#REF!</definedName>
    <definedName name="rert" localSheetId="6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6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6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4">#REF!</definedName>
    <definedName name="ret" localSheetId="6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4">#REF!</definedName>
    <definedName name="ret4rt" localSheetId="6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4">#REF!</definedName>
    <definedName name="RETotal" localSheetId="6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4">#REF!</definedName>
    <definedName name="RETotal1" localSheetId="6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4">#REF!</definedName>
    <definedName name="rett" localSheetId="6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6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6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6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4">#REF!</definedName>
    <definedName name="REWQRQ" localSheetId="6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4">#REF!</definedName>
    <definedName name="rfg" localSheetId="6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4">#REF!</definedName>
    <definedName name="rfgdfd" localSheetId="6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4">#REF!</definedName>
    <definedName name="rfgrgreg" localSheetId="6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4">#REF!</definedName>
    <definedName name="rfhteh" localSheetId="6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6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6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6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4">#REF!</definedName>
    <definedName name="rgerherh" localSheetId="6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4">#REF!</definedName>
    <definedName name="rggrege" localSheetId="6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4">#REF!</definedName>
    <definedName name="rggrgg" localSheetId="6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4">#REF!</definedName>
    <definedName name="rgregreg" localSheetId="6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6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4">#REF!</definedName>
    <definedName name="rgrere" localSheetId="6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4">#REF!</definedName>
    <definedName name="rgrg" localSheetId="6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6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4">#REF!</definedName>
    <definedName name="rgrgrgr" localSheetId="6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6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4">#REF!</definedName>
    <definedName name="RHRHRY" localSheetId="6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4">#REF!</definedName>
    <definedName name="rjejrj" localSheetId="6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4">#REF!</definedName>
    <definedName name="rjrjrtj" localSheetId="6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4">#REF!</definedName>
    <definedName name="rjrtjrtj" localSheetId="6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6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4">#REF!</definedName>
    <definedName name="rjrwjrwy" localSheetId="6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4">#REF!</definedName>
    <definedName name="rjtrjr" localSheetId="6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6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4">#REF!</definedName>
    <definedName name="rjywjr" localSheetId="6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4">#REF!</definedName>
    <definedName name="rmYavg" localSheetId="6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6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6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6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6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6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6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4">#REF!</definedName>
    <definedName name="rrrt\" localSheetId="6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4">#REF!</definedName>
    <definedName name="rrtt" localSheetId="6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6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6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4">#REF!</definedName>
    <definedName name="rthrthet" localSheetId="6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4">#REF!</definedName>
    <definedName name="rthtjrf" localSheetId="6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4">#REF!</definedName>
    <definedName name="rthtrhjt" localSheetId="6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6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4">#REF!</definedName>
    <definedName name="rtjrjyj" localSheetId="6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6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4">#REF!</definedName>
    <definedName name="rtjrtje" localSheetId="6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6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4">#REF!</definedName>
    <definedName name="rtret4" localSheetId="6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4">#REF!</definedName>
    <definedName name="rtrtrr" localSheetId="6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6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4">#REF!</definedName>
    <definedName name="rtrtt" localSheetId="6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4">#REF!</definedName>
    <definedName name="rttrytru" localSheetId="6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6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4">#REF!</definedName>
    <definedName name="rtytt" localSheetId="6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6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6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4">#REF!</definedName>
    <definedName name="rwr" localSheetId="6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6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6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4">#REF!</definedName>
    <definedName name="RYJYTJTY" localSheetId="6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4">#REF!</definedName>
    <definedName name="ryreyre" localSheetId="6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4">NA()</definedName>
    <definedName name="s" localSheetId="6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6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6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6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4">#REF!</definedName>
    <definedName name="sagshrh" localSheetId="6">#REF!</definedName>
    <definedName name="sagshrh" localSheetId="2">#REF!</definedName>
    <definedName name="sagshrh" localSheetId="1">#REF!</definedName>
    <definedName name="sagshrh">#REF!</definedName>
    <definedName name="Sale">[15]List!$B$7:$B$10</definedName>
    <definedName name="SaleCyc" localSheetId="0">#REF!</definedName>
    <definedName name="SaleCyc" localSheetId="3">#REF!</definedName>
    <definedName name="SaleCyc" localSheetId="4">#REF!</definedName>
    <definedName name="SaleCyc" localSheetId="6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6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6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6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6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6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4">#REF!</definedName>
    <definedName name="SchDebts" localSheetId="6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4">#REF!</definedName>
    <definedName name="SchName" localSheetId="6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4">#REF!</definedName>
    <definedName name="SchRef" localSheetId="6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4">#REF!</definedName>
    <definedName name="SchRef1" localSheetId="6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6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6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6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6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4">#REF!</definedName>
    <definedName name="sdgds" localSheetId="6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4">#REF!</definedName>
    <definedName name="sdgdsg" localSheetId="6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4">#REF!</definedName>
    <definedName name="sdgdsgds" localSheetId="6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6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6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4">#REF!</definedName>
    <definedName name="sdgsd" localSheetId="6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6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6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6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6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6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6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6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4">#REF!</definedName>
    <definedName name="sectionB" localSheetId="6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6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6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4">#REF!</definedName>
    <definedName name="sectionC" localSheetId="6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6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6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6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4">#REF!</definedName>
    <definedName name="sectionL" localSheetId="6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4">#REF!</definedName>
    <definedName name="sectionM" localSheetId="6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6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4">#REF!</definedName>
    <definedName name="sectionN" localSheetId="6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6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6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6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6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4">#REF!</definedName>
    <definedName name="segweg" localSheetId="6">#REF!</definedName>
    <definedName name="segweg" localSheetId="2">#REF!</definedName>
    <definedName name="segweg" localSheetId="1">#REF!</definedName>
    <definedName name="segweg">#REF!</definedName>
    <definedName name="Sep" localSheetId="6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4">#REF!</definedName>
    <definedName name="Sept" localSheetId="6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6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6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6">#REF!</definedName>
    <definedName name="setgsr" localSheetId="2">#REF!</definedName>
    <definedName name="setgsr" localSheetId="1">#REF!</definedName>
    <definedName name="setgsr">#REF!</definedName>
    <definedName name="SETOFBOOKSNAME1">[9]CRITERIA1!$B$2</definedName>
    <definedName name="setwt" localSheetId="0">#REF!</definedName>
    <definedName name="setwt" localSheetId="3">#REF!</definedName>
    <definedName name="setwt" localSheetId="4">#REF!</definedName>
    <definedName name="setwt" localSheetId="6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6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4">#REF!</definedName>
    <definedName name="sfafed" localSheetId="6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4">#REF!</definedName>
    <definedName name="sfagea" localSheetId="6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6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6">#REF!</definedName>
    <definedName name="sfdsgfdsg" localSheetId="2">#REF!</definedName>
    <definedName name="sfdsgfdsg" localSheetId="1">#REF!</definedName>
    <definedName name="sfdsgfdsg">#REF!</definedName>
    <definedName name="sfe" localSheetId="6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4">#REF!</definedName>
    <definedName name="sfewf" localSheetId="6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6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4">#REF!</definedName>
    <definedName name="sfgfdh" localSheetId="6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4">#REF!</definedName>
    <definedName name="sfgrg" localSheetId="6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6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6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6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4">#REF!</definedName>
    <definedName name="sgdgds" localSheetId="6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6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6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4">#REF!</definedName>
    <definedName name="sgdsgd" localSheetId="6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4">#REF!</definedName>
    <definedName name="sgdsgs" localSheetId="6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4">#REF!</definedName>
    <definedName name="sgdshr" localSheetId="6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4">#REF!</definedName>
    <definedName name="sgegg" localSheetId="6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6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6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6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4">#REF!</definedName>
    <definedName name="sgsdgsr" localSheetId="6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4">#REF!</definedName>
    <definedName name="sgsfds" localSheetId="6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4">#REF!</definedName>
    <definedName name="sgsg" localSheetId="6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4">#REF!</definedName>
    <definedName name="sgsgs" localSheetId="6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4">#REF!</definedName>
    <definedName name="sgsgsg" localSheetId="6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4">#REF!</definedName>
    <definedName name="sgshhrsh" localSheetId="6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4">#REF!</definedName>
    <definedName name="sgsr" localSheetId="6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6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6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6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4">#REF!</definedName>
    <definedName name="shfdhdhd" localSheetId="6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4">#REF!</definedName>
    <definedName name="shfhdfh" localSheetId="6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4">#REF!</definedName>
    <definedName name="shfsh" localSheetId="6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4">#REF!</definedName>
    <definedName name="shhre" localSheetId="6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4">#REF!</definedName>
    <definedName name="shshdrh" localSheetId="6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4">#REF!</definedName>
    <definedName name="shshresh" localSheetId="6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4">#REF!</definedName>
    <definedName name="shshsrh" localSheetId="6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6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6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6">'[6] กระทบผลรวม  1710 '!#REF!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6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4">#REF!</definedName>
    <definedName name="ss" localSheetId="6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6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6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6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6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6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4">#REF!</definedName>
    <definedName name="STATACC" localSheetId="6">#REF!</definedName>
    <definedName name="STATACC" localSheetId="2">#REF!</definedName>
    <definedName name="STATACC" localSheetId="1">#REF!</definedName>
    <definedName name="STATACC">#REF!</definedName>
    <definedName name="Status">[15]List!$C$2:$C$10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6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6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6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4">#REF!</definedName>
    <definedName name="swfewq" localSheetId="6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4">#REF!</definedName>
    <definedName name="syt" localSheetId="6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6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6">#REF!</definedName>
    <definedName name="T99_BYCUST_INC_NOTSPEC" localSheetId="1">#REF!</definedName>
    <definedName name="T99_BYCUST_INC_NOTSPEC">#REF!</definedName>
    <definedName name="T99_BYGROUP_INC_NOTSPEC" localSheetId="6">#REF!</definedName>
    <definedName name="T99_BYGROUP_INC_NOTSPEC" localSheetId="1">#REF!</definedName>
    <definedName name="T99_BYGROUP_INC_NOTSPEC">#REF!</definedName>
    <definedName name="TABadj" localSheetId="0">#REF!</definedName>
    <definedName name="TABadj" localSheetId="3">#REF!</definedName>
    <definedName name="TABadj" localSheetId="4">#REF!</definedName>
    <definedName name="TABadj" localSheetId="6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4">#REF!</definedName>
    <definedName name="TABbs" localSheetId="6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4">#REF!</definedName>
    <definedName name="TABpl" localSheetId="6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6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4">#REF!</definedName>
    <definedName name="TAX_65" localSheetId="6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6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6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6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6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6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6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6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6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6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4">#REF!</definedName>
    <definedName name="tgtgtg" localSheetId="6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4">#REF!</definedName>
    <definedName name="tgth" localSheetId="6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4">#REF!</definedName>
    <definedName name="tgtht" localSheetId="6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4">NA()</definedName>
    <definedName name="th" localSheetId="6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6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6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4">#REF!</definedName>
    <definedName name="thhyy" localSheetId="6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6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6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4">#REF!</definedName>
    <definedName name="thrdgsgs" localSheetId="6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6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4">#REF!</definedName>
    <definedName name="thtrhth" localSheetId="6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6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6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4">#REF!</definedName>
    <definedName name="Title1" localSheetId="6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4">#REF!</definedName>
    <definedName name="tjfjrt" localSheetId="6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6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4">#REF!</definedName>
    <definedName name="tjryjyrj" localSheetId="6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4">#REF!</definedName>
    <definedName name="tjtrhjrt" localSheetId="6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4">#REF!</definedName>
    <definedName name="tjtrjrt" localSheetId="6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4">#REF!</definedName>
    <definedName name="tjtrjtrh" localSheetId="6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4">#REF!</definedName>
    <definedName name="tjykjtk" localSheetId="6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6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4">#REF!</definedName>
    <definedName name="tktektw" localSheetId="6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4">#REF!</definedName>
    <definedName name="tktykje" localSheetId="6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4">#REF!</definedName>
    <definedName name="tkykws" localSheetId="6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6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6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6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6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6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6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6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4">#REF!</definedName>
    <definedName name="total" localSheetId="6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4">#REF!</definedName>
    <definedName name="TotalIBA" localSheetId="6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4">#REF!</definedName>
    <definedName name="TOTALS" localSheetId="6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6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6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4">#REF!</definedName>
    <definedName name="trhtrht" localSheetId="6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4">#REF!</definedName>
    <definedName name="trhtrhtr" localSheetId="6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6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6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4">#REF!</definedName>
    <definedName name="trjtrj" localSheetId="6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4">#REF!</definedName>
    <definedName name="trjtrjr" localSheetId="6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6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4">#REF!</definedName>
    <definedName name="trt" localSheetId="6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4">#REF!</definedName>
    <definedName name="trtg" localSheetId="6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4">#REF!</definedName>
    <definedName name="trtjyjyu" localSheetId="6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4">#REF!</definedName>
    <definedName name="trtr" localSheetId="6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4">#REF!</definedName>
    <definedName name="trtt" localSheetId="6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6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4">#REF!</definedName>
    <definedName name="tsrdf" localSheetId="6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4">NA()</definedName>
    <definedName name="TT" localSheetId="6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6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4">#REF!</definedName>
    <definedName name="ttgregfr" localSheetId="6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6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6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6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4">#REF!</definedName>
    <definedName name="tts" localSheetId="6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4">NA()</definedName>
    <definedName name="ttt" localSheetId="6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6">#REF!</definedName>
    <definedName name="tttr" localSheetId="2">#REF!</definedName>
    <definedName name="tttr" localSheetId="1">#REF!</definedName>
    <definedName name="tttr">#REF!</definedName>
    <definedName name="tttt" localSheetId="6">#REF!</definedName>
    <definedName name="tttt" localSheetId="1">#REF!</definedName>
    <definedName name="tttt">#REF!</definedName>
    <definedName name="tukk" localSheetId="0">#REF!</definedName>
    <definedName name="tukk" localSheetId="3">#REF!</definedName>
    <definedName name="tukk" localSheetId="4">#REF!</definedName>
    <definedName name="tukk" localSheetId="6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6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6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6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6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4">#REF!</definedName>
    <definedName name="TYJTYJ" localSheetId="6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4">#REF!</definedName>
    <definedName name="TYKJYRWJ" localSheetId="6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4">#REF!</definedName>
    <definedName name="tyktykty" localSheetId="6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4">#REF!</definedName>
    <definedName name="Type" localSheetId="6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4">#REF!</definedName>
    <definedName name="tyu" localSheetId="6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4">#REF!</definedName>
    <definedName name="tyy" localSheetId="6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4">#REF!</definedName>
    <definedName name="tyy435h" localSheetId="6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4">#REF!</definedName>
    <definedName name="tyyjhjh" localSheetId="6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4">#REF!</definedName>
    <definedName name="U_01" localSheetId="6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6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4">#REF!</definedName>
    <definedName name="U_02" localSheetId="6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4">#REF!</definedName>
    <definedName name="U_04" localSheetId="6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4">#REF!</definedName>
    <definedName name="U_1" localSheetId="6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4">#REF!</definedName>
    <definedName name="U_1Dis" localSheetId="6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4">#REF!</definedName>
    <definedName name="U_20" localSheetId="6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4">#REF!</definedName>
    <definedName name="U_40" localSheetId="6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4">#REF!</definedName>
    <definedName name="u45y35" localSheetId="6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4">#REF!</definedName>
    <definedName name="u46u65" localSheetId="6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4">#REF!</definedName>
    <definedName name="u66j6" localSheetId="6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4">#REF!</definedName>
    <definedName name="ua" localSheetId="6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4">#REF!</definedName>
    <definedName name="uas" localSheetId="6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6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4">#REF!</definedName>
    <definedName name="ukru4" localSheetId="6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6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4">#REF!</definedName>
    <definedName name="Upkeep" localSheetId="6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4">#REF!</definedName>
    <definedName name="usdYavg" localSheetId="6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4">#REF!</definedName>
    <definedName name="utituit" localSheetId="6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4">NA()</definedName>
    <definedName name="v" localSheetId="6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4">NA()</definedName>
    <definedName name="VA" localSheetId="6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6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6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6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[14]!Visible</definedName>
    <definedName name="Valid_Show" localSheetId="3">[14]!Visible</definedName>
    <definedName name="Valid_Show" localSheetId="4">[14]!Visible</definedName>
    <definedName name="Valid_Show" localSheetId="6">[0]!Visible</definedName>
    <definedName name="Valid_Show" localSheetId="2">[14]!Visible</definedName>
    <definedName name="Valid_Show" localSheetId="1">[0]!Visible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6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6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6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6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6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4">#REF!</definedName>
    <definedName name="Var" localSheetId="6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4">#REF!</definedName>
    <definedName name="Var_1" localSheetId="6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4">#REF!</definedName>
    <definedName name="Var_2" localSheetId="6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4">#REF!</definedName>
    <definedName name="Var_3" localSheetId="6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6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6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6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4">#REF!</definedName>
    <definedName name="vjksv" localSheetId="6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6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6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6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4">NA()</definedName>
    <definedName name="W" localSheetId="6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6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4">#REF!</definedName>
    <definedName name="warn2" localSheetId="6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4">#REF!</definedName>
    <definedName name="warqwfd" localSheetId="6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6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6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6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6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4">#REF!</definedName>
    <definedName name="wegwrgwr" localSheetId="6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4">#REF!</definedName>
    <definedName name="weqeqwrq" localSheetId="6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4">#REF!</definedName>
    <definedName name="WEQWQWR" localSheetId="6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4">#REF!</definedName>
    <definedName name="wergwqr" localSheetId="6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6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6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4">#REF!</definedName>
    <definedName name="wetgqwt" localSheetId="6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6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4">#REF!</definedName>
    <definedName name="wfqwfqw" localSheetId="6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4">#REF!</definedName>
    <definedName name="WFWAF" localSheetId="6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6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6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6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4">#REF!</definedName>
    <definedName name="wgwgwg" localSheetId="6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6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4">#REF!</definedName>
    <definedName name="WLG" localSheetId="6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6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6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6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4">#REF!</definedName>
    <definedName name="wregwrgr" localSheetId="6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6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4">#REF!</definedName>
    <definedName name="wrhreher" localSheetId="6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6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6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4">#REF!</definedName>
    <definedName name="wtetry" localSheetId="6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4">#REF!</definedName>
    <definedName name="wtewty" localSheetId="6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4">#REF!</definedName>
    <definedName name="wtggewh" localSheetId="6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4">#REF!</definedName>
    <definedName name="wtgrwgre" localSheetId="6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6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6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6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6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6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6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4">NA()</definedName>
    <definedName name="X" localSheetId="6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6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6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6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4">#REF!</definedName>
    <definedName name="y_10" localSheetId="6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6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6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4">#REF!</definedName>
    <definedName name="y_15" localSheetId="6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6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4">#REF!</definedName>
    <definedName name="y_23" localSheetId="6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4">#REF!</definedName>
    <definedName name="y_24" localSheetId="6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6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4">#REF!</definedName>
    <definedName name="y_26_1" localSheetId="6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6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4">#REF!</definedName>
    <definedName name="y_30" localSheetId="6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6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4">#REF!</definedName>
    <definedName name="y_31_1" localSheetId="6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4">#REF!</definedName>
    <definedName name="y_32" localSheetId="6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4">#REF!</definedName>
    <definedName name="y_33" localSheetId="6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6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4">#REF!</definedName>
    <definedName name="y_35" localSheetId="6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6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4">#REF!</definedName>
    <definedName name="y_37" localSheetId="6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4">#REF!</definedName>
    <definedName name="y_38" localSheetId="6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4">#REF!</definedName>
    <definedName name="y_39" localSheetId="6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4">#REF!</definedName>
    <definedName name="y_40" localSheetId="6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4">#REF!</definedName>
    <definedName name="y_42" localSheetId="6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4">#REF!</definedName>
    <definedName name="y_43" localSheetId="6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4">#REF!</definedName>
    <definedName name="y_45" localSheetId="6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4">#REF!</definedName>
    <definedName name="y_47" localSheetId="6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4">#REF!</definedName>
    <definedName name="y_49" localSheetId="6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4">#REF!</definedName>
    <definedName name="y_5" localSheetId="6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4">#REF!</definedName>
    <definedName name="y_52" localSheetId="6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4">#REF!</definedName>
    <definedName name="y_53" localSheetId="6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4">#REF!</definedName>
    <definedName name="y_6" localSheetId="6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4">#REF!</definedName>
    <definedName name="y_60" localSheetId="6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4">#REF!</definedName>
    <definedName name="y_65" localSheetId="6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4">#REF!</definedName>
    <definedName name="y_67" localSheetId="6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4">#REF!</definedName>
    <definedName name="y_68" localSheetId="6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4">#REF!</definedName>
    <definedName name="y_70" localSheetId="6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4">#REF!</definedName>
    <definedName name="y_71" localSheetId="6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6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4">#REF!</definedName>
    <definedName name="y_9" localSheetId="6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6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6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6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6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6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6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6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6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6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6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4">#REF!</definedName>
    <definedName name="yhjryhry" localSheetId="6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4">#REF!</definedName>
    <definedName name="yil88l" localSheetId="6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4">#REF!</definedName>
    <definedName name="yj4w" localSheetId="6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6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4">#REF!</definedName>
    <definedName name="yjreye" localSheetId="6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6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4">#REF!</definedName>
    <definedName name="yjyjkuku" localSheetId="6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4">#REF!</definedName>
    <definedName name="yjyjrtj" localSheetId="6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4">#REF!</definedName>
    <definedName name="yjyjtj" localSheetId="6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6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6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4">#REF!</definedName>
    <definedName name="ykttyktu" localSheetId="6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4">#REF!</definedName>
    <definedName name="ykutkut" localSheetId="6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6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4">#REF!</definedName>
    <definedName name="yrjj" localSheetId="6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4">#REF!</definedName>
    <definedName name="yrjytjyt" localSheetId="6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6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6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6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4">#REF!</definedName>
    <definedName name="ytktukut" localSheetId="6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4">#REF!</definedName>
    <definedName name="ytkuku" localSheetId="6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6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6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4">#REF!</definedName>
    <definedName name="YUKUKUTE" localSheetId="6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4">NA()</definedName>
    <definedName name="Z" localSheetId="6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6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6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6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6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6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6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6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6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6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6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6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6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6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6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6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6">[16]สรุปงบดุล!#REF!</definedName>
    <definedName name="เงินให้กู้ยืม" localSheetId="1">[16]สรุปงบดุล!#REF!</definedName>
    <definedName name="เงินให้กู้ยืม">[16]สรุปงบดุล!#REF!</definedName>
    <definedName name="เงินทดรองจ่าย" localSheetId="6">[16]สรุปงบดุล!#REF!</definedName>
    <definedName name="เงินทดรองจ่าย" localSheetId="1">[16]สรุปงบดุล!#REF!</definedName>
    <definedName name="เงินทดรองจ่าย">[16]สรุปงบดุล!#REF!</definedName>
    <definedName name="เจ้าหนี้" localSheetId="6">#REF!</definedName>
    <definedName name="เจ้าหนี้" localSheetId="1">#REF!</definedName>
    <definedName name="เจ้าหนี้">#REF!</definedName>
    <definedName name="ก" localSheetId="6">#REF!</definedName>
    <definedName name="ก" localSheetId="1">#REF!</definedName>
    <definedName name="ก">#REF!</definedName>
    <definedName name="กค" localSheetId="6">[5]MPU!#REF!</definedName>
    <definedName name="กค" localSheetId="1">[5]MPU!#REF!</definedName>
    <definedName name="กค">[5]MPU!#REF!</definedName>
    <definedName name="กค." localSheetId="6">[5]MPU!#REF!</definedName>
    <definedName name="กค." localSheetId="1">[5]MPU!#REF!</definedName>
    <definedName name="กค.">[5]MPU!#REF!</definedName>
    <definedName name="กพรายได_ขาย">[17]XRREPPRN!$C$50</definedName>
    <definedName name="กพรายได้ขาย">[18]XRREPPRN!$C$50</definedName>
    <definedName name="กย" localSheetId="6">[5]MPU!#REF!</definedName>
    <definedName name="กย" localSheetId="1">[5]MPU!#REF!</definedName>
    <definedName name="กย">[5]MPU!#REF!</definedName>
    <definedName name="กย1710" localSheetId="6">'[5] กระทบผลรวม  1710 '!#REF!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 localSheetId="6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6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6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6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6">#REF!</definedName>
    <definedName name="กระทบหนี้สิน" localSheetId="1">#REF!</definedName>
    <definedName name="กระทบหนี้สิน">#REF!</definedName>
    <definedName name="กำไรข__นต_น" localSheetId="6">#REF!</definedName>
    <definedName name="กำไรข__นต_น" localSheetId="1">#REF!</definedName>
    <definedName name="กำไรข__นต_น">#REF!</definedName>
    <definedName name="กำไรขั้นต้น" localSheetId="6">#REF!</definedName>
    <definedName name="กำไรขั้นต้น" localSheetId="1">#REF!</definedName>
    <definedName name="กำไรขั้นต้น">#REF!</definedName>
    <definedName name="กำไรขาดทุน" localSheetId="6">#REF!</definedName>
    <definedName name="กำไรขาดทุน" localSheetId="1">#REF!</definedName>
    <definedName name="กำไรขาดทุน">#REF!</definedName>
    <definedName name="ขาย1" localSheetId="6">'[5] กระทบผลรวม  1710 '!#REF!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 localSheetId="6">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6">[5]MPU!#REF!</definedName>
    <definedName name="ตค" localSheetId="1">[5]MPU!#REF!</definedName>
    <definedName name="ตค">[5]MPU!#REF!</definedName>
    <definedName name="ต้นทุนสินค้า" localSheetId="6">#REF!</definedName>
    <definedName name="ต้นทุนสินค้า" localSheetId="1">#REF!</definedName>
    <definedName name="ต้นทุนสินค้า">#REF!</definedName>
    <definedName name="ผลต่างPL" localSheetId="6">#REF!</definedName>
    <definedName name="ผลต่างPL" localSheetId="1">#REF!</definedName>
    <definedName name="ผลต่างPL">#REF!</definedName>
    <definedName name="ผลต่างสท" localSheetId="6">#REF!</definedName>
    <definedName name="ผลต่างสท" localSheetId="1">#REF!</definedName>
    <definedName name="ผลต่างสท">#REF!</definedName>
    <definedName name="ผลรวม" localSheetId="6">'[19]เงินสดรับ-จ่าย มีค. 47ล่วงหน้า'!#REF!</definedName>
    <definedName name="ผลรวม" localSheetId="1">'[19]เงินสดรับ-จ่าย มีค. 47ล่วงหน้า'!#REF!</definedName>
    <definedName name="ผลรวม">'[19]เงินสดรับ-จ่าย มีค. 47ล่วงหน้า'!#REF!</definedName>
    <definedName name="พ_อาร_1" localSheetId="6">'[6]_กระทบผลรวม  1710 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6">[5]MPU!#REF!</definedName>
    <definedName name="พย" localSheetId="1">[5]MPU!#REF!</definedName>
    <definedName name="พย">[5]MPU!#REF!</definedName>
    <definedName name="พีอาร์1" localSheetId="6">'[6] กระทบผลรวม  1710 '!#REF!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 localSheetId="6">#REF!</definedName>
    <definedName name="ฟ" localSheetId="1">#REF!</definedName>
    <definedName name="ฟ">#REF!</definedName>
    <definedName name="ฟ1" localSheetId="6">#REF!</definedName>
    <definedName name="ฟ1" localSheetId="1">#REF!</definedName>
    <definedName name="ฟ1">#REF!</definedName>
    <definedName name="ฟ1000" localSheetId="6">#REF!</definedName>
    <definedName name="ฟ1000" localSheetId="1">#REF!</definedName>
    <definedName name="ฟ1000">#REF!</definedName>
    <definedName name="ฟ200" localSheetId="6">#REF!</definedName>
    <definedName name="ฟ200" localSheetId="1">#REF!</definedName>
    <definedName name="ฟ200">#REF!</definedName>
    <definedName name="ฟ850" localSheetId="6">#REF!</definedName>
    <definedName name="ฟ850" localSheetId="1">#REF!</definedName>
    <definedName name="ฟ850">#REF!</definedName>
    <definedName name="รวมรายได้" localSheetId="6">#REF!</definedName>
    <definedName name="รวมรายได้" localSheetId="1">#REF!</definedName>
    <definedName name="รวมรายได้">#REF!</definedName>
    <definedName name="รวมรายได_" localSheetId="6">#REF!</definedName>
    <definedName name="รวมรายได_" localSheetId="1">#REF!</definedName>
    <definedName name="รวมรายได_">#REF!</definedName>
    <definedName name="รวมรายได้ขาย" localSheetId="6">#REF!</definedName>
    <definedName name="รวมรายได้ขาย" localSheetId="1">#REF!</definedName>
    <definedName name="รวมรายได้ขาย">#REF!</definedName>
    <definedName name="รายได_รวม" localSheetId="6">#REF!</definedName>
    <definedName name="รายได_รวม" localSheetId="1">#REF!</definedName>
    <definedName name="รายได_รวม">#REF!</definedName>
    <definedName name="รายได้รวม" localSheetId="6">#REF!</definedName>
    <definedName name="รายได้รวม" localSheetId="1">#REF!</definedName>
    <definedName name="รายได้รวม">#REF!</definedName>
    <definedName name="ลูกหนี้" localSheetId="6">#REF!</definedName>
    <definedName name="ลูกหนี้" localSheetId="1">#REF!</definedName>
    <definedName name="ลูกหนี้">#REF!</definedName>
    <definedName name="ลูกหนี้อื่น" localSheetId="6">[16]สรุปงบดุล!#REF!</definedName>
    <definedName name="ลูกหนี้อื่น" localSheetId="1">[16]สรุปงบดุล!#REF!</definedName>
    <definedName name="ลูกหนี้อื่น">[16]สรุปงบดุล!#REF!</definedName>
    <definedName name="สค" localSheetId="6">[5]MPU!#REF!</definedName>
    <definedName name="สค" localSheetId="1">[5]MPU!#REF!</definedName>
    <definedName name="สค">[5]MPU!#REF!</definedName>
    <definedName name="สมชาย" localSheetId="6">'[5] กระทบผลรวม  1710 '!#REF!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[20]XRREPPRN!$C$50</definedName>
    <definedName name="หนี้สิน" localSheetId="6">[16]สรุปงบดุล!#REF!</definedName>
    <definedName name="หนี้สิน" localSheetId="1">[16]สรุปงบดุล!#REF!</definedName>
    <definedName name="หนี้สิน">[16]สรุปงบดุล!#REF!</definedName>
    <definedName name="ๆ" localSheetId="6">#REF!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8" l="1"/>
  <c r="C14" i="18" l="1"/>
  <c r="G15" i="17" l="1"/>
  <c r="G15" i="18" s="1"/>
  <c r="C29" i="18" l="1"/>
  <c r="G9" i="18" l="1"/>
  <c r="E9" i="18"/>
  <c r="I9" i="18"/>
  <c r="K9" i="18"/>
  <c r="G25" i="18"/>
  <c r="G26" i="18" s="1"/>
  <c r="E25" i="18"/>
  <c r="E26" i="18" s="1"/>
  <c r="G20" i="17" l="1"/>
  <c r="G20" i="18" s="1"/>
  <c r="G18" i="17"/>
  <c r="G18" i="18" s="1"/>
  <c r="G17" i="17"/>
  <c r="G17" i="18" s="1"/>
  <c r="G16" i="17"/>
  <c r="G16" i="18" s="1"/>
  <c r="G14" i="17"/>
  <c r="G14" i="18" s="1"/>
  <c r="G12" i="17"/>
  <c r="G12" i="18" s="1"/>
  <c r="G11" i="17"/>
  <c r="G11" i="18" s="1"/>
  <c r="G13" i="18" l="1"/>
  <c r="G19" i="18" s="1"/>
  <c r="G21" i="18" s="1"/>
  <c r="G27" i="18" s="1"/>
  <c r="G13" i="17" l="1"/>
  <c r="G19" i="17" s="1"/>
  <c r="G21" i="17" s="1"/>
  <c r="G9" i="17"/>
  <c r="K9" i="17"/>
  <c r="K26" i="18"/>
  <c r="I25" i="18"/>
  <c r="I26" i="18" s="1"/>
  <c r="C20" i="18"/>
  <c r="C17" i="18"/>
  <c r="C11" i="18"/>
  <c r="A1" i="18"/>
  <c r="A1" i="17"/>
  <c r="K26" i="17"/>
  <c r="K27" i="17" s="1"/>
  <c r="I26" i="17"/>
  <c r="I27" i="17" s="1"/>
  <c r="G31" i="17" l="1"/>
  <c r="G30" i="18" s="1"/>
  <c r="G32" i="17"/>
  <c r="G31" i="18" s="1"/>
  <c r="E26" i="17"/>
  <c r="E27" i="17" s="1"/>
  <c r="G26" i="17"/>
  <c r="G27" i="17" s="1"/>
  <c r="G28" i="17" l="1"/>
  <c r="E9" i="17" l="1"/>
  <c r="I9" i="17" l="1"/>
  <c r="K18" i="17" l="1"/>
  <c r="K18" i="18" s="1"/>
  <c r="K20" i="17"/>
  <c r="K20" i="18" l="1"/>
  <c r="K14" i="17"/>
  <c r="K12" i="17"/>
  <c r="K12" i="18" s="1"/>
  <c r="K16" i="17"/>
  <c r="K16" i="18" s="1"/>
  <c r="K11" i="17"/>
  <c r="K15" i="17"/>
  <c r="K15" i="18" s="1"/>
  <c r="K14" i="18" l="1"/>
  <c r="K11" i="18"/>
  <c r="K13" i="18" s="1"/>
  <c r="K13" i="17"/>
  <c r="K17" i="17"/>
  <c r="K17" i="18" s="1"/>
  <c r="K19" i="17" l="1"/>
  <c r="K21" i="17" s="1"/>
  <c r="K19" i="18"/>
  <c r="K21" i="18" s="1"/>
  <c r="K27" i="18" s="1"/>
  <c r="K32" i="17" l="1"/>
  <c r="K31" i="18" s="1"/>
  <c r="K31" i="17"/>
  <c r="K30" i="18" s="1"/>
  <c r="K28" i="17"/>
  <c r="E15" i="17" l="1"/>
  <c r="E15" i="18" s="1"/>
  <c r="I11" i="17"/>
  <c r="I15" i="17"/>
  <c r="I15" i="18" s="1"/>
  <c r="I18" i="17"/>
  <c r="I18" i="18" s="1"/>
  <c r="E20" i="17"/>
  <c r="I14" i="17"/>
  <c r="I20" i="17"/>
  <c r="I14" i="18" l="1"/>
  <c r="I20" i="18"/>
  <c r="E20" i="18"/>
  <c r="I17" i="17"/>
  <c r="I17" i="18" s="1"/>
  <c r="I16" i="17"/>
  <c r="I16" i="18" s="1"/>
  <c r="I12" i="17"/>
  <c r="I12" i="18" s="1"/>
  <c r="I11" i="18"/>
  <c r="E12" i="17"/>
  <c r="E12" i="18" s="1"/>
  <c r="I13" i="17" l="1"/>
  <c r="I19" i="17" s="1"/>
  <c r="I21" i="17" s="1"/>
  <c r="I28" i="17" s="1"/>
  <c r="I13" i="18"/>
  <c r="I19" i="18" s="1"/>
  <c r="I21" i="18" s="1"/>
  <c r="I27" i="18" s="1"/>
  <c r="I32" i="17" l="1"/>
  <c r="I31" i="18" s="1"/>
  <c r="I31" i="17"/>
  <c r="I30" i="18" s="1"/>
  <c r="E11" i="17"/>
  <c r="E11" i="18" l="1"/>
  <c r="E13" i="18" s="1"/>
  <c r="E13" i="17"/>
  <c r="E18" i="17" l="1"/>
  <c r="E18" i="18" s="1"/>
  <c r="E17" i="17" l="1"/>
  <c r="E17" i="18" s="1"/>
  <c r="E16" i="17" l="1"/>
  <c r="E14" i="17"/>
  <c r="E14" i="18" l="1"/>
  <c r="E19" i="17"/>
  <c r="E21" i="17" s="1"/>
  <c r="E16" i="18"/>
  <c r="L16" i="17"/>
  <c r="E19" i="18" l="1"/>
  <c r="E21" i="18" s="1"/>
  <c r="E27" i="18" s="1"/>
  <c r="E31" i="17"/>
  <c r="E30" i="18" s="1"/>
  <c r="E28" i="17"/>
  <c r="E32" i="17"/>
  <c r="E31" i="18" s="1"/>
</calcChain>
</file>

<file path=xl/sharedStrings.xml><?xml version="1.0" encoding="utf-8"?>
<sst xmlns="http://schemas.openxmlformats.org/spreadsheetml/2006/main" count="286" uniqueCount="196">
  <si>
    <t>งบแสดงฐานะการเงิน</t>
  </si>
  <si>
    <t>หน่วย: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</si>
  <si>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</si>
  <si>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</si>
  <si>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</si>
  <si>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</si>
  <si>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</si>
  <si>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</si>
  <si>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</si>
  <si>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</si>
  <si>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</si>
  <si>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</si>
  <si>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</si>
  <si>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</si>
  <si>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ทุนที่ออกและเรียกชำระแล้ว</t>
  </si>
  <si>
    <t>สินทรัพย์หมุนเวียนอื่น</t>
  </si>
  <si>
    <t>สินค้าคงเหลือ - สุทธิ</t>
  </si>
  <si>
    <t>ลูกหนี้การค้าและลูกหนี้หมุนเวียนอื่น - สุทธิ</t>
  </si>
  <si>
    <t>สินทรัพย์ภาษีเงินได้รอการตัดบัญชี</t>
  </si>
  <si>
    <t>ที่ดิน อาคารและอุปกรณ์ - สุทธิ</t>
  </si>
  <si>
    <t>"ยังไม่ได้ตรวจสอบ"</t>
  </si>
  <si>
    <t>"สอบทานแล้ว"</t>
  </si>
  <si>
    <t>หนี้สินภายใต้สัญญาทรัสต์รีซีท</t>
  </si>
  <si>
    <t>ภาษีเงินได้ค้างจ่าย</t>
  </si>
  <si>
    <t>หนี้สินหมุนเวียนอื่น</t>
  </si>
  <si>
    <t>เจ้าหนี้การค้าและเจ้าหนี้หมุนเวียนอื่น</t>
  </si>
  <si>
    <t>หนี้สินไม่หมุนเวียนอื่น</t>
  </si>
  <si>
    <t>ประมาณการหนี้สินไม่หมุนเวียนสำหรับผลประโยชน์พนักงาน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</si>
  <si>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</si>
  <si>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</si>
  <si>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</si>
  <si>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</si>
  <si>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</si>
  <si>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รายได้อื่น</t>
  </si>
  <si>
    <t>ต้นทุนขาย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</si>
  <si>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</si>
  <si>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</si>
  <si>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</si>
  <si>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</si>
  <si>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</si>
  <si>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</si>
  <si>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รวมส่วนของ
ผู้ถือหุ้น</t>
  </si>
  <si>
    <t>กระแสเงินสดจากกิจกรรมดำเนินงาน</t>
  </si>
  <si>
    <t>ค่าเสื่อมราคา</t>
  </si>
  <si>
    <t>ค่าใช้จ่ายผลประโยชน์ระยะยาวของพนักงาน</t>
  </si>
  <si>
    <t>สินทรัพย์ดำเนินงาน(เพิ่มขึ้น)ลดลง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</si>
  <si>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</si>
  <si>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</si>
  <si>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</si>
  <si>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รายได้จากการขายสินค้า</t>
  </si>
  <si>
    <t>กำไรขั้นต้น</t>
  </si>
  <si>
    <t>กำไรขาดทุนเบ็ดเสร็จอื่น</t>
  </si>
  <si>
    <t>กำไรสุทธิสำหรับงวด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</si>
  <si>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</si>
  <si>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</si>
  <si>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 xml:space="preserve">กำไรต่อหุ้น </t>
  </si>
  <si>
    <t>กำไรต่อหุ้นขั้นพื้นฐาน</t>
  </si>
  <si>
    <t>กำไรเบ็ดเสร็จรวมสำหรับงวด</t>
  </si>
  <si>
    <t>ส่วนเกินมูลค่าหุ้นสามัญ</t>
  </si>
  <si>
    <t>องค์ประกอบอื่นของส่วนของผู้ถือหุ้น</t>
  </si>
  <si>
    <t>สำรองตามกฎหมาย</t>
  </si>
  <si>
    <t>กำไรขาดทุนเบ็ดเสร็จอื่น:</t>
  </si>
  <si>
    <t>ปรับกระทบกำไรสุทธิเป็นเงินสดรับ(จ่าย)สุทธิจากกิจกรรมดำเนินงาน</t>
  </si>
  <si>
    <t xml:space="preserve">ค่าตัดจำหน่าย - สินทรัพย์ไม่มีตัวตน </t>
  </si>
  <si>
    <t>กำไรจากอัตราแลกเปลี่ยนที่ยังไม่เกิดขึ้น</t>
  </si>
  <si>
    <t>กำไรจากการจำหน่ายอุปกรณ์</t>
  </si>
  <si>
    <t>รับรู้กำไรรอตัดบัญชีจากการขายและเช่ากลับคืน</t>
  </si>
  <si>
    <t>หนี้สินดำเนินงานเพิ่มขึ้น(ลดลง)</t>
  </si>
  <si>
    <t>จ่ายดอกเบี้ย</t>
  </si>
  <si>
    <t>เงินสดสุทธิได้มาจาก(ใช้ไปใน)กิจกรรมดำเนินงาน</t>
  </si>
  <si>
    <t>จ่ายภาษีเงินได้นิติบุคคล</t>
  </si>
  <si>
    <t>เงินสดจ่ายซื้อเงินลงทุนระยะสั้น</t>
  </si>
  <si>
    <t>เงินสดจ่ายซื้อสินทรัพย์ไม่มีตัวตน</t>
  </si>
  <si>
    <t>เงินสดรับจากการจำหน่ายอุปกรณ์</t>
  </si>
  <si>
    <t>ของเงินสดและรายการเทียบเท่าเงินสด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</si>
  <si>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</si>
  <si>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</si>
  <si>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เงินกู้ยืมระยะยาวจากสถาบันการเงิน</t>
  </si>
  <si>
    <t>ส่วนที่ครบกำหนดชำระภายในหนึ่งปี</t>
  </si>
  <si>
    <t>Unit: Baht</t>
  </si>
  <si>
    <t>Notes</t>
  </si>
  <si>
    <t>"UNAUDITED"</t>
  </si>
  <si>
    <t>"REVIEWED"</t>
  </si>
  <si>
    <t>Sales</t>
  </si>
  <si>
    <t>Cost of sales</t>
  </si>
  <si>
    <t>Gross profit</t>
  </si>
  <si>
    <t>Administrative expenses</t>
  </si>
  <si>
    <t>Finance costs</t>
  </si>
  <si>
    <t>Net profit for the periods</t>
  </si>
  <si>
    <t>Other comprehensive income (loss):</t>
  </si>
  <si>
    <t>Components of other comprehensive income that will not be reclassified to profit or loss</t>
  </si>
  <si>
    <t>Total comprehensive income for the periods</t>
  </si>
  <si>
    <t xml:space="preserve">  ที่กำหนดไว้ - สุทธิจากภาษี</t>
  </si>
  <si>
    <t>Gains on remeasurements of defined benefit plans - net of tax</t>
  </si>
  <si>
    <t>Basic earnings per share</t>
  </si>
  <si>
    <t>Earnings per share</t>
  </si>
  <si>
    <t>งบกระแสเงินสด</t>
  </si>
  <si>
    <t>เงินสดจ่ายชำระคืนเงินกู้ยืมระยะยาวจากสถาบันการเงิน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</si>
  <si>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</si>
  <si>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รวมสินทรัพย์หมุนเวียน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</si>
  <si>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</si>
  <si>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</si>
  <si>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</si>
  <si>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</si>
  <si>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</si>
  <si>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</si>
  <si>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ในสินทรัพย์และหนี้สินดำเนินงาน</t>
  </si>
  <si>
    <t>รวมสินทรัพย์ไม่หมุนเวียน</t>
  </si>
  <si>
    <t>กำไรสุทธิสำหรับปี</t>
  </si>
  <si>
    <t>เงินสดรับจากการจำหน่ายเงินลงทุนระยะสั้น</t>
  </si>
  <si>
    <t>เงินสดจ่ายเงินปันผล</t>
  </si>
  <si>
    <t>สินทรัพย์ไม่มีตัวตน - สุทธิ</t>
  </si>
  <si>
    <t>การโอนจากสินค้าคงเหลือไปที่ดิน อาคารและอุปกรณ์</t>
  </si>
  <si>
    <t>เงินสดรับจากเงินกู้ยืมระยะยาวจากสถาบันการเงิน</t>
  </si>
  <si>
    <t>ยอดคงเหลือ ณ วันที่ 1 มกราคม 2563</t>
  </si>
  <si>
    <t>เงินปันผล</t>
  </si>
  <si>
    <t>กำไรจากการขายเงินลงทุนระยะสั้น</t>
  </si>
  <si>
    <t>ค่าตัดจำหน่าย - สินทรัพย์สิทธิการใช้</t>
  </si>
  <si>
    <t>เงินสดจ่ายชำระหนี้สินตามสัญญาเช่า</t>
  </si>
  <si>
    <t>หนี้สินตามสัญญาเช่า - สุทธิ</t>
  </si>
  <si>
    <t>หนี้สินตามสัญญาเช่าส่วนที่ครบกำหนดชำระภายในหนึ่งปี - สุทธิ</t>
  </si>
  <si>
    <t>สินทรัพย์สิทธิการใช้ - สุทธิ</t>
  </si>
  <si>
    <t>สินทรัพย์สิทธิการใช้เพิ่มขึ้นจากหนี้สินตามสัญญาเช่า</t>
  </si>
  <si>
    <t>Other incomes</t>
  </si>
  <si>
    <t>Tax expenses</t>
  </si>
  <si>
    <t>หนี้สินทางการเงินหมุนเวียนอื่น</t>
  </si>
  <si>
    <t>หุ้นทุนซื้อคืน</t>
  </si>
  <si>
    <t>เงินสดจ่ายจากการซื้อหุ้นทุนซื้อคืน</t>
  </si>
  <si>
    <t>Profit before tax expenses</t>
  </si>
  <si>
    <t>ต้นทุนในการจัดจำหน่าย</t>
  </si>
  <si>
    <t>Distribution costs</t>
  </si>
  <si>
    <t>31 ธันวาคม 2563</t>
  </si>
  <si>
    <t>ชำระภาระผูกพันผลประโยชน์พนักงาน</t>
  </si>
  <si>
    <t>สำรอง
หุ้นทุนซื้อคืน</t>
  </si>
  <si>
    <t>จัดสรรแล้ว - สำรองหุ้นทุนซื้อคืน</t>
  </si>
  <si>
    <t>ยอดคงเหลือ ณ วันที่ 1 มกราคม 2564</t>
  </si>
  <si>
    <t>งบกำไรขาดทุนเบ็ดเสร็จ</t>
  </si>
  <si>
    <t>หุ้นสามัญ 520,000,000 หุ้น มูลค่าหุ้นละ 0.50 บาท ในปี 2563</t>
  </si>
  <si>
    <t>STATEMENTS OF COMPREHENSIVE INCOME</t>
  </si>
  <si>
    <t>หุ้นสามัญ 739,800,000 หุ้น มูลค่าหุ้นละ 0.50 บาท ในปี 2564 และ</t>
  </si>
  <si>
    <t>ผลขาดทุนด้านเครดิตของลูกหนี้</t>
  </si>
  <si>
    <t>ลดทุนโดยการตัดหุ้นทุนซื้อคืน</t>
  </si>
  <si>
    <r>
      <t>กลับรายการขาดทุนสินค้าล้าสมัยและเคลื่อนไหวช้า</t>
    </r>
    <r>
      <rPr>
        <sz val="14"/>
        <color theme="0"/>
        <rFont val="Angsana New"/>
        <family val="1"/>
      </rPr>
      <t xml:space="preserve"> </t>
    </r>
  </si>
  <si>
    <t>กำไรต่อหุ้นปรับลด</t>
  </si>
  <si>
    <t>Diluted earnings per share</t>
  </si>
  <si>
    <t>งบการเงินรวม</t>
  </si>
  <si>
    <t>งบการเงินเฉพาะกิจการ</t>
  </si>
  <si>
    <t>เงินลงทุนในบริษัทย่อย</t>
  </si>
  <si>
    <t>กำไรเบ็ดเสร็จรวมสำหรับปี</t>
  </si>
  <si>
    <t>บริษัท ซิก้า อินโนเวชั่น จำกัด (มหาชน) และบริษัทย่อย</t>
  </si>
  <si>
    <t>กำไรจากการดำเนินงานก่อนการเปลี่ยนแปลง</t>
  </si>
  <si>
    <t>Consolidated Financial Statements</t>
  </si>
  <si>
    <t>Separate Financial Statements</t>
  </si>
  <si>
    <t>เงินสดสุทธิได้มาจากกิจกรรมจัดหาเงิน</t>
  </si>
  <si>
    <t>เงินสดรับจากหนี้สินภายใต้สัญญาทรัสต์รีซีท</t>
  </si>
  <si>
    <t>กำไร(ขาดทุน)จากอัตราแลกเปลี่ยนที่ยังไม่เกิดขึ้นจริง</t>
  </si>
  <si>
    <t>4, 14</t>
  </si>
  <si>
    <r>
      <t>Other comprehensive income</t>
    </r>
    <r>
      <rPr>
        <sz val="14"/>
        <color theme="0"/>
        <rFont val="Angsana New"/>
        <family val="1"/>
      </rPr>
      <t xml:space="preserve"> for the periods - net of tax</t>
    </r>
  </si>
  <si>
    <t>เงินให้กู้ยืมระยะสั้นแก่บริษัทย่อย</t>
  </si>
  <si>
    <t>หนี้สินทางการเงินไม่หมุนเวียนอื่น</t>
  </si>
  <si>
    <t>31/06/2020</t>
  </si>
  <si>
    <t>31/06/2019</t>
  </si>
  <si>
    <t>สำหรับงวดสามเดือนสิ้นสุดวันที่ 30 กันยายน 2564</t>
  </si>
  <si>
    <t>เงินสดจ่ายให้กู้ยืมระยะสั้นแก่บริษัทย่อย</t>
  </si>
  <si>
    <t>FOR THE THREE-MONTH PERIOD ENDED SEPTEMBER 30, 2021</t>
  </si>
  <si>
    <t>เงินสดจ่ายชำระหนี้สินตามสัญญาขายและเช่ากลับคืน</t>
  </si>
  <si>
    <t>18, 21</t>
  </si>
  <si>
    <t>4, 23</t>
  </si>
  <si>
    <t>เงินสดจ่ายเพื่อลงทุนในบริษัทย่อย</t>
  </si>
  <si>
    <t>เงินสดรับจากสัญญาขายและเช่ากลับคืน</t>
  </si>
  <si>
    <t>Loss on exchange rates - net</t>
  </si>
  <si>
    <t>ขาดทุนจากอัตราแลกเปลี่ยนเงินตราต่างประเทศ - สุทธิ</t>
  </si>
  <si>
    <t>4, 6, 23</t>
  </si>
  <si>
    <t>31 ธันวาคม 2564</t>
  </si>
  <si>
    <t>สำหรับปีสิ้นสุดวันที่ 31 ธันวาคม 2564</t>
  </si>
  <si>
    <t>การเปลี่ยนแปลงในส่วนของผู้ถือหุ้นสำหรับปี:</t>
  </si>
  <si>
    <t>ยอดคงเหลือ ณ วันที่ 31 ธันวาคม 2564</t>
  </si>
  <si>
    <t>ยอดคงเหลือ ณ วันที่ 31 ธันวาคม 2563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</si>
  <si>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</si>
  <si>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</si>
  <si>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สินทรัพย์ทางการเงินไม่หมุนเวียนอื่น</t>
  </si>
  <si>
    <t>เงินสดรับจากการเพิ่มทุน</t>
  </si>
  <si>
    <t>ขาดทุนจากการปรับมูลค่ายุติธรรมตราสารอนุพันธ์</t>
  </si>
  <si>
    <t>การเพิ่มหุ้นสามัญ</t>
  </si>
  <si>
    <t>หุ้นสามัญ 612,945,865 หุ้น มูลค่าหุ้นละ 0.50 บาท ในปี 2564 และ</t>
  </si>
  <si>
    <t>18, 22</t>
  </si>
  <si>
    <t>กำไร(ขาดทุน)จากอัตราแลกเปลี่ยนเงินตราต่างประเทศ - สุทธิ</t>
  </si>
  <si>
    <t>สินทรัพย์สกุลเงินดิจิทัล - สุทธิ</t>
  </si>
  <si>
    <t>สินทรัพย์สกุลเงินดิจิทัล</t>
  </si>
  <si>
    <t>เงินสดจ่ายค่าบริการจ่ายล่วงหน้า</t>
  </si>
  <si>
    <t>ขาดทุนจากการด้อยค่าสินทรัพย์สกุลเงินดิจิทัล</t>
  </si>
  <si>
    <t>กำไรจากการเปลี่ยนแปลงสัญญาเช่า</t>
  </si>
  <si>
    <t>เงินฝากธนาคารที่ติดภาระผูกพันเพิ่มขึ้น</t>
  </si>
  <si>
    <t>เงินสดจ่ายซื้อเครื่องจักรและอุปกรณ์</t>
  </si>
  <si>
    <t>ค่าบริการขุดเหรียญสกุลเงินดิจิทัลจ่ายล่วงหน้า</t>
  </si>
  <si>
    <t>9, 13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</si>
</sst>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;&quot;-&quot;;@"/>
    <numFmt numFmtId="168" formatCode="_(* #,##0.00_);_(* \(#,##0.00\);_(* &quot;-&quot;_);_(@_)"/>
    <numFmt numFmtId="169" formatCode="_(* #,##0.000_);_(* \(#,##0.000\);_(* &quot;-&quot;_);_(@_)"/>
    <numFmt numFmtId="170" formatCode="0.000"/>
    <numFmt numFmtId="171" formatCode="_-* #,##0.00_-;\(#,##0.00\);_-* &quot;-&quot;??_-;_-@_-"/>
    <numFmt numFmtId="172" formatCode="_(* #,##0.00_);_(* \(#,##0.00\);_(* &quot;-&quot;????_);_(@_)"/>
    <numFmt numFmtId="173" formatCode="[$-1010409]d\ mmm\ yy;@"/>
    <numFmt numFmtId="174" formatCode="0.0%"/>
    <numFmt numFmtId="175" formatCode="#,##0.00_ ;[Red]\-#,##0.00\ "/>
    <numFmt numFmtId="176" formatCode="&quot;฿&quot;#,##0;\-&quot;฿&quot;#,##0"/>
    <numFmt numFmtId="177" formatCode="&quot;฿&quot;#,##0;[Red]\-&quot;฿&quot;#,##0"/>
    <numFmt numFmtId="178" formatCode="_-* #,##0_-;\-* #,##0_-;_-* &quot;-&quot;_-;_-@_-"/>
    <numFmt numFmtId="179" formatCode="_-&quot;฿&quot;* #,##0.00_-;\-&quot;฿&quot;* #,##0.00_-;_-&quot;฿&quot;* &quot;-&quot;??_-;_-@_-"/>
    <numFmt numFmtId="180" formatCode="_(* #,##0.0000_);_(* \(#,##0.0000\);_(* &quot;-&quot;??_);_(@_)"/>
    <numFmt numFmtId="181" formatCode="mmmm\ d\,\ yyyy"/>
    <numFmt numFmtId="182" formatCode="_ * #,##0.00_ ;_ * \-#,##0.00_ ;_ * &quot;-&quot;??_ ;_ @_ "/>
    <numFmt numFmtId="183" formatCode="0.0"/>
    <numFmt numFmtId="184" formatCode="#,##0.00\ &quot;F&quot;;\-#,##0.00\ &quot;F&quot;"/>
    <numFmt numFmtId="185" formatCode="dd\-mmm\-yy_)"/>
    <numFmt numFmtId="186" formatCode="_(* #,##0.0000_);_(* \(#,##0.0000\);_(* &quot;-&quot;_);_(@_)"/>
    <numFmt numFmtId="187" formatCode="##,##0.0_);\(#,##0.0\)"/>
    <numFmt numFmtId="188" formatCode="#,##0.00;[Red]#,##0.00"/>
    <numFmt numFmtId="189" formatCode="_(* #,##0.0_);_(* \(#,##0.0\);_(* &quot;-&quot;_);_(@_)"/>
    <numFmt numFmtId="190" formatCode="_(&quot;Rp&quot;* #,##0_);_(&quot;Rp&quot;* \(#,##0\);_(&quot;Rp&quot;* &quot;-&quot;_);_(@_)"/>
    <numFmt numFmtId="191" formatCode="&quot;£&quot;#,##0_);[Red]\(&quot;£&quot;#,##0\)"/>
    <numFmt numFmtId="192" formatCode="&quot;RM&quot;#,##0_);[Red]\(&quot;RM&quot;#,##0\)"/>
    <numFmt numFmtId="193" formatCode="&quot;£&quot;#,##0.00_);[Red]\(&quot;£&quot;#,##0.00\)"/>
    <numFmt numFmtId="194" formatCode="_(* #,##0.000000_);_(* \(#,##0.000000\);_(* &quot;-&quot;_);_(@_)"/>
    <numFmt numFmtId="195" formatCode="#,##0;[Red]#,##0"/>
    <numFmt numFmtId="196" formatCode="#,##0.00&quot;£&quot;_);[Red]\(#,##0.00&quot;£&quot;\)"/>
    <numFmt numFmtId="197" formatCode="_ * #,##0_)&quot;£&quot;_ ;_ * \(#,##0\)&quot;£&quot;_ ;_ * &quot;-&quot;_)&quot;£&quot;_ ;_ @_ "/>
    <numFmt numFmtId="198" formatCode="&quot;RM&quot;#,##0.00;\-&quot;RM&quot;#,##0.00"/>
    <numFmt numFmtId="199" formatCode="#,##0;\(#,##0\)"/>
    <numFmt numFmtId="200" formatCode="0.00_)"/>
    <numFmt numFmtId="201" formatCode="#,##0.00\ ;\-#,##0.00\ ;&quot; -&quot;#\ ;@\ "/>
    <numFmt numFmtId="202" formatCode="&quot;RM&quot;#,##0.00_);[Red]&quot;(RM&quot;#,##0.00\)"/>
    <numFmt numFmtId="203" formatCode="&quot;£&quot;#,##0;\-&quot;£&quot;#,##0"/>
    <numFmt numFmtId="204" formatCode="&quot;$&quot;#,##0.00;[Red]\-&quot;$&quot;#,##0.00"/>
    <numFmt numFmtId="205" formatCode="#,##0.0;\-#,##0.0"/>
    <numFmt numFmtId="206" formatCode="0."/>
    <numFmt numFmtId="207" formatCode="#."/>
    <numFmt numFmtId="208" formatCode="0.00%;\(0.00\)%"/>
    <numFmt numFmtId="209" formatCode="_-&quot;$&quot;* #,##0_-;\-&quot;$&quot;* #,##0_-;_-&quot;$&quot;* &quot;-&quot;_-;_-@_-"/>
    <numFmt numFmtId="210" formatCode="_-&quot;$&quot;* #,##0.00_-;\-&quot;$&quot;* #,##0.00_-;_-&quot;$&quot;* &quot;-&quot;??_-;_-@_-"/>
    <numFmt numFmtId="211" formatCode="&quot;0&quot;#.0"/>
    <numFmt numFmtId="212" formatCode="&quot;0&quot;#"/>
    <numFmt numFmtId="213" formatCode="#,##0.0_);\(#,##0.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000\-000000"/>
    <numFmt numFmtId="218" formatCode="_-* #,##0.00\ &quot;F&quot;_-;\-* #,##0.00\ &quot;F&quot;_-;_-* &quot;-&quot;??\ &quot;F&quot;_-;_-@_-"/>
    <numFmt numFmtId="219" formatCode="&quot;$&quot;#,##0.0_);\(&quot;$&quot;#,##0.0\)"/>
    <numFmt numFmtId="220" formatCode="_(&quot;RM&quot;* #,##0_);_(&quot;RM&quot;* \(#,##0\);_(&quot;RM&quot;* &quot;-&quot;_);_(@_)"/>
    <numFmt numFmtId="221" formatCode="mm\/dd\/yy"/>
    <numFmt numFmtId="222" formatCode="&quot;$&quot;#,##0.00\ ;\(&quot;$&quot;#,##0.00\)"/>
    <numFmt numFmtId="223" formatCode="#,##0_);[Red]\(#,##0\);\ \ \-\ \ \ \ \ "/>
    <numFmt numFmtId="224" formatCode="&quot;$&quot;#,##0;[Red]\-&quot;$&quot;#,##0"/>
    <numFmt numFmtId="225" formatCode="0.00\ \ \ ;\-0.00\ \ \ ;0.00\ \ \ ;[Red]@&quot;    &quot;"/>
    <numFmt numFmtId="226" formatCode="_ * #,##0_ ;_ * \-#,##0_ ;_ * &quot;-&quot;_ ;_ @_ "/>
    <numFmt numFmtId="227" formatCode="_-&quot;£&quot;* #,##0_-;\-&quot;£&quot;* #,##0_-;_-&quot;£&quot;* &quot;-&quot;_-;_-@_-"/>
    <numFmt numFmtId="228" formatCode="_-&quot;£&quot;* #,##0.00_-;\-&quot;£&quot;* #,##0.00_-;_-&quot;£&quot;* &quot;-&quot;??_-;_-@_-"/>
    <numFmt numFmtId="229" formatCode="#,##0\ ;[Red]\(#,##0\);&quot;      -     &quot;"/>
    <numFmt numFmtId="230" formatCode="#,##0_);[Red]\(#,##0\);&quot;     -    &quot;"/>
    <numFmt numFmtId="231" formatCode="_-&quot;RM&quot;* #,##0_-;\-&quot;RM&quot;* #,##0_-;_-&quot;RM&quot;* &quot;-&quot;_-;_-@_-"/>
    <numFmt numFmtId="232" formatCode="_(* #,##0_);_(* \(#,##0\);_(* \-??_);_(@_)"/>
    <numFmt numFmtId="233" formatCode="#,##0\ ;&quot; (&quot;#,##0\);&quot; -&quot;#\ ;@\ "/>
    <numFmt numFmtId="234" formatCode="00.000"/>
    <numFmt numFmtId="235" formatCode="\?#,##0;&quot;?-&quot;#,##0"/>
    <numFmt numFmtId="236" formatCode="0.00000000000"/>
    <numFmt numFmtId="237" formatCode="_ * #,##0_ ;_ * \-#,##0_ ;_ * \-_ ;_ @_ "/>
    <numFmt numFmtId="238" formatCode="#,##0.00\ ;\(#,##0.00\)"/>
    <numFmt numFmtId="239" formatCode="&quot;฿&quot;#,##0.00_);[Red]\(&quot;฿&quot;#,##0.00\)"/>
    <numFmt numFmtId="240" formatCode="_(* #,##0_);_(* \(#,##0\);_(* \-_);_(@_)"/>
    <numFmt numFmtId="241" formatCode="_(* #,##0.00_);_(* \(#,##0.00\);_(* \-??_);_(@_)"/>
    <numFmt numFmtId="242" formatCode="&quot;£&quot;#,##0.00;[Red]\-&quot;£&quot;#,##0.00"/>
    <numFmt numFmtId="243" formatCode="#,##0.0000"/>
    <numFmt numFmtId="244" formatCode=";;;"/>
    <numFmt numFmtId="245" formatCode="_(* #,##0.00000_);_(* \(#,##0.00000\);_(* &quot;-&quot;??_);_(@_)"/>
    <numFmt numFmtId="246" formatCode="_-[$€-2]* #,##0.00_-;\-[$€-2]* #,##0.00_-;_-[$€-2]* &quot;-&quot;??_-"/>
    <numFmt numFmtId="247" formatCode="_-* #,##0_-;[Red]\(#,##0_-\);_-* &quot;-&quot;??_-;_-@_-"/>
    <numFmt numFmtId="248" formatCode="\\#,##0;[Red]&quot;-\&quot;#,##0"/>
    <numFmt numFmtId="249" formatCode="\\#,##0.00;&quot;-\&quot;#,##0.00"/>
    <numFmt numFmtId="250" formatCode="_(* #,##0.000_);_(* \(#,##0.000\);_(* \-???_);_(@_)"/>
    <numFmt numFmtId="251" formatCode="\\#,##0;&quot;-\&quot;#,##0"/>
    <numFmt numFmtId="252" formatCode="\$#,##0_);&quot;($&quot;#,##0\)"/>
    <numFmt numFmtId="253" formatCode="\$#,##0_);[Red]&quot;($&quot;#,##0\)"/>
    <numFmt numFmtId="254" formatCode="_(&quot;ß&quot;* #,##0_);_(&quot;ß&quot;* \(#,##0\);_(&quot;ß&quot;* &quot;-&quot;_);_(@_)"/>
    <numFmt numFmtId="255" formatCode="_(&quot;ß&quot;* #,##0.00_);_(&quot;ß&quot;* \(#,##0.00\);_(&quot;ß&quot;* &quot;-&quot;??_);_(@_)"/>
    <numFmt numFmtId="256" formatCode="_-* #,##0_-;&quot;\&quot;&quot;\&quot;&quot;\&quot;\-* #,##0_-;_-* &quot;-&quot;_-;_-@_-"/>
    <numFmt numFmtId="257" formatCode="_-* #,##0.00_-;&quot;\&quot;&quot;\&quot;&quot;\&quot;\-* #,##0.00_-;_-* &quot;-&quot;??_-;_-@_-"/>
    <numFmt numFmtId="258" formatCode="_-&quot;\&quot;* #,##0_-;&quot;\&quot;&quot;\&quot;&quot;\&quot;\-&quot;\&quot;* #,##0_-;_-&quot;\&quot;* &quot;-&quot;_-;_-@_-"/>
    <numFmt numFmtId="259" formatCode="_-&quot;\&quot;* #,##0.00_-;&quot;\&quot;&quot;\&quot;&quot;\&quot;\-&quot;\&quot;* #,##0.00_-;_-&quot;\&quot;* &quot;-&quot;??_-;_-@_-"/>
    <numFmt numFmtId="260" formatCode="_-* #,##0.00_-;\-* #,##0.00_-;_-* \-??_-;_-@_-"/>
    <numFmt numFmtId="261" formatCode="&quot;t฿&quot;#,##0_);&quot;(t฿&quot;#,##0\)"/>
    <numFmt numFmtId="262" formatCode="&quot;$&quot;#,##0.000_);[Red]\(&quot;$&quot;#,##0.000\)"/>
    <numFmt numFmtId="263" formatCode="\$#,##0.00;\(\$#,##0.00\)"/>
    <numFmt numFmtId="264" formatCode="\$#,##0;\(\$#,##0\)"/>
    <numFmt numFmtId="265" formatCode="_-* #,##0.00000_-;\-* #,##0.00000_-;_-* &quot;-&quot;??_-;_-@_-"/>
    <numFmt numFmtId="266" formatCode="_(* #,##0.000_);_(* \(#,##0.000\);_(* \-??_);_(@_)"/>
    <numFmt numFmtId="267" formatCode="\t&quot;฿&quot;#,##0.00_);[Red]\(\t&quot;฿&quot;#,##0.00\)"/>
    <numFmt numFmtId="268" formatCode="_(* #,##0.0000_);_(* \(#,##0.0000\);_(* \-??_);_(@_)"/>
    <numFmt numFmtId="269" formatCode="0.0%;[Red]\(0.0%\)"/>
    <numFmt numFmtId="270" formatCode="_ * #,##0.00_)\£_ ;_ * \(#,##0.00&quot;)£&quot;_ ;_ * \-??_)\£_ ;_ @_ "/>
    <numFmt numFmtId="271" formatCode="_-\$* #,##0.00_-;&quot;-$&quot;* #,##0.00_-;_-\$* \-??_-;_-@_-"/>
    <numFmt numFmtId="272" formatCode="0.0%;\(0.0%\)"/>
    <numFmt numFmtId="273" formatCode="&quot;£&quot;#,##0;[Red]\-&quot;£&quot;#,##0"/>
    <numFmt numFmtId="274" formatCode="#,##0\ ;#,##0"/>
    <numFmt numFmtId="275" formatCode="#,##0.00;[Red]\(#,##0.00\)"/>
    <numFmt numFmtId="276" formatCode="\$#,##0\ ;&quot;($&quot;#,##0\)"/>
    <numFmt numFmtId="277" formatCode="#,##0.000_);\(#,##0.000\)"/>
    <numFmt numFmtId="278" formatCode="#,##0&quot; F&quot;;\-#,##0&quot; F&quot;"/>
    <numFmt numFmtId="279" formatCode="#,##0&quot; F&quot;;[Red]\-#,##0&quot; F&quot;"/>
    <numFmt numFmtId="280" formatCode="_-&quot;?&quot;* #,##0.00_-;\-&quot;?&quot;* #,##0.00_-;_-&quot;?&quot;* &quot;-&quot;??_-;_-@_-"/>
    <numFmt numFmtId="281" formatCode="#,##0.0_);[Red]\(#,##0.0\)"/>
    <numFmt numFmtId="282" formatCode="_(* #,##0_);[Red]_(* \(#,##0\);_(* &quot;-&quot;_);_(@_)"/>
    <numFmt numFmtId="283" formatCode="&quot;วันที่&quot;\ \ว\ \ด\ด\ด\ด\ \ป\ป\ป\ป"/>
    <numFmt numFmtId="284" formatCode="_-* #,##0.0000_-;\-* #,##0.0000_-;_-* &quot;-&quot;??_-;_-@_-"/>
    <numFmt numFmtId="285" formatCode="d\ \ด\ด\ด\ \b\b"/>
    <numFmt numFmtId="286" formatCode="#,##0\ \ ;\(#,##0\)\ ;\—\ \ \ \ "/>
    <numFmt numFmtId="287" formatCode="&quot;฿&quot;\t#,##0_);[Red]\(&quot;฿&quot;\t#,##0\)"/>
    <numFmt numFmtId="288" formatCode="_-&quot;S$&quot;* #,##0_-;\-&quot;S$&quot;* #,##0_-;_-&quot;S$&quot;* &quot;-&quot;_-;_-@_-"/>
    <numFmt numFmtId="289" formatCode="\ว\ \ด\ด\ด\ \ป\ป"/>
    <numFmt numFmtId="290" formatCode="[$-1070000]d/m/yy;@"/>
    <numFmt numFmtId="291" formatCode="\?\t#,##0_);[Red]\(\?\t#,##0\)"/>
  </numFmts>
  <fonts count="2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5"/>
      <name val="Angsana New"/>
      <family val="1"/>
    </font>
    <font>
      <sz val="16"/>
      <name val="AngsanaUPC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UPC"/>
      <family val="1"/>
      <charset val="222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4"/>
      <name val="AngsanaUPC"/>
      <family val="1"/>
    </font>
    <font>
      <sz val="11"/>
      <name val="明朝"/>
      <family val="3"/>
      <charset val="128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1"/>
      <color indexed="9"/>
      <name val="Calibri"/>
      <family val="2"/>
      <charset val="222"/>
    </font>
    <font>
      <sz val="12"/>
      <name val="¹UAAA¼"/>
      <family val="3"/>
      <charset val="129"/>
    </font>
    <font>
      <sz val="10"/>
      <name val="MS Sans Serif"/>
      <family val="2"/>
      <charset val="222"/>
    </font>
    <font>
      <sz val="16"/>
      <name val="BrowalliaUPC"/>
      <family val="2"/>
      <charset val="222"/>
    </font>
    <font>
      <b/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0"/>
      <name val=".VnTime"/>
      <family val="2"/>
    </font>
    <font>
      <sz val="16"/>
      <name val="BrowalliaUPC"/>
      <family val="2"/>
    </font>
    <font>
      <sz val="12"/>
      <name val="바탕체"/>
      <family val="1"/>
      <charset val="129"/>
    </font>
    <font>
      <b/>
      <i/>
      <sz val="20"/>
      <color indexed="15"/>
      <name val="Arial"/>
      <family val="2"/>
    </font>
    <font>
      <b/>
      <sz val="18"/>
      <color indexed="62"/>
      <name val="Cambria"/>
      <family val="2"/>
      <charset val="222"/>
    </font>
    <font>
      <sz val="14"/>
      <color indexed="8"/>
      <name val="BrowalliaUPC"/>
      <family val="2"/>
      <charset val="222"/>
    </font>
    <font>
      <sz val="12"/>
      <name val=".VnTime"/>
    </font>
    <font>
      <sz val="12"/>
      <name val=".VnTime"/>
      <charset val="222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12"/>
      <name val="นูลมรผ"/>
      <charset val="129"/>
    </font>
    <font>
      <sz val="11"/>
      <color indexed="8"/>
      <name val="Arial"/>
      <family val="2"/>
      <charset val="222"/>
    </font>
    <font>
      <sz val="12"/>
      <name val="Helv"/>
    </font>
    <font>
      <sz val="12"/>
      <name val="นูลมรผ"/>
    </font>
    <font>
      <sz val="10"/>
      <name val="Helv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ahoma"/>
      <family val="2"/>
    </font>
    <font>
      <sz val="15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b/>
      <u/>
      <sz val="12"/>
      <name val="Helv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6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Geneva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22"/>
    </font>
    <font>
      <b/>
      <sz val="18"/>
      <color theme="3"/>
      <name val="Calibri Light"/>
      <family val="2"/>
      <scheme val="major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03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37" fontId="10" fillId="0" borderId="0"/>
    <xf numFmtId="37" fontId="11" fillId="0" borderId="0"/>
    <xf numFmtId="0" fontId="12" fillId="0" borderId="0"/>
    <xf numFmtId="0" fontId="7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70" fillId="34" borderId="0"/>
    <xf numFmtId="187" fontId="15" fillId="0" borderId="0" applyFont="0" applyFill="0" applyBorder="0" applyAlignment="0" applyProtection="0"/>
    <xf numFmtId="188" fontId="71" fillId="0" borderId="0"/>
    <xf numFmtId="232" fontId="22" fillId="0" borderId="0" applyBorder="0"/>
    <xf numFmtId="232" fontId="15" fillId="0" borderId="0" applyBorder="0"/>
    <xf numFmtId="233" fontId="22" fillId="0" borderId="0" applyBorder="0"/>
    <xf numFmtId="232" fontId="22" fillId="0" borderId="0" applyBorder="0"/>
    <xf numFmtId="232" fontId="22" fillId="0" borderId="0" applyBorder="0"/>
    <xf numFmtId="233" fontId="22" fillId="0" borderId="0" applyBorder="0"/>
    <xf numFmtId="232" fontId="22" fillId="0" borderId="0" applyBorder="0"/>
    <xf numFmtId="232" fontId="22" fillId="0" borderId="0" applyBorder="0"/>
    <xf numFmtId="232" fontId="22" fillId="0" borderId="0" applyBorder="0"/>
    <xf numFmtId="233" fontId="22" fillId="0" borderId="0" applyBorder="0"/>
    <xf numFmtId="232" fontId="22" fillId="0" borderId="0" applyBorder="0"/>
    <xf numFmtId="232" fontId="22" fillId="0" borderId="0" applyBorder="0"/>
    <xf numFmtId="232" fontId="22" fillId="0" borderId="0" applyBorder="0"/>
    <xf numFmtId="233" fontId="22" fillId="0" borderId="0" applyBorder="0"/>
    <xf numFmtId="232" fontId="22" fillId="0" borderId="0" applyBorder="0"/>
    <xf numFmtId="234" fontId="22" fillId="0" borderId="0" applyFill="0" applyBorder="0" applyAlignment="0" applyProtection="0"/>
    <xf numFmtId="280" fontId="131" fillId="0" borderId="0" applyFont="0" applyFill="0" applyBorder="0" applyAlignment="0" applyProtection="0"/>
    <xf numFmtId="235" fontId="22" fillId="0" borderId="0" applyFill="0" applyBorder="0" applyAlignment="0" applyProtection="0"/>
    <xf numFmtId="0" fontId="197" fillId="0" borderId="0"/>
    <xf numFmtId="40" fontId="22" fillId="0" borderId="0" applyFont="0" applyFill="0" applyBorder="0" applyAlignment="0" applyProtection="0"/>
    <xf numFmtId="267" fontId="22" fillId="0" borderId="0" applyFont="0" applyFill="0" applyBorder="0" applyAlignment="0" applyProtection="0"/>
    <xf numFmtId="178" fontId="198" fillId="0" borderId="0" applyFont="0" applyFill="0" applyBorder="0" applyAlignment="0" applyProtection="0"/>
    <xf numFmtId="164" fontId="198" fillId="0" borderId="0" applyFont="0" applyFill="0" applyBorder="0" applyAlignment="0" applyProtection="0"/>
    <xf numFmtId="0" fontId="199" fillId="0" borderId="0"/>
    <xf numFmtId="215" fontId="79" fillId="0" borderId="0" applyFont="0" applyFill="0" applyBorder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42" fontId="15" fillId="0" borderId="0" applyFont="0" applyFill="0" applyBorder="0" applyAlignment="0" applyProtection="0"/>
    <xf numFmtId="169" fontId="72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73" fillId="0" borderId="0" applyFont="0" applyFill="0" applyBorder="0" applyAlignment="0" applyProtection="0"/>
    <xf numFmtId="190" fontId="73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73" fillId="0" borderId="0" applyFont="0" applyFill="0" applyBorder="0" applyAlignment="0" applyProtection="0"/>
    <xf numFmtId="190" fontId="73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5" fillId="0" borderId="0"/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70" fillId="34" borderId="0"/>
    <xf numFmtId="0" fontId="70" fillId="34" borderId="0"/>
    <xf numFmtId="0" fontId="70" fillId="34" borderId="0"/>
    <xf numFmtId="0" fontId="28" fillId="0" borderId="0">
      <alignment vertical="top"/>
    </xf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2" fillId="0" borderId="0"/>
    <xf numFmtId="0" fontId="28" fillId="0" borderId="0">
      <alignment vertical="top"/>
    </xf>
    <xf numFmtId="0" fontId="70" fillId="34" borderId="0"/>
    <xf numFmtId="0" fontId="70" fillId="34" borderId="0"/>
    <xf numFmtId="0" fontId="70" fillId="34" borderId="0"/>
    <xf numFmtId="0" fontId="70" fillId="34" borderId="0"/>
    <xf numFmtId="0" fontId="70" fillId="34" borderId="0"/>
    <xf numFmtId="0" fontId="74" fillId="34" borderId="0"/>
    <xf numFmtId="0" fontId="70" fillId="34" borderId="0"/>
    <xf numFmtId="0" fontId="70" fillId="34" borderId="0"/>
    <xf numFmtId="0" fontId="132" fillId="0" borderId="0"/>
    <xf numFmtId="0" fontId="68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2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2" fillId="0" borderId="0"/>
    <xf numFmtId="0" fontId="132" fillId="0" borderId="0"/>
    <xf numFmtId="16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/>
    <xf numFmtId="0" fontId="15" fillId="0" borderId="0"/>
    <xf numFmtId="0" fontId="74" fillId="34" borderId="0"/>
    <xf numFmtId="0" fontId="70" fillId="34" borderId="0"/>
    <xf numFmtId="0" fontId="132" fillId="0" borderId="0"/>
    <xf numFmtId="198" fontId="72" fillId="0" borderId="0" applyFont="0" applyFill="0" applyBorder="0" applyAlignment="0" applyProtection="0"/>
    <xf numFmtId="18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49" fillId="0" borderId="0" applyNumberFormat="0" applyBorder="0" applyAlignment="0"/>
    <xf numFmtId="0" fontId="68" fillId="0" borderId="0"/>
    <xf numFmtId="0" fontId="133" fillId="35" borderId="0"/>
    <xf numFmtId="0" fontId="134" fillId="36" borderId="0"/>
    <xf numFmtId="0" fontId="133" fillId="36" borderId="0"/>
    <xf numFmtId="0" fontId="133" fillId="37" borderId="0"/>
    <xf numFmtId="0" fontId="133" fillId="37" borderId="0"/>
    <xf numFmtId="0" fontId="133" fillId="35" borderId="0"/>
    <xf numFmtId="0" fontId="135" fillId="0" borderId="0"/>
    <xf numFmtId="0" fontId="136" fillId="35" borderId="0"/>
    <xf numFmtId="0" fontId="137" fillId="36" borderId="0"/>
    <xf numFmtId="0" fontId="136" fillId="36" borderId="0"/>
    <xf numFmtId="0" fontId="136" fillId="37" borderId="0"/>
    <xf numFmtId="0" fontId="136" fillId="37" borderId="0"/>
    <xf numFmtId="0" fontId="136" fillId="35" borderId="0"/>
    <xf numFmtId="0" fontId="19" fillId="38" borderId="0" applyNumberFormat="0" applyBorder="0" applyAlignment="0" applyProtection="0"/>
    <xf numFmtId="0" fontId="1" fillId="11" borderId="0" applyNumberFormat="0" applyBorder="0" applyAlignment="0" applyProtection="0"/>
    <xf numFmtId="0" fontId="19" fillId="39" borderId="0" applyNumberFormat="0" applyBorder="0" applyAlignment="0" applyProtection="0"/>
    <xf numFmtId="0" fontId="1" fillId="15" borderId="0" applyNumberFormat="0" applyBorder="0" applyAlignment="0" applyProtection="0"/>
    <xf numFmtId="0" fontId="19" fillId="40" borderId="0" applyNumberFormat="0" applyBorder="0" applyAlignment="0" applyProtection="0"/>
    <xf numFmtId="0" fontId="1" fillId="19" borderId="0" applyNumberFormat="0" applyBorder="0" applyAlignment="0" applyProtection="0"/>
    <xf numFmtId="0" fontId="19" fillId="41" borderId="0" applyNumberFormat="0" applyBorder="0" applyAlignment="0" applyProtection="0"/>
    <xf numFmtId="0" fontId="1" fillId="23" borderId="0" applyNumberFormat="0" applyBorder="0" applyAlignment="0" applyProtection="0"/>
    <xf numFmtId="0" fontId="19" fillId="42" borderId="0" applyNumberFormat="0" applyBorder="0" applyAlignment="0" applyProtection="0"/>
    <xf numFmtId="0" fontId="1" fillId="27" borderId="0" applyNumberFormat="0" applyBorder="0" applyAlignment="0" applyProtection="0"/>
    <xf numFmtId="0" fontId="19" fillId="43" borderId="0" applyNumberFormat="0" applyBorder="0" applyAlignment="0" applyProtection="0"/>
    <xf numFmtId="0" fontId="1" fillId="31" borderId="0" applyNumberFormat="0" applyBorder="0" applyAlignment="0" applyProtection="0"/>
    <xf numFmtId="0" fontId="51" fillId="38" borderId="0" applyNumberFormat="0" applyBorder="0" applyAlignment="0" applyProtection="0"/>
    <xf numFmtId="0" fontId="19" fillId="38" borderId="0" applyNumberFormat="0" applyBorder="0" applyAlignment="0" applyProtection="0"/>
    <xf numFmtId="0" fontId="51" fillId="39" borderId="0" applyNumberFormat="0" applyBorder="0" applyAlignment="0" applyProtection="0"/>
    <xf numFmtId="0" fontId="19" fillId="39" borderId="0" applyNumberFormat="0" applyBorder="0" applyAlignment="0" applyProtection="0"/>
    <xf numFmtId="0" fontId="51" fillId="40" borderId="0" applyNumberFormat="0" applyBorder="0" applyAlignment="0" applyProtection="0"/>
    <xf numFmtId="0" fontId="19" fillId="40" borderId="0" applyNumberFormat="0" applyBorder="0" applyAlignment="0" applyProtection="0"/>
    <xf numFmtId="0" fontId="51" fillId="41" borderId="0" applyNumberFormat="0" applyBorder="0" applyAlignment="0" applyProtection="0"/>
    <xf numFmtId="0" fontId="19" fillId="41" borderId="0" applyNumberFormat="0" applyBorder="0" applyAlignment="0" applyProtection="0"/>
    <xf numFmtId="0" fontId="51" fillId="42" borderId="0" applyNumberFormat="0" applyBorder="0" applyAlignment="0" applyProtection="0"/>
    <xf numFmtId="0" fontId="19" fillId="42" borderId="0" applyNumberFormat="0" applyBorder="0" applyAlignment="0" applyProtection="0"/>
    <xf numFmtId="0" fontId="51" fillId="43" borderId="0" applyNumberFormat="0" applyBorder="0" applyAlignment="0" applyProtection="0"/>
    <xf numFmtId="0" fontId="19" fillId="43" borderId="0" applyNumberFormat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83" fontId="15" fillId="3" borderId="24" applyNumberFormat="0" applyFill="0" applyBorder="0">
      <alignment vertical="top" wrapText="1"/>
    </xf>
    <xf numFmtId="0" fontId="138" fillId="35" borderId="0"/>
    <xf numFmtId="0" fontId="139" fillId="36" borderId="0"/>
    <xf numFmtId="0" fontId="138" fillId="36" borderId="0"/>
    <xf numFmtId="0" fontId="138" fillId="37" borderId="0"/>
    <xf numFmtId="0" fontId="138" fillId="37" borderId="0"/>
    <xf numFmtId="0" fontId="138" fillId="35" borderId="0"/>
    <xf numFmtId="0" fontId="140" fillId="0" borderId="0">
      <alignment wrapText="1"/>
    </xf>
    <xf numFmtId="0" fontId="141" fillId="0" borderId="0">
      <alignment wrapText="1"/>
    </xf>
    <xf numFmtId="0" fontId="140" fillId="0" borderId="0">
      <alignment wrapText="1"/>
    </xf>
    <xf numFmtId="0" fontId="19" fillId="44" borderId="0" applyNumberFormat="0" applyBorder="0" applyAlignment="0" applyProtection="0"/>
    <xf numFmtId="0" fontId="1" fillId="12" borderId="0" applyNumberFormat="0" applyBorder="0" applyAlignment="0" applyProtection="0"/>
    <xf numFmtId="0" fontId="19" fillId="45" borderId="0" applyNumberFormat="0" applyBorder="0" applyAlignment="0" applyProtection="0"/>
    <xf numFmtId="0" fontId="1" fillId="16" borderId="0" applyNumberFormat="0" applyBorder="0" applyAlignment="0" applyProtection="0"/>
    <xf numFmtId="0" fontId="19" fillId="46" borderId="0" applyNumberFormat="0" applyBorder="0" applyAlignment="0" applyProtection="0"/>
    <xf numFmtId="0" fontId="1" fillId="20" borderId="0" applyNumberFormat="0" applyBorder="0" applyAlignment="0" applyProtection="0"/>
    <xf numFmtId="0" fontId="19" fillId="41" borderId="0" applyNumberFormat="0" applyBorder="0" applyAlignment="0" applyProtection="0"/>
    <xf numFmtId="0" fontId="1" fillId="24" borderId="0" applyNumberFormat="0" applyBorder="0" applyAlignment="0" applyProtection="0"/>
    <xf numFmtId="0" fontId="19" fillId="44" borderId="0" applyNumberFormat="0" applyBorder="0" applyAlignment="0" applyProtection="0"/>
    <xf numFmtId="0" fontId="1" fillId="28" borderId="0" applyNumberFormat="0" applyBorder="0" applyAlignment="0" applyProtection="0"/>
    <xf numFmtId="0" fontId="19" fillId="47" borderId="0" applyNumberFormat="0" applyBorder="0" applyAlignment="0" applyProtection="0"/>
    <xf numFmtId="0" fontId="1" fillId="32" borderId="0" applyNumberFormat="0" applyBorder="0" applyAlignment="0" applyProtection="0"/>
    <xf numFmtId="0" fontId="51" fillId="44" borderId="0" applyNumberFormat="0" applyBorder="0" applyAlignment="0" applyProtection="0"/>
    <xf numFmtId="0" fontId="19" fillId="44" borderId="0" applyNumberFormat="0" applyBorder="0" applyAlignment="0" applyProtection="0"/>
    <xf numFmtId="0" fontId="51" fillId="45" borderId="0" applyNumberFormat="0" applyBorder="0" applyAlignment="0" applyProtection="0"/>
    <xf numFmtId="0" fontId="19" fillId="45" borderId="0" applyNumberFormat="0" applyBorder="0" applyAlignment="0" applyProtection="0"/>
    <xf numFmtId="0" fontId="51" fillId="46" borderId="0" applyNumberFormat="0" applyBorder="0" applyAlignment="0" applyProtection="0"/>
    <xf numFmtId="0" fontId="19" fillId="46" borderId="0" applyNumberFormat="0" applyBorder="0" applyAlignment="0" applyProtection="0"/>
    <xf numFmtId="0" fontId="51" fillId="41" borderId="0" applyNumberFormat="0" applyBorder="0" applyAlignment="0" applyProtection="0"/>
    <xf numFmtId="0" fontId="19" fillId="41" borderId="0" applyNumberFormat="0" applyBorder="0" applyAlignment="0" applyProtection="0"/>
    <xf numFmtId="0" fontId="51" fillId="44" borderId="0" applyNumberFormat="0" applyBorder="0" applyAlignment="0" applyProtection="0"/>
    <xf numFmtId="0" fontId="19" fillId="44" borderId="0" applyNumberFormat="0" applyBorder="0" applyAlignment="0" applyProtection="0"/>
    <xf numFmtId="0" fontId="51" fillId="47" borderId="0" applyNumberFormat="0" applyBorder="0" applyAlignment="0" applyProtection="0"/>
    <xf numFmtId="0" fontId="19" fillId="47" borderId="0" applyNumberFormat="0" applyBorder="0" applyAlignment="0" applyProtection="0"/>
    <xf numFmtId="0" fontId="174" fillId="48" borderId="0" applyNumberFormat="0" applyBorder="0" applyAlignment="0" applyProtection="0"/>
    <xf numFmtId="0" fontId="43" fillId="13" borderId="0" applyNumberFormat="0" applyBorder="0" applyAlignment="0" applyProtection="0"/>
    <xf numFmtId="0" fontId="174" fillId="45" borderId="0" applyNumberFormat="0" applyBorder="0" applyAlignment="0" applyProtection="0"/>
    <xf numFmtId="0" fontId="43" fillId="17" borderId="0" applyNumberFormat="0" applyBorder="0" applyAlignment="0" applyProtection="0"/>
    <xf numFmtId="0" fontId="174" fillId="46" borderId="0" applyNumberFormat="0" applyBorder="0" applyAlignment="0" applyProtection="0"/>
    <xf numFmtId="0" fontId="43" fillId="21" borderId="0" applyNumberFormat="0" applyBorder="0" applyAlignment="0" applyProtection="0"/>
    <xf numFmtId="0" fontId="174" fillId="49" borderId="0" applyNumberFormat="0" applyBorder="0" applyAlignment="0" applyProtection="0"/>
    <xf numFmtId="0" fontId="43" fillId="25" borderId="0" applyNumberFormat="0" applyBorder="0" applyAlignment="0" applyProtection="0"/>
    <xf numFmtId="0" fontId="174" fillId="50" borderId="0" applyNumberFormat="0" applyBorder="0" applyAlignment="0" applyProtection="0"/>
    <xf numFmtId="0" fontId="43" fillId="29" borderId="0" applyNumberFormat="0" applyBorder="0" applyAlignment="0" applyProtection="0"/>
    <xf numFmtId="0" fontId="174" fillId="51" borderId="0" applyNumberFormat="0" applyBorder="0" applyAlignment="0" applyProtection="0"/>
    <xf numFmtId="0" fontId="43" fillId="33" borderId="0" applyNumberFormat="0" applyBorder="0" applyAlignment="0" applyProtection="0"/>
    <xf numFmtId="0" fontId="52" fillId="48" borderId="0" applyNumberFormat="0" applyBorder="0" applyAlignment="0" applyProtection="0"/>
    <xf numFmtId="0" fontId="174" fillId="48" borderId="0" applyNumberFormat="0" applyBorder="0" applyAlignment="0" applyProtection="0"/>
    <xf numFmtId="0" fontId="52" fillId="45" borderId="0" applyNumberFormat="0" applyBorder="0" applyAlignment="0" applyProtection="0"/>
    <xf numFmtId="0" fontId="174" fillId="45" borderId="0" applyNumberFormat="0" applyBorder="0" applyAlignment="0" applyProtection="0"/>
    <xf numFmtId="0" fontId="52" fillId="46" borderId="0" applyNumberFormat="0" applyBorder="0" applyAlignment="0" applyProtection="0"/>
    <xf numFmtId="0" fontId="174" fillId="46" borderId="0" applyNumberFormat="0" applyBorder="0" applyAlignment="0" applyProtection="0"/>
    <xf numFmtId="0" fontId="52" fillId="49" borderId="0" applyNumberFormat="0" applyBorder="0" applyAlignment="0" applyProtection="0"/>
    <xf numFmtId="0" fontId="174" fillId="49" borderId="0" applyNumberFormat="0" applyBorder="0" applyAlignment="0" applyProtection="0"/>
    <xf numFmtId="0" fontId="52" fillId="50" borderId="0" applyNumberFormat="0" applyBorder="0" applyAlignment="0" applyProtection="0"/>
    <xf numFmtId="0" fontId="174" fillId="50" borderId="0" applyNumberFormat="0" applyBorder="0" applyAlignment="0" applyProtection="0"/>
    <xf numFmtId="0" fontId="52" fillId="51" borderId="0" applyNumberFormat="0" applyBorder="0" applyAlignment="0" applyProtection="0"/>
    <xf numFmtId="0" fontId="174" fillId="51" borderId="0" applyNumberFormat="0" applyBorder="0" applyAlignment="0" applyProtection="0"/>
    <xf numFmtId="9" fontId="22" fillId="0" borderId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0" fontId="75" fillId="0" borderId="7">
      <alignment horizontal="center"/>
    </xf>
    <xf numFmtId="0" fontId="76" fillId="0" borderId="0"/>
    <xf numFmtId="0" fontId="76" fillId="0" borderId="25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52" borderId="0"/>
    <xf numFmtId="0" fontId="75" fillId="0" borderId="0">
      <protection locked="0"/>
    </xf>
    <xf numFmtId="4" fontId="68" fillId="0" borderId="0"/>
    <xf numFmtId="194" fontId="15" fillId="0" borderId="0"/>
    <xf numFmtId="195" fontId="15" fillId="0" borderId="0"/>
    <xf numFmtId="0" fontId="76" fillId="53" borderId="0">
      <alignment horizontal="right"/>
    </xf>
    <xf numFmtId="0" fontId="75" fillId="0" borderId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142" fillId="56" borderId="0" applyNumberFormat="0" applyBorder="0" applyAlignment="0" applyProtection="0"/>
    <xf numFmtId="0" fontId="174" fillId="54" borderId="0" applyNumberFormat="0" applyBorder="0" applyAlignment="0" applyProtection="0"/>
    <xf numFmtId="0" fontId="43" fillId="10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142" fillId="60" borderId="0" applyNumberFormat="0" applyBorder="0" applyAlignment="0" applyProtection="0"/>
    <xf numFmtId="0" fontId="174" fillId="57" borderId="0" applyNumberFormat="0" applyBorder="0" applyAlignment="0" applyProtection="0"/>
    <xf numFmtId="0" fontId="43" fillId="14" borderId="0" applyNumberFormat="0" applyBorder="0" applyAlignment="0" applyProtection="0"/>
    <xf numFmtId="0" fontId="6" fillId="58" borderId="0" applyNumberFormat="0" applyBorder="0" applyAlignment="0" applyProtection="0"/>
    <xf numFmtId="0" fontId="6" fillId="62" borderId="0" applyNumberFormat="0" applyBorder="0" applyAlignment="0" applyProtection="0"/>
    <xf numFmtId="0" fontId="142" fillId="59" borderId="0" applyNumberFormat="0" applyBorder="0" applyAlignment="0" applyProtection="0"/>
    <xf numFmtId="0" fontId="174" fillId="61" borderId="0" applyNumberFormat="0" applyBorder="0" applyAlignment="0" applyProtection="0"/>
    <xf numFmtId="0" fontId="43" fillId="18" borderId="0" applyNumberFormat="0" applyBorder="0" applyAlignment="0" applyProtection="0"/>
    <xf numFmtId="0" fontId="6" fillId="55" borderId="0" applyNumberFormat="0" applyBorder="0" applyAlignment="0" applyProtection="0"/>
    <xf numFmtId="0" fontId="6" fillId="59" borderId="0" applyNumberFormat="0" applyBorder="0" applyAlignment="0" applyProtection="0"/>
    <xf numFmtId="0" fontId="142" fillId="59" borderId="0" applyNumberFormat="0" applyBorder="0" applyAlignment="0" applyProtection="0"/>
    <xf numFmtId="0" fontId="174" fillId="49" borderId="0" applyNumberFormat="0" applyBorder="0" applyAlignment="0" applyProtection="0"/>
    <xf numFmtId="0" fontId="43" fillId="22" borderId="0" applyNumberFormat="0" applyBorder="0" applyAlignment="0" applyProtection="0"/>
    <xf numFmtId="0" fontId="6" fillId="63" borderId="0" applyNumberFormat="0" applyBorder="0" applyAlignment="0" applyProtection="0"/>
    <xf numFmtId="0" fontId="6" fillId="55" borderId="0" applyNumberFormat="0" applyBorder="0" applyAlignment="0" applyProtection="0"/>
    <xf numFmtId="0" fontId="142" fillId="56" borderId="0" applyNumberFormat="0" applyBorder="0" applyAlignment="0" applyProtection="0"/>
    <xf numFmtId="0" fontId="174" fillId="50" borderId="0" applyNumberFormat="0" applyBorder="0" applyAlignment="0" applyProtection="0"/>
    <xf numFmtId="0" fontId="43" fillId="26" borderId="0" applyNumberFormat="0" applyBorder="0" applyAlignment="0" applyProtection="0"/>
    <xf numFmtId="0" fontId="6" fillId="58" borderId="0" applyNumberFormat="0" applyBorder="0" applyAlignment="0" applyProtection="0"/>
    <xf numFmtId="0" fontId="6" fillId="65" borderId="0" applyNumberFormat="0" applyBorder="0" applyAlignment="0" applyProtection="0"/>
    <xf numFmtId="0" fontId="142" fillId="65" borderId="0" applyNumberFormat="0" applyBorder="0" applyAlignment="0" applyProtection="0"/>
    <xf numFmtId="0" fontId="174" fillId="64" borderId="0" applyNumberFormat="0" applyBorder="0" applyAlignment="0" applyProtection="0"/>
    <xf numFmtId="0" fontId="43" fillId="30" borderId="0" applyNumberFormat="0" applyBorder="0" applyAlignment="0" applyProtection="0"/>
    <xf numFmtId="0" fontId="22" fillId="0" borderId="0" applyFill="0" applyBorder="0" applyAlignment="0" applyProtection="0"/>
    <xf numFmtId="196" fontId="72" fillId="0" borderId="0" applyFont="0" applyFill="0" applyBorder="0" applyAlignment="0" applyProtection="0"/>
    <xf numFmtId="0" fontId="22" fillId="0" borderId="0" applyFill="0" applyBorder="0" applyAlignment="0" applyProtection="0"/>
    <xf numFmtId="197" fontId="72" fillId="0" borderId="0" applyFont="0" applyFill="0" applyBorder="0" applyAlignment="0" applyProtection="0"/>
    <xf numFmtId="0" fontId="77" fillId="0" borderId="0">
      <alignment horizontal="center" wrapText="1"/>
      <protection locked="0"/>
    </xf>
    <xf numFmtId="237" fontId="22" fillId="0" borderId="0" applyFill="0" applyBorder="0" applyAlignment="0" applyProtection="0"/>
    <xf numFmtId="0" fontId="22" fillId="0" borderId="0" applyFill="0" applyBorder="0" applyAlignment="0" applyProtection="0"/>
    <xf numFmtId="165" fontId="72" fillId="0" borderId="0" applyFont="0" applyFill="0" applyBorder="0" applyAlignment="0" applyProtection="0"/>
    <xf numFmtId="0" fontId="22" fillId="0" borderId="0" applyFill="0" applyBorder="0" applyAlignment="0" applyProtection="0"/>
    <xf numFmtId="199" fontId="72" fillId="0" borderId="0" applyFont="0" applyFill="0" applyBorder="0" applyAlignment="0" applyProtection="0"/>
    <xf numFmtId="0" fontId="29" fillId="44" borderId="0" applyNumberFormat="0" applyFill="0" applyBorder="0" applyAlignment="0" applyProtection="0"/>
    <xf numFmtId="41" fontId="72" fillId="0" borderId="0"/>
    <xf numFmtId="41" fontId="72" fillId="0" borderId="0"/>
    <xf numFmtId="41" fontId="72" fillId="0" borderId="0"/>
    <xf numFmtId="41" fontId="72" fillId="0" borderId="0"/>
    <xf numFmtId="0" fontId="175" fillId="39" borderId="0" applyNumberFormat="0" applyBorder="0" applyAlignment="0" applyProtection="0"/>
    <xf numFmtId="0" fontId="34" fillId="5" borderId="0" applyNumberFormat="0" applyBorder="0" applyAlignment="0" applyProtection="0"/>
    <xf numFmtId="37" fontId="200" fillId="0" borderId="0"/>
    <xf numFmtId="183" fontId="78" fillId="0" borderId="0" applyNumberFormat="0" applyFill="0">
      <alignment vertical="top" wrapText="1"/>
    </xf>
    <xf numFmtId="0" fontId="45" fillId="0" borderId="0" applyNumberFormat="0" applyFill="0" applyBorder="0" applyAlignment="0" applyProtection="0"/>
    <xf numFmtId="37" fontId="96" fillId="0" borderId="0"/>
    <xf numFmtId="37" fontId="96" fillId="0" borderId="0"/>
    <xf numFmtId="0" fontId="143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68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69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76" fillId="66" borderId="26" applyNumberFormat="0" applyAlignment="0" applyProtection="0"/>
    <xf numFmtId="0" fontId="38" fillId="8" borderId="20" applyNumberFormat="0" applyAlignment="0" applyProtection="0"/>
    <xf numFmtId="0" fontId="81" fillId="0" borderId="0"/>
    <xf numFmtId="0" fontId="81" fillId="0" borderId="0"/>
    <xf numFmtId="0" fontId="27" fillId="0" borderId="0"/>
    <xf numFmtId="3" fontId="82" fillId="0" borderId="7"/>
    <xf numFmtId="0" fontId="177" fillId="67" borderId="27" applyNumberFormat="0" applyAlignment="0" applyProtection="0"/>
    <xf numFmtId="0" fontId="40" fillId="9" borderId="2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81" fontId="201" fillId="0" borderId="0" applyFill="0" applyBorder="0" applyAlignment="0" applyProtection="0"/>
    <xf numFmtId="40" fontId="201" fillId="0" borderId="0" applyFill="0" applyBorder="0" applyAlignment="0" applyProtection="0"/>
    <xf numFmtId="282" fontId="48" fillId="68" borderId="0" applyFill="0" applyBorder="0" applyAlignment="0">
      <alignment vertical="top"/>
    </xf>
    <xf numFmtId="283" fontId="48" fillId="0" borderId="0" applyFill="0" applyBorder="0" applyAlignment="0" applyProtection="0"/>
    <xf numFmtId="41" fontId="15" fillId="0" borderId="0" applyFon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1" fontId="22" fillId="0" borderId="0" applyFill="0" applyBorder="0" applyAlignment="0" applyProtection="0"/>
    <xf numFmtId="168" fontId="83" fillId="0" borderId="0" applyFill="0" applyBorder="0" applyAlignment="0" applyProtection="0"/>
    <xf numFmtId="168" fontId="8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61" fontId="22" fillId="0" borderId="0" applyFill="0" applyBorder="0" applyAlignment="0" applyProtection="0"/>
    <xf numFmtId="176" fontId="15" fillId="0" borderId="0" applyFont="0" applyFill="0" applyBorder="0" applyAlignment="0" applyProtection="0"/>
    <xf numFmtId="2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93" fillId="0" borderId="0" applyFont="0" applyFill="0" applyBorder="0" applyAlignment="0" applyProtection="0"/>
    <xf numFmtId="164" fontId="193" fillId="0" borderId="0" applyFont="0" applyFill="0" applyBorder="0" applyAlignment="0" applyProtection="0"/>
    <xf numFmtId="164" fontId="193" fillId="0" borderId="0" applyFont="0" applyFill="0" applyBorder="0" applyAlignment="0" applyProtection="0"/>
    <xf numFmtId="164" fontId="193" fillId="0" borderId="0" applyFont="0" applyFill="0" applyBorder="0" applyAlignment="0" applyProtection="0"/>
    <xf numFmtId="23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61" fontId="22" fillId="0" borderId="0" applyFill="0" applyBorder="0" applyAlignment="0" applyProtection="0"/>
    <xf numFmtId="164" fontId="193" fillId="0" borderId="0" applyFont="0" applyFill="0" applyBorder="0" applyAlignment="0" applyProtection="0"/>
    <xf numFmtId="164" fontId="193" fillId="0" borderId="0" applyFont="0" applyFill="0" applyBorder="0" applyAlignment="0" applyProtection="0"/>
    <xf numFmtId="164" fontId="193" fillId="0" borderId="0" applyFont="0" applyFill="0" applyBorder="0" applyAlignment="0" applyProtection="0"/>
    <xf numFmtId="164" fontId="19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83" fillId="0" borderId="0" applyFill="0" applyBorder="0" applyAlignment="0" applyProtection="0"/>
    <xf numFmtId="168" fontId="83" fillId="0" borderId="0" applyFill="0" applyBorder="0" applyAlignment="0" applyProtection="0"/>
    <xf numFmtId="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3" fillId="0" borderId="0" applyFill="0" applyBorder="0" applyAlignment="0" applyProtection="0"/>
    <xf numFmtId="168" fontId="83" fillId="0" borderId="0" applyFill="0" applyBorder="0" applyAlignment="0" applyProtection="0"/>
    <xf numFmtId="164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273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3" fillId="0" borderId="0" applyFill="0" applyBorder="0" applyAlignment="0" applyProtection="0"/>
    <xf numFmtId="168" fontId="8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3" fillId="0" borderId="0" applyFill="0" applyBorder="0" applyAlignment="0" applyProtection="0"/>
    <xf numFmtId="168" fontId="83" fillId="0" borderId="0" applyFill="0" applyBorder="0" applyAlignment="0" applyProtection="0"/>
    <xf numFmtId="44" fontId="15" fillId="0" borderId="0" applyFont="0" applyFill="0" applyBorder="0" applyAlignment="0" applyProtection="0"/>
    <xf numFmtId="200" fontId="83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3" fillId="0" borderId="0" applyFill="0" applyBorder="0" applyAlignment="0" applyProtection="0"/>
    <xf numFmtId="168" fontId="83" fillId="0" borderId="0" applyFill="0" applyBorder="0" applyAlignment="0" applyProtection="0"/>
    <xf numFmtId="200" fontId="83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3" fillId="0" borderId="0" applyFill="0" applyBorder="0" applyAlignment="0" applyProtection="0"/>
    <xf numFmtId="164" fontId="144" fillId="0" borderId="0" applyFont="0" applyFill="0" applyBorder="0" applyAlignment="0" applyProtection="0"/>
    <xf numFmtId="200" fontId="83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00" fontId="83" fillId="0" borderId="0" applyFill="0" applyBorder="0" applyAlignment="0" applyProtection="0"/>
    <xf numFmtId="168" fontId="15" fillId="0" borderId="0" applyFont="0" applyFill="0" applyBorder="0" applyAlignment="0" applyProtection="0"/>
    <xf numFmtId="200" fontId="83" fillId="0" borderId="0" applyFill="0" applyBorder="0" applyAlignment="0" applyProtection="0"/>
    <xf numFmtId="240" fontId="15" fillId="0" borderId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0" fontId="22" fillId="0" borderId="0" applyFill="0" applyBorder="0" applyAlignment="0" applyProtection="0"/>
    <xf numFmtId="0" fontId="22" fillId="0" borderId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7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27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83" fillId="0" borderId="0" applyFill="0" applyBorder="0" applyAlignment="0" applyProtection="0"/>
    <xf numFmtId="200" fontId="83" fillId="0" borderId="0" applyFill="0" applyBorder="0" applyAlignment="0" applyProtection="0"/>
    <xf numFmtId="240" fontId="15" fillId="0" borderId="0" applyFill="0" applyBorder="0" applyAlignment="0" applyProtection="0"/>
    <xf numFmtId="200" fontId="83" fillId="0" borderId="0" applyFill="0" applyBorder="0" applyAlignment="0" applyProtection="0"/>
    <xf numFmtId="200" fontId="83" fillId="0" borderId="0" applyFill="0" applyBorder="0" applyAlignment="0" applyProtection="0"/>
    <xf numFmtId="284" fontId="15" fillId="0" borderId="0" applyFill="0" applyBorder="0" applyAlignment="0" applyProtection="0"/>
    <xf numFmtId="240" fontId="15" fillId="0" borderId="0" applyFill="0" applyBorder="0" applyAlignment="0" applyProtection="0"/>
    <xf numFmtId="200" fontId="83" fillId="0" borderId="0" applyFill="0" applyBorder="0" applyAlignment="0" applyProtection="0"/>
    <xf numFmtId="200" fontId="83" fillId="0" borderId="0" applyFill="0" applyBorder="0" applyAlignment="0" applyProtection="0"/>
    <xf numFmtId="240" fontId="15" fillId="0" borderId="0" applyFill="0" applyBorder="0" applyAlignment="0" applyProtection="0"/>
    <xf numFmtId="200" fontId="83" fillId="0" borderId="0" applyFill="0" applyBorder="0" applyAlignment="0" applyProtection="0"/>
    <xf numFmtId="200" fontId="83" fillId="0" borderId="0" applyFill="0" applyBorder="0" applyAlignment="0" applyProtection="0"/>
    <xf numFmtId="240" fontId="15" fillId="0" borderId="0" applyFill="0" applyBorder="0" applyAlignment="0" applyProtection="0"/>
    <xf numFmtId="200" fontId="83" fillId="0" borderId="0" applyFill="0" applyBorder="0" applyAlignment="0" applyProtection="0"/>
    <xf numFmtId="200" fontId="83" fillId="0" borderId="0" applyFill="0" applyBorder="0" applyAlignment="0" applyProtection="0"/>
    <xf numFmtId="240" fontId="15" fillId="0" borderId="0" applyFill="0" applyBorder="0" applyAlignment="0" applyProtection="0"/>
    <xf numFmtId="200" fontId="83" fillId="0" borderId="0" applyFill="0" applyBorder="0" applyAlignment="0" applyProtection="0"/>
    <xf numFmtId="164" fontId="144" fillId="0" borderId="0" applyFont="0" applyFill="0" applyBorder="0" applyAlignment="0" applyProtection="0"/>
    <xf numFmtId="200" fontId="83" fillId="0" borderId="0" applyFill="0" applyBorder="0" applyAlignment="0" applyProtection="0"/>
    <xf numFmtId="240" fontId="15" fillId="0" borderId="0" applyFill="0" applyBorder="0" applyAlignment="0" applyProtection="0"/>
    <xf numFmtId="200" fontId="83" fillId="0" borderId="0" applyFill="0" applyBorder="0" applyAlignment="0" applyProtection="0"/>
    <xf numFmtId="200" fontId="83" fillId="0" borderId="0" applyFill="0" applyBorder="0" applyAlignment="0" applyProtection="0"/>
    <xf numFmtId="240" fontId="15" fillId="0" borderId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240" fontId="15" fillId="0" borderId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240" fontId="15" fillId="0" borderId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240" fontId="15" fillId="0" borderId="0" applyFill="0" applyBorder="0" applyAlignment="0" applyProtection="0"/>
    <xf numFmtId="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240" fontId="15" fillId="0" borderId="0" applyFill="0" applyBorder="0" applyAlignment="0" applyProtection="0"/>
    <xf numFmtId="43" fontId="15" fillId="0" borderId="0" applyFont="0" applyFill="0" applyBorder="0" applyAlignment="0" applyProtection="0"/>
    <xf numFmtId="200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240" fontId="15" fillId="0" borderId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240" fontId="15" fillId="0" borderId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240" fontId="15" fillId="0" borderId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240" fontId="15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240" fontId="15" fillId="0" borderId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240" fontId="15" fillId="0" borderId="0" applyFill="0" applyBorder="0" applyAlignment="0" applyProtection="0"/>
    <xf numFmtId="201" fontId="83" fillId="0" borderId="0" applyFont="0" applyFill="0" applyBorder="0" applyAlignment="0" applyProtection="0"/>
    <xf numFmtId="201" fontId="83" fillId="0" borderId="0" applyFont="0" applyFill="0" applyBorder="0" applyAlignment="0" applyProtection="0"/>
    <xf numFmtId="240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0" fontId="15" fillId="0" borderId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51" fillId="0" borderId="0" applyFont="0" applyFill="0" applyBorder="0" applyAlignment="0" applyProtection="0"/>
    <xf numFmtId="240" fontId="15" fillId="0" borderId="0" applyFill="0" applyBorder="0" applyAlignment="0" applyProtection="0"/>
    <xf numFmtId="202" fontId="83" fillId="0" borderId="0" applyFill="0" applyBorder="0" applyAlignment="0" applyProtection="0"/>
    <xf numFmtId="202" fontId="83" fillId="0" borderId="0" applyFill="0" applyBorder="0" applyAlignment="0" applyProtection="0"/>
    <xf numFmtId="177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200" fontId="83" fillId="0" borderId="0" applyFont="0" applyFill="0" applyBorder="0" applyAlignment="0" applyProtection="0"/>
    <xf numFmtId="200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274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9" fillId="0" borderId="0" applyFont="0" applyFill="0" applyBorder="0" applyAlignment="0" applyProtection="0"/>
    <xf numFmtId="240" fontId="15" fillId="0" borderId="0" applyFill="0" applyBorder="0" applyAlignment="0" applyProtection="0"/>
    <xf numFmtId="240" fontId="15" fillId="0" borderId="0" applyFill="0" applyBorder="0" applyAlignment="0" applyProtection="0"/>
    <xf numFmtId="266" fontId="131" fillId="0" borderId="0" applyFill="0" applyBorder="0" applyAlignment="0" applyProtection="0"/>
    <xf numFmtId="240" fontId="15" fillId="0" borderId="0" applyFill="0" applyBorder="0" applyAlignment="0" applyProtection="0"/>
    <xf numFmtId="266" fontId="131" fillId="0" borderId="0" applyFill="0" applyBorder="0" applyAlignment="0" applyProtection="0"/>
    <xf numFmtId="240" fontId="15" fillId="0" borderId="0" applyFill="0" applyBorder="0" applyAlignment="0" applyProtection="0"/>
    <xf numFmtId="168" fontId="15" fillId="0" borderId="0" applyFont="0" applyFill="0" applyBorder="0" applyAlignment="0" applyProtection="0"/>
    <xf numFmtId="240" fontId="15" fillId="0" borderId="0" applyFill="0" applyBorder="0" applyAlignment="0" applyProtection="0"/>
    <xf numFmtId="241" fontId="15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7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83" fillId="0" borderId="0" applyFont="0" applyFill="0" applyBorder="0" applyAlignment="0" applyProtection="0"/>
    <xf numFmtId="203" fontId="83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47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7" fontId="15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7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8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19" fillId="0" borderId="0" applyFont="0" applyFill="0" applyBorder="0" applyAlignment="0" applyProtection="0"/>
    <xf numFmtId="201" fontId="3" fillId="0" borderId="0" applyFill="0" applyBorder="0" applyAlignment="0" applyProtection="0"/>
    <xf numFmtId="201" fontId="3" fillId="0" borderId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61" fontId="22" fillId="0" borderId="0" applyFill="0" applyBorder="0" applyAlignment="0" applyProtection="0"/>
    <xf numFmtId="265" fontId="15" fillId="0" borderId="0" applyFont="0" applyFill="0" applyBorder="0" applyAlignment="0" applyProtection="0"/>
    <xf numFmtId="2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1" fontId="22" fillId="0" borderId="0" applyFill="0" applyBorder="0" applyAlignment="0" applyProtection="0"/>
    <xf numFmtId="26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203" fontId="131" fillId="0" borderId="0" applyFill="0" applyBorder="0" applyAlignment="0" applyProtection="0"/>
    <xf numFmtId="18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1" fontId="22" fillId="0" borderId="0" applyFill="0" applyBorder="0" applyAlignment="0" applyProtection="0"/>
    <xf numFmtId="164" fontId="3" fillId="0" borderId="0" applyFont="0" applyFill="0" applyBorder="0" applyAlignment="0" applyProtection="0"/>
    <xf numFmtId="18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4" fontId="22" fillId="0" borderId="0"/>
    <xf numFmtId="184" fontId="131" fillId="0" borderId="0"/>
    <xf numFmtId="184" fontId="131" fillId="0" borderId="0"/>
    <xf numFmtId="184" fontId="22" fillId="0" borderId="0"/>
    <xf numFmtId="199" fontId="79" fillId="0" borderId="0"/>
    <xf numFmtId="262" fontId="179" fillId="0" borderId="0"/>
    <xf numFmtId="3" fontId="84" fillId="0" borderId="0" applyFont="0" applyFill="0" applyBorder="0" applyAlignment="0" applyProtection="0"/>
    <xf numFmtId="3" fontId="84" fillId="0" borderId="0" applyFont="0" applyFill="0" applyBorder="0" applyAlignment="0" applyProtection="0"/>
    <xf numFmtId="3" fontId="22" fillId="0" borderId="0" applyFill="0" applyBorder="0" applyAlignment="0" applyProtection="0"/>
    <xf numFmtId="0" fontId="85" fillId="0" borderId="0" applyNumberFormat="0" applyAlignment="0">
      <alignment horizontal="left"/>
    </xf>
    <xf numFmtId="0" fontId="86" fillId="0" borderId="0" applyNumberFormat="0" applyAlignment="0"/>
    <xf numFmtId="0" fontId="202" fillId="0" borderId="0">
      <alignment horizontal="left"/>
    </xf>
    <xf numFmtId="0" fontId="203" fillId="0" borderId="0"/>
    <xf numFmtId="0" fontId="204" fillId="0" borderId="0">
      <alignment horizontal="left"/>
    </xf>
    <xf numFmtId="0" fontId="87" fillId="0" borderId="0"/>
    <xf numFmtId="0" fontId="87" fillId="0" borderId="0"/>
    <xf numFmtId="204" fontId="88" fillId="0" borderId="7"/>
    <xf numFmtId="285" fontId="48" fillId="68" borderId="3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3" fontId="22" fillId="0" borderId="0" applyFill="0" applyBorder="0" applyAlignment="0" applyProtection="0"/>
    <xf numFmtId="4" fontId="15" fillId="0" borderId="28">
      <alignment horizontal="right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5" fontId="145" fillId="0" borderId="0" applyFont="0" applyFill="0" applyBorder="0" applyAlignment="0" applyProtection="0"/>
    <xf numFmtId="165" fontId="145" fillId="0" borderId="0" applyFont="0" applyFill="0" applyBorder="0" applyAlignment="0" applyProtection="0"/>
    <xf numFmtId="168" fontId="145" fillId="0" borderId="0" applyFont="0" applyFill="0" applyBorder="0" applyAlignment="0" applyProtection="0"/>
    <xf numFmtId="41" fontId="145" fillId="0" borderId="0" applyFont="0" applyFill="0" applyBorder="0" applyAlignment="0" applyProtection="0"/>
    <xf numFmtId="239" fontId="145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76" fontId="22" fillId="0" borderId="0" applyFill="0" applyBorder="0" applyAlignment="0" applyProtection="0"/>
    <xf numFmtId="185" fontId="22" fillId="0" borderId="0"/>
    <xf numFmtId="185" fontId="131" fillId="0" borderId="0"/>
    <xf numFmtId="185" fontId="131" fillId="0" borderId="0"/>
    <xf numFmtId="185" fontId="22" fillId="0" borderId="0"/>
    <xf numFmtId="263" fontId="79" fillId="0" borderId="0"/>
    <xf numFmtId="244" fontId="3" fillId="0" borderId="0"/>
    <xf numFmtId="205" fontId="15" fillId="3" borderId="0" applyFont="0" applyBorder="0"/>
    <xf numFmtId="0" fontId="88" fillId="0" borderId="0"/>
    <xf numFmtId="37" fontId="68" fillId="0" borderId="0"/>
    <xf numFmtId="37" fontId="68" fillId="0" borderId="0"/>
    <xf numFmtId="37" fontId="68" fillId="0" borderId="0"/>
    <xf numFmtId="37" fontId="15" fillId="0" borderId="0"/>
    <xf numFmtId="37" fontId="68" fillId="0" borderId="0"/>
    <xf numFmtId="37" fontId="15" fillId="0" borderId="0"/>
    <xf numFmtId="206" fontId="15" fillId="3" borderId="0" applyFont="0" applyBorder="0"/>
    <xf numFmtId="0" fontId="88" fillId="0" borderId="28"/>
    <xf numFmtId="207" fontId="89" fillId="0" borderId="0">
      <protection locked="0"/>
    </xf>
    <xf numFmtId="207" fontId="89" fillId="0" borderId="0">
      <protection locked="0"/>
    </xf>
    <xf numFmtId="0" fontId="16" fillId="0" borderId="0" applyProtection="0"/>
    <xf numFmtId="14" fontId="28" fillId="0" borderId="0" applyFill="0" applyBorder="0" applyAlignment="0"/>
    <xf numFmtId="208" fontId="72" fillId="0" borderId="0">
      <protection locked="0"/>
    </xf>
    <xf numFmtId="0" fontId="90" fillId="34" borderId="28"/>
    <xf numFmtId="38" fontId="82" fillId="0" borderId="29">
      <alignment vertical="center"/>
    </xf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4" fontId="22" fillId="0" borderId="0"/>
    <xf numFmtId="174" fontId="131" fillId="0" borderId="0"/>
    <xf numFmtId="174" fontId="131" fillId="0" borderId="0"/>
    <xf numFmtId="174" fontId="22" fillId="0" borderId="0"/>
    <xf numFmtId="264" fontId="79" fillId="0" borderId="0"/>
    <xf numFmtId="245" fontId="3" fillId="0" borderId="0"/>
    <xf numFmtId="8" fontId="15" fillId="0" borderId="0" applyFill="0" applyBorder="0" applyAlignment="0" applyProtection="0"/>
    <xf numFmtId="6" fontId="15" fillId="0" borderId="0" applyFill="0" applyBorder="0" applyAlignment="0" applyProtection="0"/>
    <xf numFmtId="8" fontId="15" fillId="0" borderId="0" applyFill="0" applyBorder="0" applyAlignment="0" applyProtection="0"/>
    <xf numFmtId="0" fontId="90" fillId="34" borderId="28"/>
    <xf numFmtId="0" fontId="90" fillId="34" borderId="28"/>
    <xf numFmtId="0" fontId="91" fillId="0" borderId="0" applyNumberFormat="0" applyFill="0" applyBorder="0" applyAlignment="0" applyProtection="0"/>
    <xf numFmtId="209" fontId="72" fillId="0" borderId="0" applyFont="0" applyFill="0" applyBorder="0" applyAlignment="0" applyProtection="0"/>
    <xf numFmtId="0" fontId="27" fillId="0" borderId="10"/>
    <xf numFmtId="0" fontId="146" fillId="69" borderId="0" applyNumberFormat="0" applyBorder="0" applyAlignment="0" applyProtection="0"/>
    <xf numFmtId="0" fontId="146" fillId="70" borderId="0" applyNumberFormat="0" applyBorder="0" applyAlignment="0" applyProtection="0"/>
    <xf numFmtId="0" fontId="146" fillId="71" borderId="0" applyNumberFormat="0" applyBorder="0" applyAlignment="0" applyProtection="0"/>
    <xf numFmtId="0" fontId="92" fillId="72" borderId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93" fillId="0" borderId="0" applyNumberFormat="0" applyAlignment="0">
      <alignment horizontal="left"/>
    </xf>
    <xf numFmtId="246" fontId="131" fillId="0" borderId="0" applyFont="0" applyFill="0" applyBorder="0" applyAlignment="0" applyProtection="0"/>
    <xf numFmtId="0" fontId="147" fillId="0" borderId="0"/>
    <xf numFmtId="43" fontId="22" fillId="0" borderId="0" applyFont="0" applyFill="0" applyBorder="0" applyAlignment="0" applyProtection="0"/>
    <xf numFmtId="241" fontId="22" fillId="0" borderId="0" applyFill="0" applyBorder="0" applyAlignment="0" applyProtection="0"/>
    <xf numFmtId="0" fontId="18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07" fontId="89" fillId="0" borderId="0">
      <protection locked="0"/>
    </xf>
    <xf numFmtId="207" fontId="89" fillId="0" borderId="0">
      <protection locked="0"/>
    </xf>
    <xf numFmtId="207" fontId="89" fillId="0" borderId="0">
      <protection locked="0"/>
    </xf>
    <xf numFmtId="207" fontId="89" fillId="0" borderId="0">
      <protection locked="0"/>
    </xf>
    <xf numFmtId="207" fontId="89" fillId="0" borderId="0">
      <protection locked="0"/>
    </xf>
    <xf numFmtId="207" fontId="89" fillId="0" borderId="0">
      <protection locked="0"/>
    </xf>
    <xf numFmtId="207" fontId="89" fillId="0" borderId="0">
      <protection locked="0"/>
    </xf>
    <xf numFmtId="207" fontId="89" fillId="0" borderId="0">
      <protection locked="0"/>
    </xf>
    <xf numFmtId="207" fontId="89" fillId="0" borderId="0">
      <protection locked="0"/>
    </xf>
    <xf numFmtId="2" fontId="16" fillId="0" borderId="0" applyProtection="0"/>
    <xf numFmtId="0" fontId="205" fillId="0" borderId="0">
      <alignment horizontal="left"/>
    </xf>
    <xf numFmtId="0" fontId="206" fillId="0" borderId="0">
      <alignment horizontal="left"/>
    </xf>
    <xf numFmtId="0" fontId="207" fillId="0" borderId="0">
      <alignment horizontal="left"/>
    </xf>
    <xf numFmtId="0" fontId="207" fillId="0" borderId="0">
      <alignment horizontal="left"/>
    </xf>
    <xf numFmtId="0" fontId="207" fillId="0" borderId="0">
      <alignment horizontal="left"/>
    </xf>
    <xf numFmtId="0" fontId="94" fillId="34" borderId="30"/>
    <xf numFmtId="0" fontId="94" fillId="34" borderId="28"/>
    <xf numFmtId="286" fontId="10" fillId="0" borderId="0">
      <alignment horizontal="right"/>
    </xf>
    <xf numFmtId="0" fontId="94" fillId="73" borderId="28"/>
    <xf numFmtId="247" fontId="49" fillId="52" borderId="0" applyFont="0" applyFill="0" applyBorder="0" applyAlignment="0">
      <alignment horizontal="right"/>
    </xf>
    <xf numFmtId="37" fontId="71" fillId="0" borderId="0" applyNumberFormat="0" applyFont="0" applyBorder="0" applyAlignment="0"/>
    <xf numFmtId="0" fontId="68" fillId="0" borderId="0" applyNumberFormat="0" applyBorder="0" applyAlignment="0"/>
    <xf numFmtId="0" fontId="181" fillId="40" borderId="0" applyNumberFormat="0" applyBorder="0" applyAlignment="0" applyProtection="0"/>
    <xf numFmtId="0" fontId="33" fillId="4" borderId="0" applyNumberFormat="0" applyBorder="0" applyAlignment="0" applyProtection="0"/>
    <xf numFmtId="38" fontId="49" fillId="3" borderId="0" applyNumberFormat="0" applyBorder="0" applyAlignment="0" applyProtection="0"/>
    <xf numFmtId="38" fontId="49" fillId="3" borderId="0" applyNumberFormat="0" applyBorder="0" applyAlignment="0" applyProtection="0"/>
    <xf numFmtId="38" fontId="49" fillId="3" borderId="0" applyNumberFormat="0" applyBorder="0" applyAlignment="0" applyProtection="0"/>
    <xf numFmtId="38" fontId="148" fillId="3" borderId="0" applyNumberFormat="0" applyBorder="0" applyAlignment="0" applyProtection="0"/>
    <xf numFmtId="38" fontId="148" fillId="3" borderId="0" applyNumberFormat="0" applyBorder="0" applyAlignment="0" applyProtection="0"/>
    <xf numFmtId="0" fontId="49" fillId="37" borderId="0" applyNumberFormat="0" applyBorder="0" applyAlignment="0" applyProtection="0"/>
    <xf numFmtId="0" fontId="15" fillId="0" borderId="0"/>
    <xf numFmtId="0" fontId="22" fillId="0" borderId="0" applyNumberFormat="0" applyBorder="0" applyAlignment="0"/>
    <xf numFmtId="0" fontId="95" fillId="0" borderId="0">
      <alignment horizontal="left"/>
    </xf>
    <xf numFmtId="0" fontId="95" fillId="0" borderId="0">
      <alignment horizontal="left"/>
    </xf>
    <xf numFmtId="0" fontId="17" fillId="0" borderId="0">
      <alignment horizontal="left"/>
    </xf>
    <xf numFmtId="0" fontId="208" fillId="0" borderId="0">
      <alignment horizontal="left"/>
    </xf>
    <xf numFmtId="0" fontId="208" fillId="0" borderId="0">
      <alignment horizontal="left"/>
    </xf>
    <xf numFmtId="0" fontId="46" fillId="0" borderId="13" applyNumberFormat="0" applyAlignment="0" applyProtection="0">
      <alignment horizontal="left" vertical="center"/>
    </xf>
    <xf numFmtId="0" fontId="46" fillId="0" borderId="2">
      <alignment horizontal="left" vertical="center"/>
    </xf>
    <xf numFmtId="0" fontId="17" fillId="0" borderId="0"/>
    <xf numFmtId="0" fontId="182" fillId="0" borderId="31" applyNumberFormat="0" applyFill="0" applyAlignment="0" applyProtection="0"/>
    <xf numFmtId="0" fontId="30" fillId="0" borderId="17" applyNumberFormat="0" applyFill="0" applyAlignment="0" applyProtection="0"/>
    <xf numFmtId="0" fontId="209" fillId="0" borderId="0">
      <alignment horizontal="left"/>
    </xf>
    <xf numFmtId="0" fontId="210" fillId="0" borderId="14">
      <alignment horizontal="left" vertical="top"/>
    </xf>
    <xf numFmtId="0" fontId="183" fillId="0" borderId="32" applyNumberFormat="0" applyFill="0" applyAlignment="0" applyProtection="0"/>
    <xf numFmtId="0" fontId="31" fillId="0" borderId="18" applyNumberFormat="0" applyFill="0" applyAlignment="0" applyProtection="0"/>
    <xf numFmtId="0" fontId="75" fillId="0" borderId="0">
      <alignment horizontal="left"/>
    </xf>
    <xf numFmtId="0" fontId="211" fillId="0" borderId="14">
      <alignment horizontal="left" vertical="top"/>
    </xf>
    <xf numFmtId="0" fontId="184" fillId="0" borderId="33" applyNumberFormat="0" applyFill="0" applyAlignment="0" applyProtection="0"/>
    <xf numFmtId="0" fontId="32" fillId="0" borderId="19" applyNumberFormat="0" applyFill="0" applyAlignment="0" applyProtection="0"/>
    <xf numFmtId="0" fontId="212" fillId="0" borderId="0">
      <alignment horizontal="left"/>
    </xf>
    <xf numFmtId="0" fontId="18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11" fontId="96" fillId="0" borderId="34">
      <alignment horizontal="left"/>
    </xf>
    <xf numFmtId="212" fontId="97" fillId="0" borderId="10">
      <alignment horizontal="left"/>
    </xf>
    <xf numFmtId="0" fontId="98" fillId="0" borderId="35">
      <alignment horizontal="right"/>
    </xf>
    <xf numFmtId="0" fontId="96" fillId="1" borderId="10">
      <alignment horizontal="left"/>
    </xf>
    <xf numFmtId="207" fontId="89" fillId="0" borderId="0">
      <protection locked="0"/>
    </xf>
    <xf numFmtId="0" fontId="149" fillId="0" borderId="0" applyProtection="0"/>
    <xf numFmtId="207" fontId="89" fillId="0" borderId="0">
      <protection locked="0"/>
    </xf>
    <xf numFmtId="207" fontId="89" fillId="0" borderId="0">
      <protection locked="0"/>
    </xf>
    <xf numFmtId="0" fontId="149" fillId="0" borderId="0" applyProtection="0"/>
    <xf numFmtId="207" fontId="99" fillId="0" borderId="0">
      <protection locked="0"/>
    </xf>
    <xf numFmtId="0" fontId="17" fillId="0" borderId="0" applyProtection="0"/>
    <xf numFmtId="207" fontId="99" fillId="0" borderId="0">
      <protection locked="0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50" fillId="74" borderId="28" applyNumberFormat="0" applyAlignment="0"/>
    <xf numFmtId="0" fontId="100" fillId="0" borderId="0" applyFill="0" applyBorder="0" applyProtection="0">
      <alignment horizontal="right"/>
    </xf>
    <xf numFmtId="244" fontId="201" fillId="0" borderId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73" fillId="0" borderId="0"/>
    <xf numFmtId="10" fontId="49" fillId="75" borderId="7" applyNumberFormat="0" applyBorder="0" applyAlignment="0" applyProtection="0"/>
    <xf numFmtId="10" fontId="49" fillId="76" borderId="7" applyNumberFormat="0" applyBorder="0" applyAlignment="0" applyProtection="0"/>
    <xf numFmtId="10" fontId="49" fillId="76" borderId="7" applyNumberFormat="0" applyBorder="0" applyAlignment="0" applyProtection="0"/>
    <xf numFmtId="10" fontId="148" fillId="76" borderId="7" applyNumberFormat="0" applyBorder="0" applyAlignment="0" applyProtection="0"/>
    <xf numFmtId="10" fontId="148" fillId="76" borderId="7" applyNumberFormat="0" applyBorder="0" applyAlignment="0" applyProtection="0"/>
    <xf numFmtId="10" fontId="49" fillId="75" borderId="7" applyNumberFormat="0" applyBorder="0" applyAlignment="0" applyProtection="0"/>
    <xf numFmtId="0" fontId="49" fillId="77" borderId="0" applyNumberFormat="0" applyBorder="0" applyAlignment="0" applyProtection="0"/>
    <xf numFmtId="0" fontId="36" fillId="7" borderId="20" applyNumberFormat="0" applyAlignment="0" applyProtection="0"/>
    <xf numFmtId="0" fontId="36" fillId="7" borderId="20" applyNumberFormat="0" applyAlignment="0" applyProtection="0"/>
    <xf numFmtId="0" fontId="185" fillId="43" borderId="26" applyNumberFormat="0" applyAlignment="0" applyProtection="0"/>
    <xf numFmtId="0" fontId="36" fillId="7" borderId="20" applyNumberFormat="0" applyAlignment="0" applyProtection="0"/>
    <xf numFmtId="0" fontId="185" fillId="43" borderId="26" applyNumberFormat="0" applyAlignment="0" applyProtection="0"/>
    <xf numFmtId="0" fontId="36" fillId="7" borderId="20" applyNumberFormat="0" applyAlignment="0" applyProtection="0"/>
    <xf numFmtId="0" fontId="36" fillId="7" borderId="20" applyNumberFormat="0" applyAlignment="0" applyProtection="0"/>
    <xf numFmtId="0" fontId="36" fillId="7" borderId="20" applyNumberFormat="0" applyAlignment="0" applyProtection="0"/>
    <xf numFmtId="0" fontId="36" fillId="7" borderId="20" applyNumberFormat="0" applyAlignment="0" applyProtection="0"/>
    <xf numFmtId="0" fontId="36" fillId="7" borderId="20" applyNumberFormat="0" applyAlignment="0" applyProtection="0"/>
    <xf numFmtId="0" fontId="36" fillId="7" borderId="20" applyNumberFormat="0" applyAlignment="0" applyProtection="0"/>
    <xf numFmtId="0" fontId="36" fillId="7" borderId="20" applyNumberFormat="0" applyAlignment="0" applyProtection="0"/>
    <xf numFmtId="213" fontId="80" fillId="78" borderId="0"/>
    <xf numFmtId="203" fontId="101" fillId="0" borderId="0">
      <alignment horizontal="center"/>
    </xf>
    <xf numFmtId="38" fontId="213" fillId="0" borderId="0"/>
    <xf numFmtId="38" fontId="214" fillId="0" borderId="0"/>
    <xf numFmtId="38" fontId="215" fillId="0" borderId="0"/>
    <xf numFmtId="38" fontId="216" fillId="0" borderId="0"/>
    <xf numFmtId="0" fontId="10" fillId="0" borderId="0"/>
    <xf numFmtId="0" fontId="10" fillId="0" borderId="0"/>
    <xf numFmtId="0" fontId="102" fillId="79" borderId="28"/>
    <xf numFmtId="0" fontId="79" fillId="0" borderId="0" applyNumberFormat="0" applyFont="0" applyFill="0" applyBorder="0" applyProtection="0">
      <alignment horizontal="left" vertical="center"/>
    </xf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86" fillId="0" borderId="36" applyNumberFormat="0" applyFill="0" applyAlignment="0" applyProtection="0"/>
    <xf numFmtId="0" fontId="39" fillId="0" borderId="22" applyNumberFormat="0" applyFill="0" applyAlignment="0" applyProtection="0"/>
    <xf numFmtId="213" fontId="103" fillId="80" borderId="0"/>
    <xf numFmtId="42" fontId="15" fillId="0" borderId="0" applyFont="0" applyFill="0" applyBorder="0" applyAlignment="0" applyProtection="0"/>
    <xf numFmtId="0" fontId="72" fillId="0" borderId="0">
      <alignment vertical="justify"/>
    </xf>
    <xf numFmtId="287" fontId="48" fillId="0" borderId="0" applyFont="0" applyFill="0" applyBorder="0" applyAlignment="0" applyProtection="0"/>
    <xf numFmtId="214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0" fontId="104" fillId="0" borderId="25"/>
    <xf numFmtId="0" fontId="104" fillId="0" borderId="25"/>
    <xf numFmtId="0" fontId="25" fillId="0" borderId="37"/>
    <xf numFmtId="288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16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6" fontId="72" fillId="0" borderId="0" applyNumberFormat="0" applyFont="0" applyFill="0" applyBorder="0" applyAlignment="0" applyProtection="0"/>
    <xf numFmtId="220" fontId="15" fillId="0" borderId="0" applyFont="0" applyFill="0" applyBorder="0" applyAlignment="0" applyProtection="0"/>
    <xf numFmtId="0" fontId="22" fillId="0" borderId="0" applyNumberFormat="0" applyFill="0" applyAlignment="0"/>
    <xf numFmtId="0" fontId="22" fillId="0" borderId="0" applyNumberFormat="0" applyFill="0" applyAlignment="0"/>
    <xf numFmtId="166" fontId="72" fillId="0" borderId="0" applyNumberFormat="0" applyFont="0" applyFill="0" applyBorder="0" applyAlignment="0" applyProtection="0"/>
    <xf numFmtId="166" fontId="72" fillId="0" borderId="0" applyNumberFormat="0" applyFont="0" applyFill="0" applyBorder="0" applyAlignment="0" applyProtection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15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22" fillId="0" borderId="0" applyNumberFormat="0" applyFill="0" applyAlignment="0"/>
    <xf numFmtId="0" fontId="187" fillId="81" borderId="0" applyNumberFormat="0" applyBorder="0" applyAlignment="0" applyProtection="0"/>
    <xf numFmtId="0" fontId="35" fillId="6" borderId="0" applyNumberFormat="0" applyBorder="0" applyAlignment="0" applyProtection="0"/>
    <xf numFmtId="0" fontId="79" fillId="0" borderId="0"/>
    <xf numFmtId="37" fontId="47" fillId="0" borderId="0"/>
    <xf numFmtId="0" fontId="79" fillId="0" borderId="0"/>
    <xf numFmtId="39" fontId="80" fillId="0" borderId="0"/>
    <xf numFmtId="39" fontId="80" fillId="0" borderId="0"/>
    <xf numFmtId="39" fontId="80" fillId="0" borderId="0"/>
    <xf numFmtId="0" fontId="48" fillId="0" borderId="0"/>
    <xf numFmtId="0" fontId="15" fillId="0" borderId="0"/>
    <xf numFmtId="0" fontId="15" fillId="0" borderId="0"/>
    <xf numFmtId="0" fontId="151" fillId="0" borderId="0"/>
    <xf numFmtId="0" fontId="151" fillId="0" borderId="0"/>
    <xf numFmtId="0" fontId="48" fillId="0" borderId="0"/>
    <xf numFmtId="0" fontId="15" fillId="0" borderId="0"/>
    <xf numFmtId="39" fontId="105" fillId="0" borderId="0"/>
    <xf numFmtId="39" fontId="106" fillId="0" borderId="0"/>
    <xf numFmtId="37" fontId="88" fillId="0" borderId="0"/>
    <xf numFmtId="0" fontId="87" fillId="0" borderId="0"/>
    <xf numFmtId="37" fontId="88" fillId="0" borderId="0"/>
    <xf numFmtId="37" fontId="88" fillId="0" borderId="0"/>
    <xf numFmtId="37" fontId="88" fillId="0" borderId="0"/>
    <xf numFmtId="0" fontId="152" fillId="0" borderId="0"/>
    <xf numFmtId="0" fontId="3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1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07" fillId="0" borderId="0"/>
    <xf numFmtId="0" fontId="10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5" fillId="0" borderId="0"/>
    <xf numFmtId="37" fontId="68" fillId="0" borderId="0"/>
    <xf numFmtId="37" fontId="68" fillId="0" borderId="0"/>
    <xf numFmtId="0" fontId="1" fillId="0" borderId="0"/>
    <xf numFmtId="37" fontId="68" fillId="0" borderId="0"/>
    <xf numFmtId="0" fontId="15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15" fillId="0" borderId="0" applyFont="0" applyFill="0" applyBorder="0" applyAlignment="0" applyProtection="0"/>
    <xf numFmtId="39" fontId="171" fillId="0" borderId="0"/>
    <xf numFmtId="0" fontId="217" fillId="0" borderId="0"/>
    <xf numFmtId="0" fontId="15" fillId="0" borderId="0" applyFont="0" applyFill="0" applyBorder="0" applyAlignment="0" applyProtection="0"/>
    <xf numFmtId="0" fontId="3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2" fillId="0" borderId="0"/>
    <xf numFmtId="0" fontId="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8" fillId="0" borderId="0"/>
    <xf numFmtId="0" fontId="7" fillId="0" borderId="0"/>
    <xf numFmtId="0" fontId="1" fillId="0" borderId="0"/>
    <xf numFmtId="0" fontId="22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83" fillId="0" borderId="0"/>
    <xf numFmtId="0" fontId="15" fillId="0" borderId="0"/>
    <xf numFmtId="0" fontId="3" fillId="0" borderId="0"/>
    <xf numFmtId="0" fontId="15" fillId="0" borderId="0" applyFont="0" applyFill="0" applyBorder="0" applyAlignment="0" applyProtection="0"/>
    <xf numFmtId="0" fontId="3" fillId="0" borderId="0"/>
    <xf numFmtId="0" fontId="229" fillId="0" borderId="0"/>
    <xf numFmtId="0" fontId="26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0" fillId="0" borderId="0"/>
    <xf numFmtId="0" fontId="230" fillId="0" borderId="0"/>
    <xf numFmtId="0" fontId="230" fillId="0" borderId="0"/>
    <xf numFmtId="0" fontId="7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15" fillId="0" borderId="0"/>
    <xf numFmtId="0" fontId="83" fillId="0" borderId="0"/>
    <xf numFmtId="0" fontId="22" fillId="0" borderId="0"/>
    <xf numFmtId="0" fontId="7" fillId="0" borderId="0"/>
    <xf numFmtId="0" fontId="15" fillId="0" borderId="0"/>
    <xf numFmtId="0" fontId="1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3" fillId="0" borderId="0"/>
    <xf numFmtId="0" fontId="3" fillId="0" borderId="0"/>
    <xf numFmtId="0" fontId="15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44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18" fillId="0" borderId="0"/>
    <xf numFmtId="0" fontId="15" fillId="77" borderId="38" applyNumberFormat="0" applyAlignment="0" applyProtection="0"/>
    <xf numFmtId="0" fontId="15" fillId="77" borderId="38" applyNumberFormat="0" applyAlignment="0" applyProtection="0"/>
    <xf numFmtId="0" fontId="15" fillId="82" borderId="38" applyNumberFormat="0" applyFont="0" applyAlignment="0" applyProtection="0"/>
    <xf numFmtId="0" fontId="15" fillId="0" borderId="0" applyNumberFormat="0" applyFont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37" fontId="68" fillId="0" borderId="0"/>
    <xf numFmtId="0" fontId="188" fillId="66" borderId="39" applyNumberFormat="0" applyAlignment="0" applyProtection="0"/>
    <xf numFmtId="0" fontId="37" fillId="8" borderId="21" applyNumberFormat="0" applyAlignment="0" applyProtection="0"/>
    <xf numFmtId="40" fontId="109" fillId="75" borderId="0">
      <alignment horizontal="right"/>
    </xf>
    <xf numFmtId="0" fontId="110" fillId="75" borderId="0">
      <alignment horizontal="right"/>
    </xf>
    <xf numFmtId="0" fontId="111" fillId="75" borderId="6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219" fillId="0" borderId="0">
      <alignment horizontal="left"/>
    </xf>
    <xf numFmtId="43" fontId="22" fillId="0" borderId="0" applyFont="0" applyFill="0" applyBorder="0" applyAlignment="0" applyProtection="0"/>
    <xf numFmtId="14" fontId="77" fillId="0" borderId="0">
      <alignment horizontal="center" wrapText="1"/>
      <protection locked="0"/>
    </xf>
    <xf numFmtId="289" fontId="48" fillId="68" borderId="0" applyFill="0" applyBorder="0" applyAlignment="0" applyProtection="0">
      <protection locked="0"/>
    </xf>
    <xf numFmtId="5" fontId="48" fillId="68" borderId="0" applyFill="0" applyBorder="0" applyAlignment="0" applyProtection="0">
      <alignment vertical="top"/>
    </xf>
    <xf numFmtId="275" fontId="48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0" fontId="22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77" fontId="22" fillId="0" borderId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22" fillId="0" borderId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96" fillId="0" borderId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83" fillId="0" borderId="0" applyFill="0" applyBorder="0" applyAlignment="0" applyProtection="0"/>
    <xf numFmtId="9" fontId="83" fillId="0" borderId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ill="0" applyBorder="0" applyAlignment="0" applyProtection="0"/>
    <xf numFmtId="9" fontId="83" fillId="0" borderId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10" fontId="113" fillId="75" borderId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2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3" fontId="15" fillId="0" borderId="0" applyFill="0" applyBorder="0" applyAlignment="0"/>
    <xf numFmtId="5" fontId="114" fillId="0" borderId="0"/>
    <xf numFmtId="5" fontId="114" fillId="0" borderId="0"/>
    <xf numFmtId="0" fontId="16" fillId="0" borderId="0"/>
    <xf numFmtId="0" fontId="49" fillId="83" borderId="40" applyNumberFormat="0" applyFont="0" applyBorder="0" applyAlignment="0" applyProtection="0"/>
    <xf numFmtId="0" fontId="82" fillId="0" borderId="0" applyNumberFormat="0" applyFont="0" applyFill="0" applyBorder="0" applyAlignment="0" applyProtection="0">
      <alignment horizontal="left"/>
    </xf>
    <xf numFmtId="0" fontId="82" fillId="0" borderId="0" applyNumberFormat="0" applyFont="0" applyFill="0" applyBorder="0" applyAlignment="0" applyProtection="0">
      <alignment horizontal="left"/>
    </xf>
    <xf numFmtId="0" fontId="22" fillId="0" borderId="0" applyNumberFormat="0" applyFill="0" applyBorder="0" applyAlignment="0" applyProtection="0"/>
    <xf numFmtId="15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0" fontId="115" fillId="0" borderId="25">
      <alignment horizontal="center"/>
    </xf>
    <xf numFmtId="0" fontId="115" fillId="0" borderId="25">
      <alignment horizontal="center"/>
    </xf>
    <xf numFmtId="0" fontId="115" fillId="0" borderId="37">
      <alignment horizontal="center"/>
    </xf>
    <xf numFmtId="3" fontId="82" fillId="0" borderId="0" applyFont="0" applyFill="0" applyBorder="0" applyAlignment="0" applyProtection="0"/>
    <xf numFmtId="0" fontId="82" fillId="84" borderId="0" applyNumberFormat="0" applyFont="0" applyBorder="0" applyAlignment="0" applyProtection="0"/>
    <xf numFmtId="0" fontId="15" fillId="0" borderId="0">
      <alignment vertical="justify"/>
    </xf>
    <xf numFmtId="205" fontId="15" fillId="0" borderId="0" applyFont="0" applyFill="0" applyBorder="0" applyAlignment="0" applyProtection="0"/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" fontId="15" fillId="0" borderId="9" applyNumberFormat="0" applyFill="0" applyAlignment="0" applyProtection="0">
      <alignment horizontal="center" vertical="center"/>
    </xf>
    <xf numFmtId="170" fontId="116" fillId="0" borderId="5" applyFont="0" applyBorder="0" applyAlignment="0">
      <alignment horizontal="center" vertical="center"/>
    </xf>
    <xf numFmtId="0" fontId="88" fillId="0" borderId="0"/>
    <xf numFmtId="0" fontId="88" fillId="0" borderId="0"/>
    <xf numFmtId="0" fontId="90" fillId="34" borderId="28"/>
    <xf numFmtId="204" fontId="82" fillId="0" borderId="0" applyFont="0" applyFill="0" applyBorder="0" applyAlignment="0" applyProtection="0"/>
    <xf numFmtId="221" fontId="15" fillId="0" borderId="0" applyNumberFormat="0" applyFill="0" applyBorder="0" applyAlignment="0" applyProtection="0">
      <alignment horizontal="left"/>
    </xf>
    <xf numFmtId="0" fontId="15" fillId="0" borderId="15"/>
    <xf numFmtId="0" fontId="15" fillId="0" borderId="15"/>
    <xf numFmtId="0" fontId="15" fillId="0" borderId="15"/>
    <xf numFmtId="0" fontId="15" fillId="0" borderId="15"/>
    <xf numFmtId="0" fontId="15" fillId="0" borderId="15"/>
    <xf numFmtId="0" fontId="15" fillId="0" borderId="15"/>
    <xf numFmtId="0" fontId="206" fillId="0" borderId="41">
      <alignment vertical="center"/>
    </xf>
    <xf numFmtId="0" fontId="153" fillId="85" borderId="0" applyNumberFormat="0" applyProtection="0">
      <alignment horizontal="left" vertical="center" indent="1"/>
    </xf>
    <xf numFmtId="0" fontId="117" fillId="0" borderId="42"/>
    <xf numFmtId="0" fontId="118" fillId="0" borderId="0">
      <alignment horizontal="left"/>
    </xf>
    <xf numFmtId="0" fontId="119" fillId="86" borderId="4"/>
    <xf numFmtId="222" fontId="120" fillId="87" borderId="0" applyBorder="0" applyAlignment="0" applyProtection="0"/>
    <xf numFmtId="0" fontId="154" fillId="0" borderId="0" applyNumberFormat="0" applyFill="0" applyBorder="0" applyAlignment="0" applyProtection="0"/>
    <xf numFmtId="0" fontId="79" fillId="0" borderId="12" applyAlignment="0">
      <alignment horizontal="centerContinuous"/>
    </xf>
    <xf numFmtId="219" fontId="15" fillId="0" borderId="0">
      <alignment horizontal="center"/>
    </xf>
    <xf numFmtId="223" fontId="121" fillId="0" borderId="0"/>
    <xf numFmtId="203" fontId="68" fillId="0" borderId="0" applyBorder="0" applyAlignment="0"/>
    <xf numFmtId="0" fontId="68" fillId="0" borderId="0"/>
    <xf numFmtId="0" fontId="15" fillId="0" borderId="0"/>
    <xf numFmtId="0" fontId="15" fillId="0" borderId="0"/>
    <xf numFmtId="0" fontId="68" fillId="0" borderId="0"/>
    <xf numFmtId="192" fontId="15" fillId="0" borderId="0" applyFont="0" applyFill="0" applyBorder="0" applyAlignment="0" applyProtection="0"/>
    <xf numFmtId="199" fontId="72" fillId="0" borderId="0"/>
    <xf numFmtId="199" fontId="72" fillId="0" borderId="0"/>
    <xf numFmtId="224" fontId="122" fillId="0" borderId="0" applyFont="0" applyFill="0" applyBorder="0" applyAlignment="0" applyProtection="0"/>
    <xf numFmtId="224" fontId="122" fillId="0" borderId="0" applyFont="0" applyFill="0" applyBorder="0" applyAlignment="0" applyProtection="0"/>
    <xf numFmtId="0" fontId="22" fillId="0" borderId="0" applyNumberFormat="0" applyBorder="0" applyAlignment="0"/>
    <xf numFmtId="0" fontId="28" fillId="0" borderId="0" applyNumberFormat="0" applyBorder="0" applyAlignment="0"/>
    <xf numFmtId="0" fontId="28" fillId="0" borderId="0" applyNumberFormat="0" applyBorder="0" applyAlignment="0"/>
    <xf numFmtId="0" fontId="28" fillId="0" borderId="0" applyNumberFormat="0" applyBorder="0" applyAlignment="0"/>
    <xf numFmtId="0" fontId="155" fillId="0" borderId="0" applyNumberFormat="0" applyBorder="0" applyAlignment="0"/>
    <xf numFmtId="0" fontId="104" fillId="0" borderId="0"/>
    <xf numFmtId="0" fontId="104" fillId="0" borderId="0"/>
    <xf numFmtId="0" fontId="25" fillId="0" borderId="0"/>
    <xf numFmtId="0" fontId="123" fillId="0" borderId="43"/>
    <xf numFmtId="40" fontId="124" fillId="0" borderId="0" applyBorder="0">
      <alignment horizontal="right"/>
    </xf>
    <xf numFmtId="248" fontId="156" fillId="0" borderId="44">
      <alignment horizontal="right" vertical="center"/>
    </xf>
    <xf numFmtId="248" fontId="157" fillId="0" borderId="44">
      <alignment horizontal="right" vertical="center"/>
    </xf>
    <xf numFmtId="248" fontId="156" fillId="0" borderId="44">
      <alignment horizontal="right" vertical="center"/>
    </xf>
    <xf numFmtId="0" fontId="88" fillId="0" borderId="28"/>
    <xf numFmtId="0" fontId="88" fillId="0" borderId="28"/>
    <xf numFmtId="0" fontId="220" fillId="0" borderId="0">
      <alignment horizontal="left"/>
    </xf>
    <xf numFmtId="0" fontId="207" fillId="0" borderId="0">
      <alignment horizontal="left"/>
    </xf>
    <xf numFmtId="0" fontId="75" fillId="0" borderId="0"/>
    <xf numFmtId="0" fontId="209" fillId="0" borderId="0"/>
    <xf numFmtId="0" fontId="207" fillId="0" borderId="0"/>
    <xf numFmtId="225" fontId="49" fillId="0" borderId="11" applyNumberFormat="0" applyFont="0" applyFill="0" applyAlignment="0" applyProtection="0">
      <alignment horizontal="right"/>
    </xf>
    <xf numFmtId="0" fontId="72" fillId="0" borderId="45" applyBorder="0">
      <alignment vertical="justify"/>
    </xf>
    <xf numFmtId="0" fontId="221" fillId="0" borderId="0"/>
    <xf numFmtId="0" fontId="221" fillId="0" borderId="0"/>
    <xf numFmtId="0" fontId="222" fillId="0" borderId="0"/>
    <xf numFmtId="0" fontId="222" fillId="0" borderId="0"/>
    <xf numFmtId="0" fontId="221" fillId="0" borderId="0"/>
    <xf numFmtId="0" fontId="221" fillId="0" borderId="0"/>
    <xf numFmtId="49" fontId="28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78" fontId="15" fillId="0" borderId="0" applyFill="0" applyBorder="0" applyAlignment="0"/>
    <xf numFmtId="226" fontId="15" fillId="0" borderId="0" applyFill="0" applyBorder="0" applyAlignment="0"/>
    <xf numFmtId="226" fontId="15" fillId="0" borderId="0" applyFill="0" applyBorder="0" applyAlignment="0"/>
    <xf numFmtId="279" fontId="15" fillId="0" borderId="0" applyFill="0" applyBorder="0" applyAlignment="0"/>
    <xf numFmtId="0" fontId="72" fillId="0" borderId="46" applyBorder="0">
      <alignment horizontal="justify" vertical="justify"/>
    </xf>
    <xf numFmtId="0" fontId="125" fillId="88" borderId="0" applyFont="0">
      <alignment horizontal="center"/>
    </xf>
    <xf numFmtId="249" fontId="156" fillId="0" borderId="44">
      <alignment horizontal="center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8" fillId="0" borderId="47"/>
    <xf numFmtId="0" fontId="159" fillId="0" borderId="47"/>
    <xf numFmtId="0" fontId="10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9" fillId="0" borderId="0">
      <alignment horizontal="center" vertical="top"/>
    </xf>
    <xf numFmtId="40" fontId="126" fillId="0" borderId="0"/>
    <xf numFmtId="0" fontId="127" fillId="80" borderId="0"/>
    <xf numFmtId="0" fontId="128" fillId="80" borderId="0"/>
    <xf numFmtId="0" fontId="18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37" fontId="129" fillId="0" borderId="0" applyNumberFormat="0" applyBorder="0" applyAlignment="0"/>
    <xf numFmtId="0" fontId="10" fillId="0" borderId="0" applyNumberFormat="0" applyBorder="0" applyAlignment="0"/>
    <xf numFmtId="0" fontId="222" fillId="0" borderId="0"/>
    <xf numFmtId="0" fontId="221" fillId="0" borderId="0"/>
    <xf numFmtId="207" fontId="89" fillId="0" borderId="3">
      <protection locked="0"/>
    </xf>
    <xf numFmtId="207" fontId="89" fillId="0" borderId="3">
      <protection locked="0"/>
    </xf>
    <xf numFmtId="207" fontId="89" fillId="0" borderId="3">
      <protection locked="0"/>
    </xf>
    <xf numFmtId="0" fontId="102" fillId="0" borderId="49"/>
    <xf numFmtId="0" fontId="95" fillId="0" borderId="49"/>
    <xf numFmtId="0" fontId="102" fillId="0" borderId="28"/>
    <xf numFmtId="0" fontId="95" fillId="0" borderId="28"/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70" fillId="34" borderId="0"/>
    <xf numFmtId="0" fontId="70" fillId="34" borderId="0"/>
    <xf numFmtId="40" fontId="130" fillId="0" borderId="7" applyFont="0" applyFill="0" applyBorder="0" applyAlignment="0" applyProtection="0"/>
    <xf numFmtId="6" fontId="144" fillId="0" borderId="0" applyFont="0" applyFill="0" applyBorder="0" applyAlignment="0" applyProtection="0"/>
    <xf numFmtId="210" fontId="15" fillId="0" borderId="0" applyFont="0" applyFill="0" applyBorder="0" applyAlignment="0" applyProtection="0"/>
    <xf numFmtId="250" fontId="156" fillId="0" borderId="0"/>
    <xf numFmtId="251" fontId="156" fillId="0" borderId="28"/>
    <xf numFmtId="0" fontId="161" fillId="0" borderId="0"/>
    <xf numFmtId="0" fontId="161" fillId="0" borderId="0"/>
    <xf numFmtId="252" fontId="162" fillId="89" borderId="50">
      <alignment vertical="top"/>
    </xf>
    <xf numFmtId="0" fontId="163" fillId="90" borderId="28">
      <alignment horizontal="left" vertical="center"/>
    </xf>
    <xf numFmtId="253" fontId="164" fillId="77" borderId="50"/>
    <xf numFmtId="252" fontId="150" fillId="0" borderId="50">
      <alignment horizontal="left" vertical="top"/>
    </xf>
    <xf numFmtId="0" fontId="165" fillId="85" borderId="0">
      <alignment horizontal="left" vertical="center"/>
    </xf>
    <xf numFmtId="252" fontId="166" fillId="0" borderId="51">
      <alignment horizontal="left" vertical="top"/>
    </xf>
    <xf numFmtId="0" fontId="167" fillId="0" borderId="51">
      <alignment horizontal="left" vertical="center"/>
    </xf>
    <xf numFmtId="0" fontId="15" fillId="0" borderId="0">
      <alignment horizontal="centerContinuous" vertical="center"/>
    </xf>
    <xf numFmtId="227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3" fillId="0" borderId="0" applyNumberFormat="0" applyFont="0" applyFill="0" applyBorder="0" applyProtection="0">
      <alignment horizontal="center" vertical="center" wrapText="1"/>
    </xf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30" fontId="71" fillId="0" borderId="0" applyBorder="0" applyAlignment="0"/>
    <xf numFmtId="230" fontId="71" fillId="0" borderId="0" applyBorder="0" applyAlignment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30" fontId="71" fillId="0" borderId="0" applyBorder="0" applyAlignment="0"/>
    <xf numFmtId="230" fontId="71" fillId="0" borderId="0" applyBorder="0" applyAlignment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30" fontId="71" fillId="0" borderId="0" applyBorder="0" applyAlignment="0"/>
    <xf numFmtId="230" fontId="71" fillId="0" borderId="0" applyBorder="0" applyAlignment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30" fontId="71" fillId="0" borderId="0" applyBorder="0" applyAlignment="0"/>
    <xf numFmtId="230" fontId="71" fillId="0" borderId="0" applyBorder="0" applyAlignment="0"/>
    <xf numFmtId="229" fontId="71" fillId="0" borderId="0" applyBorder="0"/>
    <xf numFmtId="230" fontId="71" fillId="0" borderId="0" applyBorder="0" applyAlignment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30" fontId="71" fillId="0" borderId="0" applyBorder="0" applyAlignment="0"/>
    <xf numFmtId="230" fontId="71" fillId="0" borderId="0" applyBorder="0" applyAlignment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229" fontId="71" fillId="0" borderId="0" applyBorder="0"/>
    <xf numFmtId="0" fontId="168" fillId="0" borderId="0" applyNumberFormat="0" applyFill="0" applyBorder="0" applyAlignment="0" applyProtection="0"/>
    <xf numFmtId="0" fontId="49" fillId="91" borderId="16" applyNumberFormat="0" applyBorder="0" applyAlignment="0">
      <alignment horizontal="center"/>
    </xf>
    <xf numFmtId="231" fontId="73" fillId="0" borderId="8" applyFont="0" applyBorder="0" applyAlignment="0">
      <alignment horizontal="center" vertical="center"/>
    </xf>
    <xf numFmtId="0" fontId="54" fillId="66" borderId="26" applyNumberFormat="0" applyAlignment="0" applyProtection="0"/>
    <xf numFmtId="0" fontId="176" fillId="66" borderId="26" applyNumberFormat="0" applyAlignment="0" applyProtection="0"/>
    <xf numFmtId="0" fontId="6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24" fillId="0" borderId="0"/>
    <xf numFmtId="178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1" fontId="131" fillId="0" borderId="0" applyFont="0" applyFill="0" applyBorder="0" applyAlignment="0" applyProtection="0"/>
    <xf numFmtId="241" fontId="15" fillId="0" borderId="0" applyFill="0" applyBorder="0" applyAlignment="0" applyProtection="0"/>
    <xf numFmtId="266" fontId="131" fillId="0" borderId="0" applyFill="0" applyBorder="0" applyAlignment="0" applyProtection="0"/>
    <xf numFmtId="290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241" fontId="15" fillId="0" borderId="0" applyFill="0" applyBorder="0" applyAlignment="0" applyProtection="0"/>
    <xf numFmtId="266" fontId="131" fillId="0" borderId="0" applyFill="0" applyBorder="0" applyAlignment="0" applyProtection="0"/>
    <xf numFmtId="185" fontId="3" fillId="0" borderId="0" applyFont="0" applyFill="0" applyBorder="0" applyAlignment="0" applyProtection="0"/>
    <xf numFmtId="42" fontId="15" fillId="0" borderId="0" applyFont="0" applyFill="0" applyBorder="0" applyAlignment="0" applyProtection="0"/>
    <xf numFmtId="254" fontId="131" fillId="0" borderId="0" applyFont="0" applyFill="0" applyBorder="0" applyAlignment="0" applyProtection="0"/>
    <xf numFmtId="255" fontId="13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55" fillId="67" borderId="27" applyNumberFormat="0" applyAlignment="0" applyProtection="0"/>
    <xf numFmtId="0" fontId="177" fillId="67" borderId="27" applyNumberFormat="0" applyAlignment="0" applyProtection="0"/>
    <xf numFmtId="0" fontId="62" fillId="0" borderId="36" applyNumberFormat="0" applyFill="0" applyAlignment="0" applyProtection="0"/>
    <xf numFmtId="0" fontId="186" fillId="0" borderId="36" applyNumberFormat="0" applyFill="0" applyAlignment="0" applyProtection="0"/>
    <xf numFmtId="42" fontId="226" fillId="0" borderId="0" applyFont="0" applyFill="0" applyBorder="0" applyAlignment="0" applyProtection="0"/>
    <xf numFmtId="44" fontId="226" fillId="0" borderId="0" applyFont="0" applyFill="0" applyBorder="0" applyAlignment="0" applyProtection="0"/>
    <xf numFmtId="0" fontId="57" fillId="40" borderId="0" applyNumberFormat="0" applyBorder="0" applyAlignment="0" applyProtection="0"/>
    <xf numFmtId="0" fontId="181" fillId="40" borderId="0" applyNumberFormat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9" fontId="169" fillId="0" borderId="0" applyFont="0" applyFill="0" applyBorder="0" applyAlignment="0" applyProtection="0"/>
    <xf numFmtId="0" fontId="15" fillId="0" borderId="0"/>
    <xf numFmtId="0" fontId="131" fillId="0" borderId="0"/>
    <xf numFmtId="0" fontId="15" fillId="0" borderId="0"/>
    <xf numFmtId="0" fontId="170" fillId="0" borderId="0"/>
    <xf numFmtId="0" fontId="3" fillId="0" borderId="0"/>
    <xf numFmtId="0" fontId="15" fillId="0" borderId="0"/>
    <xf numFmtId="0" fontId="61" fillId="43" borderId="26" applyNumberFormat="0" applyAlignment="0" applyProtection="0"/>
    <xf numFmtId="0" fontId="185" fillId="43" borderId="26" applyNumberFormat="0" applyAlignment="0" applyProtection="0"/>
    <xf numFmtId="0" fontId="63" fillId="81" borderId="0" applyNumberFormat="0" applyBorder="0" applyAlignment="0" applyProtection="0"/>
    <xf numFmtId="0" fontId="187" fillId="81" borderId="0" applyNumberFormat="0" applyBorder="0" applyAlignment="0" applyProtection="0"/>
    <xf numFmtId="9" fontId="22" fillId="0" borderId="0" applyFill="0" applyBorder="0" applyAlignment="0" applyProtection="0"/>
    <xf numFmtId="9" fontId="3" fillId="0" borderId="0" applyFill="0" applyBorder="0" applyAlignment="0" applyProtection="0"/>
    <xf numFmtId="0" fontId="66" fillId="0" borderId="48" applyNumberFormat="0" applyFill="0" applyAlignment="0" applyProtection="0"/>
    <xf numFmtId="0" fontId="192" fillId="0" borderId="48" applyNumberFormat="0" applyFill="0" applyAlignment="0" applyProtection="0"/>
    <xf numFmtId="0" fontId="53" fillId="39" borderId="0" applyNumberFormat="0" applyBorder="0" applyAlignment="0" applyProtection="0"/>
    <xf numFmtId="0" fontId="175" fillId="39" borderId="0" applyNumberFormat="0" applyBorder="0" applyAlignment="0" applyProtection="0"/>
    <xf numFmtId="256" fontId="172" fillId="0" borderId="0" applyFont="0" applyFill="0" applyBorder="0" applyAlignment="0" applyProtection="0"/>
    <xf numFmtId="257" fontId="172" fillId="0" borderId="0" applyFont="0" applyFill="0" applyBorder="0" applyAlignment="0" applyProtection="0"/>
    <xf numFmtId="258" fontId="172" fillId="0" borderId="0" applyFont="0" applyFill="0" applyBorder="0" applyAlignment="0" applyProtection="0"/>
    <xf numFmtId="259" fontId="172" fillId="0" borderId="0" applyFont="0" applyFill="0" applyBorder="0" applyAlignment="0" applyProtection="0"/>
    <xf numFmtId="0" fontId="173" fillId="0" borderId="0"/>
    <xf numFmtId="0" fontId="169" fillId="0" borderId="0"/>
    <xf numFmtId="0" fontId="52" fillId="54" borderId="0" applyNumberFormat="0" applyBorder="0" applyAlignment="0" applyProtection="0"/>
    <xf numFmtId="0" fontId="174" fillId="54" borderId="0" applyNumberFormat="0" applyBorder="0" applyAlignment="0" applyProtection="0"/>
    <xf numFmtId="0" fontId="52" fillId="57" borderId="0" applyNumberFormat="0" applyBorder="0" applyAlignment="0" applyProtection="0"/>
    <xf numFmtId="0" fontId="174" fillId="57" borderId="0" applyNumberFormat="0" applyBorder="0" applyAlignment="0" applyProtection="0"/>
    <xf numFmtId="0" fontId="52" fillId="61" borderId="0" applyNumberFormat="0" applyBorder="0" applyAlignment="0" applyProtection="0"/>
    <xf numFmtId="0" fontId="174" fillId="61" borderId="0" applyNumberFormat="0" applyBorder="0" applyAlignment="0" applyProtection="0"/>
    <xf numFmtId="0" fontId="52" fillId="49" borderId="0" applyNumberFormat="0" applyBorder="0" applyAlignment="0" applyProtection="0"/>
    <xf numFmtId="0" fontId="174" fillId="49" borderId="0" applyNumberFormat="0" applyBorder="0" applyAlignment="0" applyProtection="0"/>
    <xf numFmtId="0" fontId="52" fillId="50" borderId="0" applyNumberFormat="0" applyBorder="0" applyAlignment="0" applyProtection="0"/>
    <xf numFmtId="0" fontId="174" fillId="50" borderId="0" applyNumberFormat="0" applyBorder="0" applyAlignment="0" applyProtection="0"/>
    <xf numFmtId="0" fontId="52" fillId="64" borderId="0" applyNumberFormat="0" applyBorder="0" applyAlignment="0" applyProtection="0"/>
    <xf numFmtId="0" fontId="174" fillId="64" borderId="0" applyNumberFormat="0" applyBorder="0" applyAlignment="0" applyProtection="0"/>
    <xf numFmtId="0" fontId="64" fillId="66" borderId="39" applyNumberFormat="0" applyAlignment="0" applyProtection="0"/>
    <xf numFmtId="0" fontId="188" fillId="66" borderId="39" applyNumberFormat="0" applyAlignment="0" applyProtection="0"/>
    <xf numFmtId="0" fontId="3" fillId="82" borderId="38" applyNumberFormat="0" applyFont="0" applyAlignment="0" applyProtection="0"/>
    <xf numFmtId="0" fontId="131" fillId="82" borderId="38" applyNumberFormat="0" applyFont="0" applyAlignment="0" applyProtection="0"/>
    <xf numFmtId="0" fontId="58" fillId="0" borderId="31" applyNumberFormat="0" applyFill="0" applyAlignment="0" applyProtection="0"/>
    <xf numFmtId="0" fontId="182" fillId="0" borderId="31" applyNumberFormat="0" applyFill="0" applyAlignment="0" applyProtection="0"/>
    <xf numFmtId="0" fontId="59" fillId="0" borderId="32" applyNumberFormat="0" applyFill="0" applyAlignment="0" applyProtection="0"/>
    <xf numFmtId="0" fontId="183" fillId="0" borderId="32" applyNumberFormat="0" applyFill="0" applyAlignment="0" applyProtection="0"/>
    <xf numFmtId="0" fontId="60" fillId="0" borderId="33" applyNumberFormat="0" applyFill="0" applyAlignment="0" applyProtection="0"/>
    <xf numFmtId="0" fontId="184" fillId="0" borderId="33" applyNumberFormat="0" applyFill="0" applyAlignment="0" applyProtection="0"/>
    <xf numFmtId="0" fontId="6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2" fillId="0" borderId="0" applyFill="0" applyBorder="0" applyAlignment="0" applyProtection="0"/>
    <xf numFmtId="0" fontId="68" fillId="0" borderId="0">
      <alignment vertical="center"/>
    </xf>
    <xf numFmtId="40" fontId="22" fillId="0" borderId="0" applyFill="0" applyBorder="0" applyAlignment="0" applyProtection="0"/>
    <xf numFmtId="182" fontId="5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/>
    <xf numFmtId="0" fontId="68" fillId="0" borderId="0"/>
    <xf numFmtId="178" fontId="50" fillId="0" borderId="0" applyFont="0" applyFill="0" applyBorder="0" applyAlignment="0" applyProtection="0"/>
    <xf numFmtId="41" fontId="68" fillId="0" borderId="0" applyFont="0" applyFill="0" applyBorder="0" applyAlignment="0" applyProtection="0"/>
    <xf numFmtId="260" fontId="22" fillId="0" borderId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228" fillId="0" borderId="0"/>
    <xf numFmtId="42" fontId="68" fillId="0" borderId="0" applyFont="0" applyFill="0" applyBorder="0" applyAlignment="0" applyProtection="0"/>
    <xf numFmtId="253" fontId="22" fillId="0" borderId="0" applyFill="0" applyBorder="0" applyAlignment="0" applyProtection="0"/>
    <xf numFmtId="44" fontId="68" fillId="0" borderId="0" applyFont="0" applyFill="0" applyBorder="0" applyAlignment="0" applyProtection="0"/>
    <xf numFmtId="44" fontId="15" fillId="0" borderId="0" applyFont="0" applyFill="0" applyBorder="0" applyAlignment="0" applyProtection="0"/>
    <xf numFmtId="291" fontId="22" fillId="0" borderId="0" applyFont="0" applyFill="0" applyBorder="0" applyAlignment="0" applyProtection="0"/>
    <xf numFmtId="42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3" fillId="0" borderId="0"/>
    <xf numFmtId="164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4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86">
    <xf numFmtId="0" fontId="0" fillId="0" borderId="0" xfId="0"/>
    <xf numFmtId="0" fontId="4" fillId="0" borderId="0" xfId="2" applyFont="1" applyFill="1" applyAlignment="1"/>
    <xf numFmtId="0" fontId="4" fillId="0" borderId="0" xfId="2" applyFont="1" applyFill="1" applyBorder="1" applyAlignment="1"/>
    <xf numFmtId="0" fontId="5" fillId="0" borderId="0" xfId="3" quotePrefix="1" applyFont="1" applyFill="1" applyBorder="1" applyAlignment="1">
      <alignment horizontal="center" vertical="center"/>
    </xf>
    <xf numFmtId="0" fontId="5" fillId="0" borderId="0" xfId="2" applyFont="1" applyFill="1"/>
    <xf numFmtId="0" fontId="4" fillId="0" borderId="0" xfId="2" applyFont="1" applyFill="1" applyAlignment="1">
      <alignment horizontal="left"/>
    </xf>
    <xf numFmtId="0" fontId="4" fillId="0" borderId="0" xfId="2" applyFont="1" applyFill="1" applyBorder="1" applyAlignment="1">
      <alignment horizontal="left"/>
    </xf>
    <xf numFmtId="0" fontId="5" fillId="0" borderId="0" xfId="2" applyFont="1" applyFill="1" applyAlignment="1">
      <alignment horizontal="centerContinuous"/>
    </xf>
    <xf numFmtId="16" fontId="5" fillId="0" borderId="0" xfId="2" applyNumberFormat="1" applyFont="1" applyFill="1" applyBorder="1" applyAlignment="1"/>
    <xf numFmtId="0" fontId="5" fillId="0" borderId="0" xfId="2" applyFont="1" applyFill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quotePrefix="1" applyFont="1" applyFill="1" applyBorder="1" applyAlignment="1">
      <alignment horizontal="center" vertical="center"/>
    </xf>
    <xf numFmtId="16" fontId="5" fillId="0" borderId="0" xfId="2" applyNumberFormat="1" applyFont="1" applyFill="1"/>
    <xf numFmtId="0" fontId="5" fillId="0" borderId="0" xfId="2" quotePrefix="1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166" fontId="5" fillId="0" borderId="0" xfId="2" quotePrefix="1" applyNumberFormat="1" applyFont="1" applyFill="1" applyBorder="1" applyAlignment="1">
      <alignment horizontal="center"/>
    </xf>
    <xf numFmtId="166" fontId="5" fillId="0" borderId="0" xfId="2" applyNumberFormat="1" applyFont="1" applyFill="1" applyBorder="1" applyAlignment="1">
      <alignment horizontal="center" vertical="top"/>
    </xf>
    <xf numFmtId="0" fontId="5" fillId="0" borderId="0" xfId="2" applyFont="1" applyFill="1" applyAlignment="1">
      <alignment horizontal="left"/>
    </xf>
    <xf numFmtId="166" fontId="5" fillId="0" borderId="0" xfId="4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/>
    <xf numFmtId="166" fontId="5" fillId="0" borderId="0" xfId="2" applyNumberFormat="1" applyFont="1" applyFill="1"/>
    <xf numFmtId="164" fontId="5" fillId="0" borderId="0" xfId="2" applyNumberFormat="1" applyFont="1" applyFill="1"/>
    <xf numFmtId="164" fontId="5" fillId="0" borderId="0" xfId="1" applyNumberFormat="1" applyFont="1" applyFill="1" applyBorder="1" applyAlignment="1">
      <alignment horizontal="right"/>
    </xf>
    <xf numFmtId="164" fontId="5" fillId="0" borderId="0" xfId="4" applyNumberFormat="1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>
      <alignment horizontal="center"/>
    </xf>
    <xf numFmtId="0" fontId="4" fillId="0" borderId="0" xfId="2" applyFont="1" applyFill="1"/>
    <xf numFmtId="164" fontId="5" fillId="0" borderId="0" xfId="2" applyNumberFormat="1" applyFont="1" applyFill="1" applyBorder="1" applyAlignment="1">
      <alignment horizontal="center" vertical="top"/>
    </xf>
    <xf numFmtId="43" fontId="5" fillId="0" borderId="0" xfId="2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>
      <alignment horizontal="right"/>
    </xf>
    <xf numFmtId="164" fontId="5" fillId="0" borderId="0" xfId="5" applyFont="1" applyFill="1"/>
    <xf numFmtId="0" fontId="5" fillId="0" borderId="0" xfId="5" applyNumberFormat="1" applyFont="1" applyFill="1" applyAlignment="1">
      <alignment horizontal="center"/>
    </xf>
    <xf numFmtId="164" fontId="5" fillId="0" borderId="0" xfId="5" applyFont="1" applyFill="1" applyAlignment="1">
      <alignment horizontal="left" indent="2"/>
    </xf>
    <xf numFmtId="0" fontId="5" fillId="0" borderId="0" xfId="5" applyNumberFormat="1" applyFont="1" applyFill="1"/>
    <xf numFmtId="164" fontId="5" fillId="0" borderId="0" xfId="1" applyFont="1" applyFill="1"/>
    <xf numFmtId="43" fontId="5" fillId="0" borderId="0" xfId="2" applyNumberFormat="1" applyFont="1" applyFill="1"/>
    <xf numFmtId="0" fontId="5" fillId="0" borderId="0" xfId="2" applyFont="1" applyFill="1" applyBorder="1"/>
    <xf numFmtId="165" fontId="5" fillId="0" borderId="2" xfId="4" applyNumberFormat="1" applyFont="1" applyFill="1" applyBorder="1" applyAlignment="1">
      <alignment horizontal="right"/>
    </xf>
    <xf numFmtId="165" fontId="5" fillId="0" borderId="3" xfId="4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 vertical="top"/>
    </xf>
    <xf numFmtId="165" fontId="5" fillId="0" borderId="4" xfId="4" applyNumberFormat="1" applyFont="1" applyFill="1" applyBorder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7" fontId="5" fillId="0" borderId="0" xfId="7" applyNumberFormat="1" applyFont="1" applyFill="1" applyAlignment="1">
      <alignment horizontal="right" vertical="top" wrapText="1"/>
    </xf>
    <xf numFmtId="2" fontId="4" fillId="0" borderId="0" xfId="2" applyNumberFormat="1" applyFont="1" applyFill="1" applyBorder="1" applyAlignment="1">
      <alignment wrapText="1"/>
    </xf>
    <xf numFmtId="2" fontId="4" fillId="0" borderId="0" xfId="2" applyNumberFormat="1" applyFont="1" applyFill="1" applyAlignment="1">
      <alignment wrapText="1"/>
    </xf>
    <xf numFmtId="0" fontId="5" fillId="0" borderId="0" xfId="8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right"/>
    </xf>
    <xf numFmtId="37" fontId="5" fillId="0" borderId="0" xfId="2" applyNumberFormat="1" applyFont="1" applyFill="1"/>
    <xf numFmtId="166" fontId="5" fillId="0" borderId="0" xfId="6" applyNumberFormat="1" applyFont="1" applyFill="1" applyBorder="1" applyAlignment="1">
      <alignment horizontal="center"/>
    </xf>
    <xf numFmtId="164" fontId="5" fillId="0" borderId="0" xfId="1" applyFont="1" applyFill="1" applyBorder="1" applyAlignment="1">
      <alignment horizontal="center"/>
    </xf>
    <xf numFmtId="164" fontId="5" fillId="0" borderId="0" xfId="1" applyFont="1" applyFill="1" applyBorder="1"/>
    <xf numFmtId="0" fontId="4" fillId="0" borderId="0" xfId="2" applyFont="1" applyFill="1" applyAlignment="1">
      <alignment horizontal="left" indent="2"/>
    </xf>
    <xf numFmtId="166" fontId="5" fillId="0" borderId="0" xfId="6" applyNumberFormat="1" applyFont="1" applyFill="1" applyBorder="1" applyAlignment="1">
      <alignment horizontal="right"/>
    </xf>
    <xf numFmtId="168" fontId="5" fillId="0" borderId="0" xfId="1" applyNumberFormat="1" applyFont="1" applyFill="1" applyBorder="1" applyAlignment="1">
      <alignment horizontal="center"/>
    </xf>
    <xf numFmtId="0" fontId="5" fillId="0" borderId="0" xfId="6" applyNumberFormat="1" applyFont="1" applyFill="1" applyBorder="1" applyAlignment="1">
      <alignment horizontal="center"/>
    </xf>
    <xf numFmtId="169" fontId="5" fillId="0" borderId="0" xfId="2" applyNumberFormat="1" applyFont="1" applyFill="1" applyBorder="1"/>
    <xf numFmtId="41" fontId="5" fillId="0" borderId="0" xfId="2" applyNumberFormat="1" applyFont="1" applyFill="1" applyBorder="1"/>
    <xf numFmtId="165" fontId="5" fillId="0" borderId="0" xfId="1" applyNumberFormat="1" applyFont="1" applyFill="1" applyBorder="1"/>
    <xf numFmtId="49" fontId="4" fillId="0" borderId="0" xfId="9" applyNumberFormat="1" applyFont="1" applyFill="1"/>
    <xf numFmtId="49" fontId="5" fillId="0" borderId="0" xfId="9" applyNumberFormat="1" applyFont="1" applyFill="1"/>
    <xf numFmtId="0" fontId="4" fillId="0" borderId="0" xfId="10" applyNumberFormat="1" applyFont="1" applyFill="1"/>
    <xf numFmtId="0" fontId="5" fillId="0" borderId="0" xfId="2" applyNumberFormat="1" applyFont="1" applyFill="1"/>
    <xf numFmtId="0" fontId="5" fillId="0" borderId="0" xfId="2" applyNumberFormat="1" applyFont="1" applyFill="1" applyBorder="1" applyAlignment="1"/>
    <xf numFmtId="2" fontId="4" fillId="0" borderId="0" xfId="2" applyNumberFormat="1" applyFont="1" applyFill="1" applyAlignment="1">
      <alignment shrinkToFit="1"/>
    </xf>
    <xf numFmtId="2" fontId="5" fillId="0" borderId="0" xfId="2" applyNumberFormat="1" applyFont="1" applyFill="1"/>
    <xf numFmtId="2" fontId="4" fillId="0" borderId="0" xfId="2" applyNumberFormat="1" applyFont="1" applyFill="1" applyAlignment="1"/>
    <xf numFmtId="0" fontId="5" fillId="0" borderId="0" xfId="8" applyFont="1" applyFill="1" applyBorder="1" applyAlignment="1">
      <alignment horizontal="right"/>
    </xf>
    <xf numFmtId="2" fontId="5" fillId="0" borderId="0" xfId="2" applyNumberFormat="1" applyFont="1" applyFill="1" applyAlignment="1">
      <alignment horizontal="centerContinuous" vertical="center" wrapText="1" shrinkToFit="1"/>
    </xf>
    <xf numFmtId="0" fontId="5" fillId="0" borderId="0" xfId="2" applyNumberFormat="1" applyFont="1" applyFill="1" applyAlignment="1">
      <alignment horizontal="centerContinuous" vertical="center" wrapText="1" shrinkToFit="1"/>
    </xf>
    <xf numFmtId="2" fontId="5" fillId="0" borderId="0" xfId="2" applyNumberFormat="1" applyFont="1" applyFill="1" applyAlignment="1">
      <alignment vertical="center"/>
    </xf>
    <xf numFmtId="2" fontId="5" fillId="0" borderId="0" xfId="2" applyNumberFormat="1" applyFont="1" applyFill="1" applyBorder="1" applyAlignment="1">
      <alignment horizontal="center"/>
    </xf>
    <xf numFmtId="2" fontId="8" fillId="0" borderId="0" xfId="2" applyNumberFormat="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0" xfId="2" applyNumberFormat="1" applyFont="1" applyFill="1" applyAlignment="1">
      <alignment horizontal="center"/>
    </xf>
    <xf numFmtId="0" fontId="5" fillId="0" borderId="0" xfId="12" applyFont="1" applyFill="1" applyBorder="1" applyAlignment="1"/>
    <xf numFmtId="164" fontId="5" fillId="0" borderId="0" xfId="1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left" indent="2"/>
    </xf>
    <xf numFmtId="2" fontId="5" fillId="0" borderId="0" xfId="2" applyNumberFormat="1" applyFont="1" applyFill="1" applyBorder="1"/>
    <xf numFmtId="0" fontId="5" fillId="0" borderId="0" xfId="2" applyNumberFormat="1" applyFont="1" applyFill="1" applyBorder="1"/>
    <xf numFmtId="0" fontId="5" fillId="0" borderId="0" xfId="11" applyFont="1" applyFill="1" applyAlignment="1">
      <alignment vertical="center"/>
    </xf>
    <xf numFmtId="2" fontId="5" fillId="0" borderId="0" xfId="2" applyNumberFormat="1" applyFont="1" applyFill="1" applyAlignment="1">
      <alignment horizontal="right"/>
    </xf>
    <xf numFmtId="171" fontId="5" fillId="0" borderId="0" xfId="2" applyNumberFormat="1" applyFont="1" applyFill="1"/>
    <xf numFmtId="2" fontId="4" fillId="0" borderId="0" xfId="2" applyNumberFormat="1" applyFont="1" applyFill="1" applyAlignment="1">
      <alignment horizontal="left" wrapText="1"/>
    </xf>
    <xf numFmtId="0" fontId="5" fillId="0" borderId="0" xfId="2" quotePrefix="1" applyFont="1" applyFill="1" applyAlignment="1">
      <alignment horizontal="left"/>
    </xf>
    <xf numFmtId="166" fontId="5" fillId="0" borderId="2" xfId="8" quotePrefix="1" applyNumberFormat="1" applyFont="1" applyFill="1" applyBorder="1" applyAlignment="1">
      <alignment horizontal="center"/>
    </xf>
    <xf numFmtId="0" fontId="5" fillId="0" borderId="0" xfId="8" applyFont="1" applyFill="1" applyBorder="1" applyAlignment="1">
      <alignment horizontal="centerContinuous"/>
    </xf>
    <xf numFmtId="0" fontId="5" fillId="0" borderId="2" xfId="8" quotePrefix="1" applyFont="1" applyFill="1" applyBorder="1" applyAlignment="1">
      <alignment horizontal="center"/>
    </xf>
    <xf numFmtId="0" fontId="5" fillId="0" borderId="0" xfId="2" quotePrefix="1" applyNumberFormat="1" applyFont="1" applyFill="1" applyAlignment="1">
      <alignment horizontal="left"/>
    </xf>
    <xf numFmtId="0" fontId="5" fillId="0" borderId="0" xfId="2" applyNumberFormat="1" applyFont="1" applyFill="1" applyAlignment="1">
      <alignment horizontal="left"/>
    </xf>
    <xf numFmtId="0" fontId="5" fillId="0" borderId="0" xfId="13" applyFont="1" applyFill="1"/>
    <xf numFmtId="0" fontId="5" fillId="0" borderId="0" xfId="14" applyFont="1"/>
    <xf numFmtId="0" fontId="5" fillId="0" borderId="0" xfId="3" applyFont="1" applyFill="1"/>
    <xf numFmtId="0" fontId="5" fillId="2" borderId="0" xfId="2" applyFont="1" applyFill="1"/>
    <xf numFmtId="165" fontId="5" fillId="0" borderId="0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165" fontId="5" fillId="0" borderId="2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center"/>
    </xf>
    <xf numFmtId="0" fontId="5" fillId="0" borderId="0" xfId="10" applyNumberFormat="1" applyFont="1" applyFill="1"/>
    <xf numFmtId="164" fontId="5" fillId="0" borderId="4" xfId="1" applyFont="1" applyFill="1" applyBorder="1" applyAlignment="1">
      <alignment horizontal="center"/>
    </xf>
    <xf numFmtId="167" fontId="5" fillId="0" borderId="1" xfId="7" applyNumberFormat="1" applyFont="1" applyFill="1" applyBorder="1" applyAlignment="1">
      <alignment horizontal="right" vertical="top" wrapText="1"/>
    </xf>
    <xf numFmtId="2" fontId="5" fillId="0" borderId="0" xfId="1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 wrapText="1"/>
    </xf>
    <xf numFmtId="165" fontId="5" fillId="0" borderId="0" xfId="1" applyNumberFormat="1" applyFont="1" applyFill="1" applyBorder="1" applyAlignment="1">
      <alignment horizontal="right"/>
    </xf>
    <xf numFmtId="165" fontId="5" fillId="0" borderId="3" xfId="1" applyNumberFormat="1" applyFont="1" applyFill="1" applyBorder="1"/>
    <xf numFmtId="167" fontId="5" fillId="0" borderId="3" xfId="7" applyNumberFormat="1" applyFont="1" applyFill="1" applyBorder="1" applyAlignment="1">
      <alignment horizontal="right" vertical="top" wrapText="1"/>
    </xf>
    <xf numFmtId="165" fontId="3" fillId="0" borderId="0" xfId="1" applyNumberFormat="1" applyFill="1"/>
    <xf numFmtId="165" fontId="5" fillId="0" borderId="0" xfId="1" applyNumberFormat="1" applyFont="1" applyFill="1" applyBorder="1" applyAlignment="1"/>
    <xf numFmtId="167" fontId="5" fillId="0" borderId="0" xfId="7" applyNumberFormat="1" applyFont="1" applyFill="1" applyBorder="1" applyAlignment="1">
      <alignment horizontal="right" vertical="top" wrapText="1"/>
    </xf>
    <xf numFmtId="0" fontId="14" fillId="0" borderId="0" xfId="2" applyNumberFormat="1" applyFont="1" applyFill="1"/>
    <xf numFmtId="165" fontId="5" fillId="0" borderId="0" xfId="1" applyNumberFormat="1" applyFont="1" applyFill="1" applyAlignment="1"/>
    <xf numFmtId="167" fontId="5" fillId="0" borderId="2" xfId="7" applyNumberFormat="1" applyFont="1" applyFill="1" applyBorder="1" applyAlignment="1">
      <alignment horizontal="right" vertical="top" wrapText="1"/>
    </xf>
    <xf numFmtId="14" fontId="5" fillId="0" borderId="0" xfId="1" applyNumberFormat="1" applyFont="1" applyFill="1"/>
    <xf numFmtId="165" fontId="5" fillId="0" borderId="5" xfId="1" applyNumberFormat="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0" xfId="2" applyNumberFormat="1" applyFont="1" applyFill="1" applyBorder="1" applyAlignment="1">
      <alignment horizontal="center" wrapText="1"/>
    </xf>
    <xf numFmtId="0" fontId="4" fillId="0" borderId="0" xfId="21" applyFont="1" applyFill="1" applyAlignment="1"/>
    <xf numFmtId="2" fontId="4" fillId="0" borderId="0" xfId="21" applyNumberFormat="1" applyFont="1" applyFill="1" applyBorder="1" applyAlignment="1">
      <alignment wrapText="1"/>
    </xf>
    <xf numFmtId="2" fontId="4" fillId="0" borderId="0" xfId="21" applyNumberFormat="1" applyFont="1" applyFill="1" applyAlignment="1">
      <alignment wrapText="1"/>
    </xf>
    <xf numFmtId="0" fontId="5" fillId="0" borderId="0" xfId="21" applyFont="1" applyFill="1"/>
    <xf numFmtId="0" fontId="4" fillId="0" borderId="0" xfId="21" applyFont="1" applyFill="1" applyAlignment="1">
      <alignment horizontal="left"/>
    </xf>
    <xf numFmtId="0" fontId="5" fillId="0" borderId="0" xfId="21" applyFont="1" applyFill="1" applyBorder="1" applyAlignment="1">
      <alignment horizontal="center"/>
    </xf>
    <xf numFmtId="0" fontId="5" fillId="0" borderId="0" xfId="21" applyFont="1" applyFill="1" applyAlignment="1">
      <alignment horizontal="center"/>
    </xf>
    <xf numFmtId="0" fontId="5" fillId="0" borderId="0" xfId="21" applyFont="1" applyFill="1" applyAlignment="1">
      <alignment horizontal="left"/>
    </xf>
    <xf numFmtId="16" fontId="5" fillId="0" borderId="0" xfId="21" applyNumberFormat="1" applyFont="1" applyFill="1" applyBorder="1" applyAlignment="1"/>
    <xf numFmtId="0" fontId="5" fillId="0" borderId="1" xfId="21" applyFont="1" applyFill="1" applyBorder="1" applyAlignment="1">
      <alignment horizontal="center"/>
    </xf>
    <xf numFmtId="0" fontId="5" fillId="0" borderId="0" xfId="21" quotePrefix="1" applyFont="1" applyFill="1" applyBorder="1" applyAlignment="1">
      <alignment horizontal="center"/>
    </xf>
    <xf numFmtId="0" fontId="5" fillId="0" borderId="0" xfId="21" applyFont="1" applyFill="1" applyAlignment="1">
      <alignment horizontal="center" vertical="center"/>
    </xf>
    <xf numFmtId="0" fontId="5" fillId="0" borderId="0" xfId="21" applyFont="1" applyFill="1" applyBorder="1"/>
    <xf numFmtId="37" fontId="5" fillId="0" borderId="0" xfId="21" applyNumberFormat="1" applyFont="1" applyFill="1" applyAlignment="1">
      <alignment horizontal="right"/>
    </xf>
    <xf numFmtId="37" fontId="5" fillId="0" borderId="0" xfId="21" applyNumberFormat="1" applyFont="1" applyFill="1"/>
    <xf numFmtId="167" fontId="5" fillId="0" borderId="1" xfId="22" applyNumberFormat="1" applyFont="1" applyFill="1" applyBorder="1" applyAlignment="1">
      <alignment horizontal="right" vertical="top" wrapText="1"/>
    </xf>
    <xf numFmtId="0" fontId="4" fillId="0" borderId="0" xfId="21" applyFont="1" applyFill="1" applyAlignment="1">
      <alignment horizontal="left" indent="2"/>
    </xf>
    <xf numFmtId="167" fontId="5" fillId="0" borderId="0" xfId="22" applyNumberFormat="1" applyFont="1" applyFill="1" applyAlignment="1">
      <alignment horizontal="right" vertical="top" wrapText="1"/>
    </xf>
    <xf numFmtId="0" fontId="5" fillId="2" borderId="0" xfId="21" applyFont="1" applyFill="1"/>
    <xf numFmtId="0" fontId="23" fillId="0" borderId="0" xfId="21" applyFont="1" applyFill="1"/>
    <xf numFmtId="0" fontId="5" fillId="0" borderId="0" xfId="21" applyFont="1" applyFill="1" applyAlignment="1">
      <alignment horizontal="left" indent="1"/>
    </xf>
    <xf numFmtId="165" fontId="5" fillId="0" borderId="0" xfId="21" applyNumberFormat="1" applyFont="1" applyFill="1"/>
    <xf numFmtId="0" fontId="4" fillId="0" borderId="0" xfId="21" applyFont="1" applyFill="1"/>
    <xf numFmtId="0" fontId="13" fillId="0" borderId="0" xfId="21" applyFont="1" applyFill="1"/>
    <xf numFmtId="0" fontId="5" fillId="0" borderId="0" xfId="21" applyNumberFormat="1" applyFont="1" applyFill="1"/>
    <xf numFmtId="0" fontId="5" fillId="0" borderId="0" xfId="21" applyNumberFormat="1" applyFont="1" applyFill="1" applyBorder="1" applyAlignment="1"/>
    <xf numFmtId="169" fontId="5" fillId="0" borderId="0" xfId="21" applyNumberFormat="1" applyFont="1" applyFill="1" applyBorder="1"/>
    <xf numFmtId="41" fontId="5" fillId="0" borderId="0" xfId="21" applyNumberFormat="1" applyFont="1" applyFill="1" applyBorder="1"/>
    <xf numFmtId="164" fontId="5" fillId="0" borderId="0" xfId="21" applyNumberFormat="1" applyFont="1" applyFill="1"/>
    <xf numFmtId="166" fontId="5" fillId="0" borderId="0" xfId="21" applyNumberFormat="1" applyFont="1" applyFill="1"/>
    <xf numFmtId="0" fontId="5" fillId="0" borderId="0" xfId="2" applyFont="1" applyFill="1" applyAlignment="1">
      <alignment horizontal="center"/>
    </xf>
    <xf numFmtId="0" fontId="4" fillId="0" borderId="0" xfId="2" applyFont="1" applyFill="1" applyAlignment="1">
      <alignment horizontal="left" indent="3"/>
    </xf>
    <xf numFmtId="165" fontId="5" fillId="0" borderId="0" xfId="6" applyNumberFormat="1" applyFont="1" applyFill="1" applyBorder="1" applyAlignment="1">
      <alignment horizontal="center"/>
    </xf>
    <xf numFmtId="0" fontId="5" fillId="0" borderId="0" xfId="2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167" fontId="5" fillId="0" borderId="0" xfId="21" applyNumberFormat="1" applyFont="1" applyFill="1"/>
    <xf numFmtId="0" fontId="5" fillId="0" borderId="0" xfId="2" applyFont="1" applyFill="1" applyAlignment="1">
      <alignment horizontal="center"/>
    </xf>
    <xf numFmtId="165" fontId="5" fillId="0" borderId="5" xfId="1" applyNumberFormat="1" applyFont="1" applyFill="1" applyBorder="1"/>
    <xf numFmtId="167" fontId="5" fillId="0" borderId="5" xfId="7" applyNumberFormat="1" applyFont="1" applyFill="1" applyBorder="1" applyAlignment="1">
      <alignment horizontal="right" vertical="top" wrapText="1"/>
    </xf>
    <xf numFmtId="0" fontId="5" fillId="0" borderId="0" xfId="2" applyNumberFormat="1" applyFont="1" applyFill="1" applyBorder="1" applyAlignment="1">
      <alignment horizontal="left"/>
    </xf>
    <xf numFmtId="0" fontId="5" fillId="0" borderId="0" xfId="2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3" fillId="0" borderId="0" xfId="1" applyNumberFormat="1" applyFill="1"/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165" fontId="5" fillId="0" borderId="1" xfId="1" applyNumberFormat="1" applyFont="1" applyFill="1" applyBorder="1" applyAlignment="1">
      <alignment horizontal="center"/>
    </xf>
    <xf numFmtId="16" fontId="5" fillId="0" borderId="1" xfId="2" applyNumberFormat="1" applyFont="1" applyFill="1" applyBorder="1" applyAlignment="1">
      <alignment horizontal="center"/>
    </xf>
    <xf numFmtId="16" fontId="5" fillId="0" borderId="2" xfId="2" applyNumberFormat="1" applyFont="1" applyFill="1" applyBorder="1" applyAlignment="1">
      <alignment horizontal="center"/>
    </xf>
    <xf numFmtId="16" fontId="5" fillId="0" borderId="1" xfId="2" applyNumberFormat="1" applyFont="1" applyFill="1" applyBorder="1" applyAlignment="1">
      <alignment horizontal="center"/>
    </xf>
    <xf numFmtId="16" fontId="5" fillId="0" borderId="2" xfId="2" applyNumberFormat="1" applyFont="1" applyFill="1" applyBorder="1" applyAlignment="1">
      <alignment horizontal="center"/>
    </xf>
    <xf numFmtId="0" fontId="5" fillId="0" borderId="0" xfId="21" applyFont="1" applyFill="1" applyAlignment="1">
      <alignment horizontal="center"/>
    </xf>
    <xf numFmtId="16" fontId="5" fillId="0" borderId="1" xfId="21" applyNumberFormat="1" applyFont="1" applyFill="1" applyBorder="1" applyAlignment="1">
      <alignment horizontal="center"/>
    </xf>
    <xf numFmtId="2" fontId="5" fillId="0" borderId="5" xfId="2" applyNumberFormat="1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center" wrapText="1"/>
    </xf>
    <xf numFmtId="2" fontId="5" fillId="0" borderId="2" xfId="11" applyNumberFormat="1" applyFont="1" applyFill="1" applyBorder="1" applyAlignment="1">
      <alignment horizontal="center"/>
    </xf>
    <xf numFmtId="2" fontId="5" fillId="0" borderId="1" xfId="11" applyNumberFormat="1" applyFont="1" applyFill="1" applyBorder="1" applyAlignment="1">
      <alignment horizontal="center"/>
    </xf>
    <xf numFmtId="0" fontId="5" fillId="0" borderId="1" xfId="1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 wrapText="1"/>
    </xf>
    <xf numFmtId="2" fontId="5" fillId="0" borderId="0" xfId="11" applyNumberFormat="1" applyFont="1" applyFill="1" applyBorder="1" applyAlignment="1">
      <alignment horizontal="center" wrapText="1"/>
    </xf>
    <xf numFmtId="2" fontId="5" fillId="0" borderId="1" xfId="11" applyNumberFormat="1" applyFont="1" applyFill="1" applyBorder="1" applyAlignment="1">
      <alignment horizontal="center" wrapText="1"/>
    </xf>
    <xf numFmtId="16" fontId="5" fillId="0" borderId="1" xfId="2" applyNumberFormat="1" applyFont="1" applyFill="1" applyBorder="1" applyAlignment="1">
      <alignment horizontal="center" wrapText="1"/>
    </xf>
  </cellXfs>
  <cellStyles count="2035">
    <cellStyle name="_x0004_" xfId="25"/>
    <cellStyle name="_x000e_" xfId="26"/>
    <cellStyle name="&amp;A_x000a_Page &amp;P of &amp;N_x000a_CW 5/02_x000a__x0017_&amp;L&amp;F_x000a_&amp;D,&amp;T_x000a_Reviewed by:" xfId="27"/>
    <cellStyle name="(1529.8)" xfId="28"/>
    <cellStyle name="." xfId="29"/>
    <cellStyle name="._Commission 2010_to Audit (3-3-54) ANS" xfId="30"/>
    <cellStyle name="._Depre54 (11-5-55) รวมเครื่องจักร Revise ANS" xfId="31"/>
    <cellStyle name="._Depre54-12 (22-12-54) KS" xfId="32"/>
    <cellStyle name="._finadf52-03 (20-4-52)-1" xfId="33"/>
    <cellStyle name="._finadf52-03 (20-4-52)-1_Depre54 (11-5-55) รวมเครื่องจักร Revise ANS" xfId="34"/>
    <cellStyle name="._finadf52-03 (20-4-52)-1_Depre54-12 (22-12-54) KS" xfId="35"/>
    <cellStyle name="._finadf52-03 (20-4-52)-1_Sheet2" xfId="36"/>
    <cellStyle name="._finadf52-03 (20-4-52)-1_Sheet3" xfId="37"/>
    <cellStyle name="._finadf52-03 (20-4-52)-1_เครื่องจักร Revise ANS (15-5-55)" xfId="38"/>
    <cellStyle name="._finadf52-03 (20-4-52)-1_เปรียบเทียบที่ดินและอาคาร ADF_ผู้สอบบัญชี" xfId="39"/>
    <cellStyle name="._Sheet2" xfId="40"/>
    <cellStyle name="._Sheet3" xfId="41"/>
    <cellStyle name="._เครื่องจักร Revise ANS (15-5-55)" xfId="42"/>
    <cellStyle name="._เปรียบเทียบที่ดินและอาคาร ADF_ผู้สอบบัญชี" xfId="43"/>
    <cellStyle name="??" xfId="44"/>
    <cellStyle name="?? [0.00]_laroux" xfId="45"/>
    <cellStyle name="?? [0]" xfId="46"/>
    <cellStyle name="???" xfId="47"/>
    <cellStyle name="???? [0.00]_laroux" xfId="48"/>
    <cellStyle name="????_laroux" xfId="49"/>
    <cellStyle name="???[0]_liz-ss" xfId="50"/>
    <cellStyle name="???_liz-ss" xfId="51"/>
    <cellStyle name="??_Book1" xfId="52"/>
    <cellStyle name="^6A_x0001_" xfId="53"/>
    <cellStyle name="_~0142822" xfId="54"/>
    <cellStyle name="_~2725434" xfId="55"/>
    <cellStyle name="_~3924423" xfId="56"/>
    <cellStyle name="_~6718523" xfId="57"/>
    <cellStyle name="_08-05-22 Projection รายค่าย" xfId="58"/>
    <cellStyle name="_6.2สายงาน Digital Online 52-2-v1" xfId="59"/>
    <cellStyle name="_6.Digital Mobile Projection 2009 V2" xfId="60"/>
    <cellStyle name="_All AWPs - RCSB-FST 110602" xfId="61"/>
    <cellStyle name="_All AWPs - RCSB-FST 110602_1" xfId="62"/>
    <cellStyle name="_All AWPs - RCSB-FST 110602_2" xfId="63"/>
    <cellStyle name="_All AWPs - RCSB-FST 110602_2_Book1" xfId="64"/>
    <cellStyle name="_All AWPs - RCSB-FST 110602_2_Book1_BP AWPs 16122002" xfId="65"/>
    <cellStyle name="_All AWPs - RCSB-FST 110602_2_Book1_to be discussed with wai pong" xfId="66"/>
    <cellStyle name="_All AWPs - RCSB-FST 110602_2_CFA - AWPs 26.1.03" xfId="67"/>
    <cellStyle name="_All AWPs - RCSB-FST 110602_2_CFA-AWPs 16.1.03" xfId="68"/>
    <cellStyle name="_All AWPs - RCSB-FST 110602_2_Storewell(R)-Awps-2002" xfId="69"/>
    <cellStyle name="_All AWPs - RCSB-FST 110602_3" xfId="70"/>
    <cellStyle name="_All AWPs - RCSB-FST 110602_3_Book1" xfId="71"/>
    <cellStyle name="_All AWPs - RCSB-FST 110602_3_Book1_BP AWPs 16122002" xfId="72"/>
    <cellStyle name="_All AWPs - RCSB-FST 110602_3_Book1_to be discussed with wai pong" xfId="73"/>
    <cellStyle name="_All AWPs - RCSB-FST 110602_3_CFA - AWPs 26.1.03" xfId="74"/>
    <cellStyle name="_All AWPs - RCSB-FST 110602_3_CFA-AWPs 16.1.03" xfId="75"/>
    <cellStyle name="_All AWPs - RCSB-FST 110602_3_Storewell(R)-Awps-2002" xfId="76"/>
    <cellStyle name="_All AWPs - RCSB-FST 110602_4" xfId="77"/>
    <cellStyle name="_All AWPs - RCSB-FST 110602_4_Book1" xfId="78"/>
    <cellStyle name="_All AWPs - RCSB-FST 110602_4_Book1_BP AWPs 16122002" xfId="79"/>
    <cellStyle name="_All AWPs - RCSB-FST 110602_4_Book1_to be discussed with wai pong" xfId="80"/>
    <cellStyle name="_All AWPs - RCSB-FST 110602_4_CFA - AWPs 26.1.03" xfId="81"/>
    <cellStyle name="_All AWPs - RCSB-FST 110602_4_CFA-AWPs 16.1.03" xfId="82"/>
    <cellStyle name="_All AWPs - RCSB-FST 110602_4_Storewell(R)-Awps-2002" xfId="83"/>
    <cellStyle name="_All AWPs - RCSB-FST 110602_5" xfId="84"/>
    <cellStyle name="_Announcement 2008 4Q 080416" xfId="85"/>
    <cellStyle name="_Book1" xfId="86"/>
    <cellStyle name="_x0004__Book1" xfId="87"/>
    <cellStyle name="_Book1_BP AWPs 16122002" xfId="88"/>
    <cellStyle name="_x0004__Book1_BP AWPs 16122002" xfId="89"/>
    <cellStyle name="_Book1_to be discussed with wai pong" xfId="90"/>
    <cellStyle name="_x0004__Book1_to be discussed with wai pong" xfId="91"/>
    <cellStyle name="_x000e__BS wp" xfId="92"/>
    <cellStyle name="_x000e__BS wp_BS wps" xfId="93"/>
    <cellStyle name="_x000e__BS wps" xfId="94"/>
    <cellStyle name="_Buying Vat Aug 10" xfId="95"/>
    <cellStyle name="_CFA - AWPs 26.1.03" xfId="96"/>
    <cellStyle name="_x0004__CFA - AWPs 26.1.03" xfId="97"/>
    <cellStyle name="_CFA-AWPs 16.1.03" xfId="98"/>
    <cellStyle name="_x0004__CFA-AWPs 16.1.03" xfId="99"/>
    <cellStyle name="_conso_Forecast2008 v4" xfId="100"/>
    <cellStyle name="_Contents GL 11 Apr 11" xfId="101"/>
    <cellStyle name="_Contents GL 11 Aug 10" xfId="102"/>
    <cellStyle name="_Contents GL 11 Dec 10" xfId="103"/>
    <cellStyle name="_Contents GL 11 Feb 11" xfId="104"/>
    <cellStyle name="_Contents GL 11 Jan 11" xfId="105"/>
    <cellStyle name="_Contents GL 11 June 11" xfId="106"/>
    <cellStyle name="_Contents GL 11 June 11 re#1" xfId="107"/>
    <cellStyle name="_Contents GL 11 Mar 11" xfId="108"/>
    <cellStyle name="_Contents GL 11 May 11" xfId="109"/>
    <cellStyle name="_Contents GL 11 Nov 10" xfId="110"/>
    <cellStyle name="_Contents GL 11 Oct 10" xfId="111"/>
    <cellStyle name="_Contents GL 11 Sep 10" xfId="112"/>
    <cellStyle name="_data_Music" xfId="113"/>
    <cellStyle name="_Formula vat -SAP" xfId="114"/>
    <cellStyle name="_x000e__G" xfId="115"/>
    <cellStyle name="_x000e__G_BS wp" xfId="116"/>
    <cellStyle name="_x000e__G_BS wp_BS wps" xfId="117"/>
    <cellStyle name="_x000e__G_BS wps" xfId="118"/>
    <cellStyle name="_x000e__G_Makatas Industries WP - IS 08" xfId="119"/>
    <cellStyle name="_x000e__G_WP(IS)-System" xfId="120"/>
    <cellStyle name="_x000e__G_WP-IS" xfId="121"/>
    <cellStyle name="_x000e__Makatas Industries WP - IS 08" xfId="122"/>
    <cellStyle name="_Music - all 09" xfId="123"/>
    <cellStyle name="_Orisoft Conso Working 08-Dec" xfId="124"/>
    <cellStyle name="_PJ_ MCM" xfId="125"/>
    <cellStyle name="_PJ_LT" xfId="126"/>
    <cellStyle name="_PJ_Music" xfId="127"/>
    <cellStyle name="_PJ_ST" xfId="128"/>
    <cellStyle name="_Request chq for Nov 10 (add#1)" xfId="129"/>
    <cellStyle name="_Selling vat Dec 10" xfId="130"/>
    <cellStyle name="_Selling vat Feb 11" xfId="131"/>
    <cellStyle name="_Selling vat nov 10" xfId="132"/>
    <cellStyle name="_Selling vat report '10_SAP" xfId="133"/>
    <cellStyle name="_Selling vat report Jan'11" xfId="134"/>
    <cellStyle name="_ST - actual รายเดือน" xfId="135"/>
    <cellStyle name="_ST - estimate" xfId="136"/>
    <cellStyle name="_Storewell(R)-Awps-2002" xfId="137"/>
    <cellStyle name="_x0004__Storewell(R)-Awps-2002" xfId="138"/>
    <cellStyle name="_Submit Phor Kor Dor 51 re" xfId="139"/>
    <cellStyle name="_vat11-10" xfId="140"/>
    <cellStyle name="_x000e__WP(IS)-System" xfId="141"/>
    <cellStyle name="_x000e__WP-IS" xfId="142"/>
    <cellStyle name="_zheza revnue report 2009-03" xfId="143"/>
    <cellStyle name="æØè [0.00]_NO.1-CLAIM FORMAT" xfId="144"/>
    <cellStyle name="æØè_NO.1-CLAIM FORMAT" xfId="145"/>
    <cellStyle name="ÊÝ [0.00]_NO.1-CLAIM FORMAT" xfId="146"/>
    <cellStyle name="ÊÝ_NO.1-CLAIM FORMAT" xfId="147"/>
    <cellStyle name="fEñY [0.00]_Region Orders (2)" xfId="148"/>
    <cellStyle name="fEñY_Region Orders (2)" xfId="149"/>
    <cellStyle name="W_CATÊSSP_1" xfId="150"/>
    <cellStyle name="0,0_x000d__x000a_NA_x000d__x000a_" xfId="151"/>
    <cellStyle name="1" xfId="152"/>
    <cellStyle name="1_Depre54 (11-5-55) รวมเครื่องจักร Revise ANS" xfId="153"/>
    <cellStyle name="1_Depre54-12 (22-12-54) KS" xfId="154"/>
    <cellStyle name="1_Sheet2" xfId="155"/>
    <cellStyle name="1_Sheet3" xfId="156"/>
    <cellStyle name="1_เปรียบเทียบที่ดินและอาคาร ADF_ผู้สอบบัญชี" xfId="157"/>
    <cellStyle name="15" xfId="158"/>
    <cellStyle name="2" xfId="159"/>
    <cellStyle name="2_Depre54 (11-5-55) รวมเครื่องจักร Revise ANS" xfId="160"/>
    <cellStyle name="2_Depre54-12 (22-12-54) KS" xfId="161"/>
    <cellStyle name="2_Sheet2" xfId="162"/>
    <cellStyle name="2_Sheet3" xfId="163"/>
    <cellStyle name="2_เปรียบเทียบที่ดินและอาคาร ADF_ผู้สอบบัญชี" xfId="164"/>
    <cellStyle name="20% - Accent1 2" xfId="165"/>
    <cellStyle name="20% - Accent1 2 2" xfId="166"/>
    <cellStyle name="20% - Accent2 2" xfId="167"/>
    <cellStyle name="20% - Accent2 2 2" xfId="168"/>
    <cellStyle name="20% - Accent3 2" xfId="169"/>
    <cellStyle name="20% - Accent3 2 2" xfId="170"/>
    <cellStyle name="20% - Accent4 2" xfId="171"/>
    <cellStyle name="20% - Accent4 2 2" xfId="172"/>
    <cellStyle name="20% - Accent5 2" xfId="173"/>
    <cellStyle name="20% - Accent5 2 2" xfId="174"/>
    <cellStyle name="20% - Accent6 2" xfId="175"/>
    <cellStyle name="20% - Accent6 2 2" xfId="176"/>
    <cellStyle name="20% - ส่วนที่ถูกเน้น1" xfId="177"/>
    <cellStyle name="20% - ส่วนที่ถูกเน้น1 2" xfId="178"/>
    <cellStyle name="20% - ส่วนที่ถูกเน้น2" xfId="179"/>
    <cellStyle name="20% - ส่วนที่ถูกเน้น2 2" xfId="180"/>
    <cellStyle name="20% - ส่วนที่ถูกเน้น3" xfId="181"/>
    <cellStyle name="20% - ส่วนที่ถูกเน้น3 2" xfId="182"/>
    <cellStyle name="20% - ส่วนที่ถูกเน้น4" xfId="183"/>
    <cellStyle name="20% - ส่วนที่ถูกเน้น4 2" xfId="184"/>
    <cellStyle name="20% - ส่วนที่ถูกเน้น5" xfId="185"/>
    <cellStyle name="20% - ส่วนที่ถูกเน้น5 2" xfId="186"/>
    <cellStyle name="20% - ส่วนที่ถูกเน้น6" xfId="187"/>
    <cellStyle name="20% - ส่วนที่ถูกเน้น6 2" xfId="188"/>
    <cellStyle name="๒๖๋_x000d_A_x0001_" xfId="189"/>
    <cellStyle name="๒๖๋_x000d_A_x0001_ 2" xfId="190"/>
    <cellStyle name="๒๖๋_x000d_A_x0001_ 3" xfId="191"/>
    <cellStyle name="2line" xfId="192"/>
    <cellStyle name="3" xfId="193"/>
    <cellStyle name="3_Depre54 (11-5-55) รวมเครื่องจักร Revise ANS" xfId="194"/>
    <cellStyle name="3_Depre54-12 (22-12-54) KS" xfId="195"/>
    <cellStyle name="3_Sheet2" xfId="196"/>
    <cellStyle name="3_Sheet3" xfId="197"/>
    <cellStyle name="3_เปรียบเทียบที่ดินและอาคาร ADF_ผู้สอบบัญชี" xfId="198"/>
    <cellStyle name="4" xfId="199"/>
    <cellStyle name="4_Depre54 (11-5-55) รวมเครื่องจักร Revise ANS" xfId="200"/>
    <cellStyle name="4_เปรียบเทียบที่ดินและอาคาร ADF_ผู้สอบบัญชี" xfId="201"/>
    <cellStyle name="40% - Accent1 2" xfId="202"/>
    <cellStyle name="40% - Accent1 2 2" xfId="203"/>
    <cellStyle name="40% - Accent2 2" xfId="204"/>
    <cellStyle name="40% - Accent2 2 2" xfId="205"/>
    <cellStyle name="40% - Accent3 2" xfId="206"/>
    <cellStyle name="40% - Accent3 2 2" xfId="207"/>
    <cellStyle name="40% - Accent4 2" xfId="208"/>
    <cellStyle name="40% - Accent4 2 2" xfId="209"/>
    <cellStyle name="40% - Accent5 2" xfId="210"/>
    <cellStyle name="40% - Accent5 2 2" xfId="211"/>
    <cellStyle name="40% - Accent6 2" xfId="212"/>
    <cellStyle name="40% - Accent6 2 2" xfId="213"/>
    <cellStyle name="40% - ส่วนที่ถูกเน้น1" xfId="214"/>
    <cellStyle name="40% - ส่วนที่ถูกเน้น1 2" xfId="215"/>
    <cellStyle name="40% - ส่วนที่ถูกเน้น2" xfId="216"/>
    <cellStyle name="40% - ส่วนที่ถูกเน้น2 2" xfId="217"/>
    <cellStyle name="40% - ส่วนที่ถูกเน้น3" xfId="218"/>
    <cellStyle name="40% - ส่วนที่ถูกเน้น3 2" xfId="219"/>
    <cellStyle name="40% - ส่วนที่ถูกเน้น4" xfId="220"/>
    <cellStyle name="40% - ส่วนที่ถูกเน้น4 2" xfId="221"/>
    <cellStyle name="40% - ส่วนที่ถูกเน้น5" xfId="222"/>
    <cellStyle name="40% - ส่วนที่ถูกเน้น5 2" xfId="223"/>
    <cellStyle name="40% - ส่วนที่ถูกเน้น6" xfId="224"/>
    <cellStyle name="40% - ส่วนที่ถูกเน้น6 2" xfId="225"/>
    <cellStyle name="60% - Accent1 2" xfId="226"/>
    <cellStyle name="60% - Accent1 2 2" xfId="227"/>
    <cellStyle name="60% - Accent2 2" xfId="228"/>
    <cellStyle name="60% - Accent2 2 2" xfId="229"/>
    <cellStyle name="60% - Accent3 2" xfId="230"/>
    <cellStyle name="60% - Accent3 2 2" xfId="231"/>
    <cellStyle name="60% - Accent4 2" xfId="232"/>
    <cellStyle name="60% - Accent4 2 2" xfId="233"/>
    <cellStyle name="60% - Accent5 2" xfId="234"/>
    <cellStyle name="60% - Accent5 2 2" xfId="235"/>
    <cellStyle name="60% - Accent6 2" xfId="236"/>
    <cellStyle name="60% - Accent6 2 2" xfId="237"/>
    <cellStyle name="60% - ส่วนที่ถูกเน้น1" xfId="238"/>
    <cellStyle name="60% - ส่วนที่ถูกเน้น1 2" xfId="239"/>
    <cellStyle name="60% - ส่วนที่ถูกเน้น2" xfId="240"/>
    <cellStyle name="60% - ส่วนที่ถูกเน้น2 2" xfId="241"/>
    <cellStyle name="60% - ส่วนที่ถูกเน้น3" xfId="242"/>
    <cellStyle name="60% - ส่วนที่ถูกเน้น3 2" xfId="243"/>
    <cellStyle name="60% - ส่วนที่ถูกเน้น4" xfId="244"/>
    <cellStyle name="60% - ส่วนที่ถูกเน้น4 2" xfId="245"/>
    <cellStyle name="60% - ส่วนที่ถูกเน้น5" xfId="246"/>
    <cellStyle name="60% - ส่วนที่ถูกเน้น5 2" xfId="247"/>
    <cellStyle name="60% - ส่วนที่ถูกเน้น6" xfId="248"/>
    <cellStyle name="60% - ส่วนที่ถูกเน้น6 2" xfId="249"/>
    <cellStyle name="75" xfId="250"/>
    <cellStyle name="A_x0001_" xfId="251"/>
    <cellStyle name="A_x0001_ 2" xfId="252"/>
    <cellStyle name="A_x0001_ 3" xfId="253"/>
    <cellStyle name="AA FRAME" xfId="254"/>
    <cellStyle name="AA HEADING" xfId="255"/>
    <cellStyle name="AA INITIALS" xfId="256"/>
    <cellStyle name="AA INPUT" xfId="257"/>
    <cellStyle name="AA LOCK" xfId="258"/>
    <cellStyle name="AA MGR NAME" xfId="259"/>
    <cellStyle name="AA NORMAL" xfId="260"/>
    <cellStyle name="AA NUMBER" xfId="261"/>
    <cellStyle name="AA NUMBER2" xfId="262"/>
    <cellStyle name="AA QUESTION" xfId="263"/>
    <cellStyle name="AA SHADE" xfId="264"/>
    <cellStyle name="Accent1 - 20%" xfId="265"/>
    <cellStyle name="Accent1 - 40%" xfId="266"/>
    <cellStyle name="Accent1 - 60%" xfId="267"/>
    <cellStyle name="Accent1 2" xfId="268"/>
    <cellStyle name="Accent1 2 2" xfId="269"/>
    <cellStyle name="Accent2 - 20%" xfId="270"/>
    <cellStyle name="Accent2 - 40%" xfId="271"/>
    <cellStyle name="Accent2 - 60%" xfId="272"/>
    <cellStyle name="Accent2 2" xfId="273"/>
    <cellStyle name="Accent2 2 2" xfId="274"/>
    <cellStyle name="Accent3 - 20%" xfId="275"/>
    <cellStyle name="Accent3 - 40%" xfId="276"/>
    <cellStyle name="Accent3 - 60%" xfId="277"/>
    <cellStyle name="Accent3 2" xfId="278"/>
    <cellStyle name="Accent3 2 2" xfId="279"/>
    <cellStyle name="Accent4 - 20%" xfId="280"/>
    <cellStyle name="Accent4 - 40%" xfId="281"/>
    <cellStyle name="Accent4 - 60%" xfId="282"/>
    <cellStyle name="Accent4 2" xfId="283"/>
    <cellStyle name="Accent4 2 2" xfId="284"/>
    <cellStyle name="Accent5 - 20%" xfId="285"/>
    <cellStyle name="Accent5 - 40%" xfId="286"/>
    <cellStyle name="Accent5 - 60%" xfId="287"/>
    <cellStyle name="Accent5 2" xfId="288"/>
    <cellStyle name="Accent5 2 2" xfId="289"/>
    <cellStyle name="Accent6 - 20%" xfId="290"/>
    <cellStyle name="Accent6 - 40%" xfId="291"/>
    <cellStyle name="Accent6 - 60%" xfId="292"/>
    <cellStyle name="Accent6 2" xfId="293"/>
    <cellStyle name="Accent6 2 2" xfId="294"/>
    <cellStyle name="AeE­ [0]_INQUIRY ¿µ¾÷AßAø " xfId="295"/>
    <cellStyle name="ÅëÈ­ [0]_laroux" xfId="296"/>
    <cellStyle name="AeE­_INQUIRY ¿µ¾÷AßAø " xfId="297"/>
    <cellStyle name="ÅëÈ­_laroux" xfId="298"/>
    <cellStyle name="args.style" xfId="299"/>
    <cellStyle name="ÄÞ¸¶ [0]_¿ì¹°Åë" xfId="300"/>
    <cellStyle name="AÞ¸¶ [0]_INQUIRY ¿?¾÷AßAø " xfId="301"/>
    <cellStyle name="ÄÞ¸¶ [0]_laroux" xfId="302"/>
    <cellStyle name="AÞ¸¶_INQUIRY ¿?¾÷AßAø " xfId="303"/>
    <cellStyle name="ÄÞ¸¶_laroux" xfId="304"/>
    <cellStyle name="AXAPTA_FieldName" xfId="305"/>
    <cellStyle name="b" xfId="306"/>
    <cellStyle name="b_BS wp" xfId="307"/>
    <cellStyle name="b_BS wp_BS wps" xfId="308"/>
    <cellStyle name="b_BS wps" xfId="309"/>
    <cellStyle name="Bad 2" xfId="310"/>
    <cellStyle name="Bad 2 2" xfId="311"/>
    <cellStyle name="BL - Style2" xfId="312"/>
    <cellStyle name="blue" xfId="313"/>
    <cellStyle name="Body" xfId="314"/>
    <cellStyle name="BOLD10 - Style1" xfId="315"/>
    <cellStyle name="BOLD12 - Style3" xfId="316"/>
    <cellStyle name="C￥AØ_¿μ¾÷CoE² " xfId="317"/>
    <cellStyle name="Ç¥ÁØ_laroux" xfId="318"/>
    <cellStyle name="Calc C - Style1" xfId="319"/>
    <cellStyle name="Calc C - Style2" xfId="320"/>
    <cellStyle name="Calc C - Style3" xfId="321"/>
    <cellStyle name="Calc C - Style4" xfId="322"/>
    <cellStyle name="Calc C - Style5" xfId="323"/>
    <cellStyle name="Calc C - Style6" xfId="324"/>
    <cellStyle name="Calc C - Style7" xfId="325"/>
    <cellStyle name="Calc C - Style8" xfId="326"/>
    <cellStyle name="Calc Currency (0)" xfId="327"/>
    <cellStyle name="Calc Currency (0) 2" xfId="328"/>
    <cellStyle name="Calc Currency (2)" xfId="329"/>
    <cellStyle name="Calc Currency (2) 2" xfId="330"/>
    <cellStyle name="Calc Currency (2) 3" xfId="331"/>
    <cellStyle name="Calc Percent (0)" xfId="332"/>
    <cellStyle name="Calc Percent (0) 2" xfId="333"/>
    <cellStyle name="Calc Percent (0) 3" xfId="334"/>
    <cellStyle name="Calc Percent (1)" xfId="335"/>
    <cellStyle name="Calc Percent (1) 2" xfId="336"/>
    <cellStyle name="Calc Percent (1) 3" xfId="337"/>
    <cellStyle name="Calc Percent (2)" xfId="338"/>
    <cellStyle name="Calc Percent (2) 2" xfId="339"/>
    <cellStyle name="Calc Percent (2) 3" xfId="340"/>
    <cellStyle name="Calc Units (0)" xfId="341"/>
    <cellStyle name="Calc Units (0) 2" xfId="342"/>
    <cellStyle name="Calc Units (0) 3" xfId="343"/>
    <cellStyle name="Calc Units (1)" xfId="344"/>
    <cellStyle name="Calc Units (1) 2" xfId="345"/>
    <cellStyle name="Calc Units (1) 3" xfId="346"/>
    <cellStyle name="Calc Units (2)" xfId="347"/>
    <cellStyle name="Calc Units (2) 2" xfId="348"/>
    <cellStyle name="Calc Units (2) 3" xfId="349"/>
    <cellStyle name="Calculation 2" xfId="350"/>
    <cellStyle name="Calculation 2 2" xfId="351"/>
    <cellStyle name="category" xfId="352"/>
    <cellStyle name="category 2" xfId="353"/>
    <cellStyle name="category 3" xfId="354"/>
    <cellStyle name="Change A&amp;ll" xfId="355"/>
    <cellStyle name="Check Cell 2" xfId="356"/>
    <cellStyle name="Check Cell 2 2" xfId="357"/>
    <cellStyle name="Comma" xfId="1" builtinId="3"/>
    <cellStyle name="Comma  - Style1" xfId="358"/>
    <cellStyle name="Comma  - Style1 2" xfId="359"/>
    <cellStyle name="Comma  - Style2" xfId="360"/>
    <cellStyle name="Comma  - Style2 2" xfId="361"/>
    <cellStyle name="Comma  - Style3" xfId="362"/>
    <cellStyle name="Comma  - Style3 2" xfId="363"/>
    <cellStyle name="Comma  - Style4" xfId="364"/>
    <cellStyle name="Comma  - Style4 2" xfId="365"/>
    <cellStyle name="Comma  - Style5" xfId="366"/>
    <cellStyle name="Comma  - Style5 2" xfId="367"/>
    <cellStyle name="Comma  - Style6" xfId="368"/>
    <cellStyle name="Comma  - Style6 2" xfId="369"/>
    <cellStyle name="Comma  - Style7" xfId="370"/>
    <cellStyle name="Comma  - Style7 2" xfId="371"/>
    <cellStyle name="Comma  - Style8" xfId="372"/>
    <cellStyle name="Comma  - Style8 2" xfId="373"/>
    <cellStyle name="Comma (0.0)" xfId="374"/>
    <cellStyle name="Comma (0.00)" xfId="375"/>
    <cellStyle name="Comma (hidden)" xfId="376"/>
    <cellStyle name="Comma (index)" xfId="377"/>
    <cellStyle name="Comma [0] 2" xfId="378"/>
    <cellStyle name="Comma [00]" xfId="379"/>
    <cellStyle name="Comma [00] 2" xfId="380"/>
    <cellStyle name="Comma [00] 3" xfId="381"/>
    <cellStyle name="Comma 10" xfId="15"/>
    <cellStyle name="Comma 10 2" xfId="382"/>
    <cellStyle name="Comma 10 2 2" xfId="383"/>
    <cellStyle name="Comma 10 2 3" xfId="384"/>
    <cellStyle name="Comma 10 3" xfId="385"/>
    <cellStyle name="Comma 10 4" xfId="386"/>
    <cellStyle name="Comma 10 4 2" xfId="387"/>
    <cellStyle name="Comma 10 5" xfId="388"/>
    <cellStyle name="Comma 100" xfId="389"/>
    <cellStyle name="Comma 101" xfId="390"/>
    <cellStyle name="Comma 102" xfId="391"/>
    <cellStyle name="Comma 103" xfId="392"/>
    <cellStyle name="Comma 104" xfId="393"/>
    <cellStyle name="Comma 105" xfId="394"/>
    <cellStyle name="Comma 106" xfId="395"/>
    <cellStyle name="Comma 107" xfId="396"/>
    <cellStyle name="Comma 108" xfId="397"/>
    <cellStyle name="Comma 109" xfId="398"/>
    <cellStyle name="Comma 11 2" xfId="399"/>
    <cellStyle name="Comma 11 2 2" xfId="400"/>
    <cellStyle name="Comma 11 3" xfId="401"/>
    <cellStyle name="Comma 110" xfId="402"/>
    <cellStyle name="Comma 111" xfId="403"/>
    <cellStyle name="Comma 112" xfId="404"/>
    <cellStyle name="Comma 113" xfId="405"/>
    <cellStyle name="Comma 114" xfId="406"/>
    <cellStyle name="Comma 115" xfId="407"/>
    <cellStyle name="Comma 116" xfId="408"/>
    <cellStyle name="Comma 117" xfId="409"/>
    <cellStyle name="Comma 118" xfId="410"/>
    <cellStyle name="Comma 119" xfId="411"/>
    <cellStyle name="Comma 12 2" xfId="412"/>
    <cellStyle name="Comma 12 2 2" xfId="413"/>
    <cellStyle name="Comma 12 2 2 2" xfId="414"/>
    <cellStyle name="Comma 12 3" xfId="415"/>
    <cellStyle name="Comma 12 4" xfId="416"/>
    <cellStyle name="Comma 120" xfId="417"/>
    <cellStyle name="Comma 121" xfId="418"/>
    <cellStyle name="Comma 122" xfId="419"/>
    <cellStyle name="Comma 123" xfId="420"/>
    <cellStyle name="Comma 124" xfId="421"/>
    <cellStyle name="Comma 125" xfId="422"/>
    <cellStyle name="Comma 126" xfId="423"/>
    <cellStyle name="Comma 127" xfId="424"/>
    <cellStyle name="Comma 128" xfId="425"/>
    <cellStyle name="Comma 129" xfId="426"/>
    <cellStyle name="Comma 13" xfId="427"/>
    <cellStyle name="Comma 13 2" xfId="428"/>
    <cellStyle name="Comma 13 2 2" xfId="429"/>
    <cellStyle name="Comma 13 2 3" xfId="430"/>
    <cellStyle name="Comma 13 3" xfId="431"/>
    <cellStyle name="Comma 13 4" xfId="432"/>
    <cellStyle name="Comma 13_Sheet3" xfId="433"/>
    <cellStyle name="Comma 130" xfId="434"/>
    <cellStyle name="Comma 131" xfId="435"/>
    <cellStyle name="Comma 132" xfId="436"/>
    <cellStyle name="Comma 133" xfId="437"/>
    <cellStyle name="Comma 134" xfId="438"/>
    <cellStyle name="Comma 135" xfId="439"/>
    <cellStyle name="Comma 136" xfId="440"/>
    <cellStyle name="Comma 137" xfId="441"/>
    <cellStyle name="Comma 138" xfId="442"/>
    <cellStyle name="Comma 139" xfId="443"/>
    <cellStyle name="Comma 14" xfId="444"/>
    <cellStyle name="Comma 14 2" xfId="445"/>
    <cellStyle name="Comma 14 2 2" xfId="446"/>
    <cellStyle name="Comma 14 3" xfId="447"/>
    <cellStyle name="Comma 14 4" xfId="448"/>
    <cellStyle name="Comma 14 5" xfId="449"/>
    <cellStyle name="Comma 14 6" xfId="2023"/>
    <cellStyle name="Comma 140" xfId="450"/>
    <cellStyle name="Comma 141" xfId="451"/>
    <cellStyle name="Comma 142" xfId="452"/>
    <cellStyle name="Comma 143" xfId="453"/>
    <cellStyle name="Comma 144" xfId="454"/>
    <cellStyle name="Comma 145" xfId="455"/>
    <cellStyle name="Comma 146" xfId="456"/>
    <cellStyle name="Comma 147" xfId="457"/>
    <cellStyle name="Comma 148" xfId="458"/>
    <cellStyle name="Comma 149" xfId="459"/>
    <cellStyle name="Comma 15" xfId="460"/>
    <cellStyle name="Comma 15 2" xfId="461"/>
    <cellStyle name="Comma 15 2 2" xfId="462"/>
    <cellStyle name="Comma 15 2 2 2" xfId="463"/>
    <cellStyle name="Comma 15 2 2 6" xfId="18"/>
    <cellStyle name="Comma 15 3" xfId="464"/>
    <cellStyle name="Comma 15 3 2" xfId="465"/>
    <cellStyle name="Comma 15 4" xfId="466"/>
    <cellStyle name="Comma 150" xfId="467"/>
    <cellStyle name="Comma 151" xfId="468"/>
    <cellStyle name="Comma 152" xfId="469"/>
    <cellStyle name="Comma 153" xfId="470"/>
    <cellStyle name="Comma 154" xfId="471"/>
    <cellStyle name="Comma 155" xfId="472"/>
    <cellStyle name="Comma 156" xfId="473"/>
    <cellStyle name="Comma 157" xfId="474"/>
    <cellStyle name="Comma 158" xfId="475"/>
    <cellStyle name="Comma 159" xfId="476"/>
    <cellStyle name="Comma 16" xfId="477"/>
    <cellStyle name="Comma 16 2" xfId="478"/>
    <cellStyle name="Comma 16 2 2" xfId="479"/>
    <cellStyle name="Comma 16 3" xfId="480"/>
    <cellStyle name="Comma 16 4" xfId="481"/>
    <cellStyle name="Comma 160" xfId="482"/>
    <cellStyle name="Comma 161" xfId="483"/>
    <cellStyle name="Comma 162" xfId="484"/>
    <cellStyle name="Comma 163" xfId="485"/>
    <cellStyle name="Comma 164" xfId="486"/>
    <cellStyle name="Comma 165" xfId="487"/>
    <cellStyle name="Comma 166" xfId="488"/>
    <cellStyle name="Comma 167" xfId="489"/>
    <cellStyle name="Comma 168" xfId="490"/>
    <cellStyle name="Comma 169" xfId="491"/>
    <cellStyle name="Comma 17" xfId="492"/>
    <cellStyle name="Comma 17 2" xfId="493"/>
    <cellStyle name="Comma 17 3" xfId="494"/>
    <cellStyle name="Comma 17 4" xfId="495"/>
    <cellStyle name="Comma 170" xfId="496"/>
    <cellStyle name="Comma 171" xfId="497"/>
    <cellStyle name="Comma 172" xfId="498"/>
    <cellStyle name="Comma 173" xfId="499"/>
    <cellStyle name="Comma 174" xfId="500"/>
    <cellStyle name="Comma 175" xfId="501"/>
    <cellStyle name="Comma 176" xfId="502"/>
    <cellStyle name="Comma 177" xfId="503"/>
    <cellStyle name="Comma 178" xfId="504"/>
    <cellStyle name="Comma 179" xfId="505"/>
    <cellStyle name="Comma 18" xfId="506"/>
    <cellStyle name="Comma 18 2" xfId="507"/>
    <cellStyle name="Comma 18 3" xfId="508"/>
    <cellStyle name="Comma 18 4" xfId="509"/>
    <cellStyle name="Comma 180" xfId="510"/>
    <cellStyle name="Comma 181" xfId="511"/>
    <cellStyle name="Comma 182" xfId="512"/>
    <cellStyle name="Comma 183" xfId="513"/>
    <cellStyle name="Comma 184" xfId="514"/>
    <cellStyle name="Comma 185" xfId="515"/>
    <cellStyle name="Comma 186" xfId="516"/>
    <cellStyle name="Comma 19" xfId="517"/>
    <cellStyle name="Comma 19 2" xfId="518"/>
    <cellStyle name="Comma 19 3" xfId="519"/>
    <cellStyle name="Comma 19 4" xfId="520"/>
    <cellStyle name="Comma 2" xfId="17"/>
    <cellStyle name="Comma 2 10" xfId="521"/>
    <cellStyle name="Comma 2 11" xfId="522"/>
    <cellStyle name="Comma 2 12" xfId="2030"/>
    <cellStyle name="Comma 2 13" xfId="2022"/>
    <cellStyle name="Comma 2 2" xfId="23"/>
    <cellStyle name="Comma 2 2 2" xfId="524"/>
    <cellStyle name="Comma 2 2 2 2" xfId="525"/>
    <cellStyle name="Comma 2 2 2 2 2" xfId="526"/>
    <cellStyle name="Comma 2 2 3" xfId="527"/>
    <cellStyle name="Comma 2 2 4" xfId="528"/>
    <cellStyle name="Comma 2 2 5" xfId="523"/>
    <cellStyle name="Comma 2 2_WP(BS)-System" xfId="529"/>
    <cellStyle name="Comma 2 3" xfId="530"/>
    <cellStyle name="Comma 2 3 2" xfId="531"/>
    <cellStyle name="Comma 2 3 2 2" xfId="532"/>
    <cellStyle name="Comma 2 3 3" xfId="533"/>
    <cellStyle name="Comma 2 4" xfId="534"/>
    <cellStyle name="Comma 2 4 2" xfId="535"/>
    <cellStyle name="Comma 2 5" xfId="536"/>
    <cellStyle name="Comma 2 5 2" xfId="537"/>
    <cellStyle name="Comma 2 6" xfId="538"/>
    <cellStyle name="Comma 2 6 2" xfId="539"/>
    <cellStyle name="Comma 2 7" xfId="540"/>
    <cellStyle name="Comma 2 7 2" xfId="541"/>
    <cellStyle name="Comma 2 8" xfId="542"/>
    <cellStyle name="Comma 2 9" xfId="543"/>
    <cellStyle name="Comma 20" xfId="544"/>
    <cellStyle name="Comma 20 2" xfId="545"/>
    <cellStyle name="Comma 20 3" xfId="546"/>
    <cellStyle name="Comma 21" xfId="547"/>
    <cellStyle name="Comma 21 2" xfId="548"/>
    <cellStyle name="Comma 21 2 2" xfId="549"/>
    <cellStyle name="Comma 21 3" xfId="550"/>
    <cellStyle name="Comma 22" xfId="551"/>
    <cellStyle name="Comma 22 2" xfId="552"/>
    <cellStyle name="Comma 22 3" xfId="553"/>
    <cellStyle name="Comma 23" xfId="554"/>
    <cellStyle name="Comma 23 2" xfId="555"/>
    <cellStyle name="Comma 23 3" xfId="556"/>
    <cellStyle name="Comma 24" xfId="557"/>
    <cellStyle name="Comma 24 2" xfId="558"/>
    <cellStyle name="Comma 24 3" xfId="559"/>
    <cellStyle name="Comma 25" xfId="560"/>
    <cellStyle name="Comma 25 2" xfId="561"/>
    <cellStyle name="Comma 25 3" xfId="562"/>
    <cellStyle name="Comma 25 4" xfId="563"/>
    <cellStyle name="Comma 26" xfId="564"/>
    <cellStyle name="Comma 26 2" xfId="565"/>
    <cellStyle name="Comma 26 3" xfId="566"/>
    <cellStyle name="Comma 27" xfId="567"/>
    <cellStyle name="Comma 27 2" xfId="568"/>
    <cellStyle name="Comma 27 3" xfId="569"/>
    <cellStyle name="Comma 28" xfId="570"/>
    <cellStyle name="Comma 28 2" xfId="571"/>
    <cellStyle name="Comma 28 3" xfId="572"/>
    <cellStyle name="Comma 29" xfId="573"/>
    <cellStyle name="Comma 29 2" xfId="574"/>
    <cellStyle name="Comma 29 3" xfId="575"/>
    <cellStyle name="Comma 3" xfId="7"/>
    <cellStyle name="Comma 3 2" xfId="22"/>
    <cellStyle name="Comma 3 2 2" xfId="577"/>
    <cellStyle name="Comma 3 2 3" xfId="578"/>
    <cellStyle name="Comma 3 2 4" xfId="576"/>
    <cellStyle name="Comma 3 3" xfId="579"/>
    <cellStyle name="Comma 3 4" xfId="580"/>
    <cellStyle name="Comma 3 5" xfId="581"/>
    <cellStyle name="Comma 3 6" xfId="582"/>
    <cellStyle name="Comma 3 7" xfId="583"/>
    <cellStyle name="Comma 3 8" xfId="584"/>
    <cellStyle name="Comma 3 9" xfId="2028"/>
    <cellStyle name="Comma 30" xfId="585"/>
    <cellStyle name="Comma 30 2" xfId="586"/>
    <cellStyle name="Comma 30 3" xfId="587"/>
    <cellStyle name="Comma 31" xfId="588"/>
    <cellStyle name="Comma 31 2" xfId="589"/>
    <cellStyle name="Comma 31 3" xfId="590"/>
    <cellStyle name="Comma 31 4" xfId="591"/>
    <cellStyle name="Comma 32" xfId="592"/>
    <cellStyle name="Comma 32 2" xfId="593"/>
    <cellStyle name="Comma 32 3" xfId="594"/>
    <cellStyle name="Comma 33" xfId="595"/>
    <cellStyle name="Comma 33 2" xfId="596"/>
    <cellStyle name="Comma 33 3" xfId="597"/>
    <cellStyle name="Comma 34" xfId="598"/>
    <cellStyle name="Comma 34 2" xfId="599"/>
    <cellStyle name="Comma 34 3" xfId="600"/>
    <cellStyle name="Comma 35" xfId="601"/>
    <cellStyle name="Comma 35 2" xfId="602"/>
    <cellStyle name="Comma 35 3" xfId="603"/>
    <cellStyle name="Comma 36" xfId="604"/>
    <cellStyle name="Comma 36 2" xfId="605"/>
    <cellStyle name="Comma 36 3" xfId="606"/>
    <cellStyle name="Comma 37" xfId="607"/>
    <cellStyle name="Comma 37 2" xfId="608"/>
    <cellStyle name="Comma 37 3" xfId="609"/>
    <cellStyle name="Comma 38" xfId="610"/>
    <cellStyle name="Comma 38 2" xfId="611"/>
    <cellStyle name="Comma 38 3" xfId="612"/>
    <cellStyle name="Comma 39" xfId="613"/>
    <cellStyle name="Comma 39 2" xfId="614"/>
    <cellStyle name="Comma 39 2 2" xfId="615"/>
    <cellStyle name="Comma 39 3" xfId="616"/>
    <cellStyle name="Comma 4 2" xfId="617"/>
    <cellStyle name="Comma 4 2 2" xfId="618"/>
    <cellStyle name="Comma 4 2 2 2" xfId="619"/>
    <cellStyle name="Comma 4 2 3" xfId="620"/>
    <cellStyle name="Comma 4 3" xfId="621"/>
    <cellStyle name="Comma 4 3 2" xfId="622"/>
    <cellStyle name="Comma 4 4" xfId="623"/>
    <cellStyle name="Comma 4 5" xfId="624"/>
    <cellStyle name="Comma 40" xfId="625"/>
    <cellStyle name="Comma 40 2" xfId="626"/>
    <cellStyle name="Comma 40 2 2" xfId="627"/>
    <cellStyle name="Comma 40 2 3" xfId="628"/>
    <cellStyle name="Comma 40 3" xfId="629"/>
    <cellStyle name="Comma 40 4" xfId="630"/>
    <cellStyle name="Comma 41" xfId="4"/>
    <cellStyle name="Comma 41 2" xfId="632"/>
    <cellStyle name="Comma 41 3" xfId="2026"/>
    <cellStyle name="Comma 41 4" xfId="631"/>
    <cellStyle name="Comma 42" xfId="633"/>
    <cellStyle name="Comma 42 2" xfId="634"/>
    <cellStyle name="Comma 43" xfId="635"/>
    <cellStyle name="Comma 43 2" xfId="636"/>
    <cellStyle name="Comma 44" xfId="637"/>
    <cellStyle name="Comma 45" xfId="638"/>
    <cellStyle name="Comma 46" xfId="16"/>
    <cellStyle name="Comma 47" xfId="639"/>
    <cellStyle name="Comma 47 2" xfId="640"/>
    <cellStyle name="Comma 48" xfId="641"/>
    <cellStyle name="Comma 48 2" xfId="642"/>
    <cellStyle name="Comma 49" xfId="643"/>
    <cellStyle name="Comma 49 2" xfId="644"/>
    <cellStyle name="Comma 5" xfId="5"/>
    <cellStyle name="Comma 5 2" xfId="645"/>
    <cellStyle name="Comma 5 2 2" xfId="646"/>
    <cellStyle name="Comma 5 3" xfId="647"/>
    <cellStyle name="Comma 5 4" xfId="648"/>
    <cellStyle name="Comma 5 5" xfId="649"/>
    <cellStyle name="Comma 5 6" xfId="650"/>
    <cellStyle name="Comma 50" xfId="651"/>
    <cellStyle name="Comma 50 2" xfId="652"/>
    <cellStyle name="Comma 51" xfId="653"/>
    <cellStyle name="Comma 51 2" xfId="654"/>
    <cellStyle name="Comma 52" xfId="655"/>
    <cellStyle name="Comma 52 2" xfId="656"/>
    <cellStyle name="Comma 53" xfId="657"/>
    <cellStyle name="Comma 53 2" xfId="658"/>
    <cellStyle name="Comma 54" xfId="659"/>
    <cellStyle name="Comma 55" xfId="660"/>
    <cellStyle name="Comma 56" xfId="6"/>
    <cellStyle name="Comma 57" xfId="662"/>
    <cellStyle name="Comma 58" xfId="663"/>
    <cellStyle name="Comma 59 2" xfId="664"/>
    <cellStyle name="Comma 6 2" xfId="665"/>
    <cellStyle name="Comma 6 2 2" xfId="666"/>
    <cellStyle name="Comma 6 3" xfId="667"/>
    <cellStyle name="Comma 6 3 2" xfId="668"/>
    <cellStyle name="Comma 6 4" xfId="669"/>
    <cellStyle name="Comma 6 5" xfId="670"/>
    <cellStyle name="Comma 60" xfId="671"/>
    <cellStyle name="Comma 60 2" xfId="672"/>
    <cellStyle name="Comma 61" xfId="673"/>
    <cellStyle name="Comma 62" xfId="674"/>
    <cellStyle name="Comma 63" xfId="675"/>
    <cellStyle name="Comma 64" xfId="676"/>
    <cellStyle name="Comma 65" xfId="677"/>
    <cellStyle name="Comma 66" xfId="678"/>
    <cellStyle name="Comma 67" xfId="679"/>
    <cellStyle name="Comma 68" xfId="680"/>
    <cellStyle name="Comma 69" xfId="681"/>
    <cellStyle name="Comma 7 2" xfId="682"/>
    <cellStyle name="Comma 7 2 2" xfId="683"/>
    <cellStyle name="Comma 7 2 3" xfId="684"/>
    <cellStyle name="Comma 7 2 4" xfId="685"/>
    <cellStyle name="Comma 7 3" xfId="686"/>
    <cellStyle name="Comma 7 4" xfId="687"/>
    <cellStyle name="Comma 7 5" xfId="688"/>
    <cellStyle name="Comma 70" xfId="689"/>
    <cellStyle name="Comma 71" xfId="690"/>
    <cellStyle name="Comma 72" xfId="691"/>
    <cellStyle name="Comma 73" xfId="692"/>
    <cellStyle name="Comma 74" xfId="693"/>
    <cellStyle name="Comma 75" xfId="694"/>
    <cellStyle name="Comma 76" xfId="695"/>
    <cellStyle name="Comma 77" xfId="696"/>
    <cellStyle name="Comma 78" xfId="697"/>
    <cellStyle name="Comma 79" xfId="698"/>
    <cellStyle name="Comma 8 2" xfId="699"/>
    <cellStyle name="Comma 8 2 2" xfId="700"/>
    <cellStyle name="Comma 8 2 3" xfId="701"/>
    <cellStyle name="Comma 8 3" xfId="702"/>
    <cellStyle name="Comma 8 4" xfId="703"/>
    <cellStyle name="Comma 80" xfId="704"/>
    <cellStyle name="Comma 81" xfId="705"/>
    <cellStyle name="Comma 82" xfId="706"/>
    <cellStyle name="Comma 82 2" xfId="707"/>
    <cellStyle name="Comma 83" xfId="708"/>
    <cellStyle name="Comma 84" xfId="709"/>
    <cellStyle name="Comma 85" xfId="710"/>
    <cellStyle name="Comma 86" xfId="711"/>
    <cellStyle name="Comma 87" xfId="712"/>
    <cellStyle name="Comma 88" xfId="713"/>
    <cellStyle name="Comma 89" xfId="714"/>
    <cellStyle name="Comma 9 2" xfId="715"/>
    <cellStyle name="Comma 9 3" xfId="716"/>
    <cellStyle name="Comma 9 4" xfId="717"/>
    <cellStyle name="Comma 90" xfId="718"/>
    <cellStyle name="Comma 91" xfId="719"/>
    <cellStyle name="Comma 92" xfId="720"/>
    <cellStyle name="Comma 93" xfId="721"/>
    <cellStyle name="Comma 94" xfId="722"/>
    <cellStyle name="Comma 95" xfId="723"/>
    <cellStyle name="Comma 96" xfId="724"/>
    <cellStyle name="Comma 97" xfId="725"/>
    <cellStyle name="Comma 98" xfId="726"/>
    <cellStyle name="Comma 99" xfId="727"/>
    <cellStyle name="comma zerodec" xfId="728"/>
    <cellStyle name="comma zerodec 2" xfId="729"/>
    <cellStyle name="comma zerodec 3" xfId="730"/>
    <cellStyle name="comma zerodec 4" xfId="731"/>
    <cellStyle name="comma zerodec 5" xfId="732"/>
    <cellStyle name="comma zerodec_Sheet2" xfId="733"/>
    <cellStyle name="Comma0" xfId="734"/>
    <cellStyle name="Comma0 2" xfId="735"/>
    <cellStyle name="Comma0 3" xfId="736"/>
    <cellStyle name="Copied" xfId="737"/>
    <cellStyle name="COST1" xfId="738"/>
    <cellStyle name="Cover Date" xfId="739"/>
    <cellStyle name="Cover Subtitle" xfId="740"/>
    <cellStyle name="Cover Title" xfId="741"/>
    <cellStyle name="Curren - Style3" xfId="742"/>
    <cellStyle name="Curren - Style4" xfId="743"/>
    <cellStyle name="Currency (0.00)" xfId="744"/>
    <cellStyle name="Currency (hidden)" xfId="745"/>
    <cellStyle name="Currency [00]" xfId="746"/>
    <cellStyle name="Currency [00] 2" xfId="747"/>
    <cellStyle name="Currency [00] 3" xfId="748"/>
    <cellStyle name="Currency [1]" xfId="749"/>
    <cellStyle name="Currency 2" xfId="750"/>
    <cellStyle name="Currency 3" xfId="751"/>
    <cellStyle name="Currency 3 2" xfId="752"/>
    <cellStyle name="Currency 4" xfId="753"/>
    <cellStyle name="Currency 5" xfId="754"/>
    <cellStyle name="Currency 6" xfId="755"/>
    <cellStyle name="Currency 7" xfId="756"/>
    <cellStyle name="Currency 8" xfId="757"/>
    <cellStyle name="Currency0" xfId="758"/>
    <cellStyle name="Currency0 2" xfId="759"/>
    <cellStyle name="Currency0 3" xfId="760"/>
    <cellStyle name="Currency1" xfId="761"/>
    <cellStyle name="Currency1 2" xfId="762"/>
    <cellStyle name="Currency1 3" xfId="763"/>
    <cellStyle name="Currency1 4" xfId="764"/>
    <cellStyle name="Currency1 5" xfId="765"/>
    <cellStyle name="Currency1_Abico_Conso_ Update" xfId="766"/>
    <cellStyle name="custom" xfId="767"/>
    <cellStyle name="Custom - Style1" xfId="768"/>
    <cellStyle name="Custom - Style8" xfId="769"/>
    <cellStyle name="Custom - Style8 2" xfId="770"/>
    <cellStyle name="Custom - Style8 3" xfId="771"/>
    <cellStyle name="Custom - Style8 4" xfId="772"/>
    <cellStyle name="Custom - Style8 5" xfId="773"/>
    <cellStyle name="Custom - Style8_AWP (IS)-311208" xfId="774"/>
    <cellStyle name="custom_A3" xfId="775"/>
    <cellStyle name="Data   - Style2" xfId="776"/>
    <cellStyle name="Date" xfId="777"/>
    <cellStyle name="Date 2" xfId="778"/>
    <cellStyle name="Date 3" xfId="779"/>
    <cellStyle name="Date Short" xfId="780"/>
    <cellStyle name="Date_(A3)Working Balance Sheet v4" xfId="781"/>
    <cellStyle name="Define your own named style" xfId="782"/>
    <cellStyle name="DELTA" xfId="783"/>
    <cellStyle name="Dezimal [0]_Compiling Utility Macros" xfId="784"/>
    <cellStyle name="Dezimal_Compiling Utility Macros" xfId="785"/>
    <cellStyle name="Dollar (zero dec)" xfId="786"/>
    <cellStyle name="Dollar (zero dec) 2" xfId="787"/>
    <cellStyle name="Dollar (zero dec) 3" xfId="788"/>
    <cellStyle name="Dollar (zero dec) 4" xfId="789"/>
    <cellStyle name="Dollar (zero dec) 5" xfId="790"/>
    <cellStyle name="Dollar (zero dec)_Abico_Conso_ Update" xfId="791"/>
    <cellStyle name="Dollars" xfId="792"/>
    <cellStyle name="Dollars(0)" xfId="793"/>
    <cellStyle name="Dollars_purchases test - orisoft systems" xfId="794"/>
    <cellStyle name="Draw lines around data in range" xfId="795"/>
    <cellStyle name="Draw shadow and lines within range" xfId="796"/>
    <cellStyle name="E&amp;Y House" xfId="797"/>
    <cellStyle name="EE" xfId="798"/>
    <cellStyle name="Eliza" xfId="799"/>
    <cellStyle name="Emphasis 1" xfId="800"/>
    <cellStyle name="Emphasis 2" xfId="801"/>
    <cellStyle name="Emphasis 3" xfId="802"/>
    <cellStyle name="Enlarge title text, yellow on blue" xfId="803"/>
    <cellStyle name="Enter Currency (0)" xfId="804"/>
    <cellStyle name="Enter Currency (0) 2" xfId="805"/>
    <cellStyle name="Enter Currency (0) 3" xfId="806"/>
    <cellStyle name="Enter Currency (2)" xfId="807"/>
    <cellStyle name="Enter Currency (2) 2" xfId="808"/>
    <cellStyle name="Enter Currency (2) 3" xfId="809"/>
    <cellStyle name="Enter Units (0)" xfId="810"/>
    <cellStyle name="Enter Units (0) 2" xfId="811"/>
    <cellStyle name="Enter Units (0) 3" xfId="812"/>
    <cellStyle name="Enter Units (1)" xfId="813"/>
    <cellStyle name="Enter Units (1) 2" xfId="814"/>
    <cellStyle name="Enter Units (1) 3" xfId="815"/>
    <cellStyle name="Enter Units (2)" xfId="816"/>
    <cellStyle name="Enter Units (2) 2" xfId="817"/>
    <cellStyle name="Enter Units (2) 3" xfId="818"/>
    <cellStyle name="Entered" xfId="819"/>
    <cellStyle name="Euro" xfId="820"/>
    <cellStyle name="Excel Built-in Normal" xfId="821"/>
    <cellStyle name="Excel.Chart" xfId="822"/>
    <cellStyle name="Excel_BuiltIn_Comma 1" xfId="823"/>
    <cellStyle name="Explanatory Text 2" xfId="824"/>
    <cellStyle name="Explanatory Text 2 2" xfId="825"/>
    <cellStyle name="F2" xfId="826"/>
    <cellStyle name="F3" xfId="827"/>
    <cellStyle name="F4" xfId="828"/>
    <cellStyle name="F5" xfId="829"/>
    <cellStyle name="F6" xfId="830"/>
    <cellStyle name="F7" xfId="831"/>
    <cellStyle name="F8" xfId="832"/>
    <cellStyle name="Fixed" xfId="833"/>
    <cellStyle name="Fixed 2" xfId="834"/>
    <cellStyle name="Fixed 3" xfId="835"/>
    <cellStyle name="Footer SBILogo1" xfId="836"/>
    <cellStyle name="Footer SBILogo2" xfId="837"/>
    <cellStyle name="Footnote" xfId="838"/>
    <cellStyle name="Footnote Reference" xfId="839"/>
    <cellStyle name="Footnote__0_Lead_ KOSE_30.06.05" xfId="840"/>
    <cellStyle name="Format a column of totals" xfId="841"/>
    <cellStyle name="Format a row of totals" xfId="842"/>
    <cellStyle name="Format Number Column" xfId="843"/>
    <cellStyle name="Format text as bold, black on yello" xfId="844"/>
    <cellStyle name="frequently used" xfId="845"/>
    <cellStyle name="Gara" xfId="846"/>
    <cellStyle name="general" xfId="847"/>
    <cellStyle name="Good 2" xfId="848"/>
    <cellStyle name="Good 2 2" xfId="849"/>
    <cellStyle name="Grey" xfId="850"/>
    <cellStyle name="Grey 2" xfId="851"/>
    <cellStyle name="Grey 2 2" xfId="852"/>
    <cellStyle name="Grey 2 3" xfId="853"/>
    <cellStyle name="Grey 3" xfId="854"/>
    <cellStyle name="Grey_Sheet2" xfId="855"/>
    <cellStyle name="gs]_x000d__x000a_Window=23,56,584,348, , ,1_x000d__x000a_dir1=0,0,491,191,-1,-1,1,30,201,1905,245,H:\WINDOWS\*.*_x000d__x000a_dir10=44,44,544,323," xfId="856"/>
    <cellStyle name="ha" xfId="857"/>
    <cellStyle name="HEADER" xfId="858"/>
    <cellStyle name="HEADER 2" xfId="859"/>
    <cellStyle name="HEADER 3" xfId="860"/>
    <cellStyle name="Header Draft Stamp" xfId="861"/>
    <cellStyle name="Header__0_Lead_ KOSE_30.06.05" xfId="862"/>
    <cellStyle name="Header1" xfId="863"/>
    <cellStyle name="Header2" xfId="864"/>
    <cellStyle name="header3" xfId="865"/>
    <cellStyle name="Heading 1 2" xfId="866"/>
    <cellStyle name="Heading 1 2 2" xfId="867"/>
    <cellStyle name="Heading 1 Above" xfId="868"/>
    <cellStyle name="Heading 1+" xfId="869"/>
    <cellStyle name="Heading 2 2" xfId="870"/>
    <cellStyle name="Heading 2 2 2" xfId="871"/>
    <cellStyle name="Heading 2 Below" xfId="872"/>
    <cellStyle name="Heading 2+" xfId="873"/>
    <cellStyle name="Heading 3 2" xfId="874"/>
    <cellStyle name="Heading 3 2 2" xfId="875"/>
    <cellStyle name="Heading 3+" xfId="876"/>
    <cellStyle name="Heading 4 2" xfId="877"/>
    <cellStyle name="Heading 4 2 2" xfId="878"/>
    <cellStyle name="HEADING, MAJOR" xfId="879"/>
    <cellStyle name="HEADING, MINOR" xfId="880"/>
    <cellStyle name="HEADING, RIGHT" xfId="881"/>
    <cellStyle name="HEADING,MAJOR" xfId="882"/>
    <cellStyle name="Heading1" xfId="883"/>
    <cellStyle name="HEADING1 1" xfId="884"/>
    <cellStyle name="Heading1 2" xfId="885"/>
    <cellStyle name="Heading1 3" xfId="886"/>
    <cellStyle name="HEADING1 4" xfId="887"/>
    <cellStyle name="Heading2" xfId="888"/>
    <cellStyle name="HEADING2 10" xfId="889"/>
    <cellStyle name="Heading2 2" xfId="890"/>
    <cellStyle name="HEADING2 3" xfId="891"/>
    <cellStyle name="HEADING2 4" xfId="892"/>
    <cellStyle name="HEADING2 5" xfId="893"/>
    <cellStyle name="HEADING2 6" xfId="894"/>
    <cellStyle name="HEADING2 7" xfId="895"/>
    <cellStyle name="HEADING2 8" xfId="896"/>
    <cellStyle name="HEADING2 9" xfId="897"/>
    <cellStyle name="headoption" xfId="898"/>
    <cellStyle name="HELV8BLUE" xfId="899"/>
    <cellStyle name="Hidden" xfId="900"/>
    <cellStyle name="Hyperlink 2" xfId="901"/>
    <cellStyle name="indent" xfId="902"/>
    <cellStyle name="Input [yellow]" xfId="903"/>
    <cellStyle name="Input [yellow] 2" xfId="904"/>
    <cellStyle name="Input [yellow] 2 2" xfId="905"/>
    <cellStyle name="Input [yellow] 2 3" xfId="906"/>
    <cellStyle name="Input [yellow] 3" xfId="907"/>
    <cellStyle name="Input [yellow] 4" xfId="908"/>
    <cellStyle name="Input [yellow]_Sheet2" xfId="909"/>
    <cellStyle name="Input 10" xfId="910"/>
    <cellStyle name="Input 11" xfId="911"/>
    <cellStyle name="Input 2" xfId="912"/>
    <cellStyle name="Input 2 2" xfId="913"/>
    <cellStyle name="Input 3" xfId="914"/>
    <cellStyle name="Input 3 2" xfId="915"/>
    <cellStyle name="Input 4" xfId="916"/>
    <cellStyle name="Input 5" xfId="917"/>
    <cellStyle name="Input 6" xfId="918"/>
    <cellStyle name="Input 7" xfId="919"/>
    <cellStyle name="Input 8" xfId="920"/>
    <cellStyle name="Input 9" xfId="921"/>
    <cellStyle name="Input Cells" xfId="922"/>
    <cellStyle name="International" xfId="923"/>
    <cellStyle name="KPMG Heading 1" xfId="924"/>
    <cellStyle name="KPMG Heading 2" xfId="925"/>
    <cellStyle name="KPMG Heading 3" xfId="926"/>
    <cellStyle name="KPMG Heading 4" xfId="927"/>
    <cellStyle name="KPMG Normal" xfId="928"/>
    <cellStyle name="KPMG Normal Text" xfId="929"/>
    <cellStyle name="Labels - Style3" xfId="930"/>
    <cellStyle name="left" xfId="931"/>
    <cellStyle name="Link Currency (0)" xfId="932"/>
    <cellStyle name="Link Currency (0) 2" xfId="933"/>
    <cellStyle name="Link Currency (0) 3" xfId="934"/>
    <cellStyle name="Link Currency (2)" xfId="935"/>
    <cellStyle name="Link Currency (2) 2" xfId="936"/>
    <cellStyle name="Link Currency (2) 3" xfId="937"/>
    <cellStyle name="Link Units (0)" xfId="938"/>
    <cellStyle name="Link Units (0) 2" xfId="939"/>
    <cellStyle name="Link Units (0) 3" xfId="940"/>
    <cellStyle name="Link Units (1)" xfId="941"/>
    <cellStyle name="Link Units (1) 2" xfId="942"/>
    <cellStyle name="Link Units (1) 3" xfId="943"/>
    <cellStyle name="Link Units (2)" xfId="944"/>
    <cellStyle name="Link Units (2) 2" xfId="945"/>
    <cellStyle name="Link Units (2) 3" xfId="946"/>
    <cellStyle name="Linked Cell 2" xfId="947"/>
    <cellStyle name="Linked Cell 2 2" xfId="948"/>
    <cellStyle name="Linked Cells" xfId="949"/>
    <cellStyle name="ll AWPs - RCSB-cw.xls]EE" xfId="950"/>
    <cellStyle name="merge" xfId="951"/>
    <cellStyle name="Migliaia (0)" xfId="952"/>
    <cellStyle name="Milliers [0]_!!!GO" xfId="953"/>
    <cellStyle name="Milliers_!!!GO" xfId="954"/>
    <cellStyle name="Model" xfId="955"/>
    <cellStyle name="Model 2" xfId="956"/>
    <cellStyle name="Model 3" xfId="957"/>
    <cellStyle name="Mon?taire [0]_laroux" xfId="958"/>
    <cellStyle name="Mon?taire_laroux" xfId="959"/>
    <cellStyle name="Monetaire [0]_!!!GO" xfId="960"/>
    <cellStyle name="Monétaire [0]_!!!GO" xfId="961"/>
    <cellStyle name="Monetaire_!!!GO" xfId="962"/>
    <cellStyle name="Monétaire_!!!GO" xfId="963"/>
    <cellStyle name="n" xfId="964"/>
    <cellStyle name="ƞ" xfId="965"/>
    <cellStyle name="n 10" xfId="966"/>
    <cellStyle name="n 11" xfId="967"/>
    <cellStyle name="n 2" xfId="968"/>
    <cellStyle name="n 3" xfId="969"/>
    <cellStyle name="n 4" xfId="970"/>
    <cellStyle name="n 5" xfId="971"/>
    <cellStyle name="n 6" xfId="972"/>
    <cellStyle name="n 7" xfId="973"/>
    <cellStyle name="n 8" xfId="974"/>
    <cellStyle name="n 9" xfId="975"/>
    <cellStyle name="n_Commission 2010_to Audit (3-3-54) ANS" xfId="976"/>
    <cellStyle name="n_Depre54 (11-5-55) รวมเครื่องจักร Revise ANS" xfId="977"/>
    <cellStyle name="n_Depre54-12 (22-12-54) KS" xfId="978"/>
    <cellStyle name="n_finadf52-03 (20-4-52)-1" xfId="979"/>
    <cellStyle name="n_finadf52-03 (20-4-52)-1_Depre54 (11-5-55) รวมเครื่องจักร Revise ANS" xfId="980"/>
    <cellStyle name="n_finadf52-03 (20-4-52)-1_Depre54-12 (22-12-54) KS" xfId="981"/>
    <cellStyle name="n_finadf52-03 (20-4-52)-1_Sheet2" xfId="982"/>
    <cellStyle name="n_finadf52-03 (20-4-52)-1_Sheet3" xfId="983"/>
    <cellStyle name="n_finadf52-03 (20-4-52)-1_เครื่องจักร Revise ANS (15-5-55)" xfId="984"/>
    <cellStyle name="n_finadf52-03 (20-4-52)-1_เปรียบเทียบที่ดินและอาคาร ADF_ผู้สอบบัญชี" xfId="985"/>
    <cellStyle name="n_Sheet2" xfId="986"/>
    <cellStyle name="n_Sheet3" xfId="987"/>
    <cellStyle name="n_เครื่องจักร Revise ANS (15-5-55)" xfId="988"/>
    <cellStyle name="n_เปรียบเทียบที่ดินและอาคาร ADF_ผู้สอบบัญชี" xfId="989"/>
    <cellStyle name="Neutral 2" xfId="990"/>
    <cellStyle name="Neutral 2 2" xfId="991"/>
    <cellStyle name="New Times Roman" xfId="992"/>
    <cellStyle name="no dec" xfId="993"/>
    <cellStyle name="NorLal_laroux_pldt" xfId="994"/>
    <cellStyle name="Norma - Style1" xfId="995"/>
    <cellStyle name="Norma - Style2" xfId="996"/>
    <cellStyle name="Norma - Style3" xfId="997"/>
    <cellStyle name="Normal" xfId="0" builtinId="0"/>
    <cellStyle name="Normal - Style1" xfId="998"/>
    <cellStyle name="Normal - Style1 2" xfId="999"/>
    <cellStyle name="Normal - Style1 2 2" xfId="1000"/>
    <cellStyle name="Normal - Style1 2 3" xfId="1001"/>
    <cellStyle name="Normal - Style1 3" xfId="1002"/>
    <cellStyle name="Normal - Style1 4" xfId="1003"/>
    <cellStyle name="Normal - Style1_FS1210" xfId="1004"/>
    <cellStyle name="Normal - Style2" xfId="1005"/>
    <cellStyle name="Normal - Style3" xfId="1006"/>
    <cellStyle name="Normal - Style4" xfId="1007"/>
    <cellStyle name="Normal - Style5" xfId="1008"/>
    <cellStyle name="Normal - Style6" xfId="1009"/>
    <cellStyle name="Normal - Style7" xfId="1010"/>
    <cellStyle name="Normal - Style8" xfId="1011"/>
    <cellStyle name="Normal - 유형1" xfId="1012"/>
    <cellStyle name="Normal 10" xfId="14"/>
    <cellStyle name="Normal 10 2" xfId="1013"/>
    <cellStyle name="Normal 10 3" xfId="1014"/>
    <cellStyle name="Normal 10 4" xfId="1015"/>
    <cellStyle name="Normal 10 5" xfId="2029"/>
    <cellStyle name="Normal 100" xfId="1016"/>
    <cellStyle name="Normal 101" xfId="1017"/>
    <cellStyle name="Normal 102" xfId="1018"/>
    <cellStyle name="Normal 103" xfId="1019"/>
    <cellStyle name="Normal 104" xfId="1020"/>
    <cellStyle name="Normal 105" xfId="1021"/>
    <cellStyle name="Normal 106" xfId="1022"/>
    <cellStyle name="Normal 107" xfId="1023"/>
    <cellStyle name="Normal 108" xfId="1024"/>
    <cellStyle name="Normal 109" xfId="1025"/>
    <cellStyle name="Normal 11 2" xfId="1026"/>
    <cellStyle name="Normal 11 2 2" xfId="1027"/>
    <cellStyle name="Normal 11 3" xfId="1028"/>
    <cellStyle name="Normal 11 3 2" xfId="1029"/>
    <cellStyle name="Normal 11 4" xfId="1030"/>
    <cellStyle name="Normal 11 5" xfId="1031"/>
    <cellStyle name="Normal 110" xfId="1032"/>
    <cellStyle name="Normal 111" xfId="1033"/>
    <cellStyle name="Normal 112" xfId="1034"/>
    <cellStyle name="Normal 113" xfId="1035"/>
    <cellStyle name="Normal 114" xfId="1036"/>
    <cellStyle name="Normal 115" xfId="1037"/>
    <cellStyle name="Normal 116" xfId="1038"/>
    <cellStyle name="Normal 117" xfId="1039"/>
    <cellStyle name="Normal 118" xfId="1040"/>
    <cellStyle name="Normal 119" xfId="1041"/>
    <cellStyle name="Normal 12 2" xfId="1042"/>
    <cellStyle name="Normal 12 3" xfId="1043"/>
    <cellStyle name="Normal 12 4" xfId="1044"/>
    <cellStyle name="Normal 120" xfId="1045"/>
    <cellStyle name="Normal 121" xfId="1046"/>
    <cellStyle name="Normal 122" xfId="1047"/>
    <cellStyle name="Normal 123" xfId="1048"/>
    <cellStyle name="Normal 124" xfId="1049"/>
    <cellStyle name="Normal 125" xfId="1050"/>
    <cellStyle name="Normal 126" xfId="1051"/>
    <cellStyle name="Normal 127" xfId="1052"/>
    <cellStyle name="Normal 128" xfId="1053"/>
    <cellStyle name="Normal 129" xfId="1054"/>
    <cellStyle name="Normal 13 2" xfId="1055"/>
    <cellStyle name="Normal 13 2 2" xfId="1056"/>
    <cellStyle name="Normal 13 2 2 2" xfId="1057"/>
    <cellStyle name="Normal 13 3" xfId="1058"/>
    <cellStyle name="Normal 130" xfId="1059"/>
    <cellStyle name="Normal 131" xfId="1060"/>
    <cellStyle name="Normal 132" xfId="1061"/>
    <cellStyle name="Normal 133" xfId="1062"/>
    <cellStyle name="Normal 134" xfId="1063"/>
    <cellStyle name="Normal 135" xfId="1064"/>
    <cellStyle name="Normal 136" xfId="1065"/>
    <cellStyle name="Normal 137" xfId="1066"/>
    <cellStyle name="Normal 138" xfId="1067"/>
    <cellStyle name="Normal 139" xfId="1068"/>
    <cellStyle name="Normal 14" xfId="1069"/>
    <cellStyle name="Normal 14 2" xfId="1070"/>
    <cellStyle name="Normal 14 3" xfId="1071"/>
    <cellStyle name="Normal 140" xfId="1072"/>
    <cellStyle name="Normal 141" xfId="1073"/>
    <cellStyle name="Normal 142" xfId="1074"/>
    <cellStyle name="Normal 143" xfId="1075"/>
    <cellStyle name="Normal 144" xfId="1076"/>
    <cellStyle name="Normal 145" xfId="1077"/>
    <cellStyle name="Normal 146" xfId="1078"/>
    <cellStyle name="Normal 147" xfId="1079"/>
    <cellStyle name="Normal 148" xfId="1080"/>
    <cellStyle name="Normal 149" xfId="1081"/>
    <cellStyle name="Normal 15" xfId="1082"/>
    <cellStyle name="Normal 15 2" xfId="1083"/>
    <cellStyle name="Normal 15 3" xfId="1084"/>
    <cellStyle name="Normal 150" xfId="1085"/>
    <cellStyle name="Normal 151" xfId="1086"/>
    <cellStyle name="Normal 152" xfId="1087"/>
    <cellStyle name="Normal 153" xfId="1088"/>
    <cellStyle name="Normal 154" xfId="1089"/>
    <cellStyle name="Normal 155" xfId="1090"/>
    <cellStyle name="Normal 156" xfId="1091"/>
    <cellStyle name="Normal 157" xfId="1092"/>
    <cellStyle name="Normal 158" xfId="1093"/>
    <cellStyle name="Normal 159" xfId="1094"/>
    <cellStyle name="Normal 16" xfId="1095"/>
    <cellStyle name="Normal 16 2" xfId="1096"/>
    <cellStyle name="Normal 160" xfId="1097"/>
    <cellStyle name="Normal 161" xfId="1098"/>
    <cellStyle name="Normal 162" xfId="1099"/>
    <cellStyle name="Normal 163" xfId="1100"/>
    <cellStyle name="Normal 164" xfId="1101"/>
    <cellStyle name="Normal 165" xfId="1102"/>
    <cellStyle name="Normal 166" xfId="1103"/>
    <cellStyle name="Normal 167" xfId="1104"/>
    <cellStyle name="Normal 168" xfId="1105"/>
    <cellStyle name="Normal 169" xfId="1106"/>
    <cellStyle name="Normal 17" xfId="1107"/>
    <cellStyle name="Normal 17 2" xfId="1108"/>
    <cellStyle name="Normal 17 3" xfId="1109"/>
    <cellStyle name="Normal 17 4" xfId="1110"/>
    <cellStyle name="Normal 170" xfId="1111"/>
    <cellStyle name="Normal 171" xfId="1112"/>
    <cellStyle name="Normal 172" xfId="1113"/>
    <cellStyle name="Normal 173" xfId="1114"/>
    <cellStyle name="Normal 174" xfId="1115"/>
    <cellStyle name="Normal 175" xfId="1116"/>
    <cellStyle name="Normal 176" xfId="1117"/>
    <cellStyle name="Normal 177" xfId="1118"/>
    <cellStyle name="Normal 178" xfId="1119"/>
    <cellStyle name="Normal 179" xfId="1120"/>
    <cellStyle name="Normal 18" xfId="1121"/>
    <cellStyle name="Normal 18 2" xfId="1122"/>
    <cellStyle name="Normal 18 3" xfId="1123"/>
    <cellStyle name="Normal 18 4" xfId="1124"/>
    <cellStyle name="Normal 180" xfId="1125"/>
    <cellStyle name="Normal 181" xfId="1126"/>
    <cellStyle name="Normal 182" xfId="1127"/>
    <cellStyle name="Normal 183" xfId="1128"/>
    <cellStyle name="Normal 184" xfId="1129"/>
    <cellStyle name="Normal 185" xfId="1130"/>
    <cellStyle name="Normal 186" xfId="1131"/>
    <cellStyle name="Normal 187" xfId="1132"/>
    <cellStyle name="Normal 188" xfId="1133"/>
    <cellStyle name="Normal 189" xfId="1134"/>
    <cellStyle name="Normal 19" xfId="1135"/>
    <cellStyle name="Normal 19 2" xfId="1136"/>
    <cellStyle name="Normal 190" xfId="1137"/>
    <cellStyle name="Normal 191" xfId="1138"/>
    <cellStyle name="Normal 192" xfId="1139"/>
    <cellStyle name="Normal 193" xfId="1140"/>
    <cellStyle name="Normal 194" xfId="1141"/>
    <cellStyle name="Normal 195" xfId="1142"/>
    <cellStyle name="Normal 196" xfId="1143"/>
    <cellStyle name="Normal 197" xfId="1144"/>
    <cellStyle name="Normal 198" xfId="1145"/>
    <cellStyle name="Normal 199" xfId="1146"/>
    <cellStyle name="Normal 2" xfId="12"/>
    <cellStyle name="Normal 2 10" xfId="1147"/>
    <cellStyle name="Normal 2 11" xfId="1148"/>
    <cellStyle name="Normal 2 12" xfId="1149"/>
    <cellStyle name="Normal 2 2" xfId="1150"/>
    <cellStyle name="Normal 2 2 2" xfId="1151"/>
    <cellStyle name="Normal 2 2 2 2" xfId="1152"/>
    <cellStyle name="Normal 2 2 2 2 2" xfId="1153"/>
    <cellStyle name="Normal 2 2 2 3" xfId="1154"/>
    <cellStyle name="Normal 2 2 2 6" xfId="1155"/>
    <cellStyle name="Normal 2 2 3" xfId="1156"/>
    <cellStyle name="Normal 2 2 4" xfId="1157"/>
    <cellStyle name="Normal 2 2_WP(BS)-System" xfId="1158"/>
    <cellStyle name="Normal 2 3" xfId="1159"/>
    <cellStyle name="Normal 2 3 2" xfId="1160"/>
    <cellStyle name="Normal 2 3 2 8" xfId="2024"/>
    <cellStyle name="Normal 2 3 3" xfId="1161"/>
    <cellStyle name="Normal 2 3 4" xfId="1162"/>
    <cellStyle name="Normal 2 4" xfId="1163"/>
    <cellStyle name="Normal 2 4 2" xfId="1164"/>
    <cellStyle name="Normal 2 4 2 2" xfId="1165"/>
    <cellStyle name="Normal 2 5" xfId="1166"/>
    <cellStyle name="Normal 2 5 2" xfId="1167"/>
    <cellStyle name="Normal 2 5 2 2" xfId="1168"/>
    <cellStyle name="Normal 2 5 3" xfId="1169"/>
    <cellStyle name="Normal 2 5 4" xfId="1170"/>
    <cellStyle name="Normal 2 6" xfId="1171"/>
    <cellStyle name="Normal 2 6 2" xfId="1172"/>
    <cellStyle name="Normal 2 6 3" xfId="1173"/>
    <cellStyle name="Normal 2 7" xfId="1174"/>
    <cellStyle name="Normal 2 8" xfId="1175"/>
    <cellStyle name="Normal 2 9" xfId="1176"/>
    <cellStyle name="Normal 20" xfId="1177"/>
    <cellStyle name="Normal 20 2" xfId="1178"/>
    <cellStyle name="Normal 200" xfId="1179"/>
    <cellStyle name="Normal 201" xfId="1180"/>
    <cellStyle name="Normal 202" xfId="1181"/>
    <cellStyle name="Normal 203" xfId="1182"/>
    <cellStyle name="Normal 204" xfId="1183"/>
    <cellStyle name="Normal 205" xfId="1184"/>
    <cellStyle name="Normal 206" xfId="1185"/>
    <cellStyle name="Normal 207" xfId="1186"/>
    <cellStyle name="Normal 208" xfId="1187"/>
    <cellStyle name="Normal 209" xfId="1188"/>
    <cellStyle name="Normal 21" xfId="1189"/>
    <cellStyle name="Normal 21 2" xfId="1190"/>
    <cellStyle name="Normal 21 3" xfId="1191"/>
    <cellStyle name="Normal 210" xfId="1192"/>
    <cellStyle name="Normal 211" xfId="1193"/>
    <cellStyle name="Normal 212" xfId="1194"/>
    <cellStyle name="Normal 213" xfId="1195"/>
    <cellStyle name="Normal 214" xfId="1196"/>
    <cellStyle name="Normal 215" xfId="1197"/>
    <cellStyle name="Normal 216" xfId="1198"/>
    <cellStyle name="Normal 217" xfId="1199"/>
    <cellStyle name="Normal 218" xfId="1200"/>
    <cellStyle name="Normal 219" xfId="1201"/>
    <cellStyle name="Normal 22" xfId="1202"/>
    <cellStyle name="Normal 22 2" xfId="1203"/>
    <cellStyle name="Normal 22 3" xfId="1204"/>
    <cellStyle name="Normal 22 4" xfId="1205"/>
    <cellStyle name="Normal 22 5" xfId="1206"/>
    <cellStyle name="Normal 220" xfId="1207"/>
    <cellStyle name="Normal 221" xfId="1208"/>
    <cellStyle name="Normal 222" xfId="1209"/>
    <cellStyle name="Normal 223" xfId="1210"/>
    <cellStyle name="Normal 224" xfId="1211"/>
    <cellStyle name="Normal 225" xfId="1212"/>
    <cellStyle name="Normal 226" xfId="1213"/>
    <cellStyle name="Normal 227" xfId="1214"/>
    <cellStyle name="Normal 228" xfId="1215"/>
    <cellStyle name="Normal 229" xfId="1216"/>
    <cellStyle name="Normal 23" xfId="1217"/>
    <cellStyle name="Normal 23 2" xfId="1218"/>
    <cellStyle name="Normal 23 3" xfId="1219"/>
    <cellStyle name="Normal 230" xfId="1220"/>
    <cellStyle name="Normal 231" xfId="1221"/>
    <cellStyle name="Normal 232" xfId="1222"/>
    <cellStyle name="Normal 233" xfId="1223"/>
    <cellStyle name="Normal 234" xfId="1224"/>
    <cellStyle name="Normal 235" xfId="1225"/>
    <cellStyle name="Normal 236" xfId="1226"/>
    <cellStyle name="Normal 237" xfId="1227"/>
    <cellStyle name="Normal 238" xfId="1228"/>
    <cellStyle name="Normal 239" xfId="1229"/>
    <cellStyle name="Normal 24" xfId="1230"/>
    <cellStyle name="Normal 240" xfId="1231"/>
    <cellStyle name="Normal 241" xfId="1232"/>
    <cellStyle name="Normal 242" xfId="1233"/>
    <cellStyle name="Normal 243" xfId="1234"/>
    <cellStyle name="Normal 244" xfId="1235"/>
    <cellStyle name="Normal 245" xfId="1236"/>
    <cellStyle name="Normal 246" xfId="1237"/>
    <cellStyle name="Normal 247" xfId="1238"/>
    <cellStyle name="Normal 248" xfId="1239"/>
    <cellStyle name="Normal 249" xfId="1240"/>
    <cellStyle name="Normal 25" xfId="1241"/>
    <cellStyle name="Normal 25 2" xfId="1242"/>
    <cellStyle name="Normal 250" xfId="1243"/>
    <cellStyle name="Normal 251" xfId="1244"/>
    <cellStyle name="Normal 252" xfId="1245"/>
    <cellStyle name="Normal 253" xfId="1246"/>
    <cellStyle name="Normal 254" xfId="1247"/>
    <cellStyle name="Normal 255" xfId="1248"/>
    <cellStyle name="Normal 256" xfId="1249"/>
    <cellStyle name="Normal 257" xfId="1250"/>
    <cellStyle name="Normal 258" xfId="1251"/>
    <cellStyle name="Normal 259" xfId="1252"/>
    <cellStyle name="Normal 26" xfId="1253"/>
    <cellStyle name="Normal 26 2" xfId="1254"/>
    <cellStyle name="Normal 260" xfId="1255"/>
    <cellStyle name="Normal 261" xfId="1256"/>
    <cellStyle name="Normal 262" xfId="1257"/>
    <cellStyle name="Normal 263" xfId="1258"/>
    <cellStyle name="Normal 264" xfId="1259"/>
    <cellStyle name="Normal 265" xfId="1260"/>
    <cellStyle name="Normal 266" xfId="1261"/>
    <cellStyle name="Normal 267" xfId="1262"/>
    <cellStyle name="Normal 268" xfId="1263"/>
    <cellStyle name="Normal 269" xfId="1264"/>
    <cellStyle name="Normal 27 2" xfId="1265"/>
    <cellStyle name="Normal 270" xfId="1266"/>
    <cellStyle name="Normal 271" xfId="1267"/>
    <cellStyle name="Normal 272" xfId="1268"/>
    <cellStyle name="Normal 273" xfId="1269"/>
    <cellStyle name="Normal 274" xfId="1270"/>
    <cellStyle name="Normal 275" xfId="1271"/>
    <cellStyle name="Normal 276" xfId="1272"/>
    <cellStyle name="Normal 277" xfId="1273"/>
    <cellStyle name="Normal 278" xfId="1274"/>
    <cellStyle name="Normal 279" xfId="1275"/>
    <cellStyle name="Normal 28" xfId="1276"/>
    <cellStyle name="Normal 280" xfId="1277"/>
    <cellStyle name="Normal 281" xfId="1278"/>
    <cellStyle name="Normal 282" xfId="1279"/>
    <cellStyle name="Normal 283" xfId="1280"/>
    <cellStyle name="Normal 284" xfId="1281"/>
    <cellStyle name="Normal 285" xfId="1282"/>
    <cellStyle name="Normal 286" xfId="1283"/>
    <cellStyle name="Normal 287" xfId="1284"/>
    <cellStyle name="Normal 288" xfId="1285"/>
    <cellStyle name="Normal 289" xfId="1286"/>
    <cellStyle name="Normal 29" xfId="1287"/>
    <cellStyle name="Normal 29 2" xfId="1288"/>
    <cellStyle name="Normal 290" xfId="1289"/>
    <cellStyle name="Normal 291" xfId="1290"/>
    <cellStyle name="Normal 292" xfId="1291"/>
    <cellStyle name="Normal 293" xfId="1292"/>
    <cellStyle name="Normal 294" xfId="1293"/>
    <cellStyle name="Normal 295" xfId="1294"/>
    <cellStyle name="Normal 296" xfId="1295"/>
    <cellStyle name="Normal 297" xfId="1296"/>
    <cellStyle name="Normal 298" xfId="1297"/>
    <cellStyle name="Normal 299" xfId="1298"/>
    <cellStyle name="Normal 3" xfId="19"/>
    <cellStyle name="Normal 3 2" xfId="1299"/>
    <cellStyle name="Normal 3 2 2" xfId="1300"/>
    <cellStyle name="Normal 3 2 2 2" xfId="1301"/>
    <cellStyle name="Normal 3 2 3" xfId="1302"/>
    <cellStyle name="Normal 3 3" xfId="1303"/>
    <cellStyle name="Normal 3 4" xfId="1304"/>
    <cellStyle name="Normal 3 4 2" xfId="1305"/>
    <cellStyle name="Normal 3 5" xfId="1306"/>
    <cellStyle name="Normal 30" xfId="1307"/>
    <cellStyle name="Normal 30 2" xfId="1308"/>
    <cellStyle name="Normal 300" xfId="1309"/>
    <cellStyle name="Normal 301" xfId="1310"/>
    <cellStyle name="Normal 302" xfId="1311"/>
    <cellStyle name="Normal 303" xfId="1312"/>
    <cellStyle name="Normal 304" xfId="1313"/>
    <cellStyle name="Normal 305" xfId="1314"/>
    <cellStyle name="Normal 306" xfId="1315"/>
    <cellStyle name="Normal 307" xfId="1316"/>
    <cellStyle name="Normal 308" xfId="1317"/>
    <cellStyle name="Normal 309" xfId="1318"/>
    <cellStyle name="Normal 31" xfId="1319"/>
    <cellStyle name="Normal 31 2" xfId="1320"/>
    <cellStyle name="Normal 310" xfId="1321"/>
    <cellStyle name="Normal 311" xfId="1322"/>
    <cellStyle name="Normal 312" xfId="1323"/>
    <cellStyle name="Normal 313" xfId="1324"/>
    <cellStyle name="Normal 314" xfId="1325"/>
    <cellStyle name="Normal 315" xfId="1326"/>
    <cellStyle name="Normal 316" xfId="1327"/>
    <cellStyle name="Normal 317" xfId="1328"/>
    <cellStyle name="Normal 318" xfId="1329"/>
    <cellStyle name="Normal 319" xfId="1330"/>
    <cellStyle name="Normal 32" xfId="1331"/>
    <cellStyle name="Normal 32 2" xfId="1332"/>
    <cellStyle name="Normal 32 3" xfId="1333"/>
    <cellStyle name="Normal 320" xfId="1334"/>
    <cellStyle name="Normal 321" xfId="1335"/>
    <cellStyle name="Normal 322" xfId="1336"/>
    <cellStyle name="Normal 323" xfId="1337"/>
    <cellStyle name="Normal 324" xfId="1338"/>
    <cellStyle name="Normal 325" xfId="1339"/>
    <cellStyle name="Normal 326" xfId="1340"/>
    <cellStyle name="Normal 327" xfId="1341"/>
    <cellStyle name="Normal 328" xfId="1342"/>
    <cellStyle name="Normal 329" xfId="1343"/>
    <cellStyle name="Normal 33" xfId="1344"/>
    <cellStyle name="Normal 33 2" xfId="1345"/>
    <cellStyle name="Normal 33 3" xfId="1346"/>
    <cellStyle name="Normal 33 3 2" xfId="1347"/>
    <cellStyle name="Normal 33 3 3" xfId="1348"/>
    <cellStyle name="Normal 33 3 4" xfId="1349"/>
    <cellStyle name="Normal 33 4" xfId="1350"/>
    <cellStyle name="Normal 33 4 2" xfId="1351"/>
    <cellStyle name="Normal 33 5" xfId="1352"/>
    <cellStyle name="Normal 33 6" xfId="1353"/>
    <cellStyle name="Normal 330" xfId="1354"/>
    <cellStyle name="Normal 331" xfId="1355"/>
    <cellStyle name="Normal 332" xfId="1356"/>
    <cellStyle name="Normal 333" xfId="1357"/>
    <cellStyle name="Normal 334" xfId="1358"/>
    <cellStyle name="Normal 335" xfId="1359"/>
    <cellStyle name="Normal 336" xfId="1360"/>
    <cellStyle name="Normal 337" xfId="1361"/>
    <cellStyle name="Normal 338" xfId="1362"/>
    <cellStyle name="Normal 339" xfId="1363"/>
    <cellStyle name="Normal 34" xfId="1364"/>
    <cellStyle name="Normal 34 2" xfId="1365"/>
    <cellStyle name="Normal 34 3" xfId="1366"/>
    <cellStyle name="Normal 340" xfId="1367"/>
    <cellStyle name="Normal 341" xfId="1368"/>
    <cellStyle name="Normal 342" xfId="1369"/>
    <cellStyle name="Normal 343" xfId="1370"/>
    <cellStyle name="Normal 344" xfId="1371"/>
    <cellStyle name="Normal 345" xfId="1372"/>
    <cellStyle name="Normal 346" xfId="1373"/>
    <cellStyle name="Normal 347" xfId="1374"/>
    <cellStyle name="Normal 348" xfId="1375"/>
    <cellStyle name="Normal 349" xfId="1376"/>
    <cellStyle name="Normal 35" xfId="1377"/>
    <cellStyle name="Normal 350" xfId="1378"/>
    <cellStyle name="Normal 351" xfId="1379"/>
    <cellStyle name="Normal 352" xfId="1380"/>
    <cellStyle name="Normal 353" xfId="1381"/>
    <cellStyle name="Normal 354" xfId="1382"/>
    <cellStyle name="Normal 355" xfId="1383"/>
    <cellStyle name="Normal 356" xfId="1384"/>
    <cellStyle name="Normal 357" xfId="1385"/>
    <cellStyle name="Normal 358" xfId="1386"/>
    <cellStyle name="Normal 359" xfId="1387"/>
    <cellStyle name="Normal 36" xfId="1388"/>
    <cellStyle name="Normal 36 2" xfId="1389"/>
    <cellStyle name="Normal 360" xfId="1390"/>
    <cellStyle name="Normal 361" xfId="1391"/>
    <cellStyle name="Normal 362" xfId="1392"/>
    <cellStyle name="Normal 363" xfId="1393"/>
    <cellStyle name="Normal 364" xfId="1394"/>
    <cellStyle name="Normal 365" xfId="1395"/>
    <cellStyle name="Normal 366" xfId="1396"/>
    <cellStyle name="Normal 367" xfId="1397"/>
    <cellStyle name="Normal 368" xfId="1398"/>
    <cellStyle name="Normal 369" xfId="1399"/>
    <cellStyle name="Normal 37" xfId="1400"/>
    <cellStyle name="Normal 37 2" xfId="1401"/>
    <cellStyle name="Normal 370" xfId="1402"/>
    <cellStyle name="Normal 371" xfId="1403"/>
    <cellStyle name="Normal 372" xfId="1404"/>
    <cellStyle name="Normal 373" xfId="1405"/>
    <cellStyle name="Normal 374" xfId="1406"/>
    <cellStyle name="Normal 375" xfId="1407"/>
    <cellStyle name="Normal 376" xfId="1408"/>
    <cellStyle name="Normal 377" xfId="1409"/>
    <cellStyle name="Normal 378" xfId="1410"/>
    <cellStyle name="Normal 379" xfId="1411"/>
    <cellStyle name="Normal 38" xfId="1412"/>
    <cellStyle name="Normal 380" xfId="1413"/>
    <cellStyle name="Normal 381" xfId="1414"/>
    <cellStyle name="Normal 382" xfId="1415"/>
    <cellStyle name="Normal 383" xfId="1416"/>
    <cellStyle name="Normal 384" xfId="1417"/>
    <cellStyle name="Normal 385" xfId="1418"/>
    <cellStyle name="Normal 386" xfId="1419"/>
    <cellStyle name="Normal 387" xfId="1420"/>
    <cellStyle name="Normal 388" xfId="1421"/>
    <cellStyle name="Normal 389" xfId="1422"/>
    <cellStyle name="Normal 39" xfId="1423"/>
    <cellStyle name="Normal 390" xfId="1424"/>
    <cellStyle name="Normal 391" xfId="1425"/>
    <cellStyle name="Normal 392" xfId="1426"/>
    <cellStyle name="Normal 393" xfId="1427"/>
    <cellStyle name="Normal 394" xfId="1428"/>
    <cellStyle name="Normal 4" xfId="2"/>
    <cellStyle name="Normal 4 2" xfId="1429"/>
    <cellStyle name="Normal 4 3" xfId="8"/>
    <cellStyle name="Normal 4 3 2" xfId="21"/>
    <cellStyle name="Normal 4 4" xfId="1430"/>
    <cellStyle name="Normal 4 5" xfId="2025"/>
    <cellStyle name="Normal 4 6" xfId="1431"/>
    <cellStyle name="Normal 40" xfId="1432"/>
    <cellStyle name="Normal 41" xfId="1433"/>
    <cellStyle name="Normal 42" xfId="1434"/>
    <cellStyle name="Normal 42 2" xfId="1435"/>
    <cellStyle name="Normal 43" xfId="1436"/>
    <cellStyle name="Normal 43 2" xfId="1437"/>
    <cellStyle name="Normal 44" xfId="1438"/>
    <cellStyle name="Normal 45" xfId="1439"/>
    <cellStyle name="Normal 45 2" xfId="1440"/>
    <cellStyle name="Normal 46" xfId="1441"/>
    <cellStyle name="Normal 46 2" xfId="1442"/>
    <cellStyle name="Normal 47" xfId="1443"/>
    <cellStyle name="Normal 48" xfId="1444"/>
    <cellStyle name="Normal 49" xfId="1445"/>
    <cellStyle name="Normal 5" xfId="1528"/>
    <cellStyle name="Normal 5 2" xfId="1446"/>
    <cellStyle name="Normal 5 2 2" xfId="1447"/>
    <cellStyle name="Normal 5 2 3" xfId="1448"/>
    <cellStyle name="Normal 5 3" xfId="1449"/>
    <cellStyle name="Normal 5 3 2" xfId="1450"/>
    <cellStyle name="Normal 5 3 3" xfId="1451"/>
    <cellStyle name="Normal 5 4" xfId="1452"/>
    <cellStyle name="Normal 5 5" xfId="1453"/>
    <cellStyle name="Normal 50" xfId="1454"/>
    <cellStyle name="Normal 51" xfId="1455"/>
    <cellStyle name="Normal 52" xfId="1456"/>
    <cellStyle name="Normal 53" xfId="1457"/>
    <cellStyle name="Normal 54" xfId="1458"/>
    <cellStyle name="Normal 55" xfId="1459"/>
    <cellStyle name="Normal 56" xfId="1460"/>
    <cellStyle name="Normal 57" xfId="1461"/>
    <cellStyle name="Normal 58" xfId="1462"/>
    <cellStyle name="Normal 59" xfId="1463"/>
    <cellStyle name="Normal 6" xfId="2033"/>
    <cellStyle name="Normal 6 2" xfId="1464"/>
    <cellStyle name="Normal 6 2 2" xfId="1465"/>
    <cellStyle name="Normal 6 2 3" xfId="1466"/>
    <cellStyle name="Normal 6 3" xfId="1467"/>
    <cellStyle name="Normal 6 3 2" xfId="1468"/>
    <cellStyle name="Normal 6 4" xfId="1469"/>
    <cellStyle name="Normal 60" xfId="1470"/>
    <cellStyle name="Normal 61" xfId="1471"/>
    <cellStyle name="Normal 62" xfId="1472"/>
    <cellStyle name="Normal 63" xfId="1473"/>
    <cellStyle name="Normal 64" xfId="1474"/>
    <cellStyle name="Normal 65" xfId="1475"/>
    <cellStyle name="Normal 66" xfId="1476"/>
    <cellStyle name="Normal 67" xfId="1477"/>
    <cellStyle name="Normal 67 2" xfId="1478"/>
    <cellStyle name="Normal 67 3" xfId="1479"/>
    <cellStyle name="Normal 68" xfId="1480"/>
    <cellStyle name="Normal 68 2" xfId="1481"/>
    <cellStyle name="Normal 68 3" xfId="1482"/>
    <cellStyle name="Normal 69" xfId="1483"/>
    <cellStyle name="Normal 7" xfId="661"/>
    <cellStyle name="Normal 7 2" xfId="1484"/>
    <cellStyle name="Normal 7 2 2" xfId="1485"/>
    <cellStyle name="Normal 7 3" xfId="1486"/>
    <cellStyle name="Normal 7 3 2" xfId="1487"/>
    <cellStyle name="Normal 7 4" xfId="1488"/>
    <cellStyle name="Normal 70" xfId="1489"/>
    <cellStyle name="Normal 71" xfId="1490"/>
    <cellStyle name="Normal 71 2" xfId="1491"/>
    <cellStyle name="Normal 72" xfId="1492"/>
    <cellStyle name="Normal 73" xfId="1493"/>
    <cellStyle name="Normal 74" xfId="1494"/>
    <cellStyle name="Normal 75" xfId="1495"/>
    <cellStyle name="Normal 76" xfId="1496"/>
    <cellStyle name="Normal 77" xfId="1497"/>
    <cellStyle name="Normal 78" xfId="1498"/>
    <cellStyle name="Normal 79" xfId="1499"/>
    <cellStyle name="Normal 8 2" xfId="1500"/>
    <cellStyle name="Normal 8 3" xfId="1501"/>
    <cellStyle name="Normal 8 4" xfId="1502"/>
    <cellStyle name="Normal 80" xfId="1503"/>
    <cellStyle name="Normal 81" xfId="1504"/>
    <cellStyle name="Normal 82" xfId="1505"/>
    <cellStyle name="Normal 83" xfId="1506"/>
    <cellStyle name="Normal 84" xfId="1507"/>
    <cellStyle name="Normal 85" xfId="1508"/>
    <cellStyle name="Normal 86" xfId="1509"/>
    <cellStyle name="Normal 87" xfId="1510"/>
    <cellStyle name="Normal 88" xfId="1511"/>
    <cellStyle name="Normal 89" xfId="1512"/>
    <cellStyle name="Normal 9 2" xfId="1513"/>
    <cellStyle name="Normal 9 2 2" xfId="1514"/>
    <cellStyle name="Normal 9 3" xfId="1515"/>
    <cellStyle name="Normal 9 4" xfId="1516"/>
    <cellStyle name="Normal 9 4 2" xfId="1517"/>
    <cellStyle name="Normal 90" xfId="1518"/>
    <cellStyle name="Normal 91" xfId="1519"/>
    <cellStyle name="Normal 92" xfId="1520"/>
    <cellStyle name="Normal 93" xfId="1521"/>
    <cellStyle name="Normal 94" xfId="1522"/>
    <cellStyle name="Normal 95" xfId="1523"/>
    <cellStyle name="Normal 96" xfId="1524"/>
    <cellStyle name="Normal 97" xfId="1525"/>
    <cellStyle name="Normal 98" xfId="1526"/>
    <cellStyle name="Normal 99" xfId="1527"/>
    <cellStyle name="Normal_Abico q1'45" xfId="13"/>
    <cellStyle name="Normal_CM Q3'07" xfId="11"/>
    <cellStyle name="Normal_FS_E_Q1'49" xfId="9"/>
    <cellStyle name="NormalGB" xfId="1529"/>
    <cellStyle name="Note 2" xfId="1530"/>
    <cellStyle name="Note 3" xfId="1531"/>
    <cellStyle name="Note 4" xfId="1532"/>
    <cellStyle name="NUMBER" xfId="1533"/>
    <cellStyle name="Œ…‹æØ‚è [0.00]_laroux" xfId="1534"/>
    <cellStyle name="Œ…‹æØ‚è_laroux" xfId="1535"/>
    <cellStyle name="oft Excel]_x000d__x000a_Comment=open=/f ‚ðw’è‚·‚é‚ÆAƒ†[ƒU[’è‹`ŠÖ”‚ðŠÖ”“\‚è•t‚¯‚Ìˆê——‚É“o˜^‚·‚é‚±‚Æ‚ª‚Å‚«‚Ü‚·B_x000d__x000a_Maximized" xfId="1536"/>
    <cellStyle name="oft Excel]_x000d__x000a_Comment=The open=/f lines load custom functions into the Paste Function list._x000d__x000a_Maximized=3_x000d__x000a_Basics=1_x000d__x000a_A" xfId="1537"/>
    <cellStyle name="oft Mail]_x000d__x000a_NextOnMoveDelete=1_x000d__x000a_CustomInitHandler=_x000d__x000a_DemosEnabled=1_x000d__x000a_WG=0_x000d__x000a_Login=slwong_x000d__x000a_MAPIHELP=C:\MSMAIL\MSMAIL.HL" xfId="1538"/>
    <cellStyle name="OTM" xfId="1539"/>
    <cellStyle name="Output 2" xfId="1540"/>
    <cellStyle name="Output 2 2" xfId="1541"/>
    <cellStyle name="Output Amounts" xfId="1542"/>
    <cellStyle name="Output Column Headings" xfId="1543"/>
    <cellStyle name="Output Line Items" xfId="1544"/>
    <cellStyle name="Output Report Heading" xfId="1545"/>
    <cellStyle name="Output Report Title" xfId="1546"/>
    <cellStyle name="Page Number" xfId="1547"/>
    <cellStyle name="Pattern" xfId="1548"/>
    <cellStyle name="per.style" xfId="1549"/>
    <cellStyle name="Percent (0%)" xfId="1550"/>
    <cellStyle name="Percent (0.0%)" xfId="1551"/>
    <cellStyle name="Percent (0.00%)" xfId="1552"/>
    <cellStyle name="Percent [0]" xfId="1553"/>
    <cellStyle name="Percent [0] 2" xfId="1554"/>
    <cellStyle name="Percent [0] 3" xfId="1555"/>
    <cellStyle name="Percent [00]" xfId="1556"/>
    <cellStyle name="Percent [00] 2" xfId="1557"/>
    <cellStyle name="Percent [00] 3" xfId="1558"/>
    <cellStyle name="Percent [2]" xfId="1559"/>
    <cellStyle name="Percent [2] 2" xfId="1560"/>
    <cellStyle name="Percent [2] 3" xfId="1561"/>
    <cellStyle name="Percent [2]_Sheet2" xfId="1562"/>
    <cellStyle name="Percent 10" xfId="1563"/>
    <cellStyle name="Percent 10 2" xfId="1564"/>
    <cellStyle name="Percent 10 3" xfId="1565"/>
    <cellStyle name="Percent 11 2" xfId="1566"/>
    <cellStyle name="Percent 11 3" xfId="1567"/>
    <cellStyle name="Percent 12 2" xfId="1568"/>
    <cellStyle name="Percent 12 3" xfId="1569"/>
    <cellStyle name="Percent 13" xfId="1570"/>
    <cellStyle name="Percent 13 2" xfId="1571"/>
    <cellStyle name="Percent 14" xfId="1572"/>
    <cellStyle name="Percent 14 2" xfId="1573"/>
    <cellStyle name="Percent 15" xfId="1574"/>
    <cellStyle name="Percent 15 2" xfId="1575"/>
    <cellStyle name="Percent 16" xfId="1576"/>
    <cellStyle name="Percent 16 2" xfId="1577"/>
    <cellStyle name="Percent 17" xfId="24"/>
    <cellStyle name="Percent 17 2" xfId="1578"/>
    <cellStyle name="Percent 18" xfId="1579"/>
    <cellStyle name="Percent 18 2" xfId="1580"/>
    <cellStyle name="Percent 19" xfId="1581"/>
    <cellStyle name="Percent 19 2" xfId="1582"/>
    <cellStyle name="Percent 2" xfId="20"/>
    <cellStyle name="Percent 2 2" xfId="1583"/>
    <cellStyle name="Percent 2 2 2" xfId="1584"/>
    <cellStyle name="Percent 2 2 3" xfId="1585"/>
    <cellStyle name="Percent 2 3" xfId="1586"/>
    <cellStyle name="Percent 2 3 2" xfId="1587"/>
    <cellStyle name="Percent 2 3 3" xfId="1588"/>
    <cellStyle name="Percent 2 4" xfId="1589"/>
    <cellStyle name="Percent 2 4 2" xfId="1590"/>
    <cellStyle name="Percent 2 5" xfId="1591"/>
    <cellStyle name="Percent 20" xfId="1592"/>
    <cellStyle name="Percent 20 2" xfId="1593"/>
    <cellStyle name="Percent 21" xfId="1594"/>
    <cellStyle name="Percent 21 2" xfId="1595"/>
    <cellStyle name="Percent 22" xfId="1596"/>
    <cellStyle name="Percent 23" xfId="1597"/>
    <cellStyle name="Percent 24" xfId="1598"/>
    <cellStyle name="Percent 25" xfId="1599"/>
    <cellStyle name="Percent 26" xfId="1600"/>
    <cellStyle name="Percent 27" xfId="1601"/>
    <cellStyle name="Percent 28" xfId="1602"/>
    <cellStyle name="Percent 29" xfId="1603"/>
    <cellStyle name="Percent 3" xfId="2027"/>
    <cellStyle name="Percent 3 2" xfId="1604"/>
    <cellStyle name="Percent 3 2 2" xfId="1605"/>
    <cellStyle name="Percent 3 2 3" xfId="1606"/>
    <cellStyle name="Percent 3 3" xfId="1607"/>
    <cellStyle name="Percent 3 4" xfId="1608"/>
    <cellStyle name="Percent 30" xfId="1609"/>
    <cellStyle name="Percent 31" xfId="1610"/>
    <cellStyle name="Percent 32" xfId="1611"/>
    <cellStyle name="Percent 33" xfId="1612"/>
    <cellStyle name="Percent 34" xfId="1613"/>
    <cellStyle name="Percent 35" xfId="1614"/>
    <cellStyle name="Percent 36" xfId="1615"/>
    <cellStyle name="Percent 37" xfId="1616"/>
    <cellStyle name="Percent 4" xfId="2032"/>
    <cellStyle name="Percent 4 2" xfId="1617"/>
    <cellStyle name="Percent 4 2 2" xfId="1618"/>
    <cellStyle name="Percent 4 3" xfId="1619"/>
    <cellStyle name="Percent 4 3 2" xfId="1620"/>
    <cellStyle name="Percent 4 4" xfId="1621"/>
    <cellStyle name="Percent 5" xfId="2031"/>
    <cellStyle name="Percent 5 2" xfId="1622"/>
    <cellStyle name="Percent 5 2 2" xfId="1623"/>
    <cellStyle name="Percent 5 3" xfId="1624"/>
    <cellStyle name="Percent 5 4" xfId="1625"/>
    <cellStyle name="Percent 6" xfId="2034"/>
    <cellStyle name="Percent 6 2" xfId="1626"/>
    <cellStyle name="Percent 6 2 2" xfId="1627"/>
    <cellStyle name="Percent 6 2 3" xfId="1628"/>
    <cellStyle name="Percent 6 3" xfId="1629"/>
    <cellStyle name="Percent 6 4" xfId="1630"/>
    <cellStyle name="Percent 6 4 2" xfId="1631"/>
    <cellStyle name="Percent 7 2" xfId="1632"/>
    <cellStyle name="Percent 7 3" xfId="1633"/>
    <cellStyle name="Percent 8 2" xfId="1634"/>
    <cellStyle name="Percent 8 3" xfId="1635"/>
    <cellStyle name="Percent 9 2" xfId="1636"/>
    <cellStyle name="Percent 9 3" xfId="1637"/>
    <cellStyle name="percentage" xfId="1638"/>
    <cellStyle name="PrePop Currency (0)" xfId="1639"/>
    <cellStyle name="PrePop Currency (0) 2" xfId="1640"/>
    <cellStyle name="PrePop Currency (0) 3" xfId="1641"/>
    <cellStyle name="PrePop Currency (2)" xfId="1642"/>
    <cellStyle name="PrePop Currency (2) 2" xfId="1643"/>
    <cellStyle name="PrePop Currency (2) 3" xfId="1644"/>
    <cellStyle name="PrePop Units (0)" xfId="1645"/>
    <cellStyle name="PrePop Units (0) 2" xfId="1646"/>
    <cellStyle name="PrePop Units (0) 3" xfId="1647"/>
    <cellStyle name="PrePop Units (1)" xfId="1648"/>
    <cellStyle name="PrePop Units (1) 2" xfId="1649"/>
    <cellStyle name="PrePop Units (1) 3" xfId="1650"/>
    <cellStyle name="PrePop Units (2)" xfId="1651"/>
    <cellStyle name="PrePop Units (2) 2" xfId="1652"/>
    <cellStyle name="PrePop Units (2) 3" xfId="1653"/>
    <cellStyle name="pricing" xfId="1654"/>
    <cellStyle name="pricing 2" xfId="1655"/>
    <cellStyle name="pricing 3" xfId="1656"/>
    <cellStyle name="Profile" xfId="1657"/>
    <cellStyle name="PSChar" xfId="1658"/>
    <cellStyle name="PSChar 2" xfId="1659"/>
    <cellStyle name="PSChar 3" xfId="1660"/>
    <cellStyle name="PSDate" xfId="1661"/>
    <cellStyle name="PSDec" xfId="1662"/>
    <cellStyle name="PSHeading" xfId="1663"/>
    <cellStyle name="PSHeading 2" xfId="1664"/>
    <cellStyle name="PSHeading 3" xfId="1665"/>
    <cellStyle name="PSInt" xfId="1666"/>
    <cellStyle name="PSSpacer" xfId="1667"/>
    <cellStyle name="Q" xfId="1668"/>
    <cellStyle name="Q1" xfId="1669"/>
    <cellStyle name="Quantity" xfId="1670"/>
    <cellStyle name="Quantity 2" xfId="1671"/>
    <cellStyle name="Quantity 3" xfId="1672"/>
    <cellStyle name="Quantity_Abico_Conso_ Update" xfId="1673"/>
    <cellStyle name="Rate" xfId="1674"/>
    <cellStyle name="Reset  - Style4" xfId="1675"/>
    <cellStyle name="Reset  - Style7" xfId="1676"/>
    <cellStyle name="Reset range style to defaults" xfId="1677"/>
    <cellStyle name="Revenue(rev).xls]SEPT" xfId="1678"/>
    <cellStyle name="RevList" xfId="1679"/>
    <cellStyle name="s" xfId="1680"/>
    <cellStyle name="s_FA" xfId="1681"/>
    <cellStyle name="s_FA_WP-IS" xfId="1682"/>
    <cellStyle name="s_purchases test - orisoft systems" xfId="1683"/>
    <cellStyle name="s_WP(IS)-System" xfId="1684"/>
    <cellStyle name="s_WP-IS" xfId="1685"/>
    <cellStyle name="Salomon Logo" xfId="1686"/>
    <cellStyle name="SAPBEXtitle" xfId="1687"/>
    <cellStyle name="sbt2" xfId="1688"/>
    <cellStyle name="section head" xfId="1689"/>
    <cellStyle name="shade" xfId="1690"/>
    <cellStyle name="SHADETOTAL-AKS" xfId="1691"/>
    <cellStyle name="Sheet Title" xfId="1692"/>
    <cellStyle name="small border line" xfId="1693"/>
    <cellStyle name="STANDARD" xfId="1694"/>
    <cellStyle name="STEVE" xfId="1695"/>
    <cellStyle name="steven" xfId="1696"/>
    <cellStyle name="Style 1" xfId="1697"/>
    <cellStyle name="Style 1 2" xfId="1698"/>
    <cellStyle name="Style 1 3" xfId="1699"/>
    <cellStyle name="Style 1 4" xfId="1700"/>
    <cellStyle name="Style 2" xfId="1701"/>
    <cellStyle name="Style 3" xfId="1702"/>
    <cellStyle name="Style 4" xfId="1703"/>
    <cellStyle name="Style 5" xfId="1704"/>
    <cellStyle name="Style 6" xfId="1705"/>
    <cellStyle name="Style_OTC" xfId="1706"/>
    <cellStyle name="STYLE1" xfId="1707"/>
    <cellStyle name="STYLE1 2" xfId="1708"/>
    <cellStyle name="STYLE1 3" xfId="1709"/>
    <cellStyle name="STYLE2" xfId="1710"/>
    <cellStyle name="subhead" xfId="1711"/>
    <cellStyle name="subhead 2" xfId="1712"/>
    <cellStyle name="subhead 3" xfId="1713"/>
    <cellStyle name="subt1" xfId="1714"/>
    <cellStyle name="Subtotal" xfId="1715"/>
    <cellStyle name="T" xfId="1716"/>
    <cellStyle name="T_Depre54 (11-5-55) รวมเครื่องจักร Revise ANS" xfId="1717"/>
    <cellStyle name="T_เปรียบเทียบที่ดินและอาคาร ADF_ผู้สอบบัญชี" xfId="1718"/>
    <cellStyle name="Table  - Style5" xfId="1719"/>
    <cellStyle name="Table  - Style6" xfId="1720"/>
    <cellStyle name="Table Head" xfId="1721"/>
    <cellStyle name="Table Source" xfId="1722"/>
    <cellStyle name="Table Text" xfId="1723"/>
    <cellStyle name="Table Title" xfId="1724"/>
    <cellStyle name="Table Units" xfId="1725"/>
    <cellStyle name="TableBorder" xfId="1726"/>
    <cellStyle name="text" xfId="1727"/>
    <cellStyle name="Text 1" xfId="1728"/>
    <cellStyle name="Text 2" xfId="1729"/>
    <cellStyle name="Text Head 1" xfId="1730"/>
    <cellStyle name="Text Head 2" xfId="1731"/>
    <cellStyle name="Text Indent 1" xfId="1732"/>
    <cellStyle name="Text Indent 2" xfId="1733"/>
    <cellStyle name="Text Indent A" xfId="1734"/>
    <cellStyle name="Text Indent B" xfId="1735"/>
    <cellStyle name="Text Indent B 2" xfId="1736"/>
    <cellStyle name="Text Indent B 3" xfId="1737"/>
    <cellStyle name="Text Indent C" xfId="1738"/>
    <cellStyle name="Text Indent C 2" xfId="1739"/>
    <cellStyle name="Text Indent C 3" xfId="1740"/>
    <cellStyle name="text_ARF" xfId="1741"/>
    <cellStyle name="text1" xfId="1742"/>
    <cellStyle name="th" xfId="1743"/>
    <cellStyle name="þ_x001d_ð%&amp;“ý•&amp;Œýx_x0001_‚_x0007_å_x000e__x0007__x0001__x0001_" xfId="1744"/>
    <cellStyle name="þ_x001d_ð›_x000c_#ý_x000b__x000d__x001c_ýU_x0001_Ë3_x001e_5_x0007__x0001__x0001_" xfId="1745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1746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1747"/>
    <cellStyle name="þ_x001d_ð²_x000c_3ý&quot;_x000d_,ýU_x0001_·1î2_x0007__x0001__x0001_" xfId="1748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1749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1750"/>
    <cellStyle name="þ_x001d_ðÕ_x0009_Xÿ_x0005__x000d_%ÿU_x0001_m)¾*_x0007__x0001__x0001_" xfId="1751"/>
    <cellStyle name="Tickmark" xfId="1752"/>
    <cellStyle name="Times New Roman" xfId="1753"/>
    <cellStyle name="Title  - Style1" xfId="1754"/>
    <cellStyle name="Title  - Style6" xfId="1755"/>
    <cellStyle name="Title 2" xfId="1756"/>
    <cellStyle name="Title 2 2" xfId="1757"/>
    <cellStyle name="tms rmn" xfId="1758"/>
    <cellStyle name="tnr" xfId="1759"/>
    <cellStyle name="TOC 1" xfId="1760"/>
    <cellStyle name="TOC 2" xfId="1761"/>
    <cellStyle name="Total 2" xfId="1762"/>
    <cellStyle name="Total 2 2" xfId="1763"/>
    <cellStyle name="Total 3" xfId="1764"/>
    <cellStyle name="TotCol - Style5" xfId="1765"/>
    <cellStyle name="TotCol - Style7" xfId="1766"/>
    <cellStyle name="TotRow - Style4" xfId="1767"/>
    <cellStyle name="TotRow - Style8" xfId="1768"/>
    <cellStyle name="Tusental (0)_pldt" xfId="1769"/>
    <cellStyle name="Tusental_pldt" xfId="1770"/>
    <cellStyle name="Ù┼" xfId="1771"/>
    <cellStyle name="User_Defined_C" xfId="1772"/>
    <cellStyle name="Value" xfId="1773"/>
    <cellStyle name="Valuta (0)" xfId="1774"/>
    <cellStyle name="Valuta_pldt" xfId="1775"/>
    <cellStyle name="viet" xfId="1776"/>
    <cellStyle name="viet2" xfId="1777"/>
    <cellStyle name="VN new romanNormal" xfId="1778"/>
    <cellStyle name="VN time new roman" xfId="1779"/>
    <cellStyle name="vnbo" xfId="1780"/>
    <cellStyle name="vnhead1" xfId="1781"/>
    <cellStyle name="vnhead2" xfId="1782"/>
    <cellStyle name="vnhead3" xfId="1783"/>
    <cellStyle name="vnhead4" xfId="1784"/>
    <cellStyle name="vntxt1" xfId="1785"/>
    <cellStyle name="vntxt2" xfId="1786"/>
    <cellStyle name="W" xfId="1787"/>
    <cellStyle name="Währung [0]_Compiling Utility Macros" xfId="1788"/>
    <cellStyle name="Währung_Compiling Utility Macros" xfId="1789"/>
    <cellStyle name="Warning Text 2" xfId="1790"/>
    <cellStyle name="Warning Text 2 2" xfId="1791"/>
    <cellStyle name="wrap" xfId="1792"/>
    <cellStyle name="x" xfId="1793"/>
    <cellStyle name="x 2" xfId="1794"/>
    <cellStyle name="x_Aud Sch - Ori Sys (M) 07 (7.5.07)" xfId="1795"/>
    <cellStyle name="x_Aud Sch - Ori Sys (M) 07 (7.5.07)_cassie" xfId="1796"/>
    <cellStyle name="x_Aud Sch - Ori Sys (M) 07 (7.5.07)_GFES-AWP(IS)-311208" xfId="1797"/>
    <cellStyle name="x_Aud Sch - Ori Sys (M) 07 (7.5.07)_GFS OB and sales test" xfId="1798"/>
    <cellStyle name="x_Aud Sch - Ori Sys (M) 07 (7.5.07)_GFS-awp (BS) 08" xfId="1799"/>
    <cellStyle name="x_Aud Sch - Ori Sys (M) 07 (7.5.07)_Penkopack-WP (BS) 08" xfId="1800"/>
    <cellStyle name="x_Aud Sch - Ori Sys (M) 07 (7.5.07)_purchases test - orisoft systems" xfId="1801"/>
    <cellStyle name="x_Aud Sch - Ori Sys (M) 07 (7.5.07)_sales test-Orisoft" xfId="1802"/>
    <cellStyle name="x_Aud Sch - Ori Sys (M) 07 (7.5.07)_Spritvest-awp (BS) 08" xfId="1803"/>
    <cellStyle name="x_Aud Sch - Ori Sys (M) 07 (7.5.07)_SPV 08 -mui" xfId="1804"/>
    <cellStyle name="x_Aud Sch - Ori Sys (M) 07 (7.5.07)_WP(IS)-APOS" xfId="1805"/>
    <cellStyle name="x_Aud Sch - Ori Sys (M) 07 (7.5.07)_WP-IS" xfId="1806"/>
    <cellStyle name="x_AWP" xfId="1807"/>
    <cellStyle name="x_AWP - FDI - 2004" xfId="1808"/>
    <cellStyle name="x_AWP - FDI - 2004_WP-IS" xfId="1809"/>
    <cellStyle name="x_AWP(BS)-LST'08" xfId="1810"/>
    <cellStyle name="x_AWP_WP-IS" xfId="1811"/>
    <cellStyle name="x_AWP-BS" xfId="1812"/>
    <cellStyle name="x_AWP-BS 08 (new)" xfId="1813"/>
    <cellStyle name="x_AWP-BS winson 13.1.09" xfId="1814"/>
    <cellStyle name="x_AWP-stock 08" xfId="1815"/>
    <cellStyle name="x_Bill payables - Jul'09" xfId="1816"/>
    <cellStyle name="x_Book1" xfId="1817"/>
    <cellStyle name="x_Book3" xfId="1818"/>
    <cellStyle name="x_Book3_cassie" xfId="1819"/>
    <cellStyle name="x_Book3_GFES-AWP(IS)-311208" xfId="1820"/>
    <cellStyle name="x_Book3_GFS OB and sales test" xfId="1821"/>
    <cellStyle name="x_Book3_GFS-awp (BS) 08" xfId="1822"/>
    <cellStyle name="x_Book3_Penkopack-WP (BS) 08" xfId="1823"/>
    <cellStyle name="x_Book3_purchases test - orisoft systems" xfId="1824"/>
    <cellStyle name="x_Book3_sales test-Orisoft" xfId="1825"/>
    <cellStyle name="x_Book3_Spritvest-awp (BS) 08" xfId="1826"/>
    <cellStyle name="x_Book3_SPV 08 -mui" xfId="1827"/>
    <cellStyle name="x_Book3_WP(IS)-APOS" xfId="1828"/>
    <cellStyle name="x_Book3_WP-IS" xfId="1829"/>
    <cellStyle name="x_Bookmark schedules 2007 BS" xfId="1830"/>
    <cellStyle name="x_BS wp" xfId="1831"/>
    <cellStyle name="x_BS wp_BS wps" xfId="1832"/>
    <cellStyle name="x_BS wps" xfId="1833"/>
    <cellStyle name="x_BS wps-GFESS" xfId="1834"/>
    <cellStyle name="x_cassie" xfId="1835"/>
    <cellStyle name="x_chef N Brew outstnading" xfId="1836"/>
    <cellStyle name="x_Copy of WP-BS 09-old" xfId="1837"/>
    <cellStyle name="x_DETAIL OF FD 2008" xfId="1838"/>
    <cellStyle name="x_Due D schedule" xfId="1839"/>
    <cellStyle name="x_E-tech (BS) 09" xfId="1840"/>
    <cellStyle name="x_E-tech (BS) 09-KC" xfId="1841"/>
    <cellStyle name="x_FA lead 06" xfId="1842"/>
    <cellStyle name="x_FA lead 06_WP-IS" xfId="1843"/>
    <cellStyle name="x_FA(Jul'09)-E-tech" xfId="1844"/>
    <cellStyle name="x_GFES-AWP(BS)-311208" xfId="1845"/>
    <cellStyle name="x_GFES-AWP(BS)-311208-old" xfId="1846"/>
    <cellStyle name="x_GFES-AWP(IS)-311208" xfId="1847"/>
    <cellStyle name="x_GFES-insurance" xfId="1848"/>
    <cellStyle name="x_GFI - IS 08" xfId="1849"/>
    <cellStyle name="x_GFS OB and sales test" xfId="1850"/>
    <cellStyle name="x_GFS-awp (BS) 08" xfId="1851"/>
    <cellStyle name="x_GFS-BS" xfId="1852"/>
    <cellStyle name="x_Insurance coverage - P &amp; T" xfId="1853"/>
    <cellStyle name="x_Insurance coverage - P &amp; T_WP-IS" xfId="1854"/>
    <cellStyle name="x_kin choong(1)" xfId="1855"/>
    <cellStyle name="x_Kopacklables Press-awp (BS) 08" xfId="1856"/>
    <cellStyle name="x_Kopacklables Press-awp (BS) 08 1" xfId="1857"/>
    <cellStyle name="x_Kopacklables Press-awp (BS) 08-OLD" xfId="1858"/>
    <cellStyle name="x_KPSB AWP 08" xfId="1859"/>
    <cellStyle name="x_LO" xfId="1860"/>
    <cellStyle name="x_Makatas industries - carmen" xfId="1861"/>
    <cellStyle name="x_Makatas Marketing - carmen" xfId="1862"/>
    <cellStyle name="x_Makatas Marketing WP-BS 08" xfId="1863"/>
    <cellStyle name="x_markatas industry - Awp" xfId="1864"/>
    <cellStyle name="x_MITV All AWP" xfId="1865"/>
    <cellStyle name="x_MITV All AWP_WP-IS" xfId="1866"/>
    <cellStyle name="x_Orisoft system 08 awp" xfId="1867"/>
    <cellStyle name="x_Orisoft system 08 awp-B4" xfId="1868"/>
    <cellStyle name="x_Orisoft system 08 awp-YILANG" xfId="1869"/>
    <cellStyle name="x_Penkopack Due D analysis" xfId="1870"/>
    <cellStyle name="x_Penkopack FA" xfId="1871"/>
    <cellStyle name="x_Penkopack sdn. bhd." xfId="1872"/>
    <cellStyle name="x_Penkopack-WP (BS) 08" xfId="1873"/>
    <cellStyle name="x_PTPP schedules 2007" xfId="1874"/>
    <cellStyle name="x_PTPP schedules 2007_WP-IS" xfId="1875"/>
    <cellStyle name="x_purchases test - orisoft systems" xfId="1876"/>
    <cellStyle name="x_Pustaka zaman - awp (BS)07" xfId="1877"/>
    <cellStyle name="x_REINHAUSEN AWP 2005" xfId="1878"/>
    <cellStyle name="x_REINHAUSEN AWP 2005_WP-IS" xfId="1879"/>
    <cellStyle name="x_sales test-Orisoft" xfId="1880"/>
    <cellStyle name="x_Sample WP (BS)" xfId="1881"/>
    <cellStyle name="x_Sheng Foong IS &amp; BS AWP 07" xfId="1882"/>
    <cellStyle name="x_Sheng Foong IS &amp; BS AWP 07_WP-IS" xfId="1883"/>
    <cellStyle name="x_Spritvest-awp (BS) 08" xfId="1884"/>
    <cellStyle name="x_SPV 08 -mui" xfId="1885"/>
    <cellStyle name="x_SSSB 04 K - PPE" xfId="1886"/>
    <cellStyle name="x_SSSB 04 K - PPE_WP-IS" xfId="1887"/>
    <cellStyle name="x_Times awp 2005 (rolled)" xfId="1888"/>
    <cellStyle name="x_Times awp 2005 (rolled)_WP-IS" xfId="1889"/>
    <cellStyle name="x_Times schedules" xfId="1890"/>
    <cellStyle name="x_Times schedules 2006" xfId="1891"/>
    <cellStyle name="x_Times schedules_WP-IS" xfId="1892"/>
    <cellStyle name="x_U NDY" xfId="1893"/>
    <cellStyle name="x_U NDY_WP-IS" xfId="1894"/>
    <cellStyle name="x_U_CMT01" xfId="1895"/>
    <cellStyle name="x_U_CMT01_WP-IS" xfId="1896"/>
    <cellStyle name="x_Uniweld_AWP" xfId="1897"/>
    <cellStyle name="x_Uniweld_AWP_WP-IS" xfId="1898"/>
    <cellStyle name="x_WP (BS)" xfId="1899"/>
    <cellStyle name="x_WP(BS)-APOS...." xfId="1900"/>
    <cellStyle name="x_WP(BS)-Ori Tech" xfId="1901"/>
    <cellStyle name="x_WP(BS)-System" xfId="1902"/>
    <cellStyle name="x_WP(BS)-System..." xfId="1903"/>
    <cellStyle name="x_WP(BS)-WCHT Consultancy" xfId="1904"/>
    <cellStyle name="x_WP(IS)-APOS" xfId="1905"/>
    <cellStyle name="x_WP(IS)-System" xfId="1906"/>
    <cellStyle name="x_WP-BS" xfId="1907"/>
    <cellStyle name="x_WP-BS 09" xfId="1908"/>
    <cellStyle name="x_WP-BS 09 (etech" xfId="1909"/>
    <cellStyle name="x_WP-IS" xfId="1910"/>
    <cellStyle name="x_yilang Penkopack sdn. bhd." xfId="1911"/>
    <cellStyle name="x_YNHC 04 K - PPE" xfId="1912"/>
    <cellStyle name="x_YNHC 04 K - PPE_WP-IS" xfId="1913"/>
    <cellStyle name="xuan" xfId="1914"/>
    <cellStyle name="YEL" xfId="1915"/>
    <cellStyle name="YY.MM" xfId="1916"/>
    <cellStyle name="เครื่องหมายจุลภาค [0]_Detai" xfId="1926"/>
    <cellStyle name="เครื่องหมายจุลภาค 2" xfId="1927"/>
    <cellStyle name="เครื่องหมายจุลภาค 2 2" xfId="1928"/>
    <cellStyle name="เครื่องหมายจุลภาค 2 2 2" xfId="1929"/>
    <cellStyle name="เครื่องหมายจุลภาค 2 3" xfId="1930"/>
    <cellStyle name="เครื่องหมายจุลภาค 3" xfId="1931"/>
    <cellStyle name="เครื่องหมายจุลภาค 3 2" xfId="1932"/>
    <cellStyle name="เครื่องหมายจุลภาค 4" xfId="1933"/>
    <cellStyle name="เครื่องหมายจุลภาค_0213_รายงานลูกหนี้ประจำสัปดาห์" xfId="1934"/>
    <cellStyle name="เครื่องหมายสกุลเงิน [0]_ASP3" xfId="1935"/>
    <cellStyle name="เครื่องหมายสกุลเงิน_ASP3" xfId="1936"/>
    <cellStyle name="เชื่อมโยงหลายมิติ" xfId="1939"/>
    <cellStyle name="เซลล์ตรวจสอบ" xfId="1940"/>
    <cellStyle name="เซลล์ตรวจสอบ 2" xfId="1941"/>
    <cellStyle name="เซลล์ที่มีการเชื่อมโยง" xfId="1942"/>
    <cellStyle name="เซลล์ที่มีการเชื่อมโยง 2" xfId="1943"/>
    <cellStyle name="เปอร์เซ็นต์ 2" xfId="1960"/>
    <cellStyle name="เปอร์เซ็นต์_Bgt06R4P1206xls" xfId="1961"/>
    <cellStyle name="แย่" xfId="1964"/>
    <cellStyle name="แย่ 2" xfId="1965"/>
    <cellStyle name="แสดงผล" xfId="1984"/>
    <cellStyle name="แสดงผล 2" xfId="1985"/>
    <cellStyle name="การคำนวณ" xfId="1917"/>
    <cellStyle name="การคำนวณ 2" xfId="1918"/>
    <cellStyle name="ข้อความเตือน" xfId="1919"/>
    <cellStyle name="ข้อความเตือน 2" xfId="1920"/>
    <cellStyle name="ข้อความอธิบาย" xfId="1921"/>
    <cellStyle name="ข้อความอธิบาย 2" xfId="1922"/>
    <cellStyle name="ค@ฏ๋_1111D2111DQ2" xfId="1923"/>
    <cellStyle name="คdคภฆ์[0]_1111D2111DQ2" xfId="1924"/>
    <cellStyle name="คdคภฆ์_1111D2111DQ1" xfId="1925"/>
    <cellStyle name="ชื่อเรื่อง" xfId="1937"/>
    <cellStyle name="ชื่อเรื่อง 2" xfId="1938"/>
    <cellStyle name="ณfน๔ [0]_Book1" xfId="1944"/>
    <cellStyle name="ณfน๔_Book1" xfId="1945"/>
    <cellStyle name="ดี" xfId="1946"/>
    <cellStyle name="ดี 2" xfId="1947"/>
    <cellStyle name="ตามการเชื่อมโยงหลายมิติ" xfId="1948"/>
    <cellStyle name="น้บะภฒ_95" xfId="1949"/>
    <cellStyle name="ปกติ 2" xfId="1950"/>
    <cellStyle name="ปกติ 2 2" xfId="1951"/>
    <cellStyle name="ปกติ 2 2 2" xfId="1952"/>
    <cellStyle name="ปกติ 4" xfId="1953"/>
    <cellStyle name="ปกติ 6" xfId="1954"/>
    <cellStyle name="ปกติ_~4311140" xfId="1955"/>
    <cellStyle name="ปกติ_Lead Sheet_safari_Year05" xfId="3"/>
    <cellStyle name="ปกติ_RS_Q1-49 Excel T&amp;E" xfId="10"/>
    <cellStyle name="ป้อนค่า" xfId="1956"/>
    <cellStyle name="ป้อนค่า 2" xfId="1957"/>
    <cellStyle name="ปานกลาง" xfId="1958"/>
    <cellStyle name="ปานกลาง 2" xfId="1959"/>
    <cellStyle name="ผลรวม" xfId="1962"/>
    <cellStyle name="ผลรวม 2" xfId="1963"/>
    <cellStyle name="ฤธถ [0]_95" xfId="1966"/>
    <cellStyle name="ฤธถ_95" xfId="1967"/>
    <cellStyle name="ล๋ศญ [0]_95" xfId="1968"/>
    <cellStyle name="ล๋ศญ_95" xfId="1969"/>
    <cellStyle name="ลักษณะ 1" xfId="1970"/>
    <cellStyle name="วฅมุ_4ฟ๙ฝวภ๛" xfId="1971"/>
    <cellStyle name="ส่วนที่ถูกเน้น1" xfId="1972"/>
    <cellStyle name="ส่วนที่ถูกเน้น1 2" xfId="1973"/>
    <cellStyle name="ส่วนที่ถูกเน้น2" xfId="1974"/>
    <cellStyle name="ส่วนที่ถูกเน้น2 2" xfId="1975"/>
    <cellStyle name="ส่วนที่ถูกเน้น3" xfId="1976"/>
    <cellStyle name="ส่วนที่ถูกเน้น3 2" xfId="1977"/>
    <cellStyle name="ส่วนที่ถูกเน้น4" xfId="1978"/>
    <cellStyle name="ส่วนที่ถูกเน้น4 2" xfId="1979"/>
    <cellStyle name="ส่วนที่ถูกเน้น5" xfId="1980"/>
    <cellStyle name="ส่วนที่ถูกเน้น5 2" xfId="1981"/>
    <cellStyle name="ส่วนที่ถูกเน้น6" xfId="1982"/>
    <cellStyle name="ส่วนที่ถูกเน้น6 2" xfId="1983"/>
    <cellStyle name="หมายเหตุ" xfId="1986"/>
    <cellStyle name="หมายเหตุ 2" xfId="1987"/>
    <cellStyle name="หัวเรื่อง 1" xfId="1988"/>
    <cellStyle name="หัวเรื่อง 1 2" xfId="1989"/>
    <cellStyle name="หัวเรื่อง 2" xfId="1990"/>
    <cellStyle name="หัวเรื่อง 2 2" xfId="1991"/>
    <cellStyle name="หัวเรื่อง 3" xfId="1992"/>
    <cellStyle name="หัวเรื่อง 3 2" xfId="1993"/>
    <cellStyle name="หัวเรื่อง 4" xfId="1994"/>
    <cellStyle name="หัวเรื่อง 4 2" xfId="1995"/>
    <cellStyle name=" [0.00]_ Att. 1- Cover" xfId="1996"/>
    <cellStyle name="?_ Att. 1- Cover" xfId="1997"/>
    <cellStyle name="똿뗦먛귟 [0.00]_PRODUCT DETAIL Q1" xfId="1998"/>
    <cellStyle name="쉼표_MapleSEA_RoyaltyReport_Sep2005_Sample1" xfId="1999"/>
    <cellStyle name="콤마 [ - 유형1" xfId="2000"/>
    <cellStyle name="콤마 [ - 유형2" xfId="2001"/>
    <cellStyle name="콤마 [ - 유형3" xfId="2002"/>
    <cellStyle name="콤마 [ - 유형4" xfId="2003"/>
    <cellStyle name="콤마 [ - 유형5" xfId="2004"/>
    <cellStyle name="콤마 [ - 유형6" xfId="2005"/>
    <cellStyle name="콤마 [ - 유형7" xfId="2006"/>
    <cellStyle name="콤마 [ - 유형8" xfId="2007"/>
    <cellStyle name="표준_MapleSEA_RoyaltyReport_Sep2005_Sample1" xfId="2008"/>
    <cellStyle name="一般_2002CAP" xfId="2009"/>
    <cellStyle name="千位分隔[0]_工程编号" xfId="2010"/>
    <cellStyle name="千分位[0]_2002CAP" xfId="2011"/>
    <cellStyle name="千分位_00Q3902REV.1" xfId="2012"/>
    <cellStyle name="桁区切り [0.00]_AUG98" xfId="2013"/>
    <cellStyle name="桁区切り_eve" xfId="2014"/>
    <cellStyle name="標準_Book1" xfId="2015"/>
    <cellStyle name="貨幣 [0]_2002CAP" xfId="2016"/>
    <cellStyle name="貨幣[0]_BRE" xfId="2017"/>
    <cellStyle name="貨幣_2002CAP" xfId="2018"/>
    <cellStyle name="通貨 [0.00]_eve" xfId="2019"/>
    <cellStyle name="通貨_part price" xfId="2020"/>
    <cellStyle name="㕃" xfId="2021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219074</xdr:colOff>
      <xdr:row>0</xdr:row>
      <xdr:rowOff>142875</xdr:rowOff>
    </xdr:from>
    <xdr:to>
      <xdr:col>13</xdr:col>
      <xdr:colOff>304799</xdr:colOff>
      <xdr:row>2</xdr:row>
      <xdr:rowOff>247650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67424" y="142875"/>
          <a:ext cx="12858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2143125</xdr:colOff>
      <xdr:row>32</xdr:row>
      <xdr:rowOff>247650</xdr:rowOff>
    </xdr:from>
    <xdr:to>
      <xdr:col>8</xdr:col>
      <xdr:colOff>438150</xdr:colOff>
      <xdr:row>35</xdr:row>
      <xdr:rowOff>219075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3625" y="7486650"/>
          <a:ext cx="19812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/2021/Q3'2021/FS/Lead%20group/Lead%20Sheet%20ZIGA%20FC%20Q2'2021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F0"/>
  </sheetPr>
  <dimension ref="A1:J65"/>
  <sheetViews>
    <sheetView tabSelected="1" view="pageBreakPreview" zoomScale="115" zoomScaleNormal="100" zoomScaleSheetLayoutView="115" workbookViewId="0">
      <selection activeCell="C58" sqref="C58"/>
    </sheetView>
  </sheetViews>
  <sheetFormatPr defaultColWidth="9" defaultRowHeight="21"/>
  <cols>
    <col min="1" max="2" width="2.140625" style="4" customWidth="1"/>
    <col min="3" max="3" width="47.7109375" style="4" customWidth="1"/>
    <col min="4" max="4" width="6.85546875" style="4" customWidth="1"/>
    <col min="5" max="5" width="0.7109375" style="39" customWidth="1"/>
    <col min="6" max="6" width="14.28515625" style="4" customWidth="1"/>
    <col min="7" max="7" width="0.7109375" style="39" customWidth="1"/>
    <col min="8" max="8" width="14.28515625" style="4" customWidth="1"/>
    <col min="9" max="9" width="0.7109375" style="4" customWidth="1"/>
    <col min="10" max="10" width="14.28515625" style="4" customWidth="1"/>
    <col min="11" max="16384" width="9" style="4"/>
  </cols>
  <sheetData>
    <row r="1" spans="1:10">
      <c r="A1" s="1" t="s">
        <v>149</v>
      </c>
      <c r="B1" s="1"/>
      <c r="C1" s="1"/>
      <c r="D1" s="1"/>
      <c r="E1" s="2"/>
      <c r="F1" s="1"/>
      <c r="G1" s="2"/>
      <c r="H1" s="1"/>
      <c r="I1" s="1"/>
      <c r="J1" s="3"/>
    </row>
    <row r="2" spans="1:10">
      <c r="A2" s="5" t="s">
        <v>0</v>
      </c>
      <c r="B2" s="5"/>
      <c r="C2" s="5"/>
      <c r="D2" s="5"/>
      <c r="E2" s="6"/>
      <c r="F2" s="5"/>
      <c r="G2" s="6"/>
      <c r="H2" s="5"/>
      <c r="I2" s="5"/>
      <c r="J2" s="3"/>
    </row>
    <row r="3" spans="1:10">
      <c r="A3" s="5"/>
      <c r="B3" s="5"/>
      <c r="C3" s="5"/>
      <c r="D3" s="5"/>
      <c r="E3" s="6"/>
      <c r="F3" s="5"/>
      <c r="G3" s="6"/>
      <c r="H3" s="5"/>
      <c r="I3" s="5"/>
      <c r="J3" s="5"/>
    </row>
    <row r="4" spans="1:10">
      <c r="A4" s="7"/>
      <c r="B4" s="7"/>
      <c r="C4" s="7"/>
      <c r="D4" s="7"/>
      <c r="E4" s="8"/>
      <c r="F4" s="173" t="s">
        <v>1</v>
      </c>
      <c r="G4" s="173"/>
      <c r="H4" s="173"/>
      <c r="I4" s="173"/>
      <c r="J4" s="173"/>
    </row>
    <row r="5" spans="1:10">
      <c r="A5" s="7"/>
      <c r="B5" s="7"/>
      <c r="C5" s="7"/>
      <c r="D5" s="7"/>
      <c r="E5" s="8"/>
      <c r="F5" s="172" t="s">
        <v>145</v>
      </c>
      <c r="G5" s="8"/>
      <c r="H5" s="174" t="s">
        <v>146</v>
      </c>
      <c r="I5" s="174"/>
      <c r="J5" s="174"/>
    </row>
    <row r="6" spans="1:10" s="13" customFormat="1">
      <c r="A6" s="9"/>
      <c r="B6" s="9"/>
      <c r="C6" s="9"/>
      <c r="D6" s="10" t="s">
        <v>2</v>
      </c>
      <c r="E6" s="11"/>
      <c r="F6" s="12" t="s">
        <v>173</v>
      </c>
      <c r="G6" s="11"/>
      <c r="H6" s="12" t="s">
        <v>173</v>
      </c>
      <c r="I6" s="11"/>
      <c r="J6" s="12" t="s">
        <v>131</v>
      </c>
    </row>
    <row r="7" spans="1:10" s="13" customFormat="1">
      <c r="A7" s="1" t="s">
        <v>3</v>
      </c>
      <c r="B7" s="1"/>
      <c r="C7" s="1"/>
      <c r="D7" s="9"/>
      <c r="E7" s="14"/>
      <c r="F7" s="15"/>
      <c r="G7" s="14"/>
      <c r="H7" s="15"/>
      <c r="I7" s="15"/>
      <c r="J7" s="15"/>
    </row>
    <row r="8" spans="1:10">
      <c r="A8" s="5" t="s">
        <v>4</v>
      </c>
      <c r="B8" s="5"/>
      <c r="D8" s="15"/>
      <c r="E8" s="16"/>
      <c r="F8" s="17"/>
      <c r="G8" s="16"/>
      <c r="H8" s="17"/>
      <c r="I8" s="17"/>
      <c r="J8" s="17"/>
    </row>
    <row r="9" spans="1:10">
      <c r="A9" s="18"/>
      <c r="B9" s="18" t="s">
        <v>5</v>
      </c>
      <c r="D9" s="9">
        <v>5</v>
      </c>
      <c r="E9" s="19"/>
      <c r="F9" s="42">
        <v>198968251</v>
      </c>
      <c r="G9" s="19"/>
      <c r="H9" s="42">
        <v>198701954</v>
      </c>
      <c r="I9" s="20"/>
      <c r="J9" s="42">
        <v>197145469</v>
      </c>
    </row>
    <row r="10" spans="1:10">
      <c r="A10" s="18"/>
      <c r="B10" s="18" t="s">
        <v>17</v>
      </c>
      <c r="D10" s="9" t="s">
        <v>172</v>
      </c>
      <c r="E10" s="19"/>
      <c r="F10" s="42">
        <v>182433878</v>
      </c>
      <c r="G10" s="19"/>
      <c r="H10" s="42">
        <v>183066366</v>
      </c>
      <c r="I10" s="20"/>
      <c r="J10" s="42">
        <v>160340615</v>
      </c>
    </row>
    <row r="11" spans="1:10">
      <c r="A11" s="18"/>
      <c r="B11" s="18" t="s">
        <v>158</v>
      </c>
      <c r="D11" s="157">
        <v>4</v>
      </c>
      <c r="E11" s="19"/>
      <c r="F11" s="42">
        <v>0</v>
      </c>
      <c r="G11" s="19"/>
      <c r="H11" s="42">
        <v>52145058</v>
      </c>
      <c r="I11" s="20"/>
      <c r="J11" s="42">
        <v>0</v>
      </c>
    </row>
    <row r="12" spans="1:10">
      <c r="A12" s="18"/>
      <c r="B12" s="18" t="s">
        <v>16</v>
      </c>
      <c r="D12" s="9">
        <v>7</v>
      </c>
      <c r="E12" s="19"/>
      <c r="F12" s="42">
        <v>590446404</v>
      </c>
      <c r="G12" s="19"/>
      <c r="H12" s="42">
        <v>590446404</v>
      </c>
      <c r="I12" s="20"/>
      <c r="J12" s="42">
        <v>322789149</v>
      </c>
    </row>
    <row r="13" spans="1:10">
      <c r="A13" s="18"/>
      <c r="B13" s="18" t="s">
        <v>15</v>
      </c>
      <c r="D13" s="9"/>
      <c r="E13" s="19"/>
      <c r="F13" s="42">
        <v>8501471</v>
      </c>
      <c r="G13" s="19"/>
      <c r="H13" s="42">
        <v>4781696</v>
      </c>
      <c r="I13" s="20"/>
      <c r="J13" s="42">
        <v>5218300</v>
      </c>
    </row>
    <row r="14" spans="1:10">
      <c r="A14" s="18"/>
      <c r="B14" s="18"/>
      <c r="C14" s="154" t="s">
        <v>99</v>
      </c>
      <c r="D14" s="9"/>
      <c r="E14" s="19"/>
      <c r="F14" s="43">
        <v>980350004</v>
      </c>
      <c r="G14" s="19"/>
      <c r="H14" s="43">
        <v>1029141478</v>
      </c>
      <c r="I14" s="24"/>
      <c r="J14" s="43">
        <v>685493533</v>
      </c>
    </row>
    <row r="15" spans="1:10">
      <c r="A15" s="5" t="s">
        <v>6</v>
      </c>
      <c r="B15" s="5"/>
      <c r="C15" s="18"/>
      <c r="D15" s="9"/>
      <c r="E15" s="19"/>
      <c r="F15" s="25"/>
      <c r="G15" s="19"/>
      <c r="H15" s="25"/>
      <c r="I15" s="25"/>
      <c r="J15" s="25"/>
    </row>
    <row r="16" spans="1:10">
      <c r="A16" s="5"/>
      <c r="B16" s="18" t="s">
        <v>180</v>
      </c>
      <c r="C16" s="18"/>
      <c r="D16" s="161">
        <v>13</v>
      </c>
      <c r="E16" s="19"/>
      <c r="F16" s="26">
        <v>5000000</v>
      </c>
      <c r="G16" s="19"/>
      <c r="H16" s="26">
        <v>5000000</v>
      </c>
      <c r="I16" s="25"/>
      <c r="J16" s="26">
        <v>0</v>
      </c>
    </row>
    <row r="17" spans="1:10">
      <c r="A17" s="5"/>
      <c r="B17" s="18" t="s">
        <v>147</v>
      </c>
      <c r="C17" s="18"/>
      <c r="D17" s="153">
        <v>8</v>
      </c>
      <c r="E17" s="19"/>
      <c r="F17" s="26">
        <v>0</v>
      </c>
      <c r="G17" s="19"/>
      <c r="H17" s="26">
        <v>999700</v>
      </c>
      <c r="I17" s="25"/>
      <c r="J17" s="26">
        <v>0</v>
      </c>
    </row>
    <row r="18" spans="1:10">
      <c r="A18" s="18"/>
      <c r="B18" s="18" t="s">
        <v>19</v>
      </c>
      <c r="D18" s="9" t="s">
        <v>195</v>
      </c>
      <c r="E18" s="19"/>
      <c r="F18" s="26">
        <v>745544234</v>
      </c>
      <c r="G18" s="19"/>
      <c r="H18" s="26">
        <v>745008560</v>
      </c>
      <c r="I18" s="25"/>
      <c r="J18" s="26">
        <v>677094754</v>
      </c>
    </row>
    <row r="19" spans="1:10">
      <c r="A19" s="18"/>
      <c r="B19" s="18" t="s">
        <v>121</v>
      </c>
      <c r="D19" s="9">
        <v>10</v>
      </c>
      <c r="E19" s="19"/>
      <c r="F19" s="26">
        <v>18584713</v>
      </c>
      <c r="G19" s="19"/>
      <c r="H19" s="26">
        <v>18584713</v>
      </c>
      <c r="I19" s="25"/>
      <c r="J19" s="26">
        <v>11390802</v>
      </c>
    </row>
    <row r="20" spans="1:10">
      <c r="A20" s="18"/>
      <c r="B20" s="18" t="s">
        <v>111</v>
      </c>
      <c r="D20" s="9">
        <v>11</v>
      </c>
      <c r="E20" s="19"/>
      <c r="F20" s="26">
        <v>2750307</v>
      </c>
      <c r="G20" s="19"/>
      <c r="H20" s="26">
        <v>2425367</v>
      </c>
      <c r="I20" s="25"/>
      <c r="J20" s="26">
        <v>2920560</v>
      </c>
    </row>
    <row r="21" spans="1:10">
      <c r="A21" s="18"/>
      <c r="B21" s="18" t="s">
        <v>187</v>
      </c>
      <c r="D21" s="165"/>
      <c r="E21" s="19"/>
      <c r="F21" s="26">
        <v>666174</v>
      </c>
      <c r="G21" s="19"/>
      <c r="H21" s="26">
        <v>0</v>
      </c>
      <c r="I21" s="25"/>
      <c r="J21" s="26">
        <v>0</v>
      </c>
    </row>
    <row r="22" spans="1:10">
      <c r="A22" s="18"/>
      <c r="B22" s="18" t="s">
        <v>18</v>
      </c>
      <c r="D22" s="9">
        <v>12</v>
      </c>
      <c r="E22" s="19"/>
      <c r="F22" s="26">
        <v>1863307</v>
      </c>
      <c r="G22" s="19"/>
      <c r="H22" s="26">
        <v>1863307</v>
      </c>
      <c r="I22" s="25"/>
      <c r="J22" s="26">
        <v>3417962</v>
      </c>
    </row>
    <row r="23" spans="1:10">
      <c r="A23" s="18"/>
      <c r="B23" s="18" t="s">
        <v>194</v>
      </c>
      <c r="D23" s="165">
        <v>27.3</v>
      </c>
      <c r="E23" s="19"/>
      <c r="F23" s="26">
        <v>51263946</v>
      </c>
      <c r="G23" s="19"/>
      <c r="H23" s="26">
        <v>0</v>
      </c>
      <c r="I23" s="25"/>
      <c r="J23" s="26">
        <v>0</v>
      </c>
    </row>
    <row r="24" spans="1:10">
      <c r="A24" s="18"/>
      <c r="B24" s="18" t="s">
        <v>7</v>
      </c>
      <c r="D24" s="9">
        <v>4</v>
      </c>
      <c r="E24" s="19"/>
      <c r="F24" s="26">
        <v>3974860</v>
      </c>
      <c r="G24" s="19"/>
      <c r="H24" s="26">
        <v>3974860</v>
      </c>
      <c r="I24" s="25"/>
      <c r="J24" s="26">
        <v>3284746</v>
      </c>
    </row>
    <row r="25" spans="1:10">
      <c r="A25" s="18"/>
      <c r="B25" s="18"/>
      <c r="C25" s="154" t="s">
        <v>107</v>
      </c>
      <c r="D25" s="18"/>
      <c r="E25" s="19"/>
      <c r="F25" s="40">
        <v>829647541</v>
      </c>
      <c r="G25" s="19"/>
      <c r="H25" s="40">
        <v>777856507</v>
      </c>
      <c r="I25" s="27"/>
      <c r="J25" s="40">
        <v>698108824</v>
      </c>
    </row>
    <row r="26" spans="1:10" ht="21.75" thickBot="1">
      <c r="A26" s="18"/>
      <c r="B26" s="18"/>
      <c r="C26" s="154" t="s">
        <v>100</v>
      </c>
      <c r="D26" s="18"/>
      <c r="E26" s="19"/>
      <c r="F26" s="41">
        <v>1809997545</v>
      </c>
      <c r="G26" s="19"/>
      <c r="H26" s="41">
        <v>1806997985</v>
      </c>
      <c r="I26" s="27"/>
      <c r="J26" s="41">
        <v>1383602357</v>
      </c>
    </row>
    <row r="27" spans="1:10" ht="21.75" thickTop="1">
      <c r="A27" s="18"/>
      <c r="B27" s="18"/>
      <c r="C27" s="5"/>
      <c r="D27" s="18"/>
      <c r="E27" s="19"/>
      <c r="F27" s="27"/>
      <c r="G27" s="19"/>
      <c r="H27" s="27"/>
      <c r="I27" s="27"/>
      <c r="J27" s="27"/>
    </row>
    <row r="28" spans="1:10">
      <c r="A28" s="1" t="s">
        <v>8</v>
      </c>
      <c r="B28" s="1"/>
      <c r="C28" s="1"/>
      <c r="D28" s="9"/>
      <c r="E28" s="14"/>
      <c r="F28" s="28"/>
      <c r="G28" s="14"/>
      <c r="H28" s="28"/>
      <c r="I28" s="28"/>
      <c r="J28" s="28"/>
    </row>
    <row r="29" spans="1:10">
      <c r="A29" s="29" t="s">
        <v>9</v>
      </c>
      <c r="B29" s="29"/>
      <c r="C29" s="9"/>
      <c r="D29" s="15"/>
      <c r="E29" s="14"/>
      <c r="F29" s="30"/>
      <c r="G29" s="14"/>
      <c r="H29" s="30"/>
      <c r="I29" s="30"/>
      <c r="J29" s="30"/>
    </row>
    <row r="30" spans="1:10">
      <c r="A30" s="29"/>
      <c r="B30" s="4" t="s">
        <v>22</v>
      </c>
      <c r="C30" s="9"/>
      <c r="D30" s="15">
        <v>13</v>
      </c>
      <c r="E30" s="14"/>
      <c r="F30" s="44">
        <v>437572811</v>
      </c>
      <c r="G30" s="14"/>
      <c r="H30" s="44">
        <v>437572811</v>
      </c>
      <c r="I30" s="30"/>
      <c r="J30" s="44">
        <v>260581920</v>
      </c>
    </row>
    <row r="31" spans="1:10">
      <c r="B31" s="4" t="s">
        <v>25</v>
      </c>
      <c r="D31" s="9" t="s">
        <v>156</v>
      </c>
      <c r="E31" s="19"/>
      <c r="F31" s="42">
        <v>57410630</v>
      </c>
      <c r="G31" s="19"/>
      <c r="H31" s="42">
        <v>52691851</v>
      </c>
      <c r="I31" s="25"/>
      <c r="J31" s="42">
        <v>53922947</v>
      </c>
    </row>
    <row r="32" spans="1:10">
      <c r="B32" s="4" t="s">
        <v>77</v>
      </c>
      <c r="D32" s="9"/>
      <c r="E32" s="19"/>
      <c r="F32" s="42"/>
      <c r="G32" s="19"/>
      <c r="H32" s="42"/>
      <c r="I32" s="25"/>
      <c r="J32" s="42"/>
    </row>
    <row r="33" spans="1:10">
      <c r="C33" s="4" t="s">
        <v>78</v>
      </c>
      <c r="D33" s="9">
        <v>15</v>
      </c>
      <c r="E33" s="19"/>
      <c r="F33" s="42">
        <v>66012000</v>
      </c>
      <c r="G33" s="19"/>
      <c r="H33" s="42">
        <v>66012000</v>
      </c>
      <c r="I33" s="25"/>
      <c r="J33" s="42">
        <v>52477640</v>
      </c>
    </row>
    <row r="34" spans="1:10">
      <c r="B34" s="4" t="s">
        <v>120</v>
      </c>
      <c r="D34" s="9">
        <v>16</v>
      </c>
      <c r="E34" s="19"/>
      <c r="F34" s="42">
        <v>4227930</v>
      </c>
      <c r="G34" s="19"/>
      <c r="H34" s="42">
        <v>4227930</v>
      </c>
      <c r="I34" s="25"/>
      <c r="J34" s="42">
        <v>3557391</v>
      </c>
    </row>
    <row r="35" spans="1:10">
      <c r="B35" s="4" t="s">
        <v>23</v>
      </c>
      <c r="D35" s="9"/>
      <c r="E35" s="19"/>
      <c r="F35" s="42">
        <v>19728847</v>
      </c>
      <c r="G35" s="19"/>
      <c r="H35" s="42">
        <v>19728847</v>
      </c>
      <c r="I35" s="25"/>
      <c r="J35" s="42">
        <v>25650587</v>
      </c>
    </row>
    <row r="36" spans="1:10">
      <c r="B36" s="18" t="s">
        <v>125</v>
      </c>
      <c r="D36" s="9">
        <v>30</v>
      </c>
      <c r="E36" s="19"/>
      <c r="F36" s="42">
        <v>12541076</v>
      </c>
      <c r="G36" s="19"/>
      <c r="H36" s="42">
        <v>12541076</v>
      </c>
      <c r="I36" s="25"/>
      <c r="J36" s="42">
        <v>7551925</v>
      </c>
    </row>
    <row r="37" spans="1:10">
      <c r="B37" s="4" t="s">
        <v>24</v>
      </c>
      <c r="D37" s="9"/>
      <c r="E37" s="19"/>
      <c r="F37" s="42">
        <v>6436506</v>
      </c>
      <c r="G37" s="19"/>
      <c r="H37" s="42">
        <v>4889872</v>
      </c>
      <c r="I37" s="25"/>
      <c r="J37" s="42">
        <v>3702840</v>
      </c>
    </row>
    <row r="38" spans="1:10">
      <c r="C38" s="154" t="s">
        <v>101</v>
      </c>
      <c r="D38" s="9"/>
      <c r="E38" s="19"/>
      <c r="F38" s="43">
        <v>603929800</v>
      </c>
      <c r="G38" s="19"/>
      <c r="H38" s="43">
        <v>597664387</v>
      </c>
      <c r="I38" s="27"/>
      <c r="J38" s="40">
        <v>407445250</v>
      </c>
    </row>
    <row r="39" spans="1:10">
      <c r="A39" s="29" t="s">
        <v>10</v>
      </c>
      <c r="C39" s="29"/>
      <c r="D39" s="9"/>
      <c r="E39" s="19"/>
      <c r="F39" s="25"/>
      <c r="G39" s="19"/>
      <c r="H39" s="25"/>
      <c r="I39" s="25"/>
      <c r="J39" s="25"/>
    </row>
    <row r="40" spans="1:10">
      <c r="B40" s="4" t="s">
        <v>77</v>
      </c>
      <c r="D40" s="9">
        <v>15</v>
      </c>
      <c r="E40" s="19"/>
      <c r="F40" s="42">
        <v>141250100</v>
      </c>
      <c r="G40" s="19"/>
      <c r="H40" s="42">
        <v>141250100</v>
      </c>
      <c r="I40" s="25"/>
      <c r="J40" s="42">
        <v>141930100</v>
      </c>
    </row>
    <row r="41" spans="1:10">
      <c r="B41" s="4" t="s">
        <v>119</v>
      </c>
      <c r="C41" s="29"/>
      <c r="D41" s="9">
        <v>16</v>
      </c>
      <c r="E41" s="19"/>
      <c r="F41" s="42">
        <v>15962027</v>
      </c>
      <c r="G41" s="19"/>
      <c r="H41" s="42">
        <v>15962027</v>
      </c>
      <c r="I41" s="25"/>
      <c r="J41" s="42">
        <v>10900110</v>
      </c>
    </row>
    <row r="42" spans="1:10" ht="21.75" customHeight="1">
      <c r="B42" s="4" t="s">
        <v>27</v>
      </c>
      <c r="C42" s="29"/>
      <c r="D42" s="9">
        <v>17</v>
      </c>
      <c r="E42" s="19"/>
      <c r="F42" s="42">
        <v>4053670</v>
      </c>
      <c r="G42" s="19"/>
      <c r="H42" s="42">
        <v>4053670</v>
      </c>
      <c r="I42" s="25"/>
      <c r="J42" s="42">
        <v>3107684</v>
      </c>
    </row>
    <row r="43" spans="1:10">
      <c r="B43" s="18" t="s">
        <v>159</v>
      </c>
      <c r="C43" s="29"/>
      <c r="D43" s="158">
        <v>30</v>
      </c>
      <c r="E43" s="19"/>
      <c r="F43" s="42">
        <v>49282626</v>
      </c>
      <c r="G43" s="19"/>
      <c r="H43" s="42">
        <v>49282626</v>
      </c>
      <c r="I43" s="25"/>
      <c r="J43" s="42">
        <v>0</v>
      </c>
    </row>
    <row r="44" spans="1:10">
      <c r="C44" s="154" t="s">
        <v>102</v>
      </c>
      <c r="D44" s="9"/>
      <c r="E44" s="19"/>
      <c r="F44" s="40">
        <v>210548423</v>
      </c>
      <c r="G44" s="19"/>
      <c r="H44" s="40">
        <v>210548423</v>
      </c>
      <c r="I44" s="25"/>
      <c r="J44" s="40">
        <v>155937894</v>
      </c>
    </row>
    <row r="45" spans="1:10">
      <c r="C45" s="154" t="s">
        <v>103</v>
      </c>
      <c r="D45" s="9"/>
      <c r="E45" s="19"/>
      <c r="F45" s="40">
        <v>814478223</v>
      </c>
      <c r="G45" s="19"/>
      <c r="H45" s="40">
        <v>808212810</v>
      </c>
      <c r="I45" s="27"/>
      <c r="J45" s="40">
        <v>563383144</v>
      </c>
    </row>
    <row r="46" spans="1:10">
      <c r="D46" s="9"/>
      <c r="E46" s="31"/>
      <c r="F46" s="32"/>
      <c r="G46" s="31"/>
      <c r="H46" s="32"/>
      <c r="I46" s="32"/>
      <c r="J46" s="32"/>
    </row>
    <row r="47" spans="1:10">
      <c r="A47" s="29" t="s">
        <v>11</v>
      </c>
      <c r="B47" s="29"/>
      <c r="D47" s="9"/>
      <c r="E47" s="31"/>
      <c r="F47" s="32"/>
      <c r="G47" s="31"/>
      <c r="H47" s="32"/>
      <c r="I47" s="32"/>
      <c r="J47" s="32"/>
    </row>
    <row r="48" spans="1:10">
      <c r="A48" s="33"/>
      <c r="B48" s="4" t="s">
        <v>12</v>
      </c>
      <c r="D48" s="34"/>
      <c r="E48" s="31"/>
      <c r="F48" s="32"/>
      <c r="G48" s="31"/>
      <c r="H48" s="32"/>
      <c r="I48" s="32"/>
      <c r="J48" s="32"/>
    </row>
    <row r="49" spans="1:10">
      <c r="A49" s="33"/>
      <c r="B49" s="33"/>
      <c r="C49" s="4" t="s">
        <v>13</v>
      </c>
      <c r="D49" s="34"/>
      <c r="E49" s="31"/>
      <c r="F49" s="32"/>
      <c r="G49" s="31"/>
      <c r="H49" s="32"/>
      <c r="I49" s="32"/>
      <c r="J49" s="32"/>
    </row>
    <row r="50" spans="1:10">
      <c r="A50" s="33"/>
      <c r="B50" s="33"/>
      <c r="C50" s="35" t="s">
        <v>139</v>
      </c>
      <c r="D50" s="34"/>
      <c r="E50" s="31"/>
      <c r="F50" s="32"/>
      <c r="G50" s="31"/>
      <c r="H50" s="32"/>
      <c r="I50" s="32"/>
      <c r="J50" s="32"/>
    </row>
    <row r="51" spans="1:10" ht="21.75" thickBot="1">
      <c r="A51" s="33"/>
      <c r="B51" s="33"/>
      <c r="C51" s="35" t="s">
        <v>137</v>
      </c>
      <c r="D51" s="34" t="s">
        <v>166</v>
      </c>
      <c r="E51" s="19"/>
      <c r="F51" s="45">
        <v>369900000</v>
      </c>
      <c r="G51" s="19"/>
      <c r="H51" s="45">
        <v>369900000</v>
      </c>
      <c r="I51" s="27"/>
      <c r="J51" s="45">
        <v>260000000</v>
      </c>
    </row>
    <row r="52" spans="1:10" ht="21.75" thickTop="1">
      <c r="A52" s="33"/>
      <c r="B52" s="33"/>
      <c r="C52" s="4" t="s">
        <v>14</v>
      </c>
      <c r="D52" s="34"/>
      <c r="E52" s="19"/>
      <c r="F52" s="27"/>
      <c r="G52" s="19"/>
      <c r="H52" s="27"/>
      <c r="I52" s="27"/>
      <c r="J52" s="46"/>
    </row>
    <row r="53" spans="1:10">
      <c r="A53" s="33"/>
      <c r="B53" s="33"/>
      <c r="C53" s="35" t="s">
        <v>184</v>
      </c>
      <c r="D53" s="34"/>
      <c r="E53" s="19"/>
      <c r="F53" s="27"/>
      <c r="G53" s="19"/>
      <c r="H53" s="27"/>
      <c r="I53" s="27"/>
      <c r="J53" s="46"/>
    </row>
    <row r="54" spans="1:10">
      <c r="A54" s="33"/>
      <c r="B54" s="33"/>
      <c r="C54" s="35" t="s">
        <v>137</v>
      </c>
      <c r="D54" s="34"/>
      <c r="E54" s="19"/>
      <c r="F54" s="42">
        <v>306472933</v>
      </c>
      <c r="G54" s="19"/>
      <c r="H54" s="42">
        <v>306472933</v>
      </c>
      <c r="I54" s="25"/>
      <c r="J54" s="42">
        <v>260000000</v>
      </c>
    </row>
    <row r="55" spans="1:10">
      <c r="A55" s="33"/>
      <c r="B55" s="4" t="s">
        <v>28</v>
      </c>
      <c r="C55" s="35"/>
      <c r="D55" s="34"/>
      <c r="E55" s="19"/>
      <c r="F55" s="42">
        <v>473112857</v>
      </c>
      <c r="G55" s="19"/>
      <c r="H55" s="42">
        <v>473112857</v>
      </c>
      <c r="I55" s="25"/>
      <c r="J55" s="42">
        <v>415236625</v>
      </c>
    </row>
    <row r="56" spans="1:10">
      <c r="A56" s="33"/>
      <c r="B56" s="4" t="s">
        <v>29</v>
      </c>
      <c r="C56" s="35"/>
      <c r="D56" s="34"/>
      <c r="E56" s="19"/>
      <c r="F56" s="47">
        <v>-1057805</v>
      </c>
      <c r="G56" s="19"/>
      <c r="H56" s="47">
        <v>-1057805</v>
      </c>
      <c r="I56" s="25"/>
      <c r="J56" s="47">
        <v>-1057805</v>
      </c>
    </row>
    <row r="57" spans="1:10">
      <c r="A57" s="33"/>
      <c r="B57" s="4" t="s">
        <v>30</v>
      </c>
      <c r="C57" s="35"/>
      <c r="D57" s="34"/>
      <c r="E57" s="19"/>
      <c r="F57" s="25"/>
      <c r="G57" s="19"/>
      <c r="H57" s="25"/>
      <c r="I57" s="25"/>
      <c r="J57" s="25"/>
    </row>
    <row r="58" spans="1:10">
      <c r="A58" s="33"/>
      <c r="B58" s="33"/>
      <c r="C58" s="4" t="s">
        <v>31</v>
      </c>
      <c r="D58" s="34">
        <v>19</v>
      </c>
      <c r="E58" s="19"/>
      <c r="F58" s="42">
        <v>36990000</v>
      </c>
      <c r="G58" s="19"/>
      <c r="H58" s="42">
        <v>36990000</v>
      </c>
      <c r="I58" s="42"/>
      <c r="J58" s="42">
        <v>26000000</v>
      </c>
    </row>
    <row r="59" spans="1:10">
      <c r="A59" s="33"/>
      <c r="B59" s="33"/>
      <c r="C59" s="4" t="s">
        <v>134</v>
      </c>
      <c r="D59" s="34">
        <v>21</v>
      </c>
      <c r="E59" s="19"/>
      <c r="F59" s="42">
        <v>0</v>
      </c>
      <c r="G59" s="19"/>
      <c r="H59" s="42">
        <v>0</v>
      </c>
      <c r="I59" s="42"/>
      <c r="J59" s="42">
        <v>30017203</v>
      </c>
    </row>
    <row r="60" spans="1:10">
      <c r="A60" s="33"/>
      <c r="B60" s="36"/>
      <c r="C60" s="4" t="s">
        <v>32</v>
      </c>
      <c r="D60" s="34">
        <v>20</v>
      </c>
      <c r="E60" s="19"/>
      <c r="F60" s="42">
        <v>180001337</v>
      </c>
      <c r="G60" s="19"/>
      <c r="H60" s="42">
        <v>183267190</v>
      </c>
      <c r="I60" s="42"/>
      <c r="J60" s="42">
        <v>120040393</v>
      </c>
    </row>
    <row r="61" spans="1:10">
      <c r="A61" s="33"/>
      <c r="B61" s="36" t="s">
        <v>126</v>
      </c>
      <c r="D61" s="34">
        <v>21</v>
      </c>
      <c r="E61" s="19"/>
      <c r="F61" s="42">
        <v>0</v>
      </c>
      <c r="G61" s="19"/>
      <c r="H61" s="42">
        <v>0</v>
      </c>
      <c r="I61" s="42"/>
      <c r="J61" s="47">
        <v>-30017203</v>
      </c>
    </row>
    <row r="62" spans="1:10">
      <c r="A62" s="33"/>
      <c r="B62" s="36" t="s">
        <v>59</v>
      </c>
      <c r="D62" s="34"/>
      <c r="E62" s="19"/>
      <c r="F62" s="155">
        <v>0</v>
      </c>
      <c r="G62" s="19"/>
      <c r="H62" s="155">
        <v>0</v>
      </c>
      <c r="I62" s="25"/>
      <c r="J62" s="155">
        <v>0</v>
      </c>
    </row>
    <row r="63" spans="1:10">
      <c r="A63" s="33"/>
      <c r="C63" s="154" t="s">
        <v>104</v>
      </c>
      <c r="D63" s="34"/>
      <c r="E63" s="19"/>
      <c r="F63" s="40">
        <v>995519322</v>
      </c>
      <c r="G63" s="19"/>
      <c r="H63" s="40">
        <v>998785175</v>
      </c>
      <c r="I63" s="27"/>
      <c r="J63" s="40">
        <v>820219213</v>
      </c>
    </row>
    <row r="64" spans="1:10" ht="21.75" thickBot="1">
      <c r="A64" s="33"/>
      <c r="B64" s="33"/>
      <c r="C64" s="154" t="s">
        <v>105</v>
      </c>
      <c r="D64" s="36"/>
      <c r="E64" s="19"/>
      <c r="F64" s="41">
        <v>1809997545</v>
      </c>
      <c r="G64" s="19"/>
      <c r="H64" s="41">
        <v>1806997985</v>
      </c>
      <c r="I64" s="27"/>
      <c r="J64" s="41">
        <v>1383602357</v>
      </c>
    </row>
    <row r="65" ht="21.75" thickTop="1"/>
  </sheetData>
  <mergeCells count="2">
    <mergeCell ref="F4:J4"/>
    <mergeCell ref="H5:J5"/>
  </mergeCells>
  <pageMargins left="0.8" right="0.15" top="0.98425196850393704" bottom="0.59055118110236204" header="0.511811023622047" footer="0.511811023622047"/>
  <pageSetup paperSize="9" scale="88" firstPageNumber="5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27" max="7" man="1"/>
    <brk id="4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44"/>
  <sheetViews>
    <sheetView view="pageBreakPreview" zoomScaleNormal="100" zoomScaleSheetLayoutView="100" workbookViewId="0">
      <selection activeCell="O6" sqref="O6"/>
    </sheetView>
  </sheetViews>
  <sheetFormatPr defaultColWidth="9" defaultRowHeight="21"/>
  <cols>
    <col min="1" max="1" width="2.140625" style="126" customWidth="1"/>
    <col min="2" max="2" width="35.7109375" style="126" customWidth="1"/>
    <col min="3" max="3" width="7.85546875" style="135" customWidth="1"/>
    <col min="4" max="4" width="1" style="135" customWidth="1"/>
    <col min="5" max="5" width="13.5703125" style="126" customWidth="1"/>
    <col min="6" max="6" width="1" style="126" hidden="1" customWidth="1"/>
    <col min="7" max="7" width="13.5703125" style="126" hidden="1" customWidth="1"/>
    <col min="8" max="8" width="1" style="135" customWidth="1"/>
    <col min="9" max="9" width="13.5703125" style="126" customWidth="1"/>
    <col min="10" max="10" width="1" style="126" customWidth="1"/>
    <col min="11" max="11" width="13.5703125" style="126" customWidth="1"/>
    <col min="12" max="12" width="9" style="126"/>
    <col min="13" max="13" width="14.5703125" style="37" customWidth="1"/>
    <col min="14" max="14" width="1.7109375" style="126" customWidth="1"/>
    <col min="15" max="15" width="15.7109375" style="37" customWidth="1"/>
    <col min="16" max="16" width="1.5703125" style="126" customWidth="1"/>
    <col min="17" max="17" width="14.5703125" style="37" customWidth="1"/>
    <col min="18" max="18" width="1.7109375" style="126" customWidth="1"/>
    <col min="19" max="19" width="15.7109375" style="37" customWidth="1"/>
    <col min="20" max="16384" width="9" style="126"/>
  </cols>
  <sheetData>
    <row r="1" spans="1:19">
      <c r="A1" s="123" t="str">
        <f>'BS-T'!A1</f>
        <v>บริษัท ซิก้า อินโนเวชั่น จำกัด (มหาชน) และบริษัทย่อย</v>
      </c>
      <c r="B1" s="123"/>
      <c r="C1" s="124"/>
      <c r="D1" s="124"/>
      <c r="E1" s="125"/>
      <c r="F1" s="125"/>
      <c r="H1" s="124"/>
      <c r="I1" s="125"/>
      <c r="J1" s="125"/>
    </row>
    <row r="2" spans="1:19">
      <c r="A2" s="127" t="s">
        <v>136</v>
      </c>
      <c r="B2" s="127"/>
      <c r="C2" s="124"/>
      <c r="D2" s="124"/>
      <c r="E2" s="128"/>
      <c r="F2" s="125"/>
      <c r="H2" s="124"/>
      <c r="I2" s="128"/>
      <c r="J2" s="125"/>
    </row>
    <row r="3" spans="1:19">
      <c r="A3" s="123" t="s">
        <v>162</v>
      </c>
      <c r="B3" s="123"/>
      <c r="C3" s="124"/>
      <c r="D3" s="124"/>
      <c r="E3" s="128"/>
      <c r="F3" s="125"/>
      <c r="H3" s="124"/>
      <c r="I3" s="128"/>
      <c r="J3" s="125"/>
    </row>
    <row r="4" spans="1:19">
      <c r="A4" s="123"/>
      <c r="B4" s="123"/>
      <c r="C4" s="124"/>
      <c r="D4" s="124"/>
      <c r="E4" s="125"/>
      <c r="F4" s="125"/>
      <c r="G4" s="129"/>
      <c r="H4" s="124"/>
      <c r="I4" s="125"/>
      <c r="J4" s="175" t="s">
        <v>20</v>
      </c>
      <c r="K4" s="175"/>
    </row>
    <row r="5" spans="1:19">
      <c r="A5" s="123"/>
      <c r="B5" s="123"/>
      <c r="C5" s="124"/>
      <c r="D5" s="124"/>
      <c r="E5" s="125"/>
      <c r="F5" s="125"/>
      <c r="G5" s="129"/>
      <c r="H5" s="124"/>
      <c r="I5" s="125"/>
      <c r="J5" s="175" t="s">
        <v>21</v>
      </c>
      <c r="K5" s="175"/>
    </row>
    <row r="6" spans="1:19">
      <c r="A6" s="123"/>
      <c r="B6" s="123"/>
      <c r="C6" s="124"/>
      <c r="D6" s="124"/>
      <c r="E6" s="125"/>
      <c r="F6" s="125"/>
      <c r="G6" s="156"/>
      <c r="H6" s="124"/>
      <c r="I6" s="125"/>
      <c r="J6" s="156"/>
      <c r="K6" s="156"/>
    </row>
    <row r="7" spans="1:19">
      <c r="A7" s="130"/>
      <c r="C7" s="131"/>
      <c r="D7" s="131"/>
      <c r="E7" s="176" t="s">
        <v>1</v>
      </c>
      <c r="F7" s="176"/>
      <c r="G7" s="176"/>
      <c r="H7" s="176"/>
      <c r="I7" s="176"/>
      <c r="J7" s="176"/>
      <c r="K7" s="176"/>
    </row>
    <row r="8" spans="1:19">
      <c r="A8" s="130"/>
      <c r="C8" s="131"/>
      <c r="D8" s="131"/>
      <c r="E8" s="173" t="s">
        <v>145</v>
      </c>
      <c r="F8" s="173"/>
      <c r="G8" s="173"/>
      <c r="H8" s="8"/>
      <c r="I8" s="173" t="s">
        <v>146</v>
      </c>
      <c r="J8" s="173"/>
      <c r="K8" s="173"/>
    </row>
    <row r="9" spans="1:19">
      <c r="A9" s="130"/>
      <c r="B9" s="130"/>
      <c r="C9" s="132" t="s">
        <v>2</v>
      </c>
      <c r="D9" s="133"/>
      <c r="E9" s="12" t="str">
        <f>'PL-T'!E7</f>
        <v>31 ธันวาคม 2564</v>
      </c>
      <c r="F9" s="11"/>
      <c r="G9" s="12" t="e">
        <f>'PL-T'!#REF!</f>
        <v>#REF!</v>
      </c>
      <c r="H9" s="133"/>
      <c r="I9" s="12" t="str">
        <f>'PL-T'!G7</f>
        <v>31 ธันวาคม 2564</v>
      </c>
      <c r="J9" s="11"/>
      <c r="K9" s="12" t="str">
        <f>'PL-T'!I7</f>
        <v>31 ธันวาคม 2563</v>
      </c>
      <c r="M9" s="118" t="s">
        <v>160</v>
      </c>
      <c r="O9" s="118" t="s">
        <v>161</v>
      </c>
      <c r="Q9" s="118" t="s">
        <v>160</v>
      </c>
      <c r="S9" s="118" t="s">
        <v>161</v>
      </c>
    </row>
    <row r="10" spans="1:19">
      <c r="A10" s="130"/>
      <c r="B10" s="130"/>
      <c r="C10" s="134"/>
      <c r="E10" s="136"/>
      <c r="F10" s="137"/>
      <c r="G10" s="136"/>
      <c r="I10" s="136"/>
      <c r="J10" s="137"/>
      <c r="K10" s="136"/>
    </row>
    <row r="11" spans="1:19">
      <c r="A11" s="126" t="s">
        <v>49</v>
      </c>
      <c r="C11" s="128">
        <v>25</v>
      </c>
      <c r="E11" s="100">
        <f>'PL-T'!E9-M11</f>
        <v>559813380</v>
      </c>
      <c r="F11" s="64"/>
      <c r="G11" s="100" t="e">
        <f>'PL-T'!#REF!-O11</f>
        <v>#REF!</v>
      </c>
      <c r="I11" s="100">
        <f>'PL-T'!G9-Q11</f>
        <v>559813380</v>
      </c>
      <c r="J11" s="64"/>
      <c r="K11" s="100">
        <f>'PL-T'!I9-S11</f>
        <v>479283713</v>
      </c>
      <c r="M11" s="37">
        <v>581469189</v>
      </c>
      <c r="O11" s="37">
        <v>493648145</v>
      </c>
      <c r="Q11" s="37">
        <v>581469189</v>
      </c>
      <c r="S11" s="37">
        <v>493648145</v>
      </c>
    </row>
    <row r="12" spans="1:19">
      <c r="A12" s="126" t="s">
        <v>34</v>
      </c>
      <c r="C12" s="128"/>
      <c r="E12" s="138">
        <f>'PL-T'!E10-M12</f>
        <v>-430199392</v>
      </c>
      <c r="F12" s="64"/>
      <c r="G12" s="138" t="e">
        <f>'PL-T'!#REF!-O12</f>
        <v>#REF!</v>
      </c>
      <c r="I12" s="138">
        <f>'PL-T'!G10-Q12</f>
        <v>-430199392</v>
      </c>
      <c r="J12" s="64"/>
      <c r="K12" s="138">
        <f>'PL-T'!I10-S12</f>
        <v>-355320603</v>
      </c>
      <c r="M12" s="37">
        <v>-425257854</v>
      </c>
      <c r="O12" s="37">
        <v>-417521959</v>
      </c>
      <c r="Q12" s="37">
        <v>-425257854</v>
      </c>
      <c r="S12" s="37">
        <v>-417521959</v>
      </c>
    </row>
    <row r="13" spans="1:19">
      <c r="A13" s="126" t="s">
        <v>50</v>
      </c>
      <c r="C13" s="128"/>
      <c r="E13" s="100">
        <f>SUM(E11:E12)</f>
        <v>129613988</v>
      </c>
      <c r="F13" s="64"/>
      <c r="G13" s="100" t="e">
        <f>SUM(G11:G12)</f>
        <v>#REF!</v>
      </c>
      <c r="I13" s="100">
        <f>SUM(I11:I12)</f>
        <v>129613988</v>
      </c>
      <c r="J13" s="64"/>
      <c r="K13" s="100">
        <f>SUM(K11:K12)</f>
        <v>123963110</v>
      </c>
      <c r="M13" s="37">
        <v>156211335</v>
      </c>
      <c r="O13" s="37">
        <v>76126186</v>
      </c>
      <c r="Q13" s="37">
        <v>156211335</v>
      </c>
      <c r="S13" s="37">
        <v>76126186</v>
      </c>
    </row>
    <row r="14" spans="1:19">
      <c r="A14" s="126" t="s">
        <v>33</v>
      </c>
      <c r="C14" s="15" t="s">
        <v>167</v>
      </c>
      <c r="E14" s="100">
        <f>'PL-T'!E12-M14</f>
        <v>60651074</v>
      </c>
      <c r="F14" s="64"/>
      <c r="G14" s="100" t="e">
        <f>'PL-T'!#REF!-O14</f>
        <v>#REF!</v>
      </c>
      <c r="I14" s="100">
        <f>'PL-T'!G12-Q14</f>
        <v>60684106</v>
      </c>
      <c r="J14" s="64"/>
      <c r="K14" s="100">
        <f>'PL-T'!I12-S14</f>
        <v>9823529</v>
      </c>
      <c r="M14" s="37">
        <v>8111197</v>
      </c>
      <c r="O14" s="37">
        <v>8747957</v>
      </c>
      <c r="Q14" s="37">
        <v>8110818</v>
      </c>
      <c r="S14" s="37">
        <v>6638829</v>
      </c>
    </row>
    <row r="15" spans="1:19">
      <c r="A15" s="126" t="s">
        <v>171</v>
      </c>
      <c r="C15" s="128"/>
      <c r="E15" s="140">
        <f>'PL-T'!E13-M15</f>
        <v>-793258</v>
      </c>
      <c r="F15" s="64"/>
      <c r="G15" s="100" t="e">
        <f>'PL-T'!#REF!-O15</f>
        <v>#REF!</v>
      </c>
      <c r="I15" s="140">
        <f>'PL-T'!G13-Q15</f>
        <v>-793258</v>
      </c>
      <c r="J15" s="64"/>
      <c r="K15" s="140">
        <f>'PL-T'!I13-S15</f>
        <v>4174305</v>
      </c>
      <c r="M15" s="37">
        <v>-10353228</v>
      </c>
      <c r="Q15" s="37">
        <v>-10353228</v>
      </c>
      <c r="S15" s="37">
        <v>2109128</v>
      </c>
    </row>
    <row r="16" spans="1:19">
      <c r="A16" s="126" t="s">
        <v>129</v>
      </c>
      <c r="B16" s="139"/>
      <c r="C16" s="55"/>
      <c r="D16" s="55"/>
      <c r="E16" s="140">
        <f>'PL-T'!E14-M16</f>
        <v>-13896921</v>
      </c>
      <c r="F16" s="64"/>
      <c r="G16" s="140" t="e">
        <f>'PL-T'!#REF!-O16</f>
        <v>#REF!</v>
      </c>
      <c r="H16" s="55"/>
      <c r="I16" s="140">
        <f>'PL-T'!G14-Q16</f>
        <v>-13564777</v>
      </c>
      <c r="J16" s="64"/>
      <c r="K16" s="140">
        <f>'PL-T'!I14-S16</f>
        <v>-13774550</v>
      </c>
      <c r="L16" s="160" t="e">
        <f>E16+#REF!</f>
        <v>#REF!</v>
      </c>
      <c r="M16" s="37">
        <v>-12280348</v>
      </c>
      <c r="O16" s="37">
        <v>-11455967</v>
      </c>
      <c r="Q16" s="37">
        <v>-12280348</v>
      </c>
      <c r="S16" s="37">
        <v>-11455967</v>
      </c>
    </row>
    <row r="17" spans="1:19">
      <c r="A17" s="141" t="s">
        <v>35</v>
      </c>
      <c r="C17" s="128">
        <v>4</v>
      </c>
      <c r="D17" s="55"/>
      <c r="E17" s="140">
        <f>'PL-T'!E15-M17</f>
        <v>-28213130</v>
      </c>
      <c r="F17" s="64"/>
      <c r="G17" s="140" t="e">
        <f>'PL-T'!#REF!-O17</f>
        <v>#REF!</v>
      </c>
      <c r="H17" s="55"/>
      <c r="I17" s="140">
        <f>'PL-T'!G15-Q17</f>
        <v>-25822734</v>
      </c>
      <c r="J17" s="64"/>
      <c r="K17" s="140">
        <f>'PL-T'!I15-S17</f>
        <v>-18497405</v>
      </c>
      <c r="L17" s="142"/>
      <c r="M17" s="37">
        <v>-29256689</v>
      </c>
      <c r="O17" s="37">
        <v>-17590980</v>
      </c>
      <c r="P17" s="142"/>
      <c r="Q17" s="37">
        <v>-28746029</v>
      </c>
      <c r="S17" s="37">
        <v>-17590980</v>
      </c>
    </row>
    <row r="18" spans="1:19">
      <c r="A18" s="126" t="s">
        <v>36</v>
      </c>
      <c r="C18" s="128">
        <v>4</v>
      </c>
      <c r="D18" s="55"/>
      <c r="E18" s="138">
        <f>'PL-T'!E16-M18</f>
        <v>-11570400</v>
      </c>
      <c r="F18" s="100"/>
      <c r="G18" s="138" t="e">
        <f>'PL-T'!#REF!-O18</f>
        <v>#REF!</v>
      </c>
      <c r="H18" s="55"/>
      <c r="I18" s="138">
        <f>'PL-T'!G16-Q18</f>
        <v>-11570400</v>
      </c>
      <c r="J18" s="100"/>
      <c r="K18" s="138">
        <f>'PL-T'!I16-S18</f>
        <v>-7950699</v>
      </c>
      <c r="L18" s="143"/>
      <c r="M18" s="37">
        <v>-8588489</v>
      </c>
      <c r="O18" s="37">
        <v>-8463854</v>
      </c>
      <c r="P18" s="143"/>
      <c r="Q18" s="37">
        <v>-8588489</v>
      </c>
      <c r="S18" s="37">
        <v>-8463854</v>
      </c>
    </row>
    <row r="19" spans="1:19">
      <c r="A19" s="126" t="s">
        <v>37</v>
      </c>
      <c r="C19" s="128"/>
      <c r="D19" s="55"/>
      <c r="E19" s="119">
        <f>SUM(E13:E18)</f>
        <v>135791353</v>
      </c>
      <c r="F19" s="100"/>
      <c r="G19" s="119" t="e">
        <f>SUM(G13:G18)</f>
        <v>#REF!</v>
      </c>
      <c r="H19" s="55"/>
      <c r="I19" s="119">
        <f>SUM(I13:I18)</f>
        <v>138546925</v>
      </c>
      <c r="J19" s="100"/>
      <c r="K19" s="119">
        <f>SUM(K13:K18)</f>
        <v>97738290</v>
      </c>
      <c r="M19" s="37">
        <v>103843778</v>
      </c>
      <c r="O19" s="37">
        <v>47363342</v>
      </c>
      <c r="Q19" s="37">
        <v>104354059</v>
      </c>
      <c r="S19" s="37">
        <v>47363342</v>
      </c>
    </row>
    <row r="20" spans="1:19">
      <c r="A20" s="126" t="s">
        <v>38</v>
      </c>
      <c r="C20" s="128">
        <v>24</v>
      </c>
      <c r="D20" s="55"/>
      <c r="E20" s="138">
        <f>'PL-T'!E18-M20</f>
        <v>-12265805</v>
      </c>
      <c r="F20" s="100"/>
      <c r="G20" s="138" t="e">
        <f>'PL-T'!#REF!-O20</f>
        <v>#REF!</v>
      </c>
      <c r="H20" s="55"/>
      <c r="I20" s="138">
        <f>'PL-T'!G18-Q20</f>
        <v>-12265805</v>
      </c>
      <c r="J20" s="100"/>
      <c r="K20" s="138">
        <f>'PL-T'!I18-S20</f>
        <v>-18575524</v>
      </c>
      <c r="M20" s="37">
        <v>-23141365</v>
      </c>
      <c r="O20" s="37">
        <v>-8819138</v>
      </c>
      <c r="Q20" s="37">
        <v>-23141365</v>
      </c>
      <c r="S20" s="37">
        <v>-8819138</v>
      </c>
    </row>
    <row r="21" spans="1:19">
      <c r="A21" s="126" t="s">
        <v>52</v>
      </c>
      <c r="C21" s="128"/>
      <c r="D21" s="55"/>
      <c r="E21" s="100">
        <f>SUM(E19:E20)</f>
        <v>123525548</v>
      </c>
      <c r="F21" s="100"/>
      <c r="G21" s="100" t="e">
        <f>SUM(G19:G20)</f>
        <v>#REF!</v>
      </c>
      <c r="H21" s="55"/>
      <c r="I21" s="100">
        <f>SUM(I19:I20)</f>
        <v>126281120</v>
      </c>
      <c r="J21" s="100"/>
      <c r="K21" s="100">
        <f>SUM(K19:K20)</f>
        <v>79162766</v>
      </c>
      <c r="L21" s="144"/>
      <c r="M21" s="37">
        <v>80702413</v>
      </c>
      <c r="O21" s="37">
        <v>38544204</v>
      </c>
      <c r="P21" s="144"/>
      <c r="Q21" s="37">
        <v>81212694</v>
      </c>
      <c r="S21" s="37">
        <v>38544204</v>
      </c>
    </row>
    <row r="22" spans="1:19" hidden="1">
      <c r="B22" s="139"/>
      <c r="C22" s="55"/>
      <c r="D22" s="55"/>
      <c r="E22" s="100"/>
      <c r="F22" s="100"/>
      <c r="G22" s="100"/>
      <c r="H22" s="55"/>
      <c r="I22" s="100"/>
      <c r="J22" s="100"/>
      <c r="K22" s="100"/>
    </row>
    <row r="23" spans="1:19" hidden="1">
      <c r="A23" s="145" t="s">
        <v>61</v>
      </c>
      <c r="C23" s="55"/>
      <c r="D23" s="55"/>
      <c r="E23" s="100"/>
      <c r="F23" s="100"/>
      <c r="G23" s="100"/>
      <c r="H23" s="55"/>
      <c r="I23" s="100"/>
      <c r="J23" s="100"/>
      <c r="K23" s="100"/>
    </row>
    <row r="24" spans="1:19" hidden="1">
      <c r="B24" s="146" t="s">
        <v>53</v>
      </c>
      <c r="C24" s="61"/>
      <c r="D24" s="55"/>
      <c r="E24" s="100"/>
      <c r="F24" s="100"/>
      <c r="G24" s="100"/>
      <c r="H24" s="55"/>
      <c r="I24" s="100"/>
      <c r="J24" s="100"/>
      <c r="K24" s="100"/>
    </row>
    <row r="25" spans="1:19" hidden="1">
      <c r="B25" s="126" t="s">
        <v>54</v>
      </c>
      <c r="C25" s="61"/>
      <c r="D25" s="55"/>
      <c r="E25" s="100"/>
      <c r="F25" s="100"/>
      <c r="G25" s="100"/>
      <c r="H25" s="55"/>
      <c r="I25" s="100"/>
      <c r="J25" s="100"/>
      <c r="K25" s="100"/>
    </row>
    <row r="26" spans="1:19" hidden="1">
      <c r="B26" s="126" t="s">
        <v>92</v>
      </c>
      <c r="C26" s="61"/>
      <c r="D26" s="55"/>
      <c r="E26" s="100" t="e">
        <f>'PL-T'!#REF!-I26</f>
        <v>#REF!</v>
      </c>
      <c r="F26" s="100"/>
      <c r="G26" s="100" t="e">
        <f>'PL-T'!#REF!-K26</f>
        <v>#REF!</v>
      </c>
      <c r="H26" s="55"/>
      <c r="I26" s="100" t="e">
        <f>'PL-T'!#REF!-Q26</f>
        <v>#REF!</v>
      </c>
      <c r="J26" s="100"/>
      <c r="K26" s="100" t="e">
        <f>'PL-T'!#REF!-S26</f>
        <v>#REF!</v>
      </c>
      <c r="M26" s="37">
        <v>0</v>
      </c>
      <c r="O26" s="37">
        <v>0</v>
      </c>
      <c r="Q26" s="37">
        <v>0</v>
      </c>
      <c r="S26" s="37">
        <v>0</v>
      </c>
    </row>
    <row r="27" spans="1:19">
      <c r="A27" s="126" t="s">
        <v>51</v>
      </c>
      <c r="C27" s="61"/>
      <c r="D27" s="55"/>
      <c r="E27" s="100" t="e">
        <f>SUM(E25:E26)</f>
        <v>#REF!</v>
      </c>
      <c r="F27" s="100"/>
      <c r="G27" s="100" t="e">
        <f>SUM(G25:G26)</f>
        <v>#REF!</v>
      </c>
      <c r="H27" s="55"/>
      <c r="I27" s="100" t="e">
        <f>SUM(I25:I26)</f>
        <v>#REF!</v>
      </c>
      <c r="J27" s="100"/>
      <c r="K27" s="100" t="e">
        <f>SUM(K25:K26)</f>
        <v>#REF!</v>
      </c>
      <c r="M27" s="37">
        <v>0</v>
      </c>
      <c r="O27" s="37">
        <v>0</v>
      </c>
      <c r="Q27" s="37">
        <v>0</v>
      </c>
      <c r="S27" s="37">
        <v>0</v>
      </c>
    </row>
    <row r="28" spans="1:19" ht="21.75" thickBot="1">
      <c r="A28" s="145" t="s">
        <v>57</v>
      </c>
      <c r="C28" s="59"/>
      <c r="D28" s="55"/>
      <c r="E28" s="103" t="e">
        <f>E21+E27</f>
        <v>#REF!</v>
      </c>
      <c r="F28" s="100"/>
      <c r="G28" s="103" t="e">
        <f>G21+G27</f>
        <v>#REF!</v>
      </c>
      <c r="H28" s="55"/>
      <c r="I28" s="103" t="e">
        <f>I21+I27</f>
        <v>#REF!</v>
      </c>
      <c r="J28" s="100"/>
      <c r="K28" s="103" t="e">
        <f>K21+K27</f>
        <v>#REF!</v>
      </c>
      <c r="M28" s="37">
        <v>80702413</v>
      </c>
      <c r="O28" s="37">
        <v>38544204</v>
      </c>
      <c r="Q28" s="37">
        <v>81212694</v>
      </c>
      <c r="S28" s="37">
        <v>38544204</v>
      </c>
    </row>
    <row r="29" spans="1:19" ht="21.75" thickTop="1">
      <c r="A29" s="145"/>
      <c r="C29" s="59"/>
      <c r="D29" s="55"/>
      <c r="E29" s="100"/>
      <c r="F29" s="100"/>
      <c r="G29" s="100"/>
      <c r="H29" s="55"/>
      <c r="I29" s="100"/>
      <c r="J29" s="100"/>
      <c r="K29" s="100"/>
    </row>
    <row r="30" spans="1:19">
      <c r="A30" s="67" t="s">
        <v>55</v>
      </c>
      <c r="C30" s="128">
        <v>27</v>
      </c>
      <c r="D30" s="55"/>
      <c r="E30" s="100"/>
      <c r="F30" s="100"/>
      <c r="G30" s="100"/>
      <c r="H30" s="55"/>
      <c r="I30" s="100"/>
      <c r="J30" s="100"/>
      <c r="K30" s="100"/>
    </row>
    <row r="31" spans="1:19" ht="21.75" thickBot="1">
      <c r="A31" s="104" t="s">
        <v>56</v>
      </c>
      <c r="C31" s="128"/>
      <c r="D31" s="55"/>
      <c r="E31" s="105">
        <f>E21/498451579</f>
        <v>0.24781855089679633</v>
      </c>
      <c r="F31" s="56"/>
      <c r="G31" s="105" t="e">
        <f>G21/511363813.186813</f>
        <v>#REF!</v>
      </c>
      <c r="H31" s="55"/>
      <c r="I31" s="105">
        <f>I21/498451579</f>
        <v>0.25334681505743611</v>
      </c>
      <c r="J31" s="56"/>
      <c r="K31" s="105">
        <f>K21/501815243</f>
        <v>0.15775281262231405</v>
      </c>
      <c r="M31" s="37">
        <v>0.16231593782218348</v>
      </c>
      <c r="O31" s="37">
        <v>7.4744146550773827E-2</v>
      </c>
      <c r="Q31" s="37">
        <v>0.16334226077820019</v>
      </c>
      <c r="S31" s="37">
        <v>7.4744146550773827E-2</v>
      </c>
    </row>
    <row r="32" spans="1:19" ht="22.5" thickTop="1" thickBot="1">
      <c r="A32" s="104" t="s">
        <v>143</v>
      </c>
      <c r="C32" s="128"/>
      <c r="D32" s="55"/>
      <c r="E32" s="105">
        <f>E21/693109986</f>
        <v>0.17821925884068854</v>
      </c>
      <c r="F32" s="56"/>
      <c r="G32" s="105" t="e">
        <f>G21/511363813.186813</f>
        <v>#REF!</v>
      </c>
      <c r="H32" s="55"/>
      <c r="I32" s="105">
        <f>I21/693109986</f>
        <v>0.18219492223561759</v>
      </c>
      <c r="J32" s="56"/>
      <c r="K32" s="105">
        <f>K21/501815243</f>
        <v>0.15775281262231405</v>
      </c>
      <c r="M32" s="37">
        <v>0.13491736948053418</v>
      </c>
      <c r="O32" s="37">
        <v>7.4744146550773827E-2</v>
      </c>
      <c r="Q32" s="37">
        <v>0.13577045141026403</v>
      </c>
      <c r="S32" s="37">
        <v>7.4744146550773827E-2</v>
      </c>
    </row>
    <row r="33" spans="1:19" ht="21.75" thickTop="1">
      <c r="A33" s="66"/>
    </row>
    <row r="34" spans="1:19">
      <c r="A34" s="67"/>
    </row>
    <row r="35" spans="1:19">
      <c r="A35" s="65"/>
    </row>
    <row r="36" spans="1:19">
      <c r="A36" s="66"/>
    </row>
    <row r="37" spans="1:19">
      <c r="A37" s="66"/>
    </row>
    <row r="42" spans="1:19" s="135" customFormat="1">
      <c r="A42" s="126"/>
      <c r="B42" s="147"/>
      <c r="E42" s="126"/>
      <c r="F42" s="126"/>
      <c r="G42" s="126"/>
      <c r="I42" s="126"/>
      <c r="J42" s="126"/>
      <c r="K42" s="126"/>
      <c r="L42" s="126"/>
      <c r="M42" s="37"/>
      <c r="N42" s="126"/>
      <c r="O42" s="37"/>
      <c r="P42" s="126"/>
      <c r="Q42" s="37"/>
      <c r="R42" s="126"/>
      <c r="S42" s="37"/>
    </row>
    <row r="43" spans="1:19" s="135" customFormat="1">
      <c r="A43" s="126"/>
      <c r="B43" s="147"/>
      <c r="C43" s="148"/>
      <c r="E43" s="126"/>
      <c r="F43" s="126"/>
      <c r="G43" s="126"/>
      <c r="I43" s="126"/>
      <c r="J43" s="126"/>
      <c r="K43" s="126"/>
      <c r="L43" s="126"/>
      <c r="M43" s="37"/>
      <c r="N43" s="126"/>
      <c r="O43" s="37"/>
      <c r="P43" s="126"/>
      <c r="Q43" s="37"/>
      <c r="R43" s="126"/>
      <c r="S43" s="37"/>
    </row>
    <row r="44" spans="1:19" s="135" customFormat="1">
      <c r="A44" s="126"/>
      <c r="B44" s="126"/>
      <c r="C44" s="148"/>
      <c r="E44" s="126"/>
      <c r="F44" s="126"/>
      <c r="G44" s="126"/>
      <c r="I44" s="126"/>
      <c r="J44" s="126"/>
      <c r="K44" s="126"/>
      <c r="L44" s="126"/>
      <c r="M44" s="37"/>
      <c r="N44" s="126"/>
      <c r="O44" s="37"/>
      <c r="P44" s="126"/>
      <c r="Q44" s="37"/>
      <c r="R44" s="126"/>
      <c r="S44" s="37"/>
    </row>
  </sheetData>
  <mergeCells count="5">
    <mergeCell ref="J4:K4"/>
    <mergeCell ref="J5:K5"/>
    <mergeCell ref="E8:G8"/>
    <mergeCell ref="I8:K8"/>
    <mergeCell ref="E7:K7"/>
  </mergeCells>
  <pageMargins left="0.8" right="0.15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</sheetPr>
  <dimension ref="A1:I41"/>
  <sheetViews>
    <sheetView view="pageBreakPreview" topLeftCell="A13" zoomScaleNormal="100" zoomScaleSheetLayoutView="100" workbookViewId="0">
      <selection activeCell="A20" sqref="A20"/>
    </sheetView>
  </sheetViews>
  <sheetFormatPr defaultColWidth="9" defaultRowHeight="21"/>
  <cols>
    <col min="1" max="1" width="2.140625" style="4" customWidth="1"/>
    <col min="2" max="2" width="37.140625" style="4" customWidth="1"/>
    <col min="3" max="3" width="7.85546875" style="39" customWidth="1"/>
    <col min="4" max="4" width="1" style="39" customWidth="1"/>
    <col min="5" max="5" width="13.5703125" style="4" customWidth="1"/>
    <col min="6" max="6" width="1" style="39" customWidth="1"/>
    <col min="7" max="7" width="13.5703125" style="4" customWidth="1"/>
    <col min="8" max="8" width="1" style="4" customWidth="1"/>
    <col min="9" max="9" width="13.5703125" style="4" customWidth="1"/>
    <col min="10" max="16384" width="9" style="4"/>
  </cols>
  <sheetData>
    <row r="1" spans="1:9">
      <c r="A1" s="1" t="s">
        <v>149</v>
      </c>
      <c r="B1" s="1"/>
      <c r="C1" s="48"/>
      <c r="D1" s="48"/>
      <c r="E1" s="49"/>
      <c r="F1" s="48"/>
      <c r="G1" s="49"/>
      <c r="H1" s="49"/>
    </row>
    <row r="2" spans="1:9">
      <c r="A2" s="5" t="s">
        <v>136</v>
      </c>
      <c r="B2" s="5"/>
      <c r="C2" s="48"/>
      <c r="D2" s="48"/>
      <c r="E2" s="50"/>
      <c r="F2" s="48"/>
      <c r="G2" s="50"/>
      <c r="H2" s="49"/>
    </row>
    <row r="3" spans="1:9">
      <c r="A3" s="1" t="s">
        <v>174</v>
      </c>
      <c r="B3" s="1"/>
      <c r="C3" s="48"/>
      <c r="D3" s="48"/>
      <c r="E3" s="50"/>
      <c r="F3" s="48"/>
      <c r="G3" s="50"/>
      <c r="H3" s="49"/>
    </row>
    <row r="4" spans="1:9">
      <c r="A4" s="1"/>
      <c r="B4" s="1"/>
      <c r="C4" s="48"/>
      <c r="D4" s="48"/>
      <c r="E4" s="49"/>
      <c r="F4" s="48"/>
      <c r="G4" s="49"/>
      <c r="H4" s="49"/>
    </row>
    <row r="5" spans="1:9">
      <c r="A5" s="18"/>
      <c r="C5" s="8"/>
      <c r="D5" s="8"/>
      <c r="E5" s="173" t="s">
        <v>1</v>
      </c>
      <c r="F5" s="173"/>
      <c r="G5" s="173"/>
      <c r="H5" s="173"/>
      <c r="I5" s="173"/>
    </row>
    <row r="6" spans="1:9">
      <c r="A6" s="18"/>
      <c r="C6" s="8"/>
      <c r="D6" s="8"/>
      <c r="E6" s="171" t="s">
        <v>145</v>
      </c>
      <c r="F6" s="8"/>
      <c r="G6" s="173" t="s">
        <v>146</v>
      </c>
      <c r="H6" s="173"/>
      <c r="I6" s="173"/>
    </row>
    <row r="7" spans="1:9">
      <c r="A7" s="18"/>
      <c r="B7" s="18"/>
      <c r="C7" s="10" t="s">
        <v>2</v>
      </c>
      <c r="D7" s="51"/>
      <c r="E7" s="12" t="s">
        <v>173</v>
      </c>
      <c r="F7" s="51"/>
      <c r="G7" s="12" t="s">
        <v>173</v>
      </c>
      <c r="H7" s="11"/>
      <c r="I7" s="12" t="s">
        <v>131</v>
      </c>
    </row>
    <row r="8" spans="1:9">
      <c r="A8" s="18"/>
      <c r="B8" s="18"/>
      <c r="C8" s="52"/>
      <c r="E8" s="53"/>
      <c r="G8" s="53"/>
      <c r="H8" s="54"/>
      <c r="I8" s="53"/>
    </row>
    <row r="9" spans="1:9">
      <c r="A9" s="4" t="s">
        <v>49</v>
      </c>
      <c r="C9" s="15">
        <v>26</v>
      </c>
      <c r="E9" s="100">
        <v>1141282569</v>
      </c>
      <c r="G9" s="100">
        <v>1141282569</v>
      </c>
      <c r="H9" s="64"/>
      <c r="I9" s="100">
        <v>972931858</v>
      </c>
    </row>
    <row r="10" spans="1:9">
      <c r="A10" s="4" t="s">
        <v>34</v>
      </c>
      <c r="C10" s="15"/>
      <c r="E10" s="106">
        <v>-855457246</v>
      </c>
      <c r="G10" s="106">
        <v>-855457246</v>
      </c>
      <c r="H10" s="64"/>
      <c r="I10" s="106">
        <v>-772842562</v>
      </c>
    </row>
    <row r="11" spans="1:9">
      <c r="A11" s="4" t="s">
        <v>50</v>
      </c>
      <c r="C11" s="15"/>
      <c r="E11" s="100">
        <v>285825323</v>
      </c>
      <c r="G11" s="100">
        <v>285825323</v>
      </c>
      <c r="H11" s="64"/>
      <c r="I11" s="100">
        <v>200089296</v>
      </c>
    </row>
    <row r="12" spans="1:9">
      <c r="A12" s="4" t="s">
        <v>33</v>
      </c>
      <c r="C12" s="15" t="s">
        <v>167</v>
      </c>
      <c r="E12" s="100">
        <v>68762271</v>
      </c>
      <c r="G12" s="100">
        <v>68794924</v>
      </c>
      <c r="H12" s="64"/>
      <c r="I12" s="100">
        <v>16462358</v>
      </c>
    </row>
    <row r="13" spans="1:9">
      <c r="A13" s="126" t="s">
        <v>186</v>
      </c>
      <c r="C13" s="15"/>
      <c r="E13" s="47">
        <v>-11146486</v>
      </c>
      <c r="G13" s="47">
        <v>-11146486</v>
      </c>
      <c r="H13" s="64"/>
      <c r="I13" s="100">
        <v>6283433</v>
      </c>
    </row>
    <row r="14" spans="1:9">
      <c r="A14" s="4" t="s">
        <v>129</v>
      </c>
      <c r="B14" s="58"/>
      <c r="C14" s="55"/>
      <c r="D14" s="55"/>
      <c r="E14" s="47">
        <v>-26177269</v>
      </c>
      <c r="F14" s="55"/>
      <c r="G14" s="47">
        <v>-25845125</v>
      </c>
      <c r="H14" s="64"/>
      <c r="I14" s="47">
        <v>-25230517</v>
      </c>
    </row>
    <row r="15" spans="1:9">
      <c r="A15" s="99" t="s">
        <v>35</v>
      </c>
      <c r="C15" s="15">
        <v>4</v>
      </c>
      <c r="D15" s="55"/>
      <c r="E15" s="47">
        <v>-57469819</v>
      </c>
      <c r="F15" s="55"/>
      <c r="G15" s="47">
        <v>-54568763</v>
      </c>
      <c r="H15" s="64"/>
      <c r="I15" s="47">
        <v>-36088385</v>
      </c>
    </row>
    <row r="16" spans="1:9">
      <c r="A16" s="4" t="s">
        <v>36</v>
      </c>
      <c r="C16" s="15">
        <v>4</v>
      </c>
      <c r="D16" s="55"/>
      <c r="E16" s="106">
        <v>-20158889</v>
      </c>
      <c r="F16" s="55"/>
      <c r="G16" s="106">
        <v>-20158889</v>
      </c>
      <c r="H16" s="100"/>
      <c r="I16" s="106">
        <v>-16414553</v>
      </c>
    </row>
    <row r="17" spans="1:9">
      <c r="A17" s="4" t="s">
        <v>37</v>
      </c>
      <c r="C17" s="15"/>
      <c r="D17" s="55"/>
      <c r="E17" s="100">
        <v>239635131</v>
      </c>
      <c r="F17" s="55"/>
      <c r="G17" s="100">
        <v>242900984</v>
      </c>
      <c r="H17" s="100"/>
      <c r="I17" s="100">
        <v>145101632</v>
      </c>
    </row>
    <row r="18" spans="1:9">
      <c r="A18" s="4" t="s">
        <v>38</v>
      </c>
      <c r="C18" s="15">
        <v>24</v>
      </c>
      <c r="D18" s="55"/>
      <c r="E18" s="114">
        <v>-35407170</v>
      </c>
      <c r="F18" s="55"/>
      <c r="G18" s="114">
        <v>-35407170</v>
      </c>
      <c r="H18" s="100"/>
      <c r="I18" s="114">
        <v>-27394662</v>
      </c>
    </row>
    <row r="19" spans="1:9">
      <c r="A19" s="4" t="s">
        <v>108</v>
      </c>
      <c r="C19" s="15"/>
      <c r="D19" s="55"/>
      <c r="E19" s="119">
        <v>204227961</v>
      </c>
      <c r="F19" s="55"/>
      <c r="G19" s="119">
        <v>207493814</v>
      </c>
      <c r="H19" s="100"/>
      <c r="I19" s="119">
        <v>117706970</v>
      </c>
    </row>
    <row r="20" spans="1:9">
      <c r="A20" s="4" t="s">
        <v>51</v>
      </c>
      <c r="C20" s="61"/>
      <c r="D20" s="55"/>
      <c r="E20" s="100">
        <v>0</v>
      </c>
      <c r="F20" s="55"/>
      <c r="G20" s="100">
        <v>0</v>
      </c>
      <c r="H20" s="100"/>
      <c r="I20" s="100">
        <v>0</v>
      </c>
    </row>
    <row r="21" spans="1:9" ht="21.75" thickBot="1">
      <c r="A21" s="29" t="s">
        <v>148</v>
      </c>
      <c r="C21" s="59"/>
      <c r="D21" s="55"/>
      <c r="E21" s="103">
        <v>204227961</v>
      </c>
      <c r="F21" s="55"/>
      <c r="G21" s="103">
        <v>207493814</v>
      </c>
      <c r="H21" s="100"/>
      <c r="I21" s="103">
        <v>117706970</v>
      </c>
    </row>
    <row r="22" spans="1:9" ht="21.75" thickTop="1">
      <c r="A22" s="29"/>
      <c r="C22" s="59"/>
      <c r="D22" s="55"/>
      <c r="E22" s="100"/>
      <c r="F22" s="55"/>
      <c r="G22" s="100"/>
      <c r="H22" s="100"/>
      <c r="I22" s="100"/>
    </row>
    <row r="23" spans="1:9">
      <c r="A23" s="67" t="s">
        <v>55</v>
      </c>
      <c r="C23" s="15">
        <v>28</v>
      </c>
      <c r="D23" s="55"/>
      <c r="E23" s="100"/>
      <c r="F23" s="55"/>
      <c r="G23" s="100"/>
      <c r="H23" s="100"/>
      <c r="I23" s="100"/>
    </row>
    <row r="24" spans="1:9" ht="21.75" thickBot="1">
      <c r="A24" s="104" t="s">
        <v>56</v>
      </c>
      <c r="C24" s="15"/>
      <c r="D24" s="55"/>
      <c r="E24" s="105">
        <v>0.3877600116874329</v>
      </c>
      <c r="F24" s="55"/>
      <c r="G24" s="105">
        <v>0.39396076495965227</v>
      </c>
      <c r="H24" s="56"/>
      <c r="I24" s="105">
        <v>0.23191256440221575</v>
      </c>
    </row>
    <row r="25" spans="1:9" ht="22.5" thickTop="1" thickBot="1">
      <c r="A25" s="104" t="s">
        <v>143</v>
      </c>
      <c r="C25" s="59"/>
      <c r="D25" s="55"/>
      <c r="E25" s="105">
        <v>0.32824928145298959</v>
      </c>
      <c r="F25" s="55"/>
      <c r="G25" s="105">
        <v>0.33349838591122333</v>
      </c>
      <c r="H25" s="56"/>
      <c r="I25" s="105">
        <v>0.23191256440221575</v>
      </c>
    </row>
    <row r="26" spans="1:9" ht="21.75" thickTop="1">
      <c r="E26" s="60"/>
      <c r="G26" s="60"/>
      <c r="H26" s="56"/>
      <c r="I26" s="60"/>
    </row>
    <row r="27" spans="1:9">
      <c r="E27" s="62"/>
      <c r="G27" s="62"/>
      <c r="H27" s="63"/>
      <c r="I27" s="64"/>
    </row>
    <row r="28" spans="1:9">
      <c r="A28" s="65"/>
      <c r="E28" s="23"/>
      <c r="G28" s="23"/>
      <c r="I28" s="23"/>
    </row>
    <row r="29" spans="1:9">
      <c r="A29" s="66"/>
      <c r="I29" s="22"/>
    </row>
    <row r="30" spans="1:9">
      <c r="A30" s="66"/>
    </row>
    <row r="31" spans="1:9">
      <c r="A31" s="67"/>
    </row>
    <row r="32" spans="1:9">
      <c r="A32" s="65"/>
    </row>
    <row r="33" spans="1:9">
      <c r="A33" s="66"/>
    </row>
    <row r="34" spans="1:9">
      <c r="A34" s="66"/>
    </row>
    <row r="39" spans="1:9" s="39" customFormat="1">
      <c r="A39" s="4"/>
      <c r="B39" s="68"/>
      <c r="E39" s="4"/>
      <c r="G39" s="4"/>
      <c r="H39" s="4"/>
      <c r="I39" s="4"/>
    </row>
    <row r="40" spans="1:9" s="39" customFormat="1">
      <c r="A40" s="4"/>
      <c r="B40" s="68"/>
      <c r="C40" s="69"/>
      <c r="E40" s="4"/>
      <c r="G40" s="4"/>
      <c r="H40" s="4"/>
      <c r="I40" s="4"/>
    </row>
    <row r="41" spans="1:9" s="39" customFormat="1">
      <c r="A41" s="4"/>
      <c r="B41" s="4"/>
      <c r="C41" s="69"/>
      <c r="E41" s="4"/>
      <c r="G41" s="4"/>
      <c r="H41" s="4"/>
      <c r="I41" s="4"/>
    </row>
  </sheetData>
  <mergeCells count="2">
    <mergeCell ref="G6:I6"/>
    <mergeCell ref="E5:I5"/>
  </mergeCells>
  <pageMargins left="0.8" right="0.15" top="0.98425196850393704" bottom="0.59055118110236204" header="0.511811023622047" footer="0.511811023622047"/>
  <pageSetup paperSize="9" firstPageNumber="8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18"/>
  <sheetViews>
    <sheetView view="pageBreakPreview" zoomScale="90" zoomScaleNormal="100" zoomScaleSheetLayoutView="90" workbookViewId="0">
      <selection activeCell="H12" sqref="H12"/>
    </sheetView>
  </sheetViews>
  <sheetFormatPr defaultColWidth="9" defaultRowHeight="21"/>
  <cols>
    <col min="1" max="1" width="34.28515625" style="71" customWidth="1"/>
    <col min="2" max="2" width="7.85546875" style="68" customWidth="1"/>
    <col min="3" max="3" width="1" style="71" customWidth="1"/>
    <col min="4" max="4" width="13" style="71" customWidth="1"/>
    <col min="5" max="5" width="1" style="71" customWidth="1"/>
    <col min="6" max="6" width="13" style="71" customWidth="1"/>
    <col min="7" max="7" width="1" style="71" customWidth="1"/>
    <col min="8" max="8" width="14.28515625" style="71" customWidth="1"/>
    <col min="9" max="9" width="1" style="71" customWidth="1"/>
    <col min="10" max="10" width="12.5703125" style="71" customWidth="1"/>
    <col min="11" max="11" width="1" style="71" customWidth="1"/>
    <col min="12" max="12" width="12.5703125" style="71" customWidth="1"/>
    <col min="13" max="13" width="1" style="71" customWidth="1"/>
    <col min="14" max="14" width="13" style="71" customWidth="1"/>
    <col min="15" max="15" width="1" style="71" customWidth="1"/>
    <col min="16" max="16" width="13" style="71" customWidth="1"/>
    <col min="17" max="17" width="1" style="71" customWidth="1"/>
    <col min="18" max="18" width="13" style="71" customWidth="1"/>
    <col min="19" max="19" width="1" style="71" customWidth="1"/>
    <col min="20" max="20" width="14" style="71" customWidth="1"/>
    <col min="21" max="16384" width="9" style="71"/>
  </cols>
  <sheetData>
    <row r="1" spans="1:20" ht="21.75" customHeight="1">
      <c r="A1" s="72" t="s">
        <v>149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20">
      <c r="A2" s="72" t="s">
        <v>39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3"/>
    </row>
    <row r="3" spans="1:20">
      <c r="A3" s="72" t="s">
        <v>174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3"/>
    </row>
    <row r="4" spans="1:20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</row>
    <row r="5" spans="1:20" s="76" customFormat="1">
      <c r="A5" s="74"/>
      <c r="B5" s="75"/>
      <c r="C5" s="74"/>
      <c r="D5" s="180" t="s">
        <v>1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1"/>
    </row>
    <row r="6" spans="1:20" s="76" customFormat="1">
      <c r="A6" s="74"/>
      <c r="B6" s="75"/>
      <c r="C6" s="74"/>
      <c r="D6" s="179" t="s">
        <v>145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</row>
    <row r="7" spans="1:20" s="76" customFormat="1" ht="21" customHeight="1">
      <c r="A7" s="74"/>
      <c r="B7" s="75"/>
      <c r="C7" s="74"/>
      <c r="D7" s="182" t="s">
        <v>40</v>
      </c>
      <c r="E7" s="107"/>
      <c r="F7" s="182" t="s">
        <v>58</v>
      </c>
      <c r="G7" s="107"/>
      <c r="H7" s="182" t="s">
        <v>29</v>
      </c>
      <c r="I7" s="107"/>
      <c r="J7" s="180" t="s">
        <v>30</v>
      </c>
      <c r="K7" s="180"/>
      <c r="L7" s="180"/>
      <c r="M7" s="180"/>
      <c r="N7" s="180"/>
      <c r="O7" s="107"/>
      <c r="P7" s="182" t="s">
        <v>126</v>
      </c>
      <c r="Q7" s="107"/>
      <c r="R7" s="183" t="s">
        <v>59</v>
      </c>
      <c r="S7" s="107"/>
      <c r="T7" s="182" t="s">
        <v>41</v>
      </c>
    </row>
    <row r="8" spans="1:20" s="76" customFormat="1" ht="21" customHeight="1">
      <c r="A8" s="74"/>
      <c r="B8" s="75"/>
      <c r="C8" s="74"/>
      <c r="D8" s="182"/>
      <c r="E8" s="107"/>
      <c r="F8" s="182"/>
      <c r="G8" s="107"/>
      <c r="H8" s="182"/>
      <c r="I8" s="107"/>
      <c r="J8" s="177" t="s">
        <v>60</v>
      </c>
      <c r="K8" s="107"/>
      <c r="L8" s="177" t="s">
        <v>133</v>
      </c>
      <c r="M8" s="107"/>
      <c r="N8" s="177" t="s">
        <v>32</v>
      </c>
      <c r="O8" s="107"/>
      <c r="P8" s="182"/>
      <c r="Q8" s="107"/>
      <c r="R8" s="183"/>
      <c r="S8" s="107"/>
      <c r="T8" s="182"/>
    </row>
    <row r="9" spans="1:20" s="80" customFormat="1" ht="43.5" customHeight="1">
      <c r="A9" s="77"/>
      <c r="B9" s="10" t="s">
        <v>2</v>
      </c>
      <c r="C9" s="78"/>
      <c r="D9" s="178"/>
      <c r="E9" s="122"/>
      <c r="F9" s="178"/>
      <c r="G9" s="122"/>
      <c r="H9" s="178"/>
      <c r="I9" s="122"/>
      <c r="J9" s="178"/>
      <c r="K9" s="122"/>
      <c r="L9" s="178"/>
      <c r="M9" s="122"/>
      <c r="N9" s="178"/>
      <c r="O9" s="122"/>
      <c r="P9" s="178"/>
      <c r="Q9" s="122"/>
      <c r="R9" s="184"/>
      <c r="S9" s="122"/>
      <c r="T9" s="178"/>
    </row>
    <row r="10" spans="1:20" s="80" customFormat="1">
      <c r="A10" s="81" t="s">
        <v>135</v>
      </c>
      <c r="B10" s="15"/>
      <c r="C10" s="78"/>
      <c r="D10" s="64">
        <v>260000000</v>
      </c>
      <c r="E10" s="108"/>
      <c r="F10" s="64">
        <v>415236625</v>
      </c>
      <c r="G10" s="82"/>
      <c r="H10" s="47">
        <v>-1057805</v>
      </c>
      <c r="I10" s="82"/>
      <c r="J10" s="64">
        <v>26000000</v>
      </c>
      <c r="K10" s="82"/>
      <c r="L10" s="64">
        <v>30017203</v>
      </c>
      <c r="M10" s="82"/>
      <c r="N10" s="64">
        <v>120040393</v>
      </c>
      <c r="O10" s="82"/>
      <c r="P10" s="47">
        <v>-30017203</v>
      </c>
      <c r="Q10" s="82"/>
      <c r="R10" s="64">
        <v>0</v>
      </c>
      <c r="S10" s="57"/>
      <c r="T10" s="64">
        <v>820219213</v>
      </c>
    </row>
    <row r="11" spans="1:20" s="80" customFormat="1">
      <c r="A11" s="81" t="s">
        <v>175</v>
      </c>
      <c r="B11" s="15"/>
      <c r="C11" s="78"/>
      <c r="D11" s="108"/>
      <c r="E11" s="108"/>
      <c r="F11" s="108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109"/>
    </row>
    <row r="12" spans="1:20" s="80" customFormat="1">
      <c r="A12" s="83" t="s">
        <v>60</v>
      </c>
      <c r="B12" s="15">
        <v>19</v>
      </c>
      <c r="C12" s="78"/>
      <c r="D12" s="57">
        <v>0</v>
      </c>
      <c r="E12" s="108"/>
      <c r="F12" s="57">
        <v>0</v>
      </c>
      <c r="G12" s="82"/>
      <c r="H12" s="57">
        <v>0</v>
      </c>
      <c r="I12" s="82"/>
      <c r="J12" s="64">
        <v>10990000</v>
      </c>
      <c r="K12" s="82"/>
      <c r="L12" s="57">
        <v>0</v>
      </c>
      <c r="M12" s="82"/>
      <c r="N12" s="47">
        <v>-10990000</v>
      </c>
      <c r="O12" s="82"/>
      <c r="P12" s="57">
        <v>0</v>
      </c>
      <c r="Q12" s="82"/>
      <c r="R12" s="57">
        <v>0</v>
      </c>
      <c r="S12" s="57"/>
      <c r="T12" s="64">
        <v>0</v>
      </c>
    </row>
    <row r="13" spans="1:20" s="80" customFormat="1">
      <c r="A13" s="83" t="s">
        <v>115</v>
      </c>
      <c r="B13" s="15">
        <v>20</v>
      </c>
      <c r="C13" s="78"/>
      <c r="D13" s="57">
        <v>0</v>
      </c>
      <c r="E13" s="108"/>
      <c r="F13" s="57">
        <v>0</v>
      </c>
      <c r="G13" s="57"/>
      <c r="H13" s="57">
        <v>0</v>
      </c>
      <c r="I13" s="82"/>
      <c r="J13" s="57">
        <v>0</v>
      </c>
      <c r="K13" s="82"/>
      <c r="L13" s="57">
        <v>0</v>
      </c>
      <c r="M13" s="82"/>
      <c r="N13" s="47">
        <v>-144680317</v>
      </c>
      <c r="O13" s="82"/>
      <c r="P13" s="57">
        <v>0</v>
      </c>
      <c r="Q13" s="82"/>
      <c r="R13" s="57">
        <v>0</v>
      </c>
      <c r="S13" s="57"/>
      <c r="T13" s="47">
        <v>-144680317</v>
      </c>
    </row>
    <row r="14" spans="1:20" s="80" customFormat="1">
      <c r="A14" s="83" t="s">
        <v>183</v>
      </c>
      <c r="B14" s="15" t="s">
        <v>185</v>
      </c>
      <c r="C14" s="78"/>
      <c r="D14" s="64">
        <v>57876233</v>
      </c>
      <c r="E14" s="108"/>
      <c r="F14" s="64">
        <v>57876232</v>
      </c>
      <c r="G14" s="82"/>
      <c r="H14" s="57">
        <v>0</v>
      </c>
      <c r="I14" s="82"/>
      <c r="J14" s="57">
        <v>0</v>
      </c>
      <c r="K14" s="82"/>
      <c r="L14" s="57">
        <v>0</v>
      </c>
      <c r="M14" s="82"/>
      <c r="N14" s="57">
        <v>0</v>
      </c>
      <c r="O14" s="82"/>
      <c r="P14" s="57">
        <v>0</v>
      </c>
      <c r="Q14" s="82"/>
      <c r="R14" s="57">
        <v>0</v>
      </c>
      <c r="S14" s="57"/>
      <c r="T14" s="64">
        <v>115752465</v>
      </c>
    </row>
    <row r="15" spans="1:20" s="80" customFormat="1">
      <c r="A15" s="83" t="s">
        <v>148</v>
      </c>
      <c r="B15" s="15"/>
      <c r="C15" s="78"/>
      <c r="D15" s="57">
        <v>0</v>
      </c>
      <c r="E15" s="108"/>
      <c r="F15" s="57">
        <v>0</v>
      </c>
      <c r="G15" s="82"/>
      <c r="H15" s="57">
        <v>0</v>
      </c>
      <c r="I15" s="82"/>
      <c r="J15" s="57">
        <v>0</v>
      </c>
      <c r="K15" s="82"/>
      <c r="L15" s="57">
        <v>0</v>
      </c>
      <c r="M15" s="82"/>
      <c r="N15" s="108">
        <v>204227961</v>
      </c>
      <c r="O15" s="82"/>
      <c r="P15" s="57">
        <v>0</v>
      </c>
      <c r="Q15" s="82"/>
      <c r="R15" s="57">
        <v>0</v>
      </c>
      <c r="S15" s="57"/>
      <c r="T15" s="64">
        <v>204227961</v>
      </c>
    </row>
    <row r="16" spans="1:20" s="80" customFormat="1">
      <c r="A16" s="83" t="s">
        <v>141</v>
      </c>
      <c r="B16" s="15">
        <v>21</v>
      </c>
      <c r="C16" s="78"/>
      <c r="D16" s="47">
        <v>-11403300</v>
      </c>
      <c r="E16" s="108"/>
      <c r="F16" s="57">
        <v>0</v>
      </c>
      <c r="G16" s="82"/>
      <c r="H16" s="57">
        <v>0</v>
      </c>
      <c r="I16" s="82"/>
      <c r="J16" s="57">
        <v>0</v>
      </c>
      <c r="K16" s="82"/>
      <c r="L16" s="47">
        <v>-30017203</v>
      </c>
      <c r="M16" s="82"/>
      <c r="N16" s="108">
        <v>11403300</v>
      </c>
      <c r="O16" s="82"/>
      <c r="P16" s="47">
        <v>30017203</v>
      </c>
      <c r="Q16" s="82"/>
      <c r="R16" s="57">
        <v>0</v>
      </c>
      <c r="S16" s="57"/>
      <c r="T16" s="64">
        <v>0</v>
      </c>
    </row>
    <row r="17" spans="1:20" s="84" customFormat="1" ht="21.75" thickBot="1">
      <c r="A17" s="84" t="s">
        <v>176</v>
      </c>
      <c r="B17" s="85"/>
      <c r="D17" s="110">
        <v>306472933</v>
      </c>
      <c r="E17" s="64"/>
      <c r="F17" s="110">
        <v>473112857</v>
      </c>
      <c r="G17" s="57"/>
      <c r="H17" s="111">
        <v>-1057805</v>
      </c>
      <c r="I17" s="57"/>
      <c r="J17" s="110">
        <v>36990000</v>
      </c>
      <c r="K17" s="57"/>
      <c r="L17" s="110">
        <v>0</v>
      </c>
      <c r="M17" s="57"/>
      <c r="N17" s="110">
        <v>180001337</v>
      </c>
      <c r="O17" s="57"/>
      <c r="P17" s="110">
        <v>0</v>
      </c>
      <c r="Q17" s="57"/>
      <c r="R17" s="110">
        <v>0</v>
      </c>
      <c r="S17" s="57"/>
      <c r="T17" s="110">
        <v>995519322</v>
      </c>
    </row>
    <row r="18" spans="1:20" s="84" customFormat="1" ht="21.75" thickTop="1">
      <c r="B18" s="85"/>
      <c r="D18" s="64"/>
      <c r="E18" s="64"/>
      <c r="F18" s="64"/>
      <c r="G18" s="57"/>
      <c r="H18" s="114"/>
      <c r="I18" s="57"/>
      <c r="J18" s="64"/>
      <c r="K18" s="57"/>
      <c r="L18" s="64"/>
      <c r="M18" s="57"/>
      <c r="N18" s="64"/>
      <c r="O18" s="57"/>
      <c r="P18" s="114"/>
      <c r="Q18" s="57"/>
      <c r="R18" s="64"/>
      <c r="S18" s="57"/>
      <c r="T18" s="64"/>
    </row>
  </sheetData>
  <mergeCells count="12">
    <mergeCell ref="N8:N9"/>
    <mergeCell ref="D6:T6"/>
    <mergeCell ref="D5:T5"/>
    <mergeCell ref="D7:D9"/>
    <mergeCell ref="F7:F9"/>
    <mergeCell ref="H7:H9"/>
    <mergeCell ref="J7:N7"/>
    <mergeCell ref="P7:P9"/>
    <mergeCell ref="R7:R9"/>
    <mergeCell ref="T7:T9"/>
    <mergeCell ref="J8:J9"/>
    <mergeCell ref="L8:L9"/>
  </mergeCells>
  <pageMargins left="0.4" right="0.4" top="0.98425196850393704" bottom="0.98425196850393704" header="0.511811023622047" footer="0.511811023622047"/>
  <pageSetup paperSize="9" scale="80" firstPageNumber="9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</sheetPr>
  <dimension ref="A1:T23"/>
  <sheetViews>
    <sheetView view="pageBreakPreview" zoomScale="90" zoomScaleNormal="100" zoomScaleSheetLayoutView="90" workbookViewId="0">
      <selection activeCell="A25" sqref="A25"/>
    </sheetView>
  </sheetViews>
  <sheetFormatPr defaultColWidth="9" defaultRowHeight="21"/>
  <cols>
    <col min="1" max="1" width="33" style="71" customWidth="1"/>
    <col min="2" max="2" width="7.85546875" style="68" customWidth="1"/>
    <col min="3" max="3" width="1" style="71" customWidth="1"/>
    <col min="4" max="4" width="13.28515625" style="71" customWidth="1"/>
    <col min="5" max="5" width="1" style="71" customWidth="1"/>
    <col min="6" max="6" width="13.28515625" style="71" customWidth="1"/>
    <col min="7" max="7" width="1" style="71" customWidth="1"/>
    <col min="8" max="8" width="13.7109375" style="71" customWidth="1"/>
    <col min="9" max="9" width="1" style="71" customWidth="1"/>
    <col min="10" max="10" width="13.7109375" style="71" customWidth="1"/>
    <col min="11" max="11" width="1" style="71" customWidth="1"/>
    <col min="12" max="12" width="13.7109375" style="71" customWidth="1"/>
    <col min="13" max="13" width="1" style="71" customWidth="1"/>
    <col min="14" max="14" width="13.7109375" style="71" customWidth="1"/>
    <col min="15" max="15" width="1" style="71" customWidth="1"/>
    <col min="16" max="16" width="13.7109375" style="71" customWidth="1"/>
    <col min="17" max="17" width="1" style="71" customWidth="1"/>
    <col min="18" max="18" width="13.7109375" style="71" customWidth="1"/>
    <col min="19" max="19" width="1" style="71" customWidth="1"/>
    <col min="20" max="20" width="13.7109375" style="71" customWidth="1"/>
    <col min="21" max="16384" width="9" style="71"/>
  </cols>
  <sheetData>
    <row r="1" spans="1:20" ht="21.75" customHeight="1">
      <c r="A1" s="72" t="s">
        <v>149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20">
      <c r="A2" s="72" t="s">
        <v>39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3"/>
    </row>
    <row r="3" spans="1:20">
      <c r="A3" s="72" t="s">
        <v>174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3"/>
    </row>
    <row r="4" spans="1:20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</row>
    <row r="5" spans="1:20" s="76" customFormat="1">
      <c r="A5" s="74"/>
      <c r="B5" s="75"/>
      <c r="C5" s="74"/>
      <c r="D5" s="180" t="s">
        <v>1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1"/>
    </row>
    <row r="6" spans="1:20" s="76" customFormat="1">
      <c r="A6" s="74"/>
      <c r="B6" s="75"/>
      <c r="C6" s="74"/>
      <c r="D6" s="179" t="s">
        <v>146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</row>
    <row r="7" spans="1:20" s="76" customFormat="1" ht="21" customHeight="1">
      <c r="A7" s="74"/>
      <c r="B7" s="75"/>
      <c r="C7" s="74"/>
      <c r="D7" s="182" t="s">
        <v>40</v>
      </c>
      <c r="E7" s="107"/>
      <c r="F7" s="182" t="s">
        <v>58</v>
      </c>
      <c r="G7" s="107"/>
      <c r="H7" s="182" t="s">
        <v>29</v>
      </c>
      <c r="I7" s="107"/>
      <c r="J7" s="180" t="s">
        <v>30</v>
      </c>
      <c r="K7" s="180"/>
      <c r="L7" s="180"/>
      <c r="M7" s="180"/>
      <c r="N7" s="180"/>
      <c r="O7" s="107"/>
      <c r="P7" s="182" t="s">
        <v>126</v>
      </c>
      <c r="Q7" s="107"/>
      <c r="R7" s="183" t="s">
        <v>59</v>
      </c>
      <c r="S7" s="107"/>
      <c r="T7" s="182" t="s">
        <v>41</v>
      </c>
    </row>
    <row r="8" spans="1:20" s="76" customFormat="1" ht="21" customHeight="1">
      <c r="A8" s="74"/>
      <c r="B8" s="75"/>
      <c r="C8" s="74"/>
      <c r="D8" s="182"/>
      <c r="E8" s="107"/>
      <c r="F8" s="182"/>
      <c r="G8" s="107"/>
      <c r="H8" s="182"/>
      <c r="I8" s="107"/>
      <c r="J8" s="177" t="s">
        <v>60</v>
      </c>
      <c r="K8" s="107"/>
      <c r="L8" s="177" t="s">
        <v>133</v>
      </c>
      <c r="M8" s="107"/>
      <c r="N8" s="177" t="s">
        <v>32</v>
      </c>
      <c r="O8" s="107"/>
      <c r="P8" s="182"/>
      <c r="Q8" s="107"/>
      <c r="R8" s="183"/>
      <c r="S8" s="107"/>
      <c r="T8" s="182"/>
    </row>
    <row r="9" spans="1:20" s="80" customFormat="1" ht="45.75" customHeight="1">
      <c r="A9" s="77"/>
      <c r="B9" s="10" t="s">
        <v>2</v>
      </c>
      <c r="C9" s="78"/>
      <c r="D9" s="178"/>
      <c r="E9" s="79"/>
      <c r="F9" s="178"/>
      <c r="G9" s="159"/>
      <c r="H9" s="178"/>
      <c r="I9" s="79"/>
      <c r="J9" s="178"/>
      <c r="K9" s="121"/>
      <c r="L9" s="178"/>
      <c r="M9" s="79"/>
      <c r="N9" s="178"/>
      <c r="O9" s="79"/>
      <c r="P9" s="178"/>
      <c r="Q9" s="120"/>
      <c r="R9" s="184"/>
      <c r="S9" s="79"/>
      <c r="T9" s="178"/>
    </row>
    <row r="10" spans="1:20" s="84" customFormat="1">
      <c r="A10" s="81" t="s">
        <v>114</v>
      </c>
      <c r="B10" s="68"/>
      <c r="D10" s="64">
        <v>260000000</v>
      </c>
      <c r="E10" s="64"/>
      <c r="F10" s="64">
        <v>415236625</v>
      </c>
      <c r="G10" s="64"/>
      <c r="H10" s="47">
        <v>-1057805</v>
      </c>
      <c r="I10" s="64"/>
      <c r="J10" s="64">
        <v>26000000</v>
      </c>
      <c r="K10" s="64"/>
      <c r="L10" s="64">
        <v>0</v>
      </c>
      <c r="M10" s="64"/>
      <c r="N10" s="64">
        <v>52630626</v>
      </c>
      <c r="O10" s="64"/>
      <c r="P10" s="57">
        <v>0</v>
      </c>
      <c r="Q10" s="64"/>
      <c r="R10" s="64">
        <v>0</v>
      </c>
      <c r="S10" s="64"/>
      <c r="T10" s="64">
        <v>752809446</v>
      </c>
    </row>
    <row r="11" spans="1:20" s="84" customFormat="1">
      <c r="A11" s="81" t="s">
        <v>175</v>
      </c>
      <c r="B11" s="85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109"/>
    </row>
    <row r="12" spans="1:20" s="84" customFormat="1">
      <c r="A12" s="83" t="s">
        <v>115</v>
      </c>
      <c r="B12" s="15">
        <v>20</v>
      </c>
      <c r="D12" s="64">
        <v>0</v>
      </c>
      <c r="E12" s="64"/>
      <c r="F12" s="64">
        <v>0</v>
      </c>
      <c r="G12" s="64"/>
      <c r="H12" s="64">
        <v>0</v>
      </c>
      <c r="I12" s="64"/>
      <c r="J12" s="64">
        <v>0</v>
      </c>
      <c r="K12" s="64"/>
      <c r="L12" s="64">
        <v>0</v>
      </c>
      <c r="M12" s="64"/>
      <c r="N12" s="47">
        <v>-20280000</v>
      </c>
      <c r="O12" s="64"/>
      <c r="P12" s="64">
        <v>0</v>
      </c>
      <c r="Q12" s="64"/>
      <c r="R12" s="64">
        <v>0</v>
      </c>
      <c r="S12" s="64"/>
      <c r="T12" s="47">
        <v>-20280000</v>
      </c>
    </row>
    <row r="13" spans="1:20" s="84" customFormat="1">
      <c r="A13" s="83" t="s">
        <v>148</v>
      </c>
      <c r="B13" s="86"/>
      <c r="D13" s="64">
        <v>0</v>
      </c>
      <c r="E13" s="64"/>
      <c r="F13" s="64">
        <v>0</v>
      </c>
      <c r="G13" s="64"/>
      <c r="H13" s="64">
        <v>0</v>
      </c>
      <c r="I13" s="64"/>
      <c r="J13" s="64">
        <v>0</v>
      </c>
      <c r="K13" s="64"/>
      <c r="L13" s="64">
        <v>0</v>
      </c>
      <c r="M13" s="64"/>
      <c r="N13" s="64">
        <v>117706970</v>
      </c>
      <c r="O13" s="64"/>
      <c r="P13" s="64">
        <v>0</v>
      </c>
      <c r="Q13" s="64"/>
      <c r="R13" s="64">
        <v>0</v>
      </c>
      <c r="S13" s="64"/>
      <c r="T13" s="109">
        <v>117706970</v>
      </c>
    </row>
    <row r="14" spans="1:20" s="84" customFormat="1">
      <c r="A14" s="83" t="s">
        <v>126</v>
      </c>
      <c r="B14" s="15">
        <v>21</v>
      </c>
      <c r="D14" s="64">
        <v>0</v>
      </c>
      <c r="E14" s="64"/>
      <c r="F14" s="64">
        <v>0</v>
      </c>
      <c r="G14" s="64"/>
      <c r="H14" s="64">
        <v>0</v>
      </c>
      <c r="I14" s="64"/>
      <c r="J14" s="64">
        <v>0</v>
      </c>
      <c r="K14" s="64"/>
      <c r="L14" s="64">
        <v>30017203</v>
      </c>
      <c r="M14" s="64"/>
      <c r="N14" s="47">
        <v>-30017203</v>
      </c>
      <c r="O14" s="64"/>
      <c r="P14" s="47">
        <v>-30017203</v>
      </c>
      <c r="Q14" s="64"/>
      <c r="R14" s="64">
        <v>0</v>
      </c>
      <c r="S14" s="64"/>
      <c r="T14" s="47">
        <v>-30017203</v>
      </c>
    </row>
    <row r="15" spans="1:20">
      <c r="A15" s="84" t="s">
        <v>177</v>
      </c>
      <c r="B15" s="85"/>
      <c r="C15" s="84"/>
      <c r="D15" s="162">
        <v>260000000</v>
      </c>
      <c r="E15" s="64"/>
      <c r="F15" s="162">
        <v>415236625</v>
      </c>
      <c r="G15" s="57"/>
      <c r="H15" s="163">
        <v>-1057805</v>
      </c>
      <c r="I15" s="57"/>
      <c r="J15" s="162">
        <v>26000000</v>
      </c>
      <c r="K15" s="57"/>
      <c r="L15" s="162">
        <v>30017203</v>
      </c>
      <c r="M15" s="57"/>
      <c r="N15" s="162">
        <v>120040393</v>
      </c>
      <c r="O15" s="57"/>
      <c r="P15" s="163">
        <v>-30017203</v>
      </c>
      <c r="Q15" s="57"/>
      <c r="R15" s="162">
        <v>0</v>
      </c>
      <c r="S15" s="57"/>
      <c r="T15" s="162">
        <v>820219213</v>
      </c>
    </row>
    <row r="16" spans="1:20" s="80" customFormat="1">
      <c r="A16" s="81" t="s">
        <v>175</v>
      </c>
      <c r="B16" s="15"/>
      <c r="C16" s="78"/>
      <c r="D16" s="108"/>
      <c r="E16" s="108"/>
      <c r="F16" s="108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109"/>
    </row>
    <row r="17" spans="1:20" s="80" customFormat="1">
      <c r="A17" s="83" t="s">
        <v>60</v>
      </c>
      <c r="B17" s="15">
        <v>19</v>
      </c>
      <c r="C17" s="78"/>
      <c r="D17" s="57">
        <v>0</v>
      </c>
      <c r="E17" s="108"/>
      <c r="F17" s="57">
        <v>0</v>
      </c>
      <c r="G17" s="82"/>
      <c r="H17" s="57">
        <v>0</v>
      </c>
      <c r="I17" s="82"/>
      <c r="J17" s="64">
        <v>10990000</v>
      </c>
      <c r="K17" s="82"/>
      <c r="L17" s="57">
        <v>0</v>
      </c>
      <c r="M17" s="82"/>
      <c r="N17" s="47">
        <v>-10990000</v>
      </c>
      <c r="O17" s="82"/>
      <c r="P17" s="57">
        <v>0</v>
      </c>
      <c r="Q17" s="82"/>
      <c r="R17" s="57">
        <v>0</v>
      </c>
      <c r="S17" s="57"/>
      <c r="T17" s="109">
        <v>0</v>
      </c>
    </row>
    <row r="18" spans="1:20" s="80" customFormat="1">
      <c r="A18" s="83" t="s">
        <v>115</v>
      </c>
      <c r="B18" s="15">
        <v>20</v>
      </c>
      <c r="C18" s="78"/>
      <c r="D18" s="57">
        <v>0</v>
      </c>
      <c r="E18" s="108"/>
      <c r="F18" s="57">
        <v>0</v>
      </c>
      <c r="G18" s="82"/>
      <c r="H18" s="57">
        <v>0</v>
      </c>
      <c r="I18" s="82"/>
      <c r="J18" s="57">
        <v>0</v>
      </c>
      <c r="K18" s="82"/>
      <c r="L18" s="57">
        <v>0</v>
      </c>
      <c r="M18" s="82"/>
      <c r="N18" s="47">
        <v>-144680317</v>
      </c>
      <c r="O18" s="82"/>
      <c r="P18" s="57">
        <v>0</v>
      </c>
      <c r="Q18" s="82"/>
      <c r="R18" s="57">
        <v>0</v>
      </c>
      <c r="S18" s="57"/>
      <c r="T18" s="47">
        <v>-144680317</v>
      </c>
    </row>
    <row r="19" spans="1:20" s="80" customFormat="1">
      <c r="A19" s="83" t="s">
        <v>183</v>
      </c>
      <c r="B19" s="15" t="s">
        <v>185</v>
      </c>
      <c r="C19" s="78"/>
      <c r="D19" s="64">
        <v>57876233</v>
      </c>
      <c r="E19" s="108"/>
      <c r="F19" s="64">
        <v>57876232</v>
      </c>
      <c r="G19" s="82"/>
      <c r="H19" s="57">
        <v>0</v>
      </c>
      <c r="I19" s="82"/>
      <c r="J19" s="57">
        <v>0</v>
      </c>
      <c r="K19" s="82"/>
      <c r="L19" s="57">
        <v>0</v>
      </c>
      <c r="M19" s="82"/>
      <c r="N19" s="57">
        <v>0</v>
      </c>
      <c r="O19" s="82"/>
      <c r="P19" s="57">
        <v>0</v>
      </c>
      <c r="Q19" s="82"/>
      <c r="R19" s="57">
        <v>0</v>
      </c>
      <c r="S19" s="57"/>
      <c r="T19" s="109">
        <v>115752465</v>
      </c>
    </row>
    <row r="20" spans="1:20" s="80" customFormat="1">
      <c r="A20" s="83" t="s">
        <v>148</v>
      </c>
      <c r="B20" s="15"/>
      <c r="C20" s="78"/>
      <c r="D20" s="57">
        <v>0</v>
      </c>
      <c r="E20" s="108"/>
      <c r="F20" s="57">
        <v>0</v>
      </c>
      <c r="G20" s="82"/>
      <c r="H20" s="57">
        <v>0</v>
      </c>
      <c r="I20" s="82"/>
      <c r="J20" s="57">
        <v>0</v>
      </c>
      <c r="K20" s="82"/>
      <c r="L20" s="57">
        <v>0</v>
      </c>
      <c r="M20" s="82"/>
      <c r="N20" s="108">
        <v>207493814</v>
      </c>
      <c r="O20" s="82"/>
      <c r="P20" s="57">
        <v>0</v>
      </c>
      <c r="Q20" s="82"/>
      <c r="R20" s="57">
        <v>0</v>
      </c>
      <c r="S20" s="57"/>
      <c r="T20" s="109">
        <v>207493814</v>
      </c>
    </row>
    <row r="21" spans="1:20" s="80" customFormat="1">
      <c r="A21" s="83" t="s">
        <v>141</v>
      </c>
      <c r="B21" s="15">
        <v>21</v>
      </c>
      <c r="C21" s="78"/>
      <c r="D21" s="47">
        <v>-11403300</v>
      </c>
      <c r="E21" s="108"/>
      <c r="F21" s="57">
        <v>0</v>
      </c>
      <c r="G21" s="82"/>
      <c r="H21" s="57">
        <v>0</v>
      </c>
      <c r="I21" s="82"/>
      <c r="J21" s="57">
        <v>0</v>
      </c>
      <c r="K21" s="82"/>
      <c r="L21" s="47">
        <v>-30017203</v>
      </c>
      <c r="M21" s="82"/>
      <c r="N21" s="108">
        <v>11403300</v>
      </c>
      <c r="O21" s="82"/>
      <c r="P21" s="47">
        <v>30017203</v>
      </c>
      <c r="Q21" s="82"/>
      <c r="R21" s="57">
        <v>0</v>
      </c>
      <c r="S21" s="57"/>
      <c r="T21" s="109">
        <v>0</v>
      </c>
    </row>
    <row r="22" spans="1:20" s="84" customFormat="1" ht="21.75" thickBot="1">
      <c r="A22" s="84" t="s">
        <v>176</v>
      </c>
      <c r="B22" s="85"/>
      <c r="D22" s="110">
        <v>306472933</v>
      </c>
      <c r="E22" s="64"/>
      <c r="F22" s="110">
        <v>473112857</v>
      </c>
      <c r="G22" s="57"/>
      <c r="H22" s="111">
        <v>-1057805</v>
      </c>
      <c r="I22" s="57"/>
      <c r="J22" s="110">
        <v>36990000</v>
      </c>
      <c r="K22" s="57"/>
      <c r="L22" s="110">
        <v>0</v>
      </c>
      <c r="M22" s="57"/>
      <c r="N22" s="110">
        <v>183267190</v>
      </c>
      <c r="O22" s="57"/>
      <c r="P22" s="110">
        <v>0</v>
      </c>
      <c r="Q22" s="57"/>
      <c r="R22" s="110">
        <v>0</v>
      </c>
      <c r="S22" s="57"/>
      <c r="T22" s="110">
        <v>998785175</v>
      </c>
    </row>
    <row r="23" spans="1:20" s="84" customFormat="1" ht="21.75" thickTop="1">
      <c r="B23" s="85"/>
      <c r="D23" s="64"/>
      <c r="E23" s="64"/>
      <c r="F23" s="64"/>
      <c r="G23" s="57"/>
      <c r="H23" s="114"/>
      <c r="I23" s="57"/>
      <c r="J23" s="64"/>
      <c r="K23" s="57"/>
      <c r="L23" s="64"/>
      <c r="M23" s="57"/>
      <c r="N23" s="64"/>
      <c r="O23" s="57"/>
      <c r="P23" s="114"/>
      <c r="Q23" s="57"/>
      <c r="R23" s="64"/>
      <c r="S23" s="57"/>
      <c r="T23" s="64"/>
    </row>
  </sheetData>
  <mergeCells count="12">
    <mergeCell ref="D5:T5"/>
    <mergeCell ref="D7:D9"/>
    <mergeCell ref="F7:F9"/>
    <mergeCell ref="H7:H9"/>
    <mergeCell ref="J7:N7"/>
    <mergeCell ref="J8:J9"/>
    <mergeCell ref="N8:N9"/>
    <mergeCell ref="T7:T9"/>
    <mergeCell ref="P7:P9"/>
    <mergeCell ref="L8:L9"/>
    <mergeCell ref="R7:R9"/>
    <mergeCell ref="D6:T6"/>
  </mergeCells>
  <pageMargins left="0.45" right="0.4" top="0.98425196850393704" bottom="0.98425196850393704" header="0.511811023622047" footer="0.511811023622047"/>
  <pageSetup paperSize="9" scale="80" firstPageNumber="1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F0"/>
  </sheetPr>
  <dimension ref="A1:K73"/>
  <sheetViews>
    <sheetView view="pageBreakPreview" zoomScaleNormal="100" zoomScaleSheetLayoutView="100" workbookViewId="0">
      <selection activeCell="D8" sqref="D8"/>
    </sheetView>
  </sheetViews>
  <sheetFormatPr defaultRowHeight="21.95" customHeight="1"/>
  <cols>
    <col min="1" max="3" width="2.140625" style="88" customWidth="1"/>
    <col min="4" max="4" width="48.5703125" style="88" customWidth="1"/>
    <col min="5" max="5" width="14.28515625" style="22" customWidth="1"/>
    <col min="6" max="6" width="1" style="88" hidden="1" customWidth="1"/>
    <col min="7" max="7" width="14.28515625" style="88" hidden="1" customWidth="1"/>
    <col min="8" max="8" width="1" style="88" customWidth="1"/>
    <col min="9" max="9" width="14.28515625" style="22" customWidth="1"/>
    <col min="10" max="10" width="1" style="88" customWidth="1"/>
    <col min="11" max="11" width="14.28515625" style="88" customWidth="1"/>
    <col min="12" max="242" width="9.140625" style="88"/>
    <col min="243" max="245" width="1.7109375" style="88" customWidth="1"/>
    <col min="246" max="246" width="55.85546875" style="88" customWidth="1"/>
    <col min="247" max="247" width="15.7109375" style="88" customWidth="1"/>
    <col min="248" max="248" width="1.7109375" style="88" customWidth="1"/>
    <col min="249" max="249" width="15.7109375" style="88" customWidth="1"/>
    <col min="250" max="250" width="12" style="88" bestFit="1" customWidth="1"/>
    <col min="251" max="251" width="1.5703125" style="88" customWidth="1"/>
    <col min="252" max="252" width="12" style="88" bestFit="1" customWidth="1"/>
    <col min="253" max="253" width="2.42578125" style="88" customWidth="1"/>
    <col min="254" max="254" width="11.140625" style="88" bestFit="1" customWidth="1"/>
    <col min="255" max="255" width="9.85546875" style="88" bestFit="1" customWidth="1"/>
    <col min="256" max="498" width="9.140625" style="88"/>
    <col min="499" max="501" width="1.7109375" style="88" customWidth="1"/>
    <col min="502" max="502" width="55.85546875" style="88" customWidth="1"/>
    <col min="503" max="503" width="15.7109375" style="88" customWidth="1"/>
    <col min="504" max="504" width="1.7109375" style="88" customWidth="1"/>
    <col min="505" max="505" width="15.7109375" style="88" customWidth="1"/>
    <col min="506" max="506" width="12" style="88" bestFit="1" customWidth="1"/>
    <col min="507" max="507" width="1.5703125" style="88" customWidth="1"/>
    <col min="508" max="508" width="12" style="88" bestFit="1" customWidth="1"/>
    <col min="509" max="509" width="2.42578125" style="88" customWidth="1"/>
    <col min="510" max="510" width="11.140625" style="88" bestFit="1" customWidth="1"/>
    <col min="511" max="511" width="9.85546875" style="88" bestFit="1" customWidth="1"/>
    <col min="512" max="754" width="9.140625" style="88"/>
    <col min="755" max="757" width="1.7109375" style="88" customWidth="1"/>
    <col min="758" max="758" width="55.85546875" style="88" customWidth="1"/>
    <col min="759" max="759" width="15.7109375" style="88" customWidth="1"/>
    <col min="760" max="760" width="1.7109375" style="88" customWidth="1"/>
    <col min="761" max="761" width="15.7109375" style="88" customWidth="1"/>
    <col min="762" max="762" width="12" style="88" bestFit="1" customWidth="1"/>
    <col min="763" max="763" width="1.5703125" style="88" customWidth="1"/>
    <col min="764" max="764" width="12" style="88" bestFit="1" customWidth="1"/>
    <col min="765" max="765" width="2.42578125" style="88" customWidth="1"/>
    <col min="766" max="766" width="11.140625" style="88" bestFit="1" customWidth="1"/>
    <col min="767" max="767" width="9.85546875" style="88" bestFit="1" customWidth="1"/>
    <col min="768" max="1010" width="9.140625" style="88"/>
    <col min="1011" max="1013" width="1.7109375" style="88" customWidth="1"/>
    <col min="1014" max="1014" width="55.85546875" style="88" customWidth="1"/>
    <col min="1015" max="1015" width="15.7109375" style="88" customWidth="1"/>
    <col min="1016" max="1016" width="1.7109375" style="88" customWidth="1"/>
    <col min="1017" max="1017" width="15.7109375" style="88" customWidth="1"/>
    <col min="1018" max="1018" width="12" style="88" bestFit="1" customWidth="1"/>
    <col min="1019" max="1019" width="1.5703125" style="88" customWidth="1"/>
    <col min="1020" max="1020" width="12" style="88" bestFit="1" customWidth="1"/>
    <col min="1021" max="1021" width="2.42578125" style="88" customWidth="1"/>
    <col min="1022" max="1022" width="11.140625" style="88" bestFit="1" customWidth="1"/>
    <col min="1023" max="1023" width="9.85546875" style="88" bestFit="1" customWidth="1"/>
    <col min="1024" max="1266" width="9.140625" style="88"/>
    <col min="1267" max="1269" width="1.7109375" style="88" customWidth="1"/>
    <col min="1270" max="1270" width="55.85546875" style="88" customWidth="1"/>
    <col min="1271" max="1271" width="15.7109375" style="88" customWidth="1"/>
    <col min="1272" max="1272" width="1.7109375" style="88" customWidth="1"/>
    <col min="1273" max="1273" width="15.7109375" style="88" customWidth="1"/>
    <col min="1274" max="1274" width="12" style="88" bestFit="1" customWidth="1"/>
    <col min="1275" max="1275" width="1.5703125" style="88" customWidth="1"/>
    <col min="1276" max="1276" width="12" style="88" bestFit="1" customWidth="1"/>
    <col min="1277" max="1277" width="2.42578125" style="88" customWidth="1"/>
    <col min="1278" max="1278" width="11.140625" style="88" bestFit="1" customWidth="1"/>
    <col min="1279" max="1279" width="9.85546875" style="88" bestFit="1" customWidth="1"/>
    <col min="1280" max="1522" width="9.140625" style="88"/>
    <col min="1523" max="1525" width="1.7109375" style="88" customWidth="1"/>
    <col min="1526" max="1526" width="55.85546875" style="88" customWidth="1"/>
    <col min="1527" max="1527" width="15.7109375" style="88" customWidth="1"/>
    <col min="1528" max="1528" width="1.7109375" style="88" customWidth="1"/>
    <col min="1529" max="1529" width="15.7109375" style="88" customWidth="1"/>
    <col min="1530" max="1530" width="12" style="88" bestFit="1" customWidth="1"/>
    <col min="1531" max="1531" width="1.5703125" style="88" customWidth="1"/>
    <col min="1532" max="1532" width="12" style="88" bestFit="1" customWidth="1"/>
    <col min="1533" max="1533" width="2.42578125" style="88" customWidth="1"/>
    <col min="1534" max="1534" width="11.140625" style="88" bestFit="1" customWidth="1"/>
    <col min="1535" max="1535" width="9.85546875" style="88" bestFit="1" customWidth="1"/>
    <col min="1536" max="1778" width="9.140625" style="88"/>
    <col min="1779" max="1781" width="1.7109375" style="88" customWidth="1"/>
    <col min="1782" max="1782" width="55.85546875" style="88" customWidth="1"/>
    <col min="1783" max="1783" width="15.7109375" style="88" customWidth="1"/>
    <col min="1784" max="1784" width="1.7109375" style="88" customWidth="1"/>
    <col min="1785" max="1785" width="15.7109375" style="88" customWidth="1"/>
    <col min="1786" max="1786" width="12" style="88" bestFit="1" customWidth="1"/>
    <col min="1787" max="1787" width="1.5703125" style="88" customWidth="1"/>
    <col min="1788" max="1788" width="12" style="88" bestFit="1" customWidth="1"/>
    <col min="1789" max="1789" width="2.42578125" style="88" customWidth="1"/>
    <col min="1790" max="1790" width="11.140625" style="88" bestFit="1" customWidth="1"/>
    <col min="1791" max="1791" width="9.85546875" style="88" bestFit="1" customWidth="1"/>
    <col min="1792" max="2034" width="9.140625" style="88"/>
    <col min="2035" max="2037" width="1.7109375" style="88" customWidth="1"/>
    <col min="2038" max="2038" width="55.85546875" style="88" customWidth="1"/>
    <col min="2039" max="2039" width="15.7109375" style="88" customWidth="1"/>
    <col min="2040" max="2040" width="1.7109375" style="88" customWidth="1"/>
    <col min="2041" max="2041" width="15.7109375" style="88" customWidth="1"/>
    <col min="2042" max="2042" width="12" style="88" bestFit="1" customWidth="1"/>
    <col min="2043" max="2043" width="1.5703125" style="88" customWidth="1"/>
    <col min="2044" max="2044" width="12" style="88" bestFit="1" customWidth="1"/>
    <col min="2045" max="2045" width="2.42578125" style="88" customWidth="1"/>
    <col min="2046" max="2046" width="11.140625" style="88" bestFit="1" customWidth="1"/>
    <col min="2047" max="2047" width="9.85546875" style="88" bestFit="1" customWidth="1"/>
    <col min="2048" max="2290" width="9.140625" style="88"/>
    <col min="2291" max="2293" width="1.7109375" style="88" customWidth="1"/>
    <col min="2294" max="2294" width="55.85546875" style="88" customWidth="1"/>
    <col min="2295" max="2295" width="15.7109375" style="88" customWidth="1"/>
    <col min="2296" max="2296" width="1.7109375" style="88" customWidth="1"/>
    <col min="2297" max="2297" width="15.7109375" style="88" customWidth="1"/>
    <col min="2298" max="2298" width="12" style="88" bestFit="1" customWidth="1"/>
    <col min="2299" max="2299" width="1.5703125" style="88" customWidth="1"/>
    <col min="2300" max="2300" width="12" style="88" bestFit="1" customWidth="1"/>
    <col min="2301" max="2301" width="2.42578125" style="88" customWidth="1"/>
    <col min="2302" max="2302" width="11.140625" style="88" bestFit="1" customWidth="1"/>
    <col min="2303" max="2303" width="9.85546875" style="88" bestFit="1" customWidth="1"/>
    <col min="2304" max="2546" width="9.140625" style="88"/>
    <col min="2547" max="2549" width="1.7109375" style="88" customWidth="1"/>
    <col min="2550" max="2550" width="55.85546875" style="88" customWidth="1"/>
    <col min="2551" max="2551" width="15.7109375" style="88" customWidth="1"/>
    <col min="2552" max="2552" width="1.7109375" style="88" customWidth="1"/>
    <col min="2553" max="2553" width="15.7109375" style="88" customWidth="1"/>
    <col min="2554" max="2554" width="12" style="88" bestFit="1" customWidth="1"/>
    <col min="2555" max="2555" width="1.5703125" style="88" customWidth="1"/>
    <col min="2556" max="2556" width="12" style="88" bestFit="1" customWidth="1"/>
    <col min="2557" max="2557" width="2.42578125" style="88" customWidth="1"/>
    <col min="2558" max="2558" width="11.140625" style="88" bestFit="1" customWidth="1"/>
    <col min="2559" max="2559" width="9.85546875" style="88" bestFit="1" customWidth="1"/>
    <col min="2560" max="2802" width="9.140625" style="88"/>
    <col min="2803" max="2805" width="1.7109375" style="88" customWidth="1"/>
    <col min="2806" max="2806" width="55.85546875" style="88" customWidth="1"/>
    <col min="2807" max="2807" width="15.7109375" style="88" customWidth="1"/>
    <col min="2808" max="2808" width="1.7109375" style="88" customWidth="1"/>
    <col min="2809" max="2809" width="15.7109375" style="88" customWidth="1"/>
    <col min="2810" max="2810" width="12" style="88" bestFit="1" customWidth="1"/>
    <col min="2811" max="2811" width="1.5703125" style="88" customWidth="1"/>
    <col min="2812" max="2812" width="12" style="88" bestFit="1" customWidth="1"/>
    <col min="2813" max="2813" width="2.42578125" style="88" customWidth="1"/>
    <col min="2814" max="2814" width="11.140625" style="88" bestFit="1" customWidth="1"/>
    <col min="2815" max="2815" width="9.85546875" style="88" bestFit="1" customWidth="1"/>
    <col min="2816" max="3058" width="9.140625" style="88"/>
    <col min="3059" max="3061" width="1.7109375" style="88" customWidth="1"/>
    <col min="3062" max="3062" width="55.85546875" style="88" customWidth="1"/>
    <col min="3063" max="3063" width="15.7109375" style="88" customWidth="1"/>
    <col min="3064" max="3064" width="1.7109375" style="88" customWidth="1"/>
    <col min="3065" max="3065" width="15.7109375" style="88" customWidth="1"/>
    <col min="3066" max="3066" width="12" style="88" bestFit="1" customWidth="1"/>
    <col min="3067" max="3067" width="1.5703125" style="88" customWidth="1"/>
    <col min="3068" max="3068" width="12" style="88" bestFit="1" customWidth="1"/>
    <col min="3069" max="3069" width="2.42578125" style="88" customWidth="1"/>
    <col min="3070" max="3070" width="11.140625" style="88" bestFit="1" customWidth="1"/>
    <col min="3071" max="3071" width="9.85546875" style="88" bestFit="1" customWidth="1"/>
    <col min="3072" max="3314" width="9.140625" style="88"/>
    <col min="3315" max="3317" width="1.7109375" style="88" customWidth="1"/>
    <col min="3318" max="3318" width="55.85546875" style="88" customWidth="1"/>
    <col min="3319" max="3319" width="15.7109375" style="88" customWidth="1"/>
    <col min="3320" max="3320" width="1.7109375" style="88" customWidth="1"/>
    <col min="3321" max="3321" width="15.7109375" style="88" customWidth="1"/>
    <col min="3322" max="3322" width="12" style="88" bestFit="1" customWidth="1"/>
    <col min="3323" max="3323" width="1.5703125" style="88" customWidth="1"/>
    <col min="3324" max="3324" width="12" style="88" bestFit="1" customWidth="1"/>
    <col min="3325" max="3325" width="2.42578125" style="88" customWidth="1"/>
    <col min="3326" max="3326" width="11.140625" style="88" bestFit="1" customWidth="1"/>
    <col min="3327" max="3327" width="9.85546875" style="88" bestFit="1" customWidth="1"/>
    <col min="3328" max="3570" width="9.140625" style="88"/>
    <col min="3571" max="3573" width="1.7109375" style="88" customWidth="1"/>
    <col min="3574" max="3574" width="55.85546875" style="88" customWidth="1"/>
    <col min="3575" max="3575" width="15.7109375" style="88" customWidth="1"/>
    <col min="3576" max="3576" width="1.7109375" style="88" customWidth="1"/>
    <col min="3577" max="3577" width="15.7109375" style="88" customWidth="1"/>
    <col min="3578" max="3578" width="12" style="88" bestFit="1" customWidth="1"/>
    <col min="3579" max="3579" width="1.5703125" style="88" customWidth="1"/>
    <col min="3580" max="3580" width="12" style="88" bestFit="1" customWidth="1"/>
    <col min="3581" max="3581" width="2.42578125" style="88" customWidth="1"/>
    <col min="3582" max="3582" width="11.140625" style="88" bestFit="1" customWidth="1"/>
    <col min="3583" max="3583" width="9.85546875" style="88" bestFit="1" customWidth="1"/>
    <col min="3584" max="3826" width="9.140625" style="88"/>
    <col min="3827" max="3829" width="1.7109375" style="88" customWidth="1"/>
    <col min="3830" max="3830" width="55.85546875" style="88" customWidth="1"/>
    <col min="3831" max="3831" width="15.7109375" style="88" customWidth="1"/>
    <col min="3832" max="3832" width="1.7109375" style="88" customWidth="1"/>
    <col min="3833" max="3833" width="15.7109375" style="88" customWidth="1"/>
    <col min="3834" max="3834" width="12" style="88" bestFit="1" customWidth="1"/>
    <col min="3835" max="3835" width="1.5703125" style="88" customWidth="1"/>
    <col min="3836" max="3836" width="12" style="88" bestFit="1" customWidth="1"/>
    <col min="3837" max="3837" width="2.42578125" style="88" customWidth="1"/>
    <col min="3838" max="3838" width="11.140625" style="88" bestFit="1" customWidth="1"/>
    <col min="3839" max="3839" width="9.85546875" style="88" bestFit="1" customWidth="1"/>
    <col min="3840" max="4082" width="9.140625" style="88"/>
    <col min="4083" max="4085" width="1.7109375" style="88" customWidth="1"/>
    <col min="4086" max="4086" width="55.85546875" style="88" customWidth="1"/>
    <col min="4087" max="4087" width="15.7109375" style="88" customWidth="1"/>
    <col min="4088" max="4088" width="1.7109375" style="88" customWidth="1"/>
    <col min="4089" max="4089" width="15.7109375" style="88" customWidth="1"/>
    <col min="4090" max="4090" width="12" style="88" bestFit="1" customWidth="1"/>
    <col min="4091" max="4091" width="1.5703125" style="88" customWidth="1"/>
    <col min="4092" max="4092" width="12" style="88" bestFit="1" customWidth="1"/>
    <col min="4093" max="4093" width="2.42578125" style="88" customWidth="1"/>
    <col min="4094" max="4094" width="11.140625" style="88" bestFit="1" customWidth="1"/>
    <col min="4095" max="4095" width="9.85546875" style="88" bestFit="1" customWidth="1"/>
    <col min="4096" max="4338" width="9.140625" style="88"/>
    <col min="4339" max="4341" width="1.7109375" style="88" customWidth="1"/>
    <col min="4342" max="4342" width="55.85546875" style="88" customWidth="1"/>
    <col min="4343" max="4343" width="15.7109375" style="88" customWidth="1"/>
    <col min="4344" max="4344" width="1.7109375" style="88" customWidth="1"/>
    <col min="4345" max="4345" width="15.7109375" style="88" customWidth="1"/>
    <col min="4346" max="4346" width="12" style="88" bestFit="1" customWidth="1"/>
    <col min="4347" max="4347" width="1.5703125" style="88" customWidth="1"/>
    <col min="4348" max="4348" width="12" style="88" bestFit="1" customWidth="1"/>
    <col min="4349" max="4349" width="2.42578125" style="88" customWidth="1"/>
    <col min="4350" max="4350" width="11.140625" style="88" bestFit="1" customWidth="1"/>
    <col min="4351" max="4351" width="9.85546875" style="88" bestFit="1" customWidth="1"/>
    <col min="4352" max="4594" width="9.140625" style="88"/>
    <col min="4595" max="4597" width="1.7109375" style="88" customWidth="1"/>
    <col min="4598" max="4598" width="55.85546875" style="88" customWidth="1"/>
    <col min="4599" max="4599" width="15.7109375" style="88" customWidth="1"/>
    <col min="4600" max="4600" width="1.7109375" style="88" customWidth="1"/>
    <col min="4601" max="4601" width="15.7109375" style="88" customWidth="1"/>
    <col min="4602" max="4602" width="12" style="88" bestFit="1" customWidth="1"/>
    <col min="4603" max="4603" width="1.5703125" style="88" customWidth="1"/>
    <col min="4604" max="4604" width="12" style="88" bestFit="1" customWidth="1"/>
    <col min="4605" max="4605" width="2.42578125" style="88" customWidth="1"/>
    <col min="4606" max="4606" width="11.140625" style="88" bestFit="1" customWidth="1"/>
    <col min="4607" max="4607" width="9.85546875" style="88" bestFit="1" customWidth="1"/>
    <col min="4608" max="4850" width="9.140625" style="88"/>
    <col min="4851" max="4853" width="1.7109375" style="88" customWidth="1"/>
    <col min="4854" max="4854" width="55.85546875" style="88" customWidth="1"/>
    <col min="4855" max="4855" width="15.7109375" style="88" customWidth="1"/>
    <col min="4856" max="4856" width="1.7109375" style="88" customWidth="1"/>
    <col min="4857" max="4857" width="15.7109375" style="88" customWidth="1"/>
    <col min="4858" max="4858" width="12" style="88" bestFit="1" customWidth="1"/>
    <col min="4859" max="4859" width="1.5703125" style="88" customWidth="1"/>
    <col min="4860" max="4860" width="12" style="88" bestFit="1" customWidth="1"/>
    <col min="4861" max="4861" width="2.42578125" style="88" customWidth="1"/>
    <col min="4862" max="4862" width="11.140625" style="88" bestFit="1" customWidth="1"/>
    <col min="4863" max="4863" width="9.85546875" style="88" bestFit="1" customWidth="1"/>
    <col min="4864" max="5106" width="9.140625" style="88"/>
    <col min="5107" max="5109" width="1.7109375" style="88" customWidth="1"/>
    <col min="5110" max="5110" width="55.85546875" style="88" customWidth="1"/>
    <col min="5111" max="5111" width="15.7109375" style="88" customWidth="1"/>
    <col min="5112" max="5112" width="1.7109375" style="88" customWidth="1"/>
    <col min="5113" max="5113" width="15.7109375" style="88" customWidth="1"/>
    <col min="5114" max="5114" width="12" style="88" bestFit="1" customWidth="1"/>
    <col min="5115" max="5115" width="1.5703125" style="88" customWidth="1"/>
    <col min="5116" max="5116" width="12" style="88" bestFit="1" customWidth="1"/>
    <col min="5117" max="5117" width="2.42578125" style="88" customWidth="1"/>
    <col min="5118" max="5118" width="11.140625" style="88" bestFit="1" customWidth="1"/>
    <col min="5119" max="5119" width="9.85546875" style="88" bestFit="1" customWidth="1"/>
    <col min="5120" max="5362" width="9.140625" style="88"/>
    <col min="5363" max="5365" width="1.7109375" style="88" customWidth="1"/>
    <col min="5366" max="5366" width="55.85546875" style="88" customWidth="1"/>
    <col min="5367" max="5367" width="15.7109375" style="88" customWidth="1"/>
    <col min="5368" max="5368" width="1.7109375" style="88" customWidth="1"/>
    <col min="5369" max="5369" width="15.7109375" style="88" customWidth="1"/>
    <col min="5370" max="5370" width="12" style="88" bestFit="1" customWidth="1"/>
    <col min="5371" max="5371" width="1.5703125" style="88" customWidth="1"/>
    <col min="5372" max="5372" width="12" style="88" bestFit="1" customWidth="1"/>
    <col min="5373" max="5373" width="2.42578125" style="88" customWidth="1"/>
    <col min="5374" max="5374" width="11.140625" style="88" bestFit="1" customWidth="1"/>
    <col min="5375" max="5375" width="9.85546875" style="88" bestFit="1" customWidth="1"/>
    <col min="5376" max="5618" width="9.140625" style="88"/>
    <col min="5619" max="5621" width="1.7109375" style="88" customWidth="1"/>
    <col min="5622" max="5622" width="55.85546875" style="88" customWidth="1"/>
    <col min="5623" max="5623" width="15.7109375" style="88" customWidth="1"/>
    <col min="5624" max="5624" width="1.7109375" style="88" customWidth="1"/>
    <col min="5625" max="5625" width="15.7109375" style="88" customWidth="1"/>
    <col min="5626" max="5626" width="12" style="88" bestFit="1" customWidth="1"/>
    <col min="5627" max="5627" width="1.5703125" style="88" customWidth="1"/>
    <col min="5628" max="5628" width="12" style="88" bestFit="1" customWidth="1"/>
    <col min="5629" max="5629" width="2.42578125" style="88" customWidth="1"/>
    <col min="5630" max="5630" width="11.140625" style="88" bestFit="1" customWidth="1"/>
    <col min="5631" max="5631" width="9.85546875" style="88" bestFit="1" customWidth="1"/>
    <col min="5632" max="5874" width="9.140625" style="88"/>
    <col min="5875" max="5877" width="1.7109375" style="88" customWidth="1"/>
    <col min="5878" max="5878" width="55.85546875" style="88" customWidth="1"/>
    <col min="5879" max="5879" width="15.7109375" style="88" customWidth="1"/>
    <col min="5880" max="5880" width="1.7109375" style="88" customWidth="1"/>
    <col min="5881" max="5881" width="15.7109375" style="88" customWidth="1"/>
    <col min="5882" max="5882" width="12" style="88" bestFit="1" customWidth="1"/>
    <col min="5883" max="5883" width="1.5703125" style="88" customWidth="1"/>
    <col min="5884" max="5884" width="12" style="88" bestFit="1" customWidth="1"/>
    <col min="5885" max="5885" width="2.42578125" style="88" customWidth="1"/>
    <col min="5886" max="5886" width="11.140625" style="88" bestFit="1" customWidth="1"/>
    <col min="5887" max="5887" width="9.85546875" style="88" bestFit="1" customWidth="1"/>
    <col min="5888" max="6130" width="9.140625" style="88"/>
    <col min="6131" max="6133" width="1.7109375" style="88" customWidth="1"/>
    <col min="6134" max="6134" width="55.85546875" style="88" customWidth="1"/>
    <col min="6135" max="6135" width="15.7109375" style="88" customWidth="1"/>
    <col min="6136" max="6136" width="1.7109375" style="88" customWidth="1"/>
    <col min="6137" max="6137" width="15.7109375" style="88" customWidth="1"/>
    <col min="6138" max="6138" width="12" style="88" bestFit="1" customWidth="1"/>
    <col min="6139" max="6139" width="1.5703125" style="88" customWidth="1"/>
    <col min="6140" max="6140" width="12" style="88" bestFit="1" customWidth="1"/>
    <col min="6141" max="6141" width="2.42578125" style="88" customWidth="1"/>
    <col min="6142" max="6142" width="11.140625" style="88" bestFit="1" customWidth="1"/>
    <col min="6143" max="6143" width="9.85546875" style="88" bestFit="1" customWidth="1"/>
    <col min="6144" max="6386" width="9.140625" style="88"/>
    <col min="6387" max="6389" width="1.7109375" style="88" customWidth="1"/>
    <col min="6390" max="6390" width="55.85546875" style="88" customWidth="1"/>
    <col min="6391" max="6391" width="15.7109375" style="88" customWidth="1"/>
    <col min="6392" max="6392" width="1.7109375" style="88" customWidth="1"/>
    <col min="6393" max="6393" width="15.7109375" style="88" customWidth="1"/>
    <col min="6394" max="6394" width="12" style="88" bestFit="1" customWidth="1"/>
    <col min="6395" max="6395" width="1.5703125" style="88" customWidth="1"/>
    <col min="6396" max="6396" width="12" style="88" bestFit="1" customWidth="1"/>
    <col min="6397" max="6397" width="2.42578125" style="88" customWidth="1"/>
    <col min="6398" max="6398" width="11.140625" style="88" bestFit="1" customWidth="1"/>
    <col min="6399" max="6399" width="9.85546875" style="88" bestFit="1" customWidth="1"/>
    <col min="6400" max="6642" width="9.140625" style="88"/>
    <col min="6643" max="6645" width="1.7109375" style="88" customWidth="1"/>
    <col min="6646" max="6646" width="55.85546875" style="88" customWidth="1"/>
    <col min="6647" max="6647" width="15.7109375" style="88" customWidth="1"/>
    <col min="6648" max="6648" width="1.7109375" style="88" customWidth="1"/>
    <col min="6649" max="6649" width="15.7109375" style="88" customWidth="1"/>
    <col min="6650" max="6650" width="12" style="88" bestFit="1" customWidth="1"/>
    <col min="6651" max="6651" width="1.5703125" style="88" customWidth="1"/>
    <col min="6652" max="6652" width="12" style="88" bestFit="1" customWidth="1"/>
    <col min="6653" max="6653" width="2.42578125" style="88" customWidth="1"/>
    <col min="6654" max="6654" width="11.140625" style="88" bestFit="1" customWidth="1"/>
    <col min="6655" max="6655" width="9.85546875" style="88" bestFit="1" customWidth="1"/>
    <col min="6656" max="6898" width="9.140625" style="88"/>
    <col min="6899" max="6901" width="1.7109375" style="88" customWidth="1"/>
    <col min="6902" max="6902" width="55.85546875" style="88" customWidth="1"/>
    <col min="6903" max="6903" width="15.7109375" style="88" customWidth="1"/>
    <col min="6904" max="6904" width="1.7109375" style="88" customWidth="1"/>
    <col min="6905" max="6905" width="15.7109375" style="88" customWidth="1"/>
    <col min="6906" max="6906" width="12" style="88" bestFit="1" customWidth="1"/>
    <col min="6907" max="6907" width="1.5703125" style="88" customWidth="1"/>
    <col min="6908" max="6908" width="12" style="88" bestFit="1" customWidth="1"/>
    <col min="6909" max="6909" width="2.42578125" style="88" customWidth="1"/>
    <col min="6910" max="6910" width="11.140625" style="88" bestFit="1" customWidth="1"/>
    <col min="6911" max="6911" width="9.85546875" style="88" bestFit="1" customWidth="1"/>
    <col min="6912" max="7154" width="9.140625" style="88"/>
    <col min="7155" max="7157" width="1.7109375" style="88" customWidth="1"/>
    <col min="7158" max="7158" width="55.85546875" style="88" customWidth="1"/>
    <col min="7159" max="7159" width="15.7109375" style="88" customWidth="1"/>
    <col min="7160" max="7160" width="1.7109375" style="88" customWidth="1"/>
    <col min="7161" max="7161" width="15.7109375" style="88" customWidth="1"/>
    <col min="7162" max="7162" width="12" style="88" bestFit="1" customWidth="1"/>
    <col min="7163" max="7163" width="1.5703125" style="88" customWidth="1"/>
    <col min="7164" max="7164" width="12" style="88" bestFit="1" customWidth="1"/>
    <col min="7165" max="7165" width="2.42578125" style="88" customWidth="1"/>
    <col min="7166" max="7166" width="11.140625" style="88" bestFit="1" customWidth="1"/>
    <col min="7167" max="7167" width="9.85546875" style="88" bestFit="1" customWidth="1"/>
    <col min="7168" max="7410" width="9.140625" style="88"/>
    <col min="7411" max="7413" width="1.7109375" style="88" customWidth="1"/>
    <col min="7414" max="7414" width="55.85546875" style="88" customWidth="1"/>
    <col min="7415" max="7415" width="15.7109375" style="88" customWidth="1"/>
    <col min="7416" max="7416" width="1.7109375" style="88" customWidth="1"/>
    <col min="7417" max="7417" width="15.7109375" style="88" customWidth="1"/>
    <col min="7418" max="7418" width="12" style="88" bestFit="1" customWidth="1"/>
    <col min="7419" max="7419" width="1.5703125" style="88" customWidth="1"/>
    <col min="7420" max="7420" width="12" style="88" bestFit="1" customWidth="1"/>
    <col min="7421" max="7421" width="2.42578125" style="88" customWidth="1"/>
    <col min="7422" max="7422" width="11.140625" style="88" bestFit="1" customWidth="1"/>
    <col min="7423" max="7423" width="9.85546875" style="88" bestFit="1" customWidth="1"/>
    <col min="7424" max="7666" width="9.140625" style="88"/>
    <col min="7667" max="7669" width="1.7109375" style="88" customWidth="1"/>
    <col min="7670" max="7670" width="55.85546875" style="88" customWidth="1"/>
    <col min="7671" max="7671" width="15.7109375" style="88" customWidth="1"/>
    <col min="7672" max="7672" width="1.7109375" style="88" customWidth="1"/>
    <col min="7673" max="7673" width="15.7109375" style="88" customWidth="1"/>
    <col min="7674" max="7674" width="12" style="88" bestFit="1" customWidth="1"/>
    <col min="7675" max="7675" width="1.5703125" style="88" customWidth="1"/>
    <col min="7676" max="7676" width="12" style="88" bestFit="1" customWidth="1"/>
    <col min="7677" max="7677" width="2.42578125" style="88" customWidth="1"/>
    <col min="7678" max="7678" width="11.140625" style="88" bestFit="1" customWidth="1"/>
    <col min="7679" max="7679" width="9.85546875" style="88" bestFit="1" customWidth="1"/>
    <col min="7680" max="7922" width="9.140625" style="88"/>
    <col min="7923" max="7925" width="1.7109375" style="88" customWidth="1"/>
    <col min="7926" max="7926" width="55.85546875" style="88" customWidth="1"/>
    <col min="7927" max="7927" width="15.7109375" style="88" customWidth="1"/>
    <col min="7928" max="7928" width="1.7109375" style="88" customWidth="1"/>
    <col min="7929" max="7929" width="15.7109375" style="88" customWidth="1"/>
    <col min="7930" max="7930" width="12" style="88" bestFit="1" customWidth="1"/>
    <col min="7931" max="7931" width="1.5703125" style="88" customWidth="1"/>
    <col min="7932" max="7932" width="12" style="88" bestFit="1" customWidth="1"/>
    <col min="7933" max="7933" width="2.42578125" style="88" customWidth="1"/>
    <col min="7934" max="7934" width="11.140625" style="88" bestFit="1" customWidth="1"/>
    <col min="7935" max="7935" width="9.85546875" style="88" bestFit="1" customWidth="1"/>
    <col min="7936" max="8178" width="9.140625" style="88"/>
    <col min="8179" max="8181" width="1.7109375" style="88" customWidth="1"/>
    <col min="8182" max="8182" width="55.85546875" style="88" customWidth="1"/>
    <col min="8183" max="8183" width="15.7109375" style="88" customWidth="1"/>
    <col min="8184" max="8184" width="1.7109375" style="88" customWidth="1"/>
    <col min="8185" max="8185" width="15.7109375" style="88" customWidth="1"/>
    <col min="8186" max="8186" width="12" style="88" bestFit="1" customWidth="1"/>
    <col min="8187" max="8187" width="1.5703125" style="88" customWidth="1"/>
    <col min="8188" max="8188" width="12" style="88" bestFit="1" customWidth="1"/>
    <col min="8189" max="8189" width="2.42578125" style="88" customWidth="1"/>
    <col min="8190" max="8190" width="11.140625" style="88" bestFit="1" customWidth="1"/>
    <col min="8191" max="8191" width="9.85546875" style="88" bestFit="1" customWidth="1"/>
    <col min="8192" max="8434" width="9.140625" style="88"/>
    <col min="8435" max="8437" width="1.7109375" style="88" customWidth="1"/>
    <col min="8438" max="8438" width="55.85546875" style="88" customWidth="1"/>
    <col min="8439" max="8439" width="15.7109375" style="88" customWidth="1"/>
    <col min="8440" max="8440" width="1.7109375" style="88" customWidth="1"/>
    <col min="8441" max="8441" width="15.7109375" style="88" customWidth="1"/>
    <col min="8442" max="8442" width="12" style="88" bestFit="1" customWidth="1"/>
    <col min="8443" max="8443" width="1.5703125" style="88" customWidth="1"/>
    <col min="8444" max="8444" width="12" style="88" bestFit="1" customWidth="1"/>
    <col min="8445" max="8445" width="2.42578125" style="88" customWidth="1"/>
    <col min="8446" max="8446" width="11.140625" style="88" bestFit="1" customWidth="1"/>
    <col min="8447" max="8447" width="9.85546875" style="88" bestFit="1" customWidth="1"/>
    <col min="8448" max="8690" width="9.140625" style="88"/>
    <col min="8691" max="8693" width="1.7109375" style="88" customWidth="1"/>
    <col min="8694" max="8694" width="55.85546875" style="88" customWidth="1"/>
    <col min="8695" max="8695" width="15.7109375" style="88" customWidth="1"/>
    <col min="8696" max="8696" width="1.7109375" style="88" customWidth="1"/>
    <col min="8697" max="8697" width="15.7109375" style="88" customWidth="1"/>
    <col min="8698" max="8698" width="12" style="88" bestFit="1" customWidth="1"/>
    <col min="8699" max="8699" width="1.5703125" style="88" customWidth="1"/>
    <col min="8700" max="8700" width="12" style="88" bestFit="1" customWidth="1"/>
    <col min="8701" max="8701" width="2.42578125" style="88" customWidth="1"/>
    <col min="8702" max="8702" width="11.140625" style="88" bestFit="1" customWidth="1"/>
    <col min="8703" max="8703" width="9.85546875" style="88" bestFit="1" customWidth="1"/>
    <col min="8704" max="8946" width="9.140625" style="88"/>
    <col min="8947" max="8949" width="1.7109375" style="88" customWidth="1"/>
    <col min="8950" max="8950" width="55.85546875" style="88" customWidth="1"/>
    <col min="8951" max="8951" width="15.7109375" style="88" customWidth="1"/>
    <col min="8952" max="8952" width="1.7109375" style="88" customWidth="1"/>
    <col min="8953" max="8953" width="15.7109375" style="88" customWidth="1"/>
    <col min="8954" max="8954" width="12" style="88" bestFit="1" customWidth="1"/>
    <col min="8955" max="8955" width="1.5703125" style="88" customWidth="1"/>
    <col min="8956" max="8956" width="12" style="88" bestFit="1" customWidth="1"/>
    <col min="8957" max="8957" width="2.42578125" style="88" customWidth="1"/>
    <col min="8958" max="8958" width="11.140625" style="88" bestFit="1" customWidth="1"/>
    <col min="8959" max="8959" width="9.85546875" style="88" bestFit="1" customWidth="1"/>
    <col min="8960" max="9202" width="9.140625" style="88"/>
    <col min="9203" max="9205" width="1.7109375" style="88" customWidth="1"/>
    <col min="9206" max="9206" width="55.85546875" style="88" customWidth="1"/>
    <col min="9207" max="9207" width="15.7109375" style="88" customWidth="1"/>
    <col min="9208" max="9208" width="1.7109375" style="88" customWidth="1"/>
    <col min="9209" max="9209" width="15.7109375" style="88" customWidth="1"/>
    <col min="9210" max="9210" width="12" style="88" bestFit="1" customWidth="1"/>
    <col min="9211" max="9211" width="1.5703125" style="88" customWidth="1"/>
    <col min="9212" max="9212" width="12" style="88" bestFit="1" customWidth="1"/>
    <col min="9213" max="9213" width="2.42578125" style="88" customWidth="1"/>
    <col min="9214" max="9214" width="11.140625" style="88" bestFit="1" customWidth="1"/>
    <col min="9215" max="9215" width="9.85546875" style="88" bestFit="1" customWidth="1"/>
    <col min="9216" max="9458" width="9.140625" style="88"/>
    <col min="9459" max="9461" width="1.7109375" style="88" customWidth="1"/>
    <col min="9462" max="9462" width="55.85546875" style="88" customWidth="1"/>
    <col min="9463" max="9463" width="15.7109375" style="88" customWidth="1"/>
    <col min="9464" max="9464" width="1.7109375" style="88" customWidth="1"/>
    <col min="9465" max="9465" width="15.7109375" style="88" customWidth="1"/>
    <col min="9466" max="9466" width="12" style="88" bestFit="1" customWidth="1"/>
    <col min="9467" max="9467" width="1.5703125" style="88" customWidth="1"/>
    <col min="9468" max="9468" width="12" style="88" bestFit="1" customWidth="1"/>
    <col min="9469" max="9469" width="2.42578125" style="88" customWidth="1"/>
    <col min="9470" max="9470" width="11.140625" style="88" bestFit="1" customWidth="1"/>
    <col min="9471" max="9471" width="9.85546875" style="88" bestFit="1" customWidth="1"/>
    <col min="9472" max="9714" width="9.140625" style="88"/>
    <col min="9715" max="9717" width="1.7109375" style="88" customWidth="1"/>
    <col min="9718" max="9718" width="55.85546875" style="88" customWidth="1"/>
    <col min="9719" max="9719" width="15.7109375" style="88" customWidth="1"/>
    <col min="9720" max="9720" width="1.7109375" style="88" customWidth="1"/>
    <col min="9721" max="9721" width="15.7109375" style="88" customWidth="1"/>
    <col min="9722" max="9722" width="12" style="88" bestFit="1" customWidth="1"/>
    <col min="9723" max="9723" width="1.5703125" style="88" customWidth="1"/>
    <col min="9724" max="9724" width="12" style="88" bestFit="1" customWidth="1"/>
    <col min="9725" max="9725" width="2.42578125" style="88" customWidth="1"/>
    <col min="9726" max="9726" width="11.140625" style="88" bestFit="1" customWidth="1"/>
    <col min="9727" max="9727" width="9.85546875" style="88" bestFit="1" customWidth="1"/>
    <col min="9728" max="9970" width="9.140625" style="88"/>
    <col min="9971" max="9973" width="1.7109375" style="88" customWidth="1"/>
    <col min="9974" max="9974" width="55.85546875" style="88" customWidth="1"/>
    <col min="9975" max="9975" width="15.7109375" style="88" customWidth="1"/>
    <col min="9976" max="9976" width="1.7109375" style="88" customWidth="1"/>
    <col min="9977" max="9977" width="15.7109375" style="88" customWidth="1"/>
    <col min="9978" max="9978" width="12" style="88" bestFit="1" customWidth="1"/>
    <col min="9979" max="9979" width="1.5703125" style="88" customWidth="1"/>
    <col min="9980" max="9980" width="12" style="88" bestFit="1" customWidth="1"/>
    <col min="9981" max="9981" width="2.42578125" style="88" customWidth="1"/>
    <col min="9982" max="9982" width="11.140625" style="88" bestFit="1" customWidth="1"/>
    <col min="9983" max="9983" width="9.85546875" style="88" bestFit="1" customWidth="1"/>
    <col min="9984" max="10226" width="9.140625" style="88"/>
    <col min="10227" max="10229" width="1.7109375" style="88" customWidth="1"/>
    <col min="10230" max="10230" width="55.85546875" style="88" customWidth="1"/>
    <col min="10231" max="10231" width="15.7109375" style="88" customWidth="1"/>
    <col min="10232" max="10232" width="1.7109375" style="88" customWidth="1"/>
    <col min="10233" max="10233" width="15.7109375" style="88" customWidth="1"/>
    <col min="10234" max="10234" width="12" style="88" bestFit="1" customWidth="1"/>
    <col min="10235" max="10235" width="1.5703125" style="88" customWidth="1"/>
    <col min="10236" max="10236" width="12" style="88" bestFit="1" customWidth="1"/>
    <col min="10237" max="10237" width="2.42578125" style="88" customWidth="1"/>
    <col min="10238" max="10238" width="11.140625" style="88" bestFit="1" customWidth="1"/>
    <col min="10239" max="10239" width="9.85546875" style="88" bestFit="1" customWidth="1"/>
    <col min="10240" max="10482" width="9.140625" style="88"/>
    <col min="10483" max="10485" width="1.7109375" style="88" customWidth="1"/>
    <col min="10486" max="10486" width="55.85546875" style="88" customWidth="1"/>
    <col min="10487" max="10487" width="15.7109375" style="88" customWidth="1"/>
    <col min="10488" max="10488" width="1.7109375" style="88" customWidth="1"/>
    <col min="10489" max="10489" width="15.7109375" style="88" customWidth="1"/>
    <col min="10490" max="10490" width="12" style="88" bestFit="1" customWidth="1"/>
    <col min="10491" max="10491" width="1.5703125" style="88" customWidth="1"/>
    <col min="10492" max="10492" width="12" style="88" bestFit="1" customWidth="1"/>
    <col min="10493" max="10493" width="2.42578125" style="88" customWidth="1"/>
    <col min="10494" max="10494" width="11.140625" style="88" bestFit="1" customWidth="1"/>
    <col min="10495" max="10495" width="9.85546875" style="88" bestFit="1" customWidth="1"/>
    <col min="10496" max="10738" width="9.140625" style="88"/>
    <col min="10739" max="10741" width="1.7109375" style="88" customWidth="1"/>
    <col min="10742" max="10742" width="55.85546875" style="88" customWidth="1"/>
    <col min="10743" max="10743" width="15.7109375" style="88" customWidth="1"/>
    <col min="10744" max="10744" width="1.7109375" style="88" customWidth="1"/>
    <col min="10745" max="10745" width="15.7109375" style="88" customWidth="1"/>
    <col min="10746" max="10746" width="12" style="88" bestFit="1" customWidth="1"/>
    <col min="10747" max="10747" width="1.5703125" style="88" customWidth="1"/>
    <col min="10748" max="10748" width="12" style="88" bestFit="1" customWidth="1"/>
    <col min="10749" max="10749" width="2.42578125" style="88" customWidth="1"/>
    <col min="10750" max="10750" width="11.140625" style="88" bestFit="1" customWidth="1"/>
    <col min="10751" max="10751" width="9.85546875" style="88" bestFit="1" customWidth="1"/>
    <col min="10752" max="10994" width="9.140625" style="88"/>
    <col min="10995" max="10997" width="1.7109375" style="88" customWidth="1"/>
    <col min="10998" max="10998" width="55.85546875" style="88" customWidth="1"/>
    <col min="10999" max="10999" width="15.7109375" style="88" customWidth="1"/>
    <col min="11000" max="11000" width="1.7109375" style="88" customWidth="1"/>
    <col min="11001" max="11001" width="15.7109375" style="88" customWidth="1"/>
    <col min="11002" max="11002" width="12" style="88" bestFit="1" customWidth="1"/>
    <col min="11003" max="11003" width="1.5703125" style="88" customWidth="1"/>
    <col min="11004" max="11004" width="12" style="88" bestFit="1" customWidth="1"/>
    <col min="11005" max="11005" width="2.42578125" style="88" customWidth="1"/>
    <col min="11006" max="11006" width="11.140625" style="88" bestFit="1" customWidth="1"/>
    <col min="11007" max="11007" width="9.85546875" style="88" bestFit="1" customWidth="1"/>
    <col min="11008" max="11250" width="9.140625" style="88"/>
    <col min="11251" max="11253" width="1.7109375" style="88" customWidth="1"/>
    <col min="11254" max="11254" width="55.85546875" style="88" customWidth="1"/>
    <col min="11255" max="11255" width="15.7109375" style="88" customWidth="1"/>
    <col min="11256" max="11256" width="1.7109375" style="88" customWidth="1"/>
    <col min="11257" max="11257" width="15.7109375" style="88" customWidth="1"/>
    <col min="11258" max="11258" width="12" style="88" bestFit="1" customWidth="1"/>
    <col min="11259" max="11259" width="1.5703125" style="88" customWidth="1"/>
    <col min="11260" max="11260" width="12" style="88" bestFit="1" customWidth="1"/>
    <col min="11261" max="11261" width="2.42578125" style="88" customWidth="1"/>
    <col min="11262" max="11262" width="11.140625" style="88" bestFit="1" customWidth="1"/>
    <col min="11263" max="11263" width="9.85546875" style="88" bestFit="1" customWidth="1"/>
    <col min="11264" max="11506" width="9.140625" style="88"/>
    <col min="11507" max="11509" width="1.7109375" style="88" customWidth="1"/>
    <col min="11510" max="11510" width="55.85546875" style="88" customWidth="1"/>
    <col min="11511" max="11511" width="15.7109375" style="88" customWidth="1"/>
    <col min="11512" max="11512" width="1.7109375" style="88" customWidth="1"/>
    <col min="11513" max="11513" width="15.7109375" style="88" customWidth="1"/>
    <col min="11514" max="11514" width="12" style="88" bestFit="1" customWidth="1"/>
    <col min="11515" max="11515" width="1.5703125" style="88" customWidth="1"/>
    <col min="11516" max="11516" width="12" style="88" bestFit="1" customWidth="1"/>
    <col min="11517" max="11517" width="2.42578125" style="88" customWidth="1"/>
    <col min="11518" max="11518" width="11.140625" style="88" bestFit="1" customWidth="1"/>
    <col min="11519" max="11519" width="9.85546875" style="88" bestFit="1" customWidth="1"/>
    <col min="11520" max="11762" width="9.140625" style="88"/>
    <col min="11763" max="11765" width="1.7109375" style="88" customWidth="1"/>
    <col min="11766" max="11766" width="55.85546875" style="88" customWidth="1"/>
    <col min="11767" max="11767" width="15.7109375" style="88" customWidth="1"/>
    <col min="11768" max="11768" width="1.7109375" style="88" customWidth="1"/>
    <col min="11769" max="11769" width="15.7109375" style="88" customWidth="1"/>
    <col min="11770" max="11770" width="12" style="88" bestFit="1" customWidth="1"/>
    <col min="11771" max="11771" width="1.5703125" style="88" customWidth="1"/>
    <col min="11772" max="11772" width="12" style="88" bestFit="1" customWidth="1"/>
    <col min="11773" max="11773" width="2.42578125" style="88" customWidth="1"/>
    <col min="11774" max="11774" width="11.140625" style="88" bestFit="1" customWidth="1"/>
    <col min="11775" max="11775" width="9.85546875" style="88" bestFit="1" customWidth="1"/>
    <col min="11776" max="12018" width="9.140625" style="88"/>
    <col min="12019" max="12021" width="1.7109375" style="88" customWidth="1"/>
    <col min="12022" max="12022" width="55.85546875" style="88" customWidth="1"/>
    <col min="12023" max="12023" width="15.7109375" style="88" customWidth="1"/>
    <col min="12024" max="12024" width="1.7109375" style="88" customWidth="1"/>
    <col min="12025" max="12025" width="15.7109375" style="88" customWidth="1"/>
    <col min="12026" max="12026" width="12" style="88" bestFit="1" customWidth="1"/>
    <col min="12027" max="12027" width="1.5703125" style="88" customWidth="1"/>
    <col min="12028" max="12028" width="12" style="88" bestFit="1" customWidth="1"/>
    <col min="12029" max="12029" width="2.42578125" style="88" customWidth="1"/>
    <col min="12030" max="12030" width="11.140625" style="88" bestFit="1" customWidth="1"/>
    <col min="12031" max="12031" width="9.85546875" style="88" bestFit="1" customWidth="1"/>
    <col min="12032" max="12274" width="9.140625" style="88"/>
    <col min="12275" max="12277" width="1.7109375" style="88" customWidth="1"/>
    <col min="12278" max="12278" width="55.85546875" style="88" customWidth="1"/>
    <col min="12279" max="12279" width="15.7109375" style="88" customWidth="1"/>
    <col min="12280" max="12280" width="1.7109375" style="88" customWidth="1"/>
    <col min="12281" max="12281" width="15.7109375" style="88" customWidth="1"/>
    <col min="12282" max="12282" width="12" style="88" bestFit="1" customWidth="1"/>
    <col min="12283" max="12283" width="1.5703125" style="88" customWidth="1"/>
    <col min="12284" max="12284" width="12" style="88" bestFit="1" customWidth="1"/>
    <col min="12285" max="12285" width="2.42578125" style="88" customWidth="1"/>
    <col min="12286" max="12286" width="11.140625" style="88" bestFit="1" customWidth="1"/>
    <col min="12287" max="12287" width="9.85546875" style="88" bestFit="1" customWidth="1"/>
    <col min="12288" max="12530" width="9.140625" style="88"/>
    <col min="12531" max="12533" width="1.7109375" style="88" customWidth="1"/>
    <col min="12534" max="12534" width="55.85546875" style="88" customWidth="1"/>
    <col min="12535" max="12535" width="15.7109375" style="88" customWidth="1"/>
    <col min="12536" max="12536" width="1.7109375" style="88" customWidth="1"/>
    <col min="12537" max="12537" width="15.7109375" style="88" customWidth="1"/>
    <col min="12538" max="12538" width="12" style="88" bestFit="1" customWidth="1"/>
    <col min="12539" max="12539" width="1.5703125" style="88" customWidth="1"/>
    <col min="12540" max="12540" width="12" style="88" bestFit="1" customWidth="1"/>
    <col min="12541" max="12541" width="2.42578125" style="88" customWidth="1"/>
    <col min="12542" max="12542" width="11.140625" style="88" bestFit="1" customWidth="1"/>
    <col min="12543" max="12543" width="9.85546875" style="88" bestFit="1" customWidth="1"/>
    <col min="12544" max="12786" width="9.140625" style="88"/>
    <col min="12787" max="12789" width="1.7109375" style="88" customWidth="1"/>
    <col min="12790" max="12790" width="55.85546875" style="88" customWidth="1"/>
    <col min="12791" max="12791" width="15.7109375" style="88" customWidth="1"/>
    <col min="12792" max="12792" width="1.7109375" style="88" customWidth="1"/>
    <col min="12793" max="12793" width="15.7109375" style="88" customWidth="1"/>
    <col min="12794" max="12794" width="12" style="88" bestFit="1" customWidth="1"/>
    <col min="12795" max="12795" width="1.5703125" style="88" customWidth="1"/>
    <col min="12796" max="12796" width="12" style="88" bestFit="1" customWidth="1"/>
    <col min="12797" max="12797" width="2.42578125" style="88" customWidth="1"/>
    <col min="12798" max="12798" width="11.140625" style="88" bestFit="1" customWidth="1"/>
    <col min="12799" max="12799" width="9.85546875" style="88" bestFit="1" customWidth="1"/>
    <col min="12800" max="13042" width="9.140625" style="88"/>
    <col min="13043" max="13045" width="1.7109375" style="88" customWidth="1"/>
    <col min="13046" max="13046" width="55.85546875" style="88" customWidth="1"/>
    <col min="13047" max="13047" width="15.7109375" style="88" customWidth="1"/>
    <col min="13048" max="13048" width="1.7109375" style="88" customWidth="1"/>
    <col min="13049" max="13049" width="15.7109375" style="88" customWidth="1"/>
    <col min="13050" max="13050" width="12" style="88" bestFit="1" customWidth="1"/>
    <col min="13051" max="13051" width="1.5703125" style="88" customWidth="1"/>
    <col min="13052" max="13052" width="12" style="88" bestFit="1" customWidth="1"/>
    <col min="13053" max="13053" width="2.42578125" style="88" customWidth="1"/>
    <col min="13054" max="13054" width="11.140625" style="88" bestFit="1" customWidth="1"/>
    <col min="13055" max="13055" width="9.85546875" style="88" bestFit="1" customWidth="1"/>
    <col min="13056" max="13298" width="9.140625" style="88"/>
    <col min="13299" max="13301" width="1.7109375" style="88" customWidth="1"/>
    <col min="13302" max="13302" width="55.85546875" style="88" customWidth="1"/>
    <col min="13303" max="13303" width="15.7109375" style="88" customWidth="1"/>
    <col min="13304" max="13304" width="1.7109375" style="88" customWidth="1"/>
    <col min="13305" max="13305" width="15.7109375" style="88" customWidth="1"/>
    <col min="13306" max="13306" width="12" style="88" bestFit="1" customWidth="1"/>
    <col min="13307" max="13307" width="1.5703125" style="88" customWidth="1"/>
    <col min="13308" max="13308" width="12" style="88" bestFit="1" customWidth="1"/>
    <col min="13309" max="13309" width="2.42578125" style="88" customWidth="1"/>
    <col min="13310" max="13310" width="11.140625" style="88" bestFit="1" customWidth="1"/>
    <col min="13311" max="13311" width="9.85546875" style="88" bestFit="1" customWidth="1"/>
    <col min="13312" max="13554" width="9.140625" style="88"/>
    <col min="13555" max="13557" width="1.7109375" style="88" customWidth="1"/>
    <col min="13558" max="13558" width="55.85546875" style="88" customWidth="1"/>
    <col min="13559" max="13559" width="15.7109375" style="88" customWidth="1"/>
    <col min="13560" max="13560" width="1.7109375" style="88" customWidth="1"/>
    <col min="13561" max="13561" width="15.7109375" style="88" customWidth="1"/>
    <col min="13562" max="13562" width="12" style="88" bestFit="1" customWidth="1"/>
    <col min="13563" max="13563" width="1.5703125" style="88" customWidth="1"/>
    <col min="13564" max="13564" width="12" style="88" bestFit="1" customWidth="1"/>
    <col min="13565" max="13565" width="2.42578125" style="88" customWidth="1"/>
    <col min="13566" max="13566" width="11.140625" style="88" bestFit="1" customWidth="1"/>
    <col min="13567" max="13567" width="9.85546875" style="88" bestFit="1" customWidth="1"/>
    <col min="13568" max="13810" width="9.140625" style="88"/>
    <col min="13811" max="13813" width="1.7109375" style="88" customWidth="1"/>
    <col min="13814" max="13814" width="55.85546875" style="88" customWidth="1"/>
    <col min="13815" max="13815" width="15.7109375" style="88" customWidth="1"/>
    <col min="13816" max="13816" width="1.7109375" style="88" customWidth="1"/>
    <col min="13817" max="13817" width="15.7109375" style="88" customWidth="1"/>
    <col min="13818" max="13818" width="12" style="88" bestFit="1" customWidth="1"/>
    <col min="13819" max="13819" width="1.5703125" style="88" customWidth="1"/>
    <col min="13820" max="13820" width="12" style="88" bestFit="1" customWidth="1"/>
    <col min="13821" max="13821" width="2.42578125" style="88" customWidth="1"/>
    <col min="13822" max="13822" width="11.140625" style="88" bestFit="1" customWidth="1"/>
    <col min="13823" max="13823" width="9.85546875" style="88" bestFit="1" customWidth="1"/>
    <col min="13824" max="14066" width="9.140625" style="88"/>
    <col min="14067" max="14069" width="1.7109375" style="88" customWidth="1"/>
    <col min="14070" max="14070" width="55.85546875" style="88" customWidth="1"/>
    <col min="14071" max="14071" width="15.7109375" style="88" customWidth="1"/>
    <col min="14072" max="14072" width="1.7109375" style="88" customWidth="1"/>
    <col min="14073" max="14073" width="15.7109375" style="88" customWidth="1"/>
    <col min="14074" max="14074" width="12" style="88" bestFit="1" customWidth="1"/>
    <col min="14075" max="14075" width="1.5703125" style="88" customWidth="1"/>
    <col min="14076" max="14076" width="12" style="88" bestFit="1" customWidth="1"/>
    <col min="14077" max="14077" width="2.42578125" style="88" customWidth="1"/>
    <col min="14078" max="14078" width="11.140625" style="88" bestFit="1" customWidth="1"/>
    <col min="14079" max="14079" width="9.85546875" style="88" bestFit="1" customWidth="1"/>
    <col min="14080" max="14322" width="9.140625" style="88"/>
    <col min="14323" max="14325" width="1.7109375" style="88" customWidth="1"/>
    <col min="14326" max="14326" width="55.85546875" style="88" customWidth="1"/>
    <col min="14327" max="14327" width="15.7109375" style="88" customWidth="1"/>
    <col min="14328" max="14328" width="1.7109375" style="88" customWidth="1"/>
    <col min="14329" max="14329" width="15.7109375" style="88" customWidth="1"/>
    <col min="14330" max="14330" width="12" style="88" bestFit="1" customWidth="1"/>
    <col min="14331" max="14331" width="1.5703125" style="88" customWidth="1"/>
    <col min="14332" max="14332" width="12" style="88" bestFit="1" customWidth="1"/>
    <col min="14333" max="14333" width="2.42578125" style="88" customWidth="1"/>
    <col min="14334" max="14334" width="11.140625" style="88" bestFit="1" customWidth="1"/>
    <col min="14335" max="14335" width="9.85546875" style="88" bestFit="1" customWidth="1"/>
    <col min="14336" max="14578" width="9.140625" style="88"/>
    <col min="14579" max="14581" width="1.7109375" style="88" customWidth="1"/>
    <col min="14582" max="14582" width="55.85546875" style="88" customWidth="1"/>
    <col min="14583" max="14583" width="15.7109375" style="88" customWidth="1"/>
    <col min="14584" max="14584" width="1.7109375" style="88" customWidth="1"/>
    <col min="14585" max="14585" width="15.7109375" style="88" customWidth="1"/>
    <col min="14586" max="14586" width="12" style="88" bestFit="1" customWidth="1"/>
    <col min="14587" max="14587" width="1.5703125" style="88" customWidth="1"/>
    <col min="14588" max="14588" width="12" style="88" bestFit="1" customWidth="1"/>
    <col min="14589" max="14589" width="2.42578125" style="88" customWidth="1"/>
    <col min="14590" max="14590" width="11.140625" style="88" bestFit="1" customWidth="1"/>
    <col min="14591" max="14591" width="9.85546875" style="88" bestFit="1" customWidth="1"/>
    <col min="14592" max="14834" width="9.140625" style="88"/>
    <col min="14835" max="14837" width="1.7109375" style="88" customWidth="1"/>
    <col min="14838" max="14838" width="55.85546875" style="88" customWidth="1"/>
    <col min="14839" max="14839" width="15.7109375" style="88" customWidth="1"/>
    <col min="14840" max="14840" width="1.7109375" style="88" customWidth="1"/>
    <col min="14841" max="14841" width="15.7109375" style="88" customWidth="1"/>
    <col min="14842" max="14842" width="12" style="88" bestFit="1" customWidth="1"/>
    <col min="14843" max="14843" width="1.5703125" style="88" customWidth="1"/>
    <col min="14844" max="14844" width="12" style="88" bestFit="1" customWidth="1"/>
    <col min="14845" max="14845" width="2.42578125" style="88" customWidth="1"/>
    <col min="14846" max="14846" width="11.140625" style="88" bestFit="1" customWidth="1"/>
    <col min="14847" max="14847" width="9.85546875" style="88" bestFit="1" customWidth="1"/>
    <col min="14848" max="15090" width="9.140625" style="88"/>
    <col min="15091" max="15093" width="1.7109375" style="88" customWidth="1"/>
    <col min="15094" max="15094" width="55.85546875" style="88" customWidth="1"/>
    <col min="15095" max="15095" width="15.7109375" style="88" customWidth="1"/>
    <col min="15096" max="15096" width="1.7109375" style="88" customWidth="1"/>
    <col min="15097" max="15097" width="15.7109375" style="88" customWidth="1"/>
    <col min="15098" max="15098" width="12" style="88" bestFit="1" customWidth="1"/>
    <col min="15099" max="15099" width="1.5703125" style="88" customWidth="1"/>
    <col min="15100" max="15100" width="12" style="88" bestFit="1" customWidth="1"/>
    <col min="15101" max="15101" width="2.42578125" style="88" customWidth="1"/>
    <col min="15102" max="15102" width="11.140625" style="88" bestFit="1" customWidth="1"/>
    <col min="15103" max="15103" width="9.85546875" style="88" bestFit="1" customWidth="1"/>
    <col min="15104" max="15346" width="9.140625" style="88"/>
    <col min="15347" max="15349" width="1.7109375" style="88" customWidth="1"/>
    <col min="15350" max="15350" width="55.85546875" style="88" customWidth="1"/>
    <col min="15351" max="15351" width="15.7109375" style="88" customWidth="1"/>
    <col min="15352" max="15352" width="1.7109375" style="88" customWidth="1"/>
    <col min="15353" max="15353" width="15.7109375" style="88" customWidth="1"/>
    <col min="15354" max="15354" width="12" style="88" bestFit="1" customWidth="1"/>
    <col min="15355" max="15355" width="1.5703125" style="88" customWidth="1"/>
    <col min="15356" max="15356" width="12" style="88" bestFit="1" customWidth="1"/>
    <col min="15357" max="15357" width="2.42578125" style="88" customWidth="1"/>
    <col min="15358" max="15358" width="11.140625" style="88" bestFit="1" customWidth="1"/>
    <col min="15359" max="15359" width="9.85546875" style="88" bestFit="1" customWidth="1"/>
    <col min="15360" max="15602" width="9.140625" style="88"/>
    <col min="15603" max="15605" width="1.7109375" style="88" customWidth="1"/>
    <col min="15606" max="15606" width="55.85546875" style="88" customWidth="1"/>
    <col min="15607" max="15607" width="15.7109375" style="88" customWidth="1"/>
    <col min="15608" max="15608" width="1.7109375" style="88" customWidth="1"/>
    <col min="15609" max="15609" width="15.7109375" style="88" customWidth="1"/>
    <col min="15610" max="15610" width="12" style="88" bestFit="1" customWidth="1"/>
    <col min="15611" max="15611" width="1.5703125" style="88" customWidth="1"/>
    <col min="15612" max="15612" width="12" style="88" bestFit="1" customWidth="1"/>
    <col min="15613" max="15613" width="2.42578125" style="88" customWidth="1"/>
    <col min="15614" max="15614" width="11.140625" style="88" bestFit="1" customWidth="1"/>
    <col min="15615" max="15615" width="9.85546875" style="88" bestFit="1" customWidth="1"/>
    <col min="15616" max="15858" width="9.140625" style="88"/>
    <col min="15859" max="15861" width="1.7109375" style="88" customWidth="1"/>
    <col min="15862" max="15862" width="55.85546875" style="88" customWidth="1"/>
    <col min="15863" max="15863" width="15.7109375" style="88" customWidth="1"/>
    <col min="15864" max="15864" width="1.7109375" style="88" customWidth="1"/>
    <col min="15865" max="15865" width="15.7109375" style="88" customWidth="1"/>
    <col min="15866" max="15866" width="12" style="88" bestFit="1" customWidth="1"/>
    <col min="15867" max="15867" width="1.5703125" style="88" customWidth="1"/>
    <col min="15868" max="15868" width="12" style="88" bestFit="1" customWidth="1"/>
    <col min="15869" max="15869" width="2.42578125" style="88" customWidth="1"/>
    <col min="15870" max="15870" width="11.140625" style="88" bestFit="1" customWidth="1"/>
    <col min="15871" max="15871" width="9.85546875" style="88" bestFit="1" customWidth="1"/>
    <col min="15872" max="16114" width="9.140625" style="88"/>
    <col min="16115" max="16117" width="1.7109375" style="88" customWidth="1"/>
    <col min="16118" max="16118" width="55.85546875" style="88" customWidth="1"/>
    <col min="16119" max="16119" width="15.7109375" style="88" customWidth="1"/>
    <col min="16120" max="16120" width="1.7109375" style="88" customWidth="1"/>
    <col min="16121" max="16121" width="15.7109375" style="88" customWidth="1"/>
    <col min="16122" max="16122" width="12" style="88" bestFit="1" customWidth="1"/>
    <col min="16123" max="16123" width="1.5703125" style="88" customWidth="1"/>
    <col min="16124" max="16124" width="12" style="88" bestFit="1" customWidth="1"/>
    <col min="16125" max="16125" width="2.42578125" style="88" customWidth="1"/>
    <col min="16126" max="16126" width="11.140625" style="88" bestFit="1" customWidth="1"/>
    <col min="16127" max="16127" width="9.85546875" style="88" bestFit="1" customWidth="1"/>
    <col min="16128" max="16384" width="9.140625" style="88"/>
  </cols>
  <sheetData>
    <row r="1" spans="1:11" ht="21.95" customHeight="1">
      <c r="A1" s="1" t="s">
        <v>149</v>
      </c>
      <c r="B1" s="72"/>
      <c r="C1" s="72"/>
      <c r="D1" s="72"/>
      <c r="E1" s="72"/>
      <c r="F1" s="72"/>
      <c r="G1" s="87"/>
      <c r="H1" s="72"/>
      <c r="I1" s="72"/>
      <c r="J1" s="72"/>
      <c r="K1" s="87"/>
    </row>
    <row r="2" spans="1:11" ht="21.95" customHeight="1">
      <c r="A2" s="72" t="s">
        <v>96</v>
      </c>
      <c r="B2" s="72"/>
      <c r="C2" s="72"/>
      <c r="D2" s="72"/>
      <c r="E2" s="73"/>
      <c r="F2" s="72"/>
      <c r="H2" s="72"/>
      <c r="I2" s="73"/>
      <c r="J2" s="72"/>
    </row>
    <row r="3" spans="1:11" ht="21.95" customHeight="1">
      <c r="A3" s="72" t="s">
        <v>174</v>
      </c>
      <c r="B3" s="72"/>
      <c r="C3" s="72"/>
      <c r="D3" s="72"/>
      <c r="E3" s="73"/>
      <c r="F3" s="72"/>
      <c r="H3" s="72"/>
      <c r="I3" s="73"/>
      <c r="J3" s="72"/>
    </row>
    <row r="4" spans="1:11" ht="21">
      <c r="A4" s="89"/>
      <c r="B4" s="89"/>
      <c r="C4" s="89"/>
      <c r="D4" s="89"/>
      <c r="E4" s="89"/>
      <c r="F4" s="89"/>
      <c r="H4" s="89"/>
      <c r="I4" s="89"/>
      <c r="J4" s="89"/>
    </row>
    <row r="5" spans="1:11" ht="21.95" customHeight="1">
      <c r="A5" s="90"/>
      <c r="B5" s="90"/>
      <c r="C5" s="90"/>
      <c r="D5" s="90"/>
      <c r="E5" s="173" t="s">
        <v>1</v>
      </c>
      <c r="F5" s="173"/>
      <c r="G5" s="173"/>
      <c r="H5" s="173"/>
      <c r="I5" s="173"/>
      <c r="J5" s="173"/>
      <c r="K5" s="173"/>
    </row>
    <row r="6" spans="1:11" ht="21.95" customHeight="1">
      <c r="A6" s="90"/>
      <c r="B6" s="90"/>
      <c r="C6" s="90"/>
      <c r="D6" s="90"/>
      <c r="E6" s="173" t="s">
        <v>145</v>
      </c>
      <c r="F6" s="173"/>
      <c r="G6" s="173"/>
      <c r="H6" s="8"/>
      <c r="I6" s="173" t="s">
        <v>146</v>
      </c>
      <c r="J6" s="173"/>
      <c r="K6" s="173"/>
    </row>
    <row r="7" spans="1:11" ht="21.95" customHeight="1">
      <c r="A7" s="90"/>
      <c r="B7" s="90"/>
      <c r="C7" s="90"/>
      <c r="D7" s="90"/>
      <c r="E7" s="91" t="s">
        <v>173</v>
      </c>
      <c r="F7" s="92"/>
      <c r="G7" s="93" t="s">
        <v>131</v>
      </c>
      <c r="H7" s="90"/>
      <c r="I7" s="91" t="s">
        <v>173</v>
      </c>
      <c r="J7" s="92"/>
      <c r="K7" s="93" t="s">
        <v>131</v>
      </c>
    </row>
    <row r="8" spans="1:11" ht="21.95" customHeight="1">
      <c r="A8" s="68" t="s">
        <v>42</v>
      </c>
      <c r="B8" s="68"/>
      <c r="C8" s="68"/>
      <c r="D8" s="68"/>
      <c r="F8" s="38"/>
      <c r="G8" s="15"/>
      <c r="H8" s="68"/>
      <c r="J8" s="38"/>
      <c r="K8" s="15"/>
    </row>
    <row r="9" spans="1:11" ht="21.95" customHeight="1">
      <c r="A9" s="94"/>
      <c r="B9" s="4" t="s">
        <v>108</v>
      </c>
      <c r="C9" s="95"/>
      <c r="D9" s="95"/>
      <c r="E9" s="21">
        <v>204227961</v>
      </c>
      <c r="F9" s="21"/>
      <c r="G9" s="100">
        <v>38544204</v>
      </c>
      <c r="H9" s="95"/>
      <c r="I9" s="21">
        <v>207493814</v>
      </c>
      <c r="J9" s="21"/>
      <c r="K9" s="100">
        <v>117706970</v>
      </c>
    </row>
    <row r="10" spans="1:11" ht="21.95" customHeight="1">
      <c r="A10" s="94"/>
      <c r="B10" s="95" t="s">
        <v>62</v>
      </c>
      <c r="C10" s="95"/>
      <c r="D10" s="95"/>
      <c r="E10" s="21"/>
      <c r="F10" s="21"/>
      <c r="G10" s="100"/>
      <c r="H10" s="95"/>
      <c r="I10" s="21"/>
      <c r="J10" s="21"/>
      <c r="K10" s="100"/>
    </row>
    <row r="11" spans="1:11" ht="21.95" customHeight="1">
      <c r="A11" s="94"/>
      <c r="B11" s="95"/>
      <c r="C11" s="95" t="s">
        <v>38</v>
      </c>
      <c r="D11" s="95"/>
      <c r="E11" s="21">
        <v>35407170</v>
      </c>
      <c r="F11" s="21"/>
      <c r="G11" s="100">
        <v>8819138</v>
      </c>
      <c r="H11" s="95"/>
      <c r="I11" s="21">
        <v>35407170</v>
      </c>
      <c r="J11" s="21"/>
      <c r="K11" s="100">
        <v>27394662</v>
      </c>
    </row>
    <row r="12" spans="1:11" ht="21.95" customHeight="1">
      <c r="A12" s="95"/>
      <c r="B12" s="95"/>
      <c r="C12" s="95" t="s">
        <v>43</v>
      </c>
      <c r="D12" s="95"/>
      <c r="E12" s="100">
        <v>27154513</v>
      </c>
      <c r="F12" s="21"/>
      <c r="G12" s="100">
        <v>10571602</v>
      </c>
      <c r="H12" s="95"/>
      <c r="I12" s="100">
        <v>27129230</v>
      </c>
      <c r="J12" s="21"/>
      <c r="K12" s="100">
        <v>21587118</v>
      </c>
    </row>
    <row r="13" spans="1:11" ht="21.95" customHeight="1">
      <c r="A13" s="95"/>
      <c r="B13" s="95"/>
      <c r="C13" s="95" t="s">
        <v>117</v>
      </c>
      <c r="D13" s="95"/>
      <c r="E13" s="100">
        <v>4913390</v>
      </c>
      <c r="F13" s="21"/>
      <c r="G13" s="100">
        <v>1100759</v>
      </c>
      <c r="H13" s="95"/>
      <c r="I13" s="100">
        <v>4913390</v>
      </c>
      <c r="J13" s="21"/>
      <c r="K13" s="100">
        <v>2201518</v>
      </c>
    </row>
    <row r="14" spans="1:11" ht="21.95" customHeight="1">
      <c r="A14" s="95"/>
      <c r="B14" s="95"/>
      <c r="C14" s="95" t="s">
        <v>63</v>
      </c>
      <c r="D14" s="95"/>
      <c r="E14" s="100">
        <v>510753</v>
      </c>
      <c r="F14" s="21"/>
      <c r="G14" s="100">
        <v>791021</v>
      </c>
      <c r="H14" s="95"/>
      <c r="I14" s="100">
        <v>495193</v>
      </c>
      <c r="J14" s="21"/>
      <c r="K14" s="100">
        <v>1289761</v>
      </c>
    </row>
    <row r="15" spans="1:11" ht="21.75" customHeight="1">
      <c r="A15" s="94"/>
      <c r="B15" s="95"/>
      <c r="C15" s="96" t="s">
        <v>140</v>
      </c>
      <c r="D15" s="96"/>
      <c r="E15" s="21">
        <v>7065143</v>
      </c>
      <c r="F15" s="21"/>
      <c r="G15" s="100">
        <v>0</v>
      </c>
      <c r="H15" s="96"/>
      <c r="I15" s="21">
        <v>7065143</v>
      </c>
      <c r="J15" s="21"/>
      <c r="K15" s="100">
        <v>0</v>
      </c>
    </row>
    <row r="16" spans="1:11" ht="21.95" customHeight="1">
      <c r="A16" s="95"/>
      <c r="B16" s="95"/>
      <c r="C16" s="95" t="s">
        <v>142</v>
      </c>
      <c r="D16" s="95"/>
      <c r="E16" s="47">
        <v>-800000</v>
      </c>
      <c r="F16" s="21"/>
      <c r="G16" s="100">
        <v>0</v>
      </c>
      <c r="H16" s="95"/>
      <c r="I16" s="47">
        <v>-800000</v>
      </c>
      <c r="J16" s="21"/>
      <c r="K16" s="100">
        <v>0</v>
      </c>
    </row>
    <row r="17" spans="1:11" ht="21.75" customHeight="1">
      <c r="A17" s="94"/>
      <c r="B17" s="95"/>
      <c r="C17" s="97" t="s">
        <v>188</v>
      </c>
      <c r="D17" s="97"/>
      <c r="E17" s="47">
        <v>-679094</v>
      </c>
      <c r="F17" s="167"/>
      <c r="G17" s="47"/>
      <c r="H17" s="97"/>
      <c r="I17" s="166">
        <v>0</v>
      </c>
      <c r="J17" s="167"/>
      <c r="K17" s="166">
        <v>0</v>
      </c>
    </row>
    <row r="18" spans="1:11" ht="21.75" customHeight="1">
      <c r="A18" s="94"/>
      <c r="B18" s="95"/>
      <c r="C18" s="97" t="s">
        <v>190</v>
      </c>
      <c r="D18" s="97"/>
      <c r="E18" s="21">
        <v>12919</v>
      </c>
      <c r="F18" s="112"/>
      <c r="G18" s="47">
        <v>-8573527</v>
      </c>
      <c r="H18" s="97"/>
      <c r="I18" s="100">
        <v>0</v>
      </c>
      <c r="J18" s="112"/>
      <c r="K18" s="100">
        <v>0</v>
      </c>
    </row>
    <row r="19" spans="1:11" ht="21.75" customHeight="1">
      <c r="A19" s="94"/>
      <c r="B19" s="95"/>
      <c r="C19" s="97" t="s">
        <v>64</v>
      </c>
      <c r="D19" s="97"/>
      <c r="E19" s="47">
        <v>-154329</v>
      </c>
      <c r="F19" s="47"/>
      <c r="G19" s="47">
        <v>-8573527</v>
      </c>
      <c r="H19" s="47"/>
      <c r="I19" s="47">
        <v>-154329</v>
      </c>
      <c r="J19" s="112"/>
      <c r="K19" s="47">
        <v>-7273211</v>
      </c>
    </row>
    <row r="20" spans="1:11" ht="21.75" customHeight="1">
      <c r="A20" s="94"/>
      <c r="B20" s="95"/>
      <c r="C20" s="97" t="s">
        <v>182</v>
      </c>
      <c r="D20" s="97"/>
      <c r="E20" s="100">
        <v>0</v>
      </c>
      <c r="F20" s="100"/>
      <c r="G20" s="100">
        <v>3957156</v>
      </c>
      <c r="H20" s="100"/>
      <c r="I20" s="100">
        <v>0</v>
      </c>
      <c r="J20" s="112"/>
      <c r="K20" s="100">
        <v>7551925</v>
      </c>
    </row>
    <row r="21" spans="1:11" ht="21.75" customHeight="1">
      <c r="A21" s="94"/>
      <c r="B21" s="95"/>
      <c r="C21" s="97" t="s">
        <v>116</v>
      </c>
      <c r="D21" s="97"/>
      <c r="E21" s="100">
        <v>0</v>
      </c>
      <c r="F21" s="112"/>
      <c r="G21" s="47">
        <v>-16219</v>
      </c>
      <c r="H21" s="97"/>
      <c r="I21" s="100">
        <v>0</v>
      </c>
      <c r="J21" s="112"/>
      <c r="K21" s="47">
        <v>-28541</v>
      </c>
    </row>
    <row r="22" spans="1:11" ht="21.75" customHeight="1">
      <c r="A22" s="94"/>
      <c r="B22" s="95"/>
      <c r="C22" s="97" t="s">
        <v>65</v>
      </c>
      <c r="D22" s="97"/>
      <c r="E22" s="21">
        <v>0</v>
      </c>
      <c r="F22" s="112"/>
      <c r="G22" s="100">
        <v>0</v>
      </c>
      <c r="H22" s="97"/>
      <c r="I22" s="21">
        <v>0</v>
      </c>
      <c r="J22" s="112"/>
      <c r="K22" s="47">
        <v>-1061025</v>
      </c>
    </row>
    <row r="23" spans="1:11" ht="21.75" customHeight="1">
      <c r="A23" s="94"/>
      <c r="B23" s="95"/>
      <c r="C23" s="97" t="s">
        <v>191</v>
      </c>
      <c r="D23" s="97"/>
      <c r="E23" s="47">
        <v>-401996</v>
      </c>
      <c r="F23" s="112"/>
      <c r="G23" s="100">
        <v>0</v>
      </c>
      <c r="H23" s="97"/>
      <c r="I23" s="47">
        <v>-401996</v>
      </c>
      <c r="J23" s="112"/>
      <c r="K23" s="100">
        <v>0</v>
      </c>
    </row>
    <row r="24" spans="1:11" ht="21.75" customHeight="1">
      <c r="A24" s="94"/>
      <c r="B24" s="95"/>
      <c r="C24" s="97" t="s">
        <v>66</v>
      </c>
      <c r="D24" s="97"/>
      <c r="E24" s="100">
        <v>0</v>
      </c>
      <c r="F24" s="112"/>
      <c r="G24" s="47">
        <v>-30200</v>
      </c>
      <c r="H24" s="97"/>
      <c r="I24" s="100">
        <v>0</v>
      </c>
      <c r="J24" s="112"/>
      <c r="K24" s="47">
        <v>-30200</v>
      </c>
    </row>
    <row r="25" spans="1:11" ht="21.75" customHeight="1">
      <c r="A25" s="94"/>
      <c r="B25" s="95"/>
      <c r="C25" s="97" t="s">
        <v>44</v>
      </c>
      <c r="D25" s="97"/>
      <c r="E25" s="100">
        <v>945986</v>
      </c>
      <c r="F25" s="100"/>
      <c r="G25" s="100">
        <v>397670</v>
      </c>
      <c r="H25" s="97"/>
      <c r="I25" s="100">
        <v>945986</v>
      </c>
      <c r="J25" s="100"/>
      <c r="K25" s="100">
        <v>795318</v>
      </c>
    </row>
    <row r="26" spans="1:11" ht="21.95" customHeight="1">
      <c r="A26" s="94"/>
      <c r="B26" s="95"/>
      <c r="C26" s="4" t="s">
        <v>36</v>
      </c>
      <c r="D26" s="96"/>
      <c r="E26" s="101">
        <v>20158889</v>
      </c>
      <c r="F26" s="100"/>
      <c r="G26" s="101">
        <v>8463854</v>
      </c>
      <c r="H26" s="96"/>
      <c r="I26" s="101">
        <v>20158889</v>
      </c>
      <c r="J26" s="100"/>
      <c r="K26" s="101">
        <v>16414553</v>
      </c>
    </row>
    <row r="27" spans="1:11" ht="21.95" customHeight="1">
      <c r="A27" s="94" t="s">
        <v>150</v>
      </c>
      <c r="B27" s="95"/>
      <c r="C27" s="4"/>
      <c r="D27" s="96"/>
      <c r="E27" s="100"/>
      <c r="F27" s="100"/>
      <c r="G27" s="100"/>
      <c r="H27" s="96"/>
      <c r="I27" s="100"/>
      <c r="J27" s="100"/>
      <c r="K27" s="100"/>
    </row>
    <row r="28" spans="1:11" ht="21.95" customHeight="1">
      <c r="B28" s="95" t="s">
        <v>106</v>
      </c>
      <c r="C28" s="95"/>
      <c r="D28" s="95"/>
      <c r="E28" s="21">
        <v>298361305</v>
      </c>
      <c r="F28" s="21"/>
      <c r="G28" s="21">
        <v>55521931</v>
      </c>
      <c r="H28" s="95"/>
      <c r="I28" s="21">
        <v>302252490</v>
      </c>
      <c r="J28" s="21"/>
      <c r="K28" s="21">
        <v>186548848</v>
      </c>
    </row>
    <row r="29" spans="1:11" ht="21.95" customHeight="1">
      <c r="A29" s="95" t="s">
        <v>45</v>
      </c>
      <c r="B29" s="95"/>
      <c r="C29" s="95"/>
      <c r="D29" s="95"/>
      <c r="E29" s="21"/>
      <c r="F29" s="21"/>
      <c r="G29" s="21"/>
      <c r="H29" s="95"/>
      <c r="I29" s="21"/>
      <c r="J29" s="21"/>
      <c r="K29" s="21"/>
    </row>
    <row r="30" spans="1:11" ht="21.95" customHeight="1">
      <c r="A30" s="95"/>
      <c r="B30" s="95"/>
      <c r="C30" s="18" t="s">
        <v>17</v>
      </c>
      <c r="D30" s="95"/>
      <c r="E30" s="47">
        <v>-29158407</v>
      </c>
      <c r="F30" s="21"/>
      <c r="G30" s="47">
        <v>-48072639</v>
      </c>
      <c r="H30" s="95"/>
      <c r="I30" s="47">
        <v>-29790894</v>
      </c>
      <c r="J30" s="21"/>
      <c r="K30" s="47">
        <v>-71438477</v>
      </c>
    </row>
    <row r="31" spans="1:11" ht="21.95" customHeight="1">
      <c r="A31" s="95"/>
      <c r="B31" s="95"/>
      <c r="C31" s="18" t="s">
        <v>16</v>
      </c>
      <c r="D31" s="95"/>
      <c r="E31" s="47">
        <v>-266871932</v>
      </c>
      <c r="F31" s="21"/>
      <c r="G31" s="47">
        <v>-16735290</v>
      </c>
      <c r="H31" s="95"/>
      <c r="I31" s="47">
        <v>-266871932</v>
      </c>
      <c r="J31" s="21"/>
      <c r="K31" s="47">
        <v>-95489468</v>
      </c>
    </row>
    <row r="32" spans="1:11" ht="21.95" customHeight="1">
      <c r="A32" s="95"/>
      <c r="B32" s="95"/>
      <c r="C32" s="95" t="s">
        <v>15</v>
      </c>
      <c r="D32" s="95"/>
      <c r="E32" s="47">
        <v>-3283170</v>
      </c>
      <c r="F32" s="21"/>
      <c r="G32" s="100">
        <v>1986288</v>
      </c>
      <c r="H32" s="95"/>
      <c r="I32" s="21">
        <v>436604</v>
      </c>
      <c r="J32" s="21"/>
      <c r="K32" s="47">
        <v>-2279547</v>
      </c>
    </row>
    <row r="33" spans="1:11" ht="21.95" customHeight="1">
      <c r="A33" s="95"/>
      <c r="B33" s="95"/>
      <c r="C33" s="95" t="s">
        <v>7</v>
      </c>
      <c r="D33" s="95"/>
      <c r="E33" s="47">
        <v>-690114</v>
      </c>
      <c r="F33" s="21"/>
      <c r="G33" s="100">
        <v>220456</v>
      </c>
      <c r="H33" s="95"/>
      <c r="I33" s="47">
        <v>-690114</v>
      </c>
      <c r="J33" s="21"/>
      <c r="K33" s="21">
        <v>273356</v>
      </c>
    </row>
    <row r="34" spans="1:11" ht="21.95" customHeight="1">
      <c r="A34" s="95" t="s">
        <v>67</v>
      </c>
      <c r="B34" s="95"/>
      <c r="C34" s="95"/>
      <c r="D34" s="95"/>
      <c r="E34" s="100"/>
      <c r="F34" s="21"/>
      <c r="G34" s="21"/>
      <c r="H34" s="95"/>
      <c r="I34" s="100"/>
      <c r="J34" s="21"/>
      <c r="K34" s="21"/>
    </row>
    <row r="35" spans="1:11" ht="21.95" customHeight="1">
      <c r="A35" s="94"/>
      <c r="B35" s="94"/>
      <c r="C35" s="95" t="s">
        <v>25</v>
      </c>
      <c r="D35" s="95"/>
      <c r="E35" s="100">
        <v>3456798</v>
      </c>
      <c r="F35" s="21"/>
      <c r="G35" s="100">
        <v>38395439</v>
      </c>
      <c r="H35" s="95"/>
      <c r="I35" s="47">
        <v>-1261982</v>
      </c>
      <c r="J35" s="21"/>
      <c r="K35" s="21">
        <v>13129722</v>
      </c>
    </row>
    <row r="36" spans="1:11" ht="21.95" customHeight="1">
      <c r="A36" s="94"/>
      <c r="B36" s="94"/>
      <c r="C36" s="4" t="s">
        <v>24</v>
      </c>
      <c r="D36" s="95"/>
      <c r="E36" s="21">
        <v>2733666</v>
      </c>
      <c r="F36" s="21"/>
      <c r="G36" s="100">
        <v>1750749</v>
      </c>
      <c r="H36" s="95"/>
      <c r="I36" s="21">
        <v>1187032</v>
      </c>
      <c r="J36" s="21"/>
      <c r="K36" s="21">
        <v>41020</v>
      </c>
    </row>
    <row r="37" spans="1:11" ht="21.95" customHeight="1">
      <c r="A37" s="94"/>
      <c r="B37" s="94"/>
      <c r="C37" s="4" t="s">
        <v>26</v>
      </c>
      <c r="D37" s="95"/>
      <c r="E37" s="100">
        <v>0</v>
      </c>
      <c r="F37" s="21"/>
      <c r="G37" s="47">
        <v>-15565</v>
      </c>
      <c r="H37" s="95"/>
      <c r="I37" s="100">
        <v>0</v>
      </c>
      <c r="J37" s="21"/>
      <c r="K37" s="47">
        <v>-15565</v>
      </c>
    </row>
    <row r="38" spans="1:11" ht="21.95" customHeight="1">
      <c r="A38" s="94"/>
      <c r="B38" s="94"/>
      <c r="C38" s="4" t="s">
        <v>132</v>
      </c>
      <c r="D38" s="95"/>
      <c r="E38" s="100">
        <v>0</v>
      </c>
      <c r="F38" s="100"/>
      <c r="G38" s="100">
        <v>0</v>
      </c>
      <c r="H38" s="100"/>
      <c r="I38" s="100">
        <v>0</v>
      </c>
      <c r="J38" s="21"/>
      <c r="K38" s="47">
        <v>-234000</v>
      </c>
    </row>
    <row r="39" spans="1:11" ht="21.95" customHeight="1">
      <c r="A39" s="94"/>
      <c r="B39" s="94"/>
      <c r="C39" s="4" t="s">
        <v>68</v>
      </c>
      <c r="D39" s="95"/>
      <c r="E39" s="47">
        <v>-20158889</v>
      </c>
      <c r="F39" s="21"/>
      <c r="G39" s="47">
        <v>-8463854</v>
      </c>
      <c r="H39" s="95"/>
      <c r="I39" s="47">
        <v>-20158889</v>
      </c>
      <c r="J39" s="21"/>
      <c r="K39" s="47">
        <v>-16414553</v>
      </c>
    </row>
    <row r="40" spans="1:11" ht="21.75" customHeight="1">
      <c r="C40" s="95" t="s">
        <v>70</v>
      </c>
      <c r="D40" s="95"/>
      <c r="E40" s="47">
        <v>-39774256</v>
      </c>
      <c r="F40" s="21"/>
      <c r="G40" s="47">
        <v>-1157755</v>
      </c>
      <c r="H40" s="164"/>
      <c r="I40" s="47">
        <v>-39774256</v>
      </c>
      <c r="J40" s="21"/>
      <c r="K40" s="47">
        <v>-3734577</v>
      </c>
    </row>
    <row r="41" spans="1:11" ht="21">
      <c r="A41" s="94"/>
      <c r="B41" s="94"/>
      <c r="C41" s="95"/>
      <c r="D41" s="95" t="s">
        <v>69</v>
      </c>
      <c r="E41" s="117">
        <v>-55384999</v>
      </c>
      <c r="F41" s="117"/>
      <c r="G41" s="117">
        <v>23429760</v>
      </c>
      <c r="H41" s="114"/>
      <c r="I41" s="117">
        <v>-54671941</v>
      </c>
      <c r="J41" s="64"/>
      <c r="K41" s="117">
        <v>10386759</v>
      </c>
    </row>
    <row r="42" spans="1:11" ht="21.95" customHeight="1">
      <c r="A42" s="68" t="s">
        <v>46</v>
      </c>
      <c r="B42" s="68"/>
      <c r="C42" s="68"/>
      <c r="D42" s="68"/>
      <c r="E42" s="21"/>
      <c r="F42" s="64"/>
      <c r="G42" s="21"/>
      <c r="H42" s="85"/>
      <c r="I42" s="21"/>
      <c r="J42" s="64"/>
      <c r="K42" s="21"/>
    </row>
    <row r="43" spans="1:11" ht="21.95" customHeight="1">
      <c r="A43" s="95"/>
      <c r="B43" s="94"/>
      <c r="C43" s="95" t="s">
        <v>71</v>
      </c>
      <c r="D43" s="95"/>
      <c r="E43" s="100">
        <v>0</v>
      </c>
      <c r="F43" s="64"/>
      <c r="G43" s="47">
        <v>-174825226</v>
      </c>
      <c r="H43" s="95"/>
      <c r="I43" s="100">
        <v>0</v>
      </c>
      <c r="J43" s="64"/>
      <c r="K43" s="47">
        <v>-174825226</v>
      </c>
    </row>
    <row r="44" spans="1:11" ht="21.95" customHeight="1">
      <c r="A44" s="95"/>
      <c r="B44" s="94"/>
      <c r="C44" s="95" t="s">
        <v>109</v>
      </c>
      <c r="D44" s="95"/>
      <c r="E44" s="100">
        <v>0</v>
      </c>
      <c r="F44" s="64"/>
      <c r="G44" s="100">
        <v>171364862</v>
      </c>
      <c r="H44" s="95"/>
      <c r="I44" s="100">
        <v>0</v>
      </c>
      <c r="J44" s="64"/>
      <c r="K44" s="100">
        <v>174853767</v>
      </c>
    </row>
    <row r="45" spans="1:11" ht="21.95" customHeight="1">
      <c r="A45" s="95"/>
      <c r="B45" s="94"/>
      <c r="C45" s="95" t="s">
        <v>163</v>
      </c>
      <c r="D45" s="95"/>
      <c r="E45" s="100">
        <v>0</v>
      </c>
      <c r="F45" s="64"/>
      <c r="G45" s="100"/>
      <c r="H45" s="95"/>
      <c r="I45" s="47">
        <v>-52145058</v>
      </c>
      <c r="J45" s="64"/>
      <c r="K45" s="100">
        <v>0</v>
      </c>
    </row>
    <row r="46" spans="1:11" ht="21.95" customHeight="1">
      <c r="A46" s="95"/>
      <c r="B46" s="94"/>
      <c r="C46" s="95" t="s">
        <v>168</v>
      </c>
      <c r="D46" s="95"/>
      <c r="E46" s="100">
        <v>0</v>
      </c>
      <c r="F46" s="64"/>
      <c r="G46" s="100">
        <v>0</v>
      </c>
      <c r="H46" s="95"/>
      <c r="I46" s="47">
        <v>-999700</v>
      </c>
      <c r="J46" s="64"/>
      <c r="K46" s="100">
        <v>0</v>
      </c>
    </row>
    <row r="47" spans="1:11" ht="21.95" customHeight="1">
      <c r="A47" s="95"/>
      <c r="B47" s="94"/>
      <c r="C47" s="95" t="s">
        <v>192</v>
      </c>
      <c r="D47" s="95"/>
      <c r="E47" s="47">
        <v>-5000000</v>
      </c>
      <c r="F47" s="64"/>
      <c r="G47" s="100">
        <v>0</v>
      </c>
      <c r="H47" s="95"/>
      <c r="I47" s="47">
        <v>-5000000</v>
      </c>
      <c r="J47" s="64"/>
      <c r="K47" s="100">
        <v>0</v>
      </c>
    </row>
    <row r="48" spans="1:11" ht="21.95" customHeight="1">
      <c r="A48" s="95"/>
      <c r="B48" s="94"/>
      <c r="C48" s="95" t="s">
        <v>72</v>
      </c>
      <c r="D48" s="95"/>
      <c r="E48" s="47">
        <v>-340500</v>
      </c>
      <c r="F48" s="64"/>
      <c r="G48" s="100">
        <v>0</v>
      </c>
      <c r="H48" s="95"/>
      <c r="I48" s="100">
        <v>0</v>
      </c>
      <c r="J48" s="64"/>
      <c r="K48" s="100">
        <v>0</v>
      </c>
    </row>
    <row r="49" spans="1:11" ht="21.95" customHeight="1">
      <c r="A49" s="95"/>
      <c r="B49" s="94"/>
      <c r="C49" s="95" t="s">
        <v>193</v>
      </c>
      <c r="D49" s="95"/>
      <c r="E49" s="47">
        <v>-95398554</v>
      </c>
      <c r="F49" s="64"/>
      <c r="G49" s="47">
        <v>-25834731</v>
      </c>
      <c r="H49" s="95"/>
      <c r="I49" s="47">
        <v>-94837597</v>
      </c>
      <c r="J49" s="64"/>
      <c r="K49" s="47">
        <v>-126037219</v>
      </c>
    </row>
    <row r="50" spans="1:11" ht="21.95" customHeight="1">
      <c r="A50" s="95"/>
      <c r="B50" s="94"/>
      <c r="C50" s="95" t="s">
        <v>73</v>
      </c>
      <c r="D50" s="95"/>
      <c r="E50" s="168">
        <v>0</v>
      </c>
      <c r="F50" s="169"/>
      <c r="G50" s="168">
        <v>0</v>
      </c>
      <c r="H50" s="164"/>
      <c r="I50" s="168">
        <v>0</v>
      </c>
      <c r="J50" s="169"/>
      <c r="K50" s="168">
        <v>1635514</v>
      </c>
    </row>
    <row r="51" spans="1:11" ht="21.95" customHeight="1">
      <c r="A51" s="95"/>
      <c r="B51" s="94"/>
      <c r="C51" s="95" t="s">
        <v>189</v>
      </c>
      <c r="D51" s="95"/>
      <c r="E51" s="47">
        <v>-51263946</v>
      </c>
      <c r="F51" s="169"/>
      <c r="G51" s="170"/>
      <c r="H51" s="95"/>
      <c r="I51" s="170">
        <v>0</v>
      </c>
      <c r="J51" s="169"/>
      <c r="K51" s="170">
        <v>0</v>
      </c>
    </row>
    <row r="52" spans="1:11" ht="21.95" customHeight="1">
      <c r="A52" s="95"/>
      <c r="B52" s="94"/>
      <c r="C52" s="94"/>
      <c r="D52" s="95" t="s">
        <v>47</v>
      </c>
      <c r="E52" s="117">
        <v>-152003000</v>
      </c>
      <c r="F52" s="64"/>
      <c r="G52" s="117">
        <v>-29295095</v>
      </c>
      <c r="H52" s="95"/>
      <c r="I52" s="117">
        <v>-152982355</v>
      </c>
      <c r="J52" s="64"/>
      <c r="K52" s="117">
        <v>-124373164</v>
      </c>
    </row>
    <row r="53" spans="1:11" ht="21.95" customHeight="1">
      <c r="A53" s="68" t="s">
        <v>48</v>
      </c>
      <c r="B53" s="68"/>
      <c r="C53" s="68"/>
      <c r="D53" s="68"/>
      <c r="E53" s="21"/>
      <c r="F53" s="21"/>
      <c r="G53" s="21"/>
      <c r="H53" s="68"/>
      <c r="I53" s="21"/>
      <c r="J53" s="21"/>
      <c r="K53" s="21"/>
    </row>
    <row r="54" spans="1:11" ht="21.95" customHeight="1">
      <c r="A54" s="95"/>
      <c r="B54" s="94"/>
      <c r="C54" s="95" t="s">
        <v>154</v>
      </c>
      <c r="D54" s="95"/>
      <c r="E54" s="100">
        <v>168868075</v>
      </c>
      <c r="F54" s="21"/>
      <c r="G54" s="100">
        <v>191729840</v>
      </c>
      <c r="H54" s="95"/>
      <c r="I54" s="100">
        <v>168868075</v>
      </c>
      <c r="J54" s="21"/>
      <c r="K54" s="100">
        <v>169754342</v>
      </c>
    </row>
    <row r="55" spans="1:11" ht="21.95" customHeight="1">
      <c r="A55" s="95"/>
      <c r="B55" s="94"/>
      <c r="C55" s="95" t="s">
        <v>113</v>
      </c>
      <c r="D55" s="95"/>
      <c r="E55" s="100">
        <v>70000000</v>
      </c>
      <c r="F55" s="21"/>
      <c r="G55" s="100">
        <v>0</v>
      </c>
      <c r="H55" s="95"/>
      <c r="I55" s="100">
        <v>70000000</v>
      </c>
      <c r="J55" s="21"/>
      <c r="K55" s="100">
        <v>0</v>
      </c>
    </row>
    <row r="56" spans="1:11" ht="21.95" customHeight="1">
      <c r="A56" s="95"/>
      <c r="B56" s="94"/>
      <c r="C56" s="95" t="s">
        <v>97</v>
      </c>
      <c r="D56" s="95"/>
      <c r="E56" s="114">
        <v>-57145640</v>
      </c>
      <c r="F56" s="114"/>
      <c r="G56" s="114">
        <v>-30960432</v>
      </c>
      <c r="H56" s="114"/>
      <c r="I56" s="114">
        <v>-57145640</v>
      </c>
      <c r="J56" s="21"/>
      <c r="K56" s="47">
        <v>-62046729</v>
      </c>
    </row>
    <row r="57" spans="1:11" ht="21.95" customHeight="1">
      <c r="A57" s="95"/>
      <c r="B57" s="94"/>
      <c r="C57" s="4" t="s">
        <v>118</v>
      </c>
      <c r="D57" s="95"/>
      <c r="E57" s="114">
        <v>-5972850</v>
      </c>
      <c r="F57" s="21"/>
      <c r="G57" s="47">
        <v>-2018632</v>
      </c>
      <c r="H57" s="95"/>
      <c r="I57" s="114">
        <v>-5972850</v>
      </c>
      <c r="J57" s="21"/>
      <c r="K57" s="47">
        <v>-3709243</v>
      </c>
    </row>
    <row r="58" spans="1:11" ht="21.95" customHeight="1">
      <c r="A58" s="95"/>
      <c r="B58" s="94"/>
      <c r="C58" s="4" t="s">
        <v>169</v>
      </c>
      <c r="D58" s="95"/>
      <c r="E58" s="21">
        <v>65430467</v>
      </c>
      <c r="F58" s="21"/>
      <c r="G58" s="47">
        <v>-2018631</v>
      </c>
      <c r="H58" s="95"/>
      <c r="I58" s="21">
        <v>65430467</v>
      </c>
      <c r="J58" s="21"/>
      <c r="K58" s="100">
        <v>0</v>
      </c>
    </row>
    <row r="59" spans="1:11" ht="21.95" customHeight="1">
      <c r="A59" s="95"/>
      <c r="B59" s="94"/>
      <c r="C59" s="4" t="s">
        <v>165</v>
      </c>
      <c r="D59" s="95"/>
      <c r="E59" s="114">
        <v>-3606764</v>
      </c>
      <c r="F59" s="21"/>
      <c r="G59" s="47">
        <v>-2018631</v>
      </c>
      <c r="H59" s="95"/>
      <c r="I59" s="114">
        <v>-3606764</v>
      </c>
      <c r="J59" s="21"/>
      <c r="K59" s="100">
        <v>0</v>
      </c>
    </row>
    <row r="60" spans="1:11" ht="21.95" customHeight="1">
      <c r="A60" s="95"/>
      <c r="B60" s="94"/>
      <c r="C60" s="4" t="s">
        <v>181</v>
      </c>
      <c r="D60" s="95"/>
      <c r="E60" s="21">
        <v>115752465</v>
      </c>
      <c r="F60" s="21"/>
      <c r="G60" s="47"/>
      <c r="H60" s="95"/>
      <c r="I60" s="21">
        <v>115752465</v>
      </c>
      <c r="J60" s="21"/>
      <c r="K60" s="100">
        <v>0</v>
      </c>
    </row>
    <row r="61" spans="1:11" ht="21.95" customHeight="1">
      <c r="A61" s="95"/>
      <c r="B61" s="94"/>
      <c r="C61" s="4" t="s">
        <v>110</v>
      </c>
      <c r="D61" s="95"/>
      <c r="E61" s="47">
        <v>-144680317</v>
      </c>
      <c r="F61" s="21"/>
      <c r="G61" s="47">
        <v>-20279532</v>
      </c>
      <c r="H61" s="95"/>
      <c r="I61" s="47">
        <v>-144680317</v>
      </c>
      <c r="J61" s="21"/>
      <c r="K61" s="47">
        <v>-20279532</v>
      </c>
    </row>
    <row r="62" spans="1:11" ht="21.95" customHeight="1">
      <c r="A62" s="95"/>
      <c r="B62" s="94"/>
      <c r="C62" s="4" t="s">
        <v>127</v>
      </c>
      <c r="D62" s="95"/>
      <c r="E62" s="100">
        <v>0</v>
      </c>
      <c r="F62" s="21"/>
      <c r="G62" s="47">
        <v>-16301250</v>
      </c>
      <c r="H62" s="95"/>
      <c r="I62" s="100">
        <v>0</v>
      </c>
      <c r="J62" s="21"/>
      <c r="K62" s="47">
        <v>-30017203</v>
      </c>
    </row>
    <row r="63" spans="1:11" ht="21.95" customHeight="1">
      <c r="B63" s="94"/>
      <c r="C63" s="94"/>
      <c r="D63" s="95" t="s">
        <v>153</v>
      </c>
      <c r="E63" s="102">
        <v>208645436</v>
      </c>
      <c r="F63" s="113"/>
      <c r="G63" s="102">
        <v>118132732</v>
      </c>
      <c r="H63" s="95"/>
      <c r="I63" s="102">
        <v>208645436</v>
      </c>
      <c r="J63" s="113"/>
      <c r="K63" s="102">
        <v>53701635</v>
      </c>
    </row>
    <row r="64" spans="1:11" ht="21.95" customHeight="1">
      <c r="A64" s="68" t="s">
        <v>98</v>
      </c>
      <c r="B64" s="68"/>
      <c r="C64" s="68"/>
      <c r="D64" s="68"/>
      <c r="E64" s="100">
        <v>1257437</v>
      </c>
      <c r="F64" s="21"/>
      <c r="G64" s="47">
        <v>112267397</v>
      </c>
      <c r="H64" s="95"/>
      <c r="I64" s="100">
        <v>991140</v>
      </c>
      <c r="J64" s="21"/>
      <c r="K64" s="47">
        <v>-60284770</v>
      </c>
    </row>
    <row r="65" spans="1:11" ht="21.95" customHeight="1">
      <c r="A65" s="68" t="s">
        <v>178</v>
      </c>
      <c r="B65" s="68"/>
      <c r="C65" s="68"/>
      <c r="D65" s="68"/>
      <c r="E65" s="100">
        <v>197145469</v>
      </c>
      <c r="F65" s="64"/>
      <c r="G65" s="100">
        <v>258221324</v>
      </c>
      <c r="H65" s="68"/>
      <c r="I65" s="100">
        <v>197145469</v>
      </c>
      <c r="J65" s="64"/>
      <c r="K65" s="100">
        <v>258221324</v>
      </c>
    </row>
    <row r="66" spans="1:11" ht="21.95" customHeight="1">
      <c r="A66" s="68" t="s">
        <v>155</v>
      </c>
      <c r="B66" s="68"/>
      <c r="C66" s="68"/>
      <c r="D66" s="68"/>
      <c r="E66" s="21"/>
      <c r="F66" s="64"/>
      <c r="G66" s="64"/>
      <c r="H66" s="68"/>
      <c r="I66" s="21"/>
      <c r="J66" s="64"/>
      <c r="K66" s="64"/>
    </row>
    <row r="67" spans="1:11" ht="21.95" customHeight="1">
      <c r="B67" s="68" t="s">
        <v>74</v>
      </c>
      <c r="C67" s="68"/>
      <c r="D67" s="68"/>
      <c r="E67" s="100">
        <v>565345</v>
      </c>
      <c r="F67" s="64"/>
      <c r="G67" s="47">
        <v>-763456</v>
      </c>
      <c r="H67" s="68"/>
      <c r="I67" s="100">
        <v>565345</v>
      </c>
      <c r="J67" s="64"/>
      <c r="K67" s="47">
        <v>-791085</v>
      </c>
    </row>
    <row r="68" spans="1:11" ht="21.95" customHeight="1" thickBot="1">
      <c r="A68" s="68" t="s">
        <v>179</v>
      </c>
      <c r="B68" s="68"/>
      <c r="C68" s="68"/>
      <c r="D68" s="68"/>
      <c r="E68" s="110">
        <v>198968251</v>
      </c>
      <c r="F68" s="64"/>
      <c r="G68" s="110">
        <v>369725265</v>
      </c>
      <c r="H68" s="68"/>
      <c r="I68" s="110">
        <v>198701954</v>
      </c>
      <c r="J68" s="64"/>
      <c r="K68" s="110">
        <v>197145469</v>
      </c>
    </row>
    <row r="69" spans="1:11" ht="18.75" customHeight="1" thickTop="1">
      <c r="A69" s="68"/>
      <c r="B69" s="68"/>
      <c r="C69" s="68"/>
      <c r="D69" s="68"/>
      <c r="E69" s="57"/>
      <c r="F69" s="37"/>
      <c r="G69" s="57"/>
      <c r="H69" s="68"/>
      <c r="I69" s="57"/>
      <c r="J69" s="37"/>
      <c r="K69" s="57"/>
    </row>
    <row r="70" spans="1:11" ht="21.75" customHeight="1">
      <c r="A70" s="115" t="s">
        <v>75</v>
      </c>
      <c r="B70" s="68"/>
      <c r="C70" s="68"/>
      <c r="D70" s="68"/>
      <c r="E70" s="57"/>
      <c r="F70" s="37"/>
      <c r="G70" s="57"/>
      <c r="H70" s="68"/>
      <c r="I70" s="57"/>
      <c r="J70" s="37"/>
      <c r="K70" s="57"/>
    </row>
    <row r="71" spans="1:11" ht="21.95" customHeight="1">
      <c r="B71" s="68" t="s">
        <v>76</v>
      </c>
      <c r="C71" s="68"/>
      <c r="D71" s="68"/>
      <c r="E71" s="21">
        <v>190762</v>
      </c>
      <c r="F71" s="37"/>
      <c r="G71" s="21">
        <v>9283820</v>
      </c>
      <c r="H71" s="68"/>
      <c r="I71" s="21">
        <v>190762</v>
      </c>
      <c r="J71" s="37"/>
      <c r="K71" s="21">
        <v>2301019</v>
      </c>
    </row>
    <row r="72" spans="1:11" ht="21.95" customHeight="1">
      <c r="B72" s="95" t="s">
        <v>112</v>
      </c>
      <c r="C72" s="33"/>
      <c r="D72" s="95"/>
      <c r="E72" s="116">
        <v>14677</v>
      </c>
      <c r="F72" s="37"/>
      <c r="G72" s="116">
        <v>0</v>
      </c>
      <c r="H72" s="95"/>
      <c r="I72" s="116">
        <v>14677</v>
      </c>
      <c r="J72" s="37"/>
      <c r="K72" s="116">
        <v>132342</v>
      </c>
    </row>
    <row r="73" spans="1:11" ht="21.95" customHeight="1">
      <c r="A73" s="95"/>
      <c r="B73" s="98" t="s">
        <v>122</v>
      </c>
      <c r="C73" s="33"/>
      <c r="D73" s="95"/>
      <c r="E73" s="21">
        <v>11705305</v>
      </c>
      <c r="F73" s="37"/>
      <c r="G73" s="21">
        <v>13592320</v>
      </c>
      <c r="H73" s="95"/>
      <c r="I73" s="21">
        <v>11705305</v>
      </c>
      <c r="J73" s="37"/>
      <c r="K73" s="21">
        <v>13592320</v>
      </c>
    </row>
  </sheetData>
  <mergeCells count="3">
    <mergeCell ref="E5:K5"/>
    <mergeCell ref="E6:G6"/>
    <mergeCell ref="I6:K6"/>
  </mergeCells>
  <pageMargins left="0.8" right="0.15" top="0.98425196850393704" bottom="0.59055118110236204" header="0.511811023622047" footer="0.511811023622047"/>
  <pageSetup paperSize="9" scale="91" firstPageNumber="11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6" max="10" man="1"/>
    <brk id="63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8"/>
  <sheetViews>
    <sheetView view="pageBreakPreview" topLeftCell="A13" zoomScaleNormal="100" zoomScaleSheetLayoutView="100" workbookViewId="0">
      <selection activeCell="A15" sqref="A15"/>
    </sheetView>
  </sheetViews>
  <sheetFormatPr defaultColWidth="9" defaultRowHeight="21"/>
  <cols>
    <col min="1" max="1" width="2.85546875" style="126" customWidth="1"/>
    <col min="2" max="2" width="28.5703125" style="126" customWidth="1"/>
    <col min="3" max="3" width="7.140625" style="135" customWidth="1"/>
    <col min="4" max="4" width="1" style="135" customWidth="1"/>
    <col min="5" max="5" width="16.42578125" style="126" customWidth="1"/>
    <col min="6" max="6" width="1" style="126" hidden="1" customWidth="1"/>
    <col min="7" max="7" width="13.85546875" style="126" hidden="1" customWidth="1"/>
    <col min="8" max="8" width="1" style="135" customWidth="1"/>
    <col min="9" max="9" width="15.7109375" style="126" customWidth="1"/>
    <col min="10" max="10" width="1" style="126" customWidth="1"/>
    <col min="11" max="11" width="15.7109375" style="126" customWidth="1"/>
    <col min="12" max="16384" width="9" style="126"/>
  </cols>
  <sheetData>
    <row r="1" spans="1:11">
      <c r="A1" s="123" t="e">
        <f>#REF!</f>
        <v>#REF!</v>
      </c>
      <c r="B1" s="123"/>
      <c r="C1" s="124"/>
      <c r="D1" s="124"/>
      <c r="E1" s="125"/>
      <c r="F1" s="125"/>
      <c r="H1" s="124"/>
      <c r="I1" s="125"/>
      <c r="J1" s="125"/>
    </row>
    <row r="2" spans="1:11">
      <c r="A2" s="5" t="s">
        <v>138</v>
      </c>
      <c r="B2" s="127"/>
      <c r="C2" s="124"/>
      <c r="D2" s="124"/>
      <c r="E2" s="128"/>
      <c r="F2" s="125"/>
      <c r="H2" s="124"/>
      <c r="I2" s="128"/>
      <c r="J2" s="125"/>
    </row>
    <row r="3" spans="1:11">
      <c r="A3" s="123" t="s">
        <v>164</v>
      </c>
      <c r="B3" s="123"/>
      <c r="C3" s="124"/>
      <c r="D3" s="124"/>
      <c r="E3" s="128"/>
      <c r="F3" s="125"/>
      <c r="H3" s="124"/>
      <c r="I3" s="128"/>
      <c r="J3" s="125"/>
    </row>
    <row r="4" spans="1:11">
      <c r="A4" s="123"/>
      <c r="B4" s="123"/>
      <c r="C4" s="124"/>
      <c r="D4" s="124"/>
      <c r="E4" s="125"/>
      <c r="F4" s="125"/>
      <c r="H4" s="124"/>
      <c r="I4" s="125"/>
      <c r="J4" s="125"/>
      <c r="K4" s="129" t="s">
        <v>81</v>
      </c>
    </row>
    <row r="5" spans="1:11">
      <c r="A5" s="123"/>
      <c r="B5" s="123"/>
      <c r="C5" s="124"/>
      <c r="D5" s="124"/>
      <c r="E5" s="125"/>
      <c r="F5" s="125"/>
      <c r="G5" s="156"/>
      <c r="H5" s="124"/>
      <c r="I5" s="125"/>
      <c r="J5" s="125"/>
      <c r="K5" s="129" t="s">
        <v>82</v>
      </c>
    </row>
    <row r="6" spans="1:11">
      <c r="A6" s="123"/>
      <c r="B6" s="123"/>
      <c r="C6" s="124"/>
      <c r="D6" s="124"/>
      <c r="E6" s="125"/>
      <c r="F6" s="125"/>
      <c r="G6" s="156"/>
      <c r="H6" s="124"/>
      <c r="I6" s="125"/>
      <c r="J6" s="125"/>
    </row>
    <row r="7" spans="1:11">
      <c r="A7" s="130"/>
      <c r="C7" s="131"/>
      <c r="D7" s="131"/>
      <c r="E7" s="176" t="s">
        <v>79</v>
      </c>
      <c r="F7" s="176"/>
      <c r="G7" s="176"/>
      <c r="H7" s="176"/>
      <c r="I7" s="176"/>
      <c r="J7" s="176"/>
      <c r="K7" s="176"/>
    </row>
    <row r="8" spans="1:11" ht="42" customHeight="1">
      <c r="A8" s="130"/>
      <c r="C8" s="131"/>
      <c r="D8" s="131"/>
      <c r="E8" s="185" t="s">
        <v>151</v>
      </c>
      <c r="F8" s="185"/>
      <c r="G8" s="185"/>
      <c r="H8" s="8"/>
      <c r="I8" s="173" t="s">
        <v>152</v>
      </c>
      <c r="J8" s="173"/>
      <c r="K8" s="173"/>
    </row>
    <row r="9" spans="1:11">
      <c r="A9" s="130"/>
      <c r="B9" s="130"/>
      <c r="C9" s="132" t="s">
        <v>80</v>
      </c>
      <c r="D9" s="133"/>
      <c r="E9" s="12" t="e">
        <f>#REF!</f>
        <v>#REF!</v>
      </c>
      <c r="F9" s="11"/>
      <c r="G9" s="12" t="e">
        <f>#REF!</f>
        <v>#REF!</v>
      </c>
      <c r="H9" s="133"/>
      <c r="I9" s="12" t="e">
        <f>#REF!</f>
        <v>#REF!</v>
      </c>
      <c r="J9" s="11"/>
      <c r="K9" s="12" t="e">
        <f>#REF!</f>
        <v>#REF!</v>
      </c>
    </row>
    <row r="10" spans="1:11">
      <c r="A10" s="130"/>
      <c r="B10" s="130"/>
      <c r="C10" s="134"/>
      <c r="E10" s="136"/>
      <c r="F10" s="137"/>
      <c r="G10" s="136"/>
      <c r="I10" s="136"/>
      <c r="J10" s="137"/>
      <c r="K10" s="136"/>
    </row>
    <row r="11" spans="1:11">
      <c r="A11" s="126" t="s">
        <v>83</v>
      </c>
      <c r="C11" s="128">
        <f>'PL-T'!C9</f>
        <v>26</v>
      </c>
      <c r="E11" s="100">
        <f>'PL-T 3M'!E11</f>
        <v>559813380</v>
      </c>
      <c r="F11" s="64"/>
      <c r="G11" s="100" t="e">
        <f>'PL-T 3M'!G11</f>
        <v>#REF!</v>
      </c>
      <c r="I11" s="100">
        <f>'PL-T 3M'!I11</f>
        <v>559813380</v>
      </c>
      <c r="J11" s="64"/>
      <c r="K11" s="100">
        <f>'PL-T 3M'!K11</f>
        <v>479283713</v>
      </c>
    </row>
    <row r="12" spans="1:11">
      <c r="A12" s="126" t="s">
        <v>84</v>
      </c>
      <c r="C12" s="128"/>
      <c r="E12" s="138">
        <f>'PL-T 3M'!E12</f>
        <v>-430199392</v>
      </c>
      <c r="F12" s="64"/>
      <c r="G12" s="138" t="e">
        <f>'PL-T 3M'!G12</f>
        <v>#REF!</v>
      </c>
      <c r="I12" s="138">
        <f>'PL-T 3M'!I12</f>
        <v>-430199392</v>
      </c>
      <c r="J12" s="64"/>
      <c r="K12" s="138">
        <f>'PL-T 3M'!K12</f>
        <v>-355320603</v>
      </c>
    </row>
    <row r="13" spans="1:11">
      <c r="A13" s="126" t="s">
        <v>85</v>
      </c>
      <c r="C13" s="128"/>
      <c r="E13" s="100">
        <f>SUM(E11:E12)</f>
        <v>129613988</v>
      </c>
      <c r="F13" s="64"/>
      <c r="G13" s="100" t="e">
        <f>SUM(G11:G12)</f>
        <v>#REF!</v>
      </c>
      <c r="I13" s="100">
        <f>SUM(I11:I12)</f>
        <v>129613988</v>
      </c>
      <c r="J13" s="64"/>
      <c r="K13" s="100">
        <f>SUM(K11:K12)</f>
        <v>123963110</v>
      </c>
    </row>
    <row r="14" spans="1:11">
      <c r="A14" s="126" t="s">
        <v>123</v>
      </c>
      <c r="C14" s="128" t="str">
        <f>'PL-T'!C12</f>
        <v>4, 23</v>
      </c>
      <c r="E14" s="100">
        <f>'PL-T 3M'!E14</f>
        <v>60651074</v>
      </c>
      <c r="F14" s="64"/>
      <c r="G14" s="100" t="e">
        <f>'PL-T 3M'!G14</f>
        <v>#REF!</v>
      </c>
      <c r="I14" s="100">
        <f>'PL-T 3M'!I14</f>
        <v>60684106</v>
      </c>
      <c r="J14" s="64"/>
      <c r="K14" s="100">
        <f>'PL-T 3M'!K14</f>
        <v>9823529</v>
      </c>
    </row>
    <row r="15" spans="1:11">
      <c r="A15" s="4" t="s">
        <v>170</v>
      </c>
      <c r="C15" s="128"/>
      <c r="E15" s="140">
        <f>'PL-T 3M'!E15</f>
        <v>-793258</v>
      </c>
      <c r="F15" s="64"/>
      <c r="G15" s="140" t="e">
        <f>'PL-T 3M'!G15</f>
        <v>#REF!</v>
      </c>
      <c r="H15" s="55"/>
      <c r="I15" s="140">
        <f>'PL-T 3M'!I15</f>
        <v>-793258</v>
      </c>
      <c r="J15" s="64"/>
      <c r="K15" s="140">
        <f>'PL-T 3M'!K15</f>
        <v>4174305</v>
      </c>
    </row>
    <row r="16" spans="1:11">
      <c r="A16" s="126" t="s">
        <v>130</v>
      </c>
      <c r="B16" s="139"/>
      <c r="C16" s="55"/>
      <c r="D16" s="55"/>
      <c r="E16" s="140">
        <f>'PL-T 3M'!E16</f>
        <v>-13896921</v>
      </c>
      <c r="F16" s="64"/>
      <c r="G16" s="140" t="e">
        <f>'PL-T 3M'!G16</f>
        <v>#REF!</v>
      </c>
      <c r="H16" s="55"/>
      <c r="I16" s="140">
        <f>'PL-T 3M'!I16</f>
        <v>-13564777</v>
      </c>
      <c r="J16" s="64"/>
      <c r="K16" s="140">
        <f>'PL-T 3M'!K16</f>
        <v>-13774550</v>
      </c>
    </row>
    <row r="17" spans="1:14">
      <c r="A17" s="141" t="s">
        <v>86</v>
      </c>
      <c r="C17" s="128">
        <f>'PL-T'!C15</f>
        <v>4</v>
      </c>
      <c r="D17" s="55"/>
      <c r="E17" s="140">
        <f>'PL-T 3M'!E17</f>
        <v>-28213130</v>
      </c>
      <c r="F17" s="64"/>
      <c r="G17" s="140" t="e">
        <f>'PL-T 3M'!G17</f>
        <v>#REF!</v>
      </c>
      <c r="H17" s="55"/>
      <c r="I17" s="140">
        <f>'PL-T 3M'!I17</f>
        <v>-25822734</v>
      </c>
      <c r="J17" s="64"/>
      <c r="K17" s="140">
        <f>'PL-T 3M'!K17</f>
        <v>-18497405</v>
      </c>
    </row>
    <row r="18" spans="1:14">
      <c r="A18" s="126" t="s">
        <v>87</v>
      </c>
      <c r="C18" s="128">
        <f>'PL-T'!C16</f>
        <v>4</v>
      </c>
      <c r="D18" s="55"/>
      <c r="E18" s="138">
        <f>'PL-T 3M'!E18</f>
        <v>-11570400</v>
      </c>
      <c r="F18" s="64"/>
      <c r="G18" s="138" t="e">
        <f>'PL-T 3M'!G18</f>
        <v>#REF!</v>
      </c>
      <c r="H18" s="55"/>
      <c r="I18" s="138">
        <f>'PL-T 3M'!I18</f>
        <v>-11570400</v>
      </c>
      <c r="J18" s="64"/>
      <c r="K18" s="138">
        <f>'PL-T 3M'!K18</f>
        <v>-7950699</v>
      </c>
    </row>
    <row r="19" spans="1:14">
      <c r="A19" s="126" t="s">
        <v>128</v>
      </c>
      <c r="C19" s="128"/>
      <c r="D19" s="55"/>
      <c r="E19" s="100">
        <f>SUM(E13:E18)</f>
        <v>135791353</v>
      </c>
      <c r="F19" s="100"/>
      <c r="G19" s="100" t="e">
        <f>SUM(G13:G18)</f>
        <v>#REF!</v>
      </c>
      <c r="H19" s="55"/>
      <c r="I19" s="100">
        <f>SUM(I13:I18)</f>
        <v>138546925</v>
      </c>
      <c r="J19" s="100"/>
      <c r="K19" s="100">
        <f>SUM(K13:K18)</f>
        <v>97738290</v>
      </c>
    </row>
    <row r="20" spans="1:14">
      <c r="A20" s="126" t="s">
        <v>124</v>
      </c>
      <c r="C20" s="128">
        <f>'PL-T'!C18</f>
        <v>24</v>
      </c>
      <c r="D20" s="55"/>
      <c r="E20" s="138">
        <f>'PL-T 3M'!E20</f>
        <v>-12265805</v>
      </c>
      <c r="F20" s="100"/>
      <c r="G20" s="138" t="e">
        <f>'PL-T 3M'!G20</f>
        <v>#REF!</v>
      </c>
      <c r="H20" s="55"/>
      <c r="I20" s="138">
        <f>'PL-T 3M'!I20</f>
        <v>-12265805</v>
      </c>
      <c r="J20" s="100"/>
      <c r="K20" s="138">
        <f>'PL-T 3M'!K20</f>
        <v>-18575524</v>
      </c>
    </row>
    <row r="21" spans="1:14">
      <c r="A21" s="126" t="s">
        <v>88</v>
      </c>
      <c r="C21" s="128"/>
      <c r="D21" s="55"/>
      <c r="E21" s="100">
        <f>SUM(E19:E20)</f>
        <v>123525548</v>
      </c>
      <c r="F21" s="100"/>
      <c r="G21" s="100" t="e">
        <f>SUM(G19:G20)</f>
        <v>#REF!</v>
      </c>
      <c r="H21" s="55"/>
      <c r="I21" s="100">
        <f>SUM(I19:I20)</f>
        <v>126281120</v>
      </c>
      <c r="J21" s="100"/>
      <c r="K21" s="100">
        <f>SUM(K19:K20)</f>
        <v>79162766</v>
      </c>
    </row>
    <row r="22" spans="1:14" hidden="1">
      <c r="B22" s="139"/>
      <c r="C22" s="55"/>
      <c r="D22" s="55"/>
      <c r="E22" s="100"/>
      <c r="F22" s="100"/>
      <c r="G22" s="100"/>
      <c r="H22" s="55"/>
      <c r="I22" s="100"/>
      <c r="J22" s="100"/>
      <c r="K22" s="100"/>
    </row>
    <row r="23" spans="1:14" hidden="1">
      <c r="A23" s="145" t="s">
        <v>89</v>
      </c>
      <c r="C23" s="55"/>
      <c r="D23" s="55"/>
      <c r="E23" s="100"/>
      <c r="F23" s="100"/>
      <c r="G23" s="100"/>
      <c r="H23" s="55"/>
      <c r="I23" s="100"/>
      <c r="J23" s="100"/>
      <c r="K23" s="100"/>
    </row>
    <row r="24" spans="1:14" hidden="1">
      <c r="B24" s="146" t="s">
        <v>90</v>
      </c>
      <c r="C24" s="61"/>
      <c r="D24" s="55"/>
      <c r="E24" s="100"/>
      <c r="F24" s="100"/>
      <c r="G24" s="100"/>
      <c r="H24" s="55"/>
      <c r="I24" s="100"/>
      <c r="J24" s="100"/>
      <c r="K24" s="100"/>
    </row>
    <row r="25" spans="1:14" hidden="1">
      <c r="B25" s="126" t="s">
        <v>93</v>
      </c>
      <c r="C25" s="61"/>
      <c r="D25" s="55"/>
      <c r="E25" s="101">
        <f>'[14]PL-T 3M'!A24</f>
        <v>0</v>
      </c>
      <c r="F25" s="100"/>
      <c r="G25" s="101">
        <f>'[14]PL-T 3M'!C24</f>
        <v>0</v>
      </c>
      <c r="H25" s="55"/>
      <c r="I25" s="101">
        <f>'[14]PL-T 3M'!E24</f>
        <v>0</v>
      </c>
      <c r="J25" s="100"/>
      <c r="K25" s="101">
        <v>0</v>
      </c>
    </row>
    <row r="26" spans="1:14">
      <c r="A26" s="126" t="s">
        <v>157</v>
      </c>
      <c r="C26" s="61"/>
      <c r="D26" s="55"/>
      <c r="E26" s="100">
        <f>SUM(E25:E25)</f>
        <v>0</v>
      </c>
      <c r="F26" s="100"/>
      <c r="G26" s="100">
        <f>SUM(G25:G25)</f>
        <v>0</v>
      </c>
      <c r="H26" s="55"/>
      <c r="I26" s="100">
        <f>SUM(I25:I25)</f>
        <v>0</v>
      </c>
      <c r="J26" s="100"/>
      <c r="K26" s="100">
        <f>SUM(K25:K25)</f>
        <v>0</v>
      </c>
    </row>
    <row r="27" spans="1:14" ht="21.75" thickBot="1">
      <c r="A27" s="145" t="s">
        <v>91</v>
      </c>
      <c r="C27" s="59"/>
      <c r="D27" s="55"/>
      <c r="E27" s="103">
        <f>E21+E26</f>
        <v>123525548</v>
      </c>
      <c r="F27" s="100"/>
      <c r="G27" s="103" t="e">
        <f>G21+G26</f>
        <v>#REF!</v>
      </c>
      <c r="H27" s="55"/>
      <c r="I27" s="103">
        <f>I21+I26</f>
        <v>126281120</v>
      </c>
      <c r="J27" s="100"/>
      <c r="K27" s="103">
        <f>K21+K26</f>
        <v>79162766</v>
      </c>
      <c r="M27" s="144"/>
      <c r="N27" s="144"/>
    </row>
    <row r="28" spans="1:14" ht="21.75" thickTop="1">
      <c r="A28" s="145"/>
      <c r="C28" s="59"/>
      <c r="D28" s="55"/>
      <c r="E28" s="100"/>
      <c r="F28" s="100"/>
      <c r="G28" s="100"/>
      <c r="H28" s="55"/>
      <c r="I28" s="100"/>
      <c r="J28" s="100"/>
      <c r="K28" s="100"/>
    </row>
    <row r="29" spans="1:14">
      <c r="A29" s="67" t="s">
        <v>95</v>
      </c>
      <c r="C29" s="128">
        <f>'PL-T 3M'!C30</f>
        <v>27</v>
      </c>
      <c r="D29" s="55"/>
      <c r="E29" s="100"/>
      <c r="F29" s="100"/>
      <c r="G29" s="100"/>
      <c r="H29" s="55"/>
      <c r="I29" s="100"/>
      <c r="J29" s="100"/>
      <c r="K29" s="100"/>
    </row>
    <row r="30" spans="1:14" ht="21.75" thickBot="1">
      <c r="A30" s="104" t="s">
        <v>94</v>
      </c>
      <c r="C30" s="128"/>
      <c r="D30" s="55"/>
      <c r="E30" s="105">
        <f>'PL-T 3M'!E31</f>
        <v>0.24781855089679633</v>
      </c>
      <c r="F30" s="56"/>
      <c r="G30" s="105" t="e">
        <f>'PL-T 3M'!G31</f>
        <v>#REF!</v>
      </c>
      <c r="H30" s="55"/>
      <c r="I30" s="105">
        <f>'PL-T 3M'!I31</f>
        <v>0.25334681505743611</v>
      </c>
      <c r="J30" s="56"/>
      <c r="K30" s="105">
        <f>'PL-T 3M'!K31</f>
        <v>0.15775281262231405</v>
      </c>
    </row>
    <row r="31" spans="1:14" ht="22.5" thickTop="1" thickBot="1">
      <c r="A31" s="104" t="s">
        <v>144</v>
      </c>
      <c r="C31" s="128"/>
      <c r="D31" s="55"/>
      <c r="E31" s="105">
        <f>'PL-T 3M'!E32</f>
        <v>0.17821925884068854</v>
      </c>
      <c r="F31" s="56"/>
      <c r="G31" s="105" t="e">
        <f>'PL-T 3M'!G32</f>
        <v>#REF!</v>
      </c>
      <c r="H31" s="55"/>
      <c r="I31" s="105">
        <f>'PL-T 3M'!I32</f>
        <v>0.18219492223561759</v>
      </c>
      <c r="J31" s="56"/>
      <c r="K31" s="105">
        <f>'PL-T 3M'!K32</f>
        <v>0.15775281262231405</v>
      </c>
    </row>
    <row r="32" spans="1:14" ht="21.75" thickTop="1">
      <c r="C32" s="59"/>
      <c r="D32" s="55"/>
      <c r="E32" s="100"/>
      <c r="F32" s="100"/>
      <c r="G32" s="100"/>
      <c r="H32" s="55"/>
      <c r="I32" s="100"/>
      <c r="J32" s="100"/>
      <c r="K32" s="100"/>
    </row>
    <row r="33" spans="1:15">
      <c r="E33" s="60"/>
      <c r="F33" s="56"/>
      <c r="G33" s="60"/>
      <c r="I33" s="60"/>
      <c r="J33" s="56"/>
      <c r="K33" s="60"/>
    </row>
    <row r="34" spans="1:15">
      <c r="E34" s="149"/>
      <c r="F34" s="150"/>
      <c r="G34" s="64"/>
      <c r="I34" s="149"/>
      <c r="J34" s="150"/>
      <c r="K34" s="64"/>
    </row>
    <row r="35" spans="1:15">
      <c r="A35" s="65"/>
      <c r="E35" s="151"/>
      <c r="G35" s="151"/>
      <c r="I35" s="151"/>
      <c r="K35" s="151"/>
    </row>
    <row r="36" spans="1:15">
      <c r="A36" s="66"/>
      <c r="G36" s="152"/>
      <c r="K36" s="152"/>
    </row>
    <row r="37" spans="1:15">
      <c r="A37" s="66"/>
    </row>
    <row r="38" spans="1:15">
      <c r="A38" s="67"/>
    </row>
    <row r="39" spans="1:15">
      <c r="A39" s="65"/>
    </row>
    <row r="40" spans="1:15">
      <c r="A40" s="66"/>
    </row>
    <row r="41" spans="1:15">
      <c r="A41" s="66"/>
    </row>
    <row r="46" spans="1:15" s="135" customFormat="1">
      <c r="A46" s="126"/>
      <c r="B46" s="147"/>
      <c r="E46" s="126"/>
      <c r="F46" s="126"/>
      <c r="G46" s="126"/>
      <c r="I46" s="126"/>
      <c r="J46" s="126"/>
      <c r="K46" s="126"/>
      <c r="L46" s="126"/>
      <c r="M46" s="126"/>
      <c r="N46" s="126"/>
      <c r="O46" s="126"/>
    </row>
    <row r="47" spans="1:15" s="135" customFormat="1">
      <c r="A47" s="126"/>
      <c r="B47" s="147"/>
      <c r="C47" s="148"/>
      <c r="E47" s="126"/>
      <c r="F47" s="126"/>
      <c r="G47" s="126"/>
      <c r="I47" s="126"/>
      <c r="J47" s="126"/>
      <c r="K47" s="126"/>
      <c r="L47" s="126"/>
      <c r="M47" s="126"/>
      <c r="N47" s="126"/>
      <c r="O47" s="126"/>
    </row>
    <row r="48" spans="1:15" s="135" customFormat="1">
      <c r="A48" s="126"/>
      <c r="B48" s="126"/>
      <c r="C48" s="148"/>
      <c r="E48" s="126"/>
      <c r="F48" s="126"/>
      <c r="G48" s="126"/>
      <c r="I48" s="126"/>
      <c r="J48" s="126"/>
      <c r="K48" s="126"/>
      <c r="L48" s="126"/>
      <c r="M48" s="126"/>
      <c r="N48" s="126"/>
      <c r="O48" s="126"/>
    </row>
  </sheetData>
  <mergeCells count="3">
    <mergeCell ref="E8:G8"/>
    <mergeCell ref="I8:K8"/>
    <mergeCell ref="E7:K7"/>
  </mergeCells>
  <pageMargins left="0.8" right="0.15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The accompanying notes are an integral part of these financial statements.&amp;R&amp;"Angsana New,Regular"&amp;14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BS-T</vt:lpstr>
      <vt:lpstr>PL-T 3M</vt:lpstr>
      <vt:lpstr>PL-T</vt:lpstr>
      <vt:lpstr>EQ Conso-T </vt:lpstr>
      <vt:lpstr>EQ-T</vt:lpstr>
      <vt:lpstr>CF-T</vt:lpstr>
      <vt:lpstr>PL-E 3M</vt:lpstr>
      <vt:lpstr>'BS-T'!Print_Area</vt:lpstr>
      <vt:lpstr>'CF-T'!Print_Area</vt:lpstr>
      <vt:lpstr>'EQ Conso-T '!Print_Area</vt:lpstr>
      <vt:lpstr>'EQ-T'!Print_Area</vt:lpstr>
      <vt:lpstr>'PL-E 3M'!Print_Area</vt:lpstr>
      <vt:lpstr>'PL-T'!Print_Area</vt:lpstr>
      <vt:lpstr>'PL-T 3M'!Print_Area</vt:lpstr>
      <vt:lpstr>'BS-T'!Print_Titles</vt:lpstr>
      <vt:lpstr>'CF-T'!Print_Titles</vt:lpstr>
      <vt:lpstr>'PL-E 3M'!Print_Titles</vt:lpstr>
      <vt:lpstr>'PL-T'!Print_Titles</vt:lpstr>
      <vt:lpstr>'PL-T 3M'!Print_Titles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Wareeporn Leesakul</dc:creator>
  <cp:lastModifiedBy>chuleeporn kulon</cp:lastModifiedBy>
  <cp:lastPrinted>2022-02-14T05:16:35Z</cp:lastPrinted>
  <dcterms:created xsi:type="dcterms:W3CDTF">2019-03-31T08:13:49Z</dcterms:created>
  <dcterms:modified xsi:type="dcterms:W3CDTF">2022-02-16T08:50:45Z</dcterms:modified>
</cp:coreProperties>
</file>