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1/Audit YE-2021/"/>
    </mc:Choice>
  </mc:AlternateContent>
  <xr:revisionPtr revIDLastSave="0" documentId="8_{07C187C9-1D48-4D4C-81EC-AFC11A16AFDA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S" sheetId="4" r:id="rId1"/>
    <sheet name="PL" sheetId="1" r:id="rId2"/>
    <sheet name="CE1.1" sheetId="2" r:id="rId3"/>
    <sheet name="CE1.2" sheetId="6" r:id="rId4"/>
    <sheet name="CE2" sheetId="3" r:id="rId5"/>
    <sheet name="CF" sheetId="5" r:id="rId6"/>
  </sheets>
  <definedNames>
    <definedName name="_xlnm.Print_Area" localSheetId="0">BS!$A$1:$J$100</definedName>
    <definedName name="_xlnm.Print_Area" localSheetId="2">'CE1.1'!$A$1:$X$37</definedName>
    <definedName name="_xlnm.Print_Area" localSheetId="3">'CE1.2'!$A$1:$L$21</definedName>
    <definedName name="_xlnm.Print_Area" localSheetId="5">CF!$A$1:$J$87</definedName>
    <definedName name="_xlnm.Print_Area" localSheetId="1">PL!$A$1:$J$85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5" l="1"/>
  <c r="D41" i="5"/>
  <c r="J19" i="6"/>
  <c r="H19" i="6"/>
  <c r="F19" i="6"/>
  <c r="D19" i="6"/>
  <c r="L21" i="3"/>
  <c r="H14" i="6" l="1"/>
  <c r="L17" i="6"/>
  <c r="R27" i="2" s="1"/>
  <c r="X30" i="2"/>
  <c r="X34" i="2"/>
  <c r="L18" i="6"/>
  <c r="R34" i="2" s="1"/>
  <c r="J66" i="1" l="1"/>
  <c r="F66" i="1"/>
  <c r="D66" i="1"/>
  <c r="I37" i="1" l="1"/>
  <c r="E37" i="1"/>
  <c r="J17" i="4" l="1"/>
  <c r="J19" i="4" s="1"/>
  <c r="H17" i="4"/>
  <c r="H19" i="4" s="1"/>
  <c r="D17" i="4"/>
  <c r="D19" i="4" s="1"/>
  <c r="F17" i="4"/>
  <c r="F19" i="4" s="1"/>
  <c r="R28" i="2"/>
  <c r="R35" i="2" s="1"/>
  <c r="R23" i="2"/>
  <c r="R18" i="2"/>
  <c r="T15" i="2"/>
  <c r="X15" i="2" s="1"/>
  <c r="L16" i="6"/>
  <c r="J14" i="6"/>
  <c r="F14" i="6"/>
  <c r="D14" i="6"/>
  <c r="L13" i="6"/>
  <c r="L12" i="6"/>
  <c r="P19" i="3"/>
  <c r="R19" i="3" s="1"/>
  <c r="P20" i="3"/>
  <c r="L19" i="6" l="1"/>
  <c r="L14" i="6"/>
  <c r="P11" i="3" l="1"/>
  <c r="R11" i="3" s="1"/>
  <c r="P12" i="3"/>
  <c r="F89" i="4" l="1"/>
  <c r="J21" i="1" l="1"/>
  <c r="H21" i="1"/>
  <c r="F21" i="1"/>
  <c r="D21" i="1"/>
  <c r="R16" i="3" l="1"/>
  <c r="R15" i="3"/>
  <c r="B14" i="3"/>
  <c r="B17" i="3" s="1"/>
  <c r="J79" i="4" s="1"/>
  <c r="D14" i="3"/>
  <c r="D17" i="3" s="1"/>
  <c r="J80" i="4" s="1"/>
  <c r="F14" i="3"/>
  <c r="F17" i="3" s="1"/>
  <c r="H14" i="3"/>
  <c r="H17" i="3" s="1"/>
  <c r="J85" i="4" s="1"/>
  <c r="J14" i="3"/>
  <c r="J17" i="3" s="1"/>
  <c r="J87" i="4" s="1"/>
  <c r="L14" i="3"/>
  <c r="L17" i="3" s="1"/>
  <c r="J88" i="4" s="1"/>
  <c r="N14" i="3"/>
  <c r="N17" i="3" s="1"/>
  <c r="J89" i="4" s="1"/>
  <c r="P13" i="3"/>
  <c r="R13" i="3" s="1"/>
  <c r="P21" i="3"/>
  <c r="R21" i="3" s="1"/>
  <c r="R12" i="3"/>
  <c r="X22" i="2"/>
  <c r="T20" i="2"/>
  <c r="X20" i="2" s="1"/>
  <c r="T19" i="2"/>
  <c r="X19" i="2" s="1"/>
  <c r="T31" i="2"/>
  <c r="X31" i="2" s="1"/>
  <c r="T30" i="2"/>
  <c r="B18" i="2"/>
  <c r="D18" i="2"/>
  <c r="F18" i="2"/>
  <c r="H18" i="2"/>
  <c r="J18" i="2"/>
  <c r="J23" i="2" s="1"/>
  <c r="F84" i="4" s="1"/>
  <c r="L18" i="2"/>
  <c r="L23" i="2" s="1"/>
  <c r="F85" i="4" s="1"/>
  <c r="N18" i="2"/>
  <c r="P18" i="2"/>
  <c r="V18" i="2"/>
  <c r="F78" i="1" s="1"/>
  <c r="T17" i="2"/>
  <c r="X17" i="2" s="1"/>
  <c r="T16" i="2"/>
  <c r="X16" i="2" s="1"/>
  <c r="X18" i="2" s="1"/>
  <c r="V26" i="2"/>
  <c r="V28" i="2" s="1"/>
  <c r="D78" i="1" s="1"/>
  <c r="P26" i="2"/>
  <c r="T26" i="2" s="1"/>
  <c r="F23" i="2"/>
  <c r="H23" i="2" l="1"/>
  <c r="F82" i="4" s="1"/>
  <c r="D23" i="2"/>
  <c r="F80" i="4" s="1"/>
  <c r="T18" i="2"/>
  <c r="F77" i="1" s="1"/>
  <c r="F79" i="1" s="1"/>
  <c r="B23" i="2"/>
  <c r="F79" i="4" s="1"/>
  <c r="P23" i="2"/>
  <c r="F88" i="4" s="1"/>
  <c r="N23" i="2"/>
  <c r="F87" i="4" s="1"/>
  <c r="X23" i="2"/>
  <c r="V23" i="2"/>
  <c r="F91" i="4" s="1"/>
  <c r="P22" i="3"/>
  <c r="J90" i="4"/>
  <c r="J92" i="4" s="1"/>
  <c r="R14" i="3"/>
  <c r="P14" i="3"/>
  <c r="P17" i="3" s="1"/>
  <c r="R17" i="3"/>
  <c r="X26" i="2"/>
  <c r="D66" i="5"/>
  <c r="F90" i="4" l="1"/>
  <c r="F92" i="4" s="1"/>
  <c r="T23" i="2"/>
  <c r="D29" i="1"/>
  <c r="D33" i="4"/>
  <c r="J66" i="5"/>
  <c r="N35" i="2"/>
  <c r="J76" i="5"/>
  <c r="F76" i="5"/>
  <c r="F66" i="5"/>
  <c r="J63" i="4"/>
  <c r="J55" i="4"/>
  <c r="F63" i="4"/>
  <c r="F55" i="4"/>
  <c r="J33" i="4"/>
  <c r="F33" i="4"/>
  <c r="J55" i="1"/>
  <c r="J67" i="1" s="1"/>
  <c r="F74" i="1"/>
  <c r="F55" i="1"/>
  <c r="J29" i="1"/>
  <c r="J16" i="1"/>
  <c r="F29" i="1"/>
  <c r="F16" i="1"/>
  <c r="D34" i="4"/>
  <c r="D76" i="5"/>
  <c r="D55" i="4"/>
  <c r="P23" i="3"/>
  <c r="R23" i="3" s="1"/>
  <c r="N24" i="3"/>
  <c r="T33" i="2"/>
  <c r="X33" i="2" s="1"/>
  <c r="N28" i="2"/>
  <c r="L28" i="2"/>
  <c r="L35" i="2" s="1"/>
  <c r="J28" i="2"/>
  <c r="J35" i="2"/>
  <c r="H28" i="2"/>
  <c r="H35" i="2" s="1"/>
  <c r="F28" i="2"/>
  <c r="F35" i="2" s="1"/>
  <c r="D28" i="2"/>
  <c r="D35" i="2" s="1"/>
  <c r="B28" i="2"/>
  <c r="B35" i="2"/>
  <c r="J22" i="3"/>
  <c r="J24" i="3" s="1"/>
  <c r="H22" i="3"/>
  <c r="H24" i="3" s="1"/>
  <c r="F22" i="3"/>
  <c r="F24" i="3" s="1"/>
  <c r="D22" i="3"/>
  <c r="D24" i="3" s="1"/>
  <c r="B22" i="3"/>
  <c r="B24" i="3" s="1"/>
  <c r="H63" i="4"/>
  <c r="D63" i="4"/>
  <c r="H90" i="4"/>
  <c r="H92" i="4" s="1"/>
  <c r="H29" i="1"/>
  <c r="H55" i="1"/>
  <c r="H67" i="1" s="1"/>
  <c r="D16" i="1"/>
  <c r="H16" i="1"/>
  <c r="H76" i="5"/>
  <c r="H66" i="5"/>
  <c r="D55" i="1"/>
  <c r="D67" i="1" s="1"/>
  <c r="H55" i="4"/>
  <c r="H33" i="4"/>
  <c r="D74" i="1"/>
  <c r="D90" i="4"/>
  <c r="D92" i="4" s="1"/>
  <c r="D64" i="4" l="1"/>
  <c r="D93" i="4" s="1"/>
  <c r="F67" i="1"/>
  <c r="H34" i="4"/>
  <c r="F34" i="4"/>
  <c r="J64" i="4"/>
  <c r="J93" i="4" s="1"/>
  <c r="H64" i="4"/>
  <c r="H93" i="4" s="1"/>
  <c r="F64" i="4"/>
  <c r="F93" i="4" s="1"/>
  <c r="J34" i="4"/>
  <c r="P28" i="2"/>
  <c r="P35" i="2" s="1"/>
  <c r="T27" i="2"/>
  <c r="H30" i="1"/>
  <c r="H37" i="1" s="1"/>
  <c r="H39" i="1" s="1"/>
  <c r="B24" i="2"/>
  <c r="P24" i="3"/>
  <c r="J30" i="1"/>
  <c r="D30" i="1"/>
  <c r="V35" i="2"/>
  <c r="F30" i="1"/>
  <c r="H31" i="5"/>
  <c r="H44" i="5" s="1"/>
  <c r="H46" i="5" s="1"/>
  <c r="D31" i="5" l="1"/>
  <c r="D44" i="5" s="1"/>
  <c r="D46" i="5" s="1"/>
  <c r="D79" i="5" s="1"/>
  <c r="D37" i="1"/>
  <c r="D39" i="1" s="1"/>
  <c r="D69" i="1" s="1"/>
  <c r="D79" i="1" s="1"/>
  <c r="D77" i="1" s="1"/>
  <c r="J37" i="1"/>
  <c r="J8" i="5" s="1"/>
  <c r="J31" i="5" s="1"/>
  <c r="J44" i="5" s="1"/>
  <c r="J46" i="5" s="1"/>
  <c r="F37" i="1"/>
  <c r="F8" i="5" s="1"/>
  <c r="F31" i="5" s="1"/>
  <c r="F44" i="5" s="1"/>
  <c r="F46" i="5" s="1"/>
  <c r="X27" i="2"/>
  <c r="X28" i="2" s="1"/>
  <c r="X35" i="2" s="1"/>
  <c r="T28" i="2"/>
  <c r="H72" i="1"/>
  <c r="L20" i="3"/>
  <c r="H69" i="1"/>
  <c r="H77" i="1" s="1"/>
  <c r="D75" i="1" l="1"/>
  <c r="F39" i="1"/>
  <c r="F75" i="1" s="1"/>
  <c r="J39" i="1"/>
  <c r="F69" i="1"/>
  <c r="F80" i="1" s="1"/>
  <c r="L22" i="3"/>
  <c r="L24" i="3" s="1"/>
  <c r="R20" i="3"/>
  <c r="R22" i="3" s="1"/>
  <c r="R24" i="3" s="1"/>
  <c r="T35" i="2"/>
  <c r="D81" i="5"/>
  <c r="J79" i="5"/>
  <c r="J81" i="5" s="1"/>
  <c r="F79" i="5"/>
  <c r="F81" i="5" s="1"/>
  <c r="H79" i="5"/>
  <c r="H81" i="5" s="1"/>
  <c r="J72" i="1" l="1"/>
  <c r="J69" i="1"/>
  <c r="J77" i="1" s="1"/>
  <c r="D80" i="1" l="1"/>
</calcChain>
</file>

<file path=xl/sharedStrings.xml><?xml version="1.0" encoding="utf-8"?>
<sst xmlns="http://schemas.openxmlformats.org/spreadsheetml/2006/main" count="419" uniqueCount="282">
  <si>
    <t>Tipco Asphalt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</si>
  <si>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</si>
  <si>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</si>
  <si>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</si>
  <si>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</si>
  <si>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</si>
  <si>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</si>
  <si>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</si>
  <si>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</si>
  <si>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</si>
  <si>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The accompanying notes are an integral part of the financial statements.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</si>
  <si>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</si>
  <si>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</si>
  <si>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</si>
  <si>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</si>
  <si>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</si>
  <si>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</si>
  <si>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</si>
  <si>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</si>
  <si>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</si>
  <si>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</si>
  <si>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</si>
  <si>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</si>
  <si>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</si>
  <si>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</si>
  <si>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Premium on 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</si>
  <si>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</si>
  <si>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</si>
  <si>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</si>
  <si>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</si>
  <si>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</si>
  <si>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>Revenues</t>
  </si>
  <si>
    <t>Other income</t>
  </si>
  <si>
    <t>Expenses</t>
  </si>
  <si>
    <t>Administrative expenses</t>
  </si>
  <si>
    <t>Other expenses</t>
  </si>
  <si>
    <t>Total expenses</t>
  </si>
  <si>
    <t>Finance cost</t>
  </si>
  <si>
    <t>Basic earnings per share</t>
  </si>
  <si>
    <t>Cash flows from operating activities:</t>
  </si>
  <si>
    <t xml:space="preserve">   Depreciation and amortisation</t>
  </si>
  <si>
    <t xml:space="preserve">   operating assets and liabilities</t>
  </si>
  <si>
    <t>(Increase) decrease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</si>
  <si>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</si>
  <si>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</si>
  <si>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</si>
  <si>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</si>
  <si>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</si>
  <si>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Cash paid for corporate income tax</t>
  </si>
  <si>
    <t>Cash flows from investing activities:</t>
  </si>
  <si>
    <t xml:space="preserve"> </t>
  </si>
  <si>
    <t>Cash flows from financing activities:</t>
  </si>
  <si>
    <t>Cash and cash equivalents at beginning of year</t>
  </si>
  <si>
    <t xml:space="preserve">Cash and cash equivalents at end of year </t>
  </si>
  <si>
    <t>Supplemental cash flows information</t>
  </si>
  <si>
    <t>Non-cash transactions</t>
  </si>
  <si>
    <t xml:space="preserve">paid-up </t>
  </si>
  <si>
    <t xml:space="preserve">Premium on </t>
  </si>
  <si>
    <t>share capital</t>
  </si>
  <si>
    <t>Unappropriated</t>
  </si>
  <si>
    <t>Total</t>
  </si>
  <si>
    <t xml:space="preserve">      </t>
  </si>
  <si>
    <t>Total revenues</t>
  </si>
  <si>
    <t>Cost of sales and services</t>
  </si>
  <si>
    <t>Sales and service income</t>
  </si>
  <si>
    <t>Trade and other receivables</t>
  </si>
  <si>
    <t xml:space="preserve">Inventories </t>
  </si>
  <si>
    <t>Investment properties</t>
  </si>
  <si>
    <t xml:space="preserve">Property, plant and equipment </t>
  </si>
  <si>
    <t>Goodwill</t>
  </si>
  <si>
    <t>Trade and other payables</t>
  </si>
  <si>
    <t>Income tax payable</t>
  </si>
  <si>
    <t>Provision for long-term employee benefits</t>
  </si>
  <si>
    <t xml:space="preserve">   Registered</t>
  </si>
  <si>
    <t xml:space="preserve">   Issued and fully paid</t>
  </si>
  <si>
    <t xml:space="preserve">Non-controlling interests of subsidiary acquired </t>
  </si>
  <si>
    <t>Capital reserve for share-based payment transactions</t>
  </si>
  <si>
    <t xml:space="preserve">   Unappropriated </t>
  </si>
  <si>
    <t>Non-controlling interests of the subsidiaries</t>
  </si>
  <si>
    <t>Equity attributable to owners of the Company</t>
  </si>
  <si>
    <t>Other components of shareholders' equity</t>
  </si>
  <si>
    <t>Profit for the year</t>
  </si>
  <si>
    <t>Profit attributable to:</t>
  </si>
  <si>
    <t>Equity holders of the Company</t>
  </si>
  <si>
    <t>Total comprehensive income attributable to:</t>
  </si>
  <si>
    <t>Earnings per share</t>
  </si>
  <si>
    <t xml:space="preserve">   Profit attributable to equity holders of the Company</t>
  </si>
  <si>
    <t>Non-controlling</t>
  </si>
  <si>
    <t>interests of</t>
  </si>
  <si>
    <t xml:space="preserve">Change in </t>
  </si>
  <si>
    <t>subsidiary</t>
  </si>
  <si>
    <t>the Company's</t>
  </si>
  <si>
    <t>acquired by</t>
  </si>
  <si>
    <t>interest in</t>
  </si>
  <si>
    <t>Equity</t>
  </si>
  <si>
    <t>the Company</t>
  </si>
  <si>
    <t>Capital reserve</t>
  </si>
  <si>
    <t>Total other</t>
  </si>
  <si>
    <t>Total equity</t>
  </si>
  <si>
    <t>attributable to</t>
  </si>
  <si>
    <t>Issued and</t>
  </si>
  <si>
    <t>at price</t>
  </si>
  <si>
    <t>components of</t>
  </si>
  <si>
    <t xml:space="preserve">attributable to </t>
  </si>
  <si>
    <t xml:space="preserve">non-controlling </t>
  </si>
  <si>
    <t>lower than</t>
  </si>
  <si>
    <t>payment</t>
  </si>
  <si>
    <t>shareholders'</t>
  </si>
  <si>
    <t xml:space="preserve">shareholders of </t>
  </si>
  <si>
    <t xml:space="preserve">interests of </t>
  </si>
  <si>
    <t>book value</t>
  </si>
  <si>
    <t xml:space="preserve"> transactions</t>
  </si>
  <si>
    <t>statutory reserve</t>
  </si>
  <si>
    <t>equity</t>
  </si>
  <si>
    <t>the subsidiaries</t>
  </si>
  <si>
    <t>Dividend paid to non-controlling interests</t>
  </si>
  <si>
    <t xml:space="preserve">Issued and paid-up </t>
  </si>
  <si>
    <t xml:space="preserve">   Provision for long-term employee benefits</t>
  </si>
  <si>
    <t xml:space="preserve">Profit from operating activities before changes in </t>
  </si>
  <si>
    <t xml:space="preserve">   Trade and other receivables</t>
  </si>
  <si>
    <t xml:space="preserve">   Trade and other payables</t>
  </si>
  <si>
    <t>Exchange differences on translation of</t>
  </si>
  <si>
    <t xml:space="preserve">   financial statements in foreign currencies</t>
  </si>
  <si>
    <t>Other comprehensive income:</t>
  </si>
  <si>
    <t xml:space="preserve">Exchange differences on translation of </t>
  </si>
  <si>
    <t>Total comprehensive income for the year</t>
  </si>
  <si>
    <t>Other comprehensive income for the year</t>
  </si>
  <si>
    <t xml:space="preserve">   Gain on exchange</t>
  </si>
  <si>
    <t xml:space="preserve">   Change in fair value of forward exchange contracts</t>
  </si>
  <si>
    <t>Statement of financial position</t>
  </si>
  <si>
    <t>Total current assets</t>
  </si>
  <si>
    <t>Statement of financial position (continued)</t>
  </si>
  <si>
    <t xml:space="preserve">   by the Company at price lower than book value</t>
  </si>
  <si>
    <t>Statement of comprehensive income</t>
  </si>
  <si>
    <t>Statement of comprehensive income (continued)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</si>
  <si>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</si>
  <si>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</si>
  <si>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</si>
  <si>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</si>
  <si>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Dividend paid to shareholders</t>
  </si>
  <si>
    <t xml:space="preserve">   of subsidiaries</t>
  </si>
  <si>
    <t>Dividend paid to non-controlling interests of subsidiaries</t>
  </si>
  <si>
    <t>Long-term loan from related party</t>
  </si>
  <si>
    <t xml:space="preserve">   which did not result in a loss of control</t>
  </si>
  <si>
    <t>which did not</t>
  </si>
  <si>
    <t>result in</t>
  </si>
  <si>
    <t>a loss of control</t>
  </si>
  <si>
    <t>subscription</t>
  </si>
  <si>
    <t>subsidiaries</t>
  </si>
  <si>
    <t xml:space="preserve">   Written off withholding tax</t>
  </si>
  <si>
    <t>Share</t>
  </si>
  <si>
    <t>for share-based</t>
  </si>
  <si>
    <t xml:space="preserve">Other comprehensive income to be reclassified </t>
  </si>
  <si>
    <t xml:space="preserve">Other comprehensive income not to be reclassified </t>
  </si>
  <si>
    <t>Other comprehensive income not to be reclassified</t>
  </si>
  <si>
    <t>Change in the Company's interest in subsidiaries</t>
  </si>
  <si>
    <t>Investments in associates</t>
  </si>
  <si>
    <t>Long-term loans to related parties</t>
  </si>
  <si>
    <t>Profit before income tax</t>
  </si>
  <si>
    <t>Income tax</t>
  </si>
  <si>
    <t>Other comprehensive</t>
  </si>
  <si>
    <t>income</t>
  </si>
  <si>
    <t xml:space="preserve">   Other non-current liabilities</t>
  </si>
  <si>
    <t>Appropriated</t>
  </si>
  <si>
    <t>Investments in joint ventures</t>
  </si>
  <si>
    <t>shareholders' equity</t>
  </si>
  <si>
    <t>Net cash flows from (used in) investing activities</t>
  </si>
  <si>
    <t>Actuarial loss - net of income tax</t>
  </si>
  <si>
    <t>Selling expenses</t>
  </si>
  <si>
    <t xml:space="preserve">   to profit or loss in subsequent periods:</t>
  </si>
  <si>
    <t xml:space="preserve">   to profit or loss in subsequent periods - net of income tax</t>
  </si>
  <si>
    <t>Cash receipts from increase in capital</t>
  </si>
  <si>
    <t>Profit or loss:</t>
  </si>
  <si>
    <t xml:space="preserve">Intangible assets </t>
  </si>
  <si>
    <t>Proceeds from sales of equipment</t>
  </si>
  <si>
    <t>Balance as at 1 January 2020</t>
  </si>
  <si>
    <t>Balance as at 31 December 2020</t>
  </si>
  <si>
    <t>2020</t>
  </si>
  <si>
    <t>Short-term loans to related parties</t>
  </si>
  <si>
    <t>Right-of-use assets</t>
  </si>
  <si>
    <t>Current portion of liabilities</t>
  </si>
  <si>
    <t xml:space="preserve">   Lease liabilities</t>
  </si>
  <si>
    <t>Long-term liabilities - net of current portion</t>
  </si>
  <si>
    <t>Profit from operating activities</t>
  </si>
  <si>
    <t>Share of profit from investments in associates</t>
  </si>
  <si>
    <t xml:space="preserve">   Dividend income from subsidiaries</t>
  </si>
  <si>
    <t xml:space="preserve">   Reduction of cost of inventories to net realisable value (reversal)</t>
  </si>
  <si>
    <t>Acquisition and cash paid to settle payables from purchases of equipment</t>
  </si>
  <si>
    <t>Cash paid for acquisitions of computer software</t>
  </si>
  <si>
    <t xml:space="preserve">   Share of profit from investments in associates</t>
  </si>
  <si>
    <t>Dividend received from subsidiaries</t>
  </si>
  <si>
    <t>Finance income</t>
  </si>
  <si>
    <t>Interest paid</t>
  </si>
  <si>
    <t xml:space="preserve">   Finance cost</t>
  </si>
  <si>
    <t>Derivative - commodity forward contracts</t>
  </si>
  <si>
    <t xml:space="preserve">   Derivative - commodity forward contracts</t>
  </si>
  <si>
    <t>(Gain) loss from commodity forward contracts</t>
  </si>
  <si>
    <t xml:space="preserve">   Impairment loss on investment properties and</t>
  </si>
  <si>
    <t xml:space="preserve">   Insurance claim - net of damages and expenses from a fire</t>
  </si>
  <si>
    <t>Cash flows from operating activities</t>
  </si>
  <si>
    <t>Net cash flows from operating activities</t>
  </si>
  <si>
    <t>Net cash flows used in financing activities</t>
  </si>
  <si>
    <t xml:space="preserve">   Change in fair value of commodity forward contracts</t>
  </si>
  <si>
    <t xml:space="preserve">      property, plant and equipment </t>
  </si>
  <si>
    <t xml:space="preserve">   Finance income</t>
  </si>
  <si>
    <t xml:space="preserve">   Long-term loan from financial institution</t>
  </si>
  <si>
    <t>Cash receipt from interest</t>
  </si>
  <si>
    <t>For the year ended 31 December 2021</t>
  </si>
  <si>
    <t>Balance as at 1 January 2021</t>
  </si>
  <si>
    <t>Balance as at 31 December 2021</t>
  </si>
  <si>
    <t>As at 31 December 2021</t>
  </si>
  <si>
    <t>2021</t>
  </si>
  <si>
    <t>Contract assets</t>
  </si>
  <si>
    <t>Advances to subcontractors</t>
  </si>
  <si>
    <t>Contract liabilities</t>
  </si>
  <si>
    <t xml:space="preserve">      1,578,361,570 ordinary shares (2020: 1,579,883,570</t>
  </si>
  <si>
    <t xml:space="preserve">         ordinary shares) of Baht 1 each</t>
  </si>
  <si>
    <t xml:space="preserve">      1,578,361,570 ordinary shares of Baht 1 each</t>
  </si>
  <si>
    <t>Revenues from construction contracts</t>
  </si>
  <si>
    <t>Cost of construction</t>
  </si>
  <si>
    <t>Share of profit (loss) from investments in joint ventures</t>
  </si>
  <si>
    <t xml:space="preserve">   to net cash provided by (paid from) operating activities:</t>
  </si>
  <si>
    <t>Adjustments to reconcile profit before income tax</t>
  </si>
  <si>
    <t xml:space="preserve">   Unrealised (gain) loss on exchange</t>
  </si>
  <si>
    <t xml:space="preserve">   Gain on sales of equipment </t>
  </si>
  <si>
    <t xml:space="preserve">   Remeasurement gain on business combination</t>
  </si>
  <si>
    <t xml:space="preserve">   Share of (profit) loss from investments in joint ventures</t>
  </si>
  <si>
    <t xml:space="preserve">   Contract assets</t>
  </si>
  <si>
    <t xml:space="preserve">   Advances to subcontractors</t>
  </si>
  <si>
    <t xml:space="preserve">   Contract liabilities</t>
  </si>
  <si>
    <t>Dividend received from an associate</t>
  </si>
  <si>
    <t>Payment of principal of lease liabilities</t>
  </si>
  <si>
    <t>Repayment of long-term loan</t>
  </si>
  <si>
    <t xml:space="preserve">   Acquisitions of equipment for which cash has not been paid</t>
  </si>
  <si>
    <t>Warrant holders exercised warrants</t>
  </si>
  <si>
    <t>The warrant holders exercise warrants</t>
  </si>
  <si>
    <t>Statements of changes in shareholders' equity (continued)</t>
  </si>
  <si>
    <t>Other components of shareholders' equity are as follows:</t>
  </si>
  <si>
    <t>Consolidated financial statements (continued)</t>
  </si>
  <si>
    <t>Exchange differences on</t>
  </si>
  <si>
    <t xml:space="preserve">Share of other </t>
  </si>
  <si>
    <t xml:space="preserve">translation of financial statements </t>
  </si>
  <si>
    <t xml:space="preserve">comprehensive income </t>
  </si>
  <si>
    <t>in foreign currencies</t>
  </si>
  <si>
    <t xml:space="preserve">in associate </t>
  </si>
  <si>
    <t>Other</t>
  </si>
  <si>
    <t xml:space="preserve">Assets held for sale </t>
  </si>
  <si>
    <t>Deferred tax assets</t>
  </si>
  <si>
    <t>6, 7</t>
  </si>
  <si>
    <t>7, 18</t>
  </si>
  <si>
    <t>Deferred tax liabilities</t>
  </si>
  <si>
    <t>14, 15</t>
  </si>
  <si>
    <t>Remeasurement gain on business combination</t>
  </si>
  <si>
    <t>Fair value</t>
  </si>
  <si>
    <t>reserve</t>
  </si>
  <si>
    <t xml:space="preserve">   designated at fair value through other comprehensive income</t>
  </si>
  <si>
    <t>Gain on changes in value of equity investments</t>
  </si>
  <si>
    <t>Transfer to retained earnings</t>
  </si>
  <si>
    <t>26, 33</t>
  </si>
  <si>
    <t>21, 26</t>
  </si>
  <si>
    <t>Dividend paid (Note 31)</t>
  </si>
  <si>
    <t xml:space="preserve">   Written off right-of-use assets</t>
  </si>
  <si>
    <t>Expected credit losses</t>
  </si>
  <si>
    <t xml:space="preserve">   Dividend income from associate</t>
  </si>
  <si>
    <t xml:space="preserve">   Expected credit losses</t>
  </si>
  <si>
    <t>Decrease in long-term loans to related parties</t>
  </si>
  <si>
    <t>Short-term loans from financial institutions</t>
  </si>
  <si>
    <t>Cash flow hedge</t>
  </si>
  <si>
    <t>Gain on cash flow hedges - net of income tax</t>
  </si>
  <si>
    <t>Short-term loans from related parties</t>
  </si>
  <si>
    <t>Reduction of cost of inventories to net realisable value (reversal)</t>
  </si>
  <si>
    <t xml:space="preserve">Share of other comprehensive income in associate </t>
  </si>
  <si>
    <t xml:space="preserve">   - net of income tax</t>
  </si>
  <si>
    <t xml:space="preserve">     - net of income tax</t>
  </si>
  <si>
    <t>Change in non-controlling interests of a subsidiary</t>
  </si>
  <si>
    <t xml:space="preserve">   from business combination (Note11)</t>
  </si>
  <si>
    <t xml:space="preserve">   cash equivalent received</t>
  </si>
  <si>
    <t xml:space="preserve">Cash paid for investment in subsidiary - net from cash and </t>
  </si>
  <si>
    <t>(Increase) decrease in short-term loans to related parties</t>
  </si>
  <si>
    <t>Increase (decrease) in short-term loans from financial institutions</t>
  </si>
  <si>
    <t>Increase (decrease) in short-term loans from related parties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</si>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</sst>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_-;\-* #,##0_-;_-* &quot;-&quot;_-;_-@_-"/>
    <numFmt numFmtId="167" formatCode="_-* #,##0.00_-;\-* #,##0.00_-;_-* &quot;-&quot;_-;_-@_-"/>
    <numFmt numFmtId="168" formatCode="_([$€-2]\ * #,##0.00_);_([$€-2]\ * \(#,##0.00\);_([$€-2]\ * &quot;-&quot;??_);_(@_)"/>
    <numFmt numFmtId="169" formatCode="_-* #,##0.00_-;\-* #,##0.00_-;_-* &quot;-&quot;??_-;_-@_-"/>
    <numFmt numFmtId="170" formatCode="0.0&quot;  &quot;"/>
    <numFmt numFmtId="171" formatCode="_(* #,##0.000_);_(* \(#,##0.000\);_(* &quot;-&quot;??_);_(@_)"/>
    <numFmt numFmtId="172" formatCode="#,##0.00\ &quot;F&quot;;\-#,##0.00\ &quot;F&quot;"/>
    <numFmt numFmtId="173" formatCode="dd\-mmm\-yy_)"/>
    <numFmt numFmtId="174" formatCode="0.0%"/>
    <numFmt numFmtId="175" formatCode="#,##0;\(#,##0\)"/>
    <numFmt numFmtId="176" formatCode="#,##0_ ;[Red]\(#,##0\)\ "/>
    <numFmt numFmtId="177" formatCode="d\.m\.yy\ h:mm"/>
    <numFmt numFmtId="178" formatCode="0.00_)"/>
    <numFmt numFmtId="179" formatCode="&quot;£ &quot;#,##0;\-&quot;£ &quot;#,##0"/>
    <numFmt numFmtId="180" formatCode="_ * #,##0.00_ ;_ * \-#,##0.00_ ;_ * &quot;-&quot;??_ ;_ @_ "/>
    <numFmt numFmtId="181" formatCode="[$-409]mmm/yy;@"/>
    <numFmt numFmtId="182" formatCode="_-* #,##0.00\ _F_-;\-* #,##0.00\ _F_-;_-* &quot;-&quot;??\ _F_-;_-@_-"/>
    <numFmt numFmtId="183" formatCode="#,##0.0"/>
    <numFmt numFmtId="184" formatCode="_(&quot;£&quot;* #,##0.00_);_(&quot;£&quot;* \(#,##0.00\);_(&quot;£&quot;* &quot;-&quot;??_);_(@_)"/>
    <numFmt numFmtId="185" formatCode="_(&quot;RM &quot;* #,##0.00_);_(&quot;RM &quot;* \(#,##0.00\);_(&quot;RM &quot;* &quot;-&quot;??_);_(@_)"/>
    <numFmt numFmtId="186" formatCode="_([$€]* #,##0.00_);_([$€]* \(#,##0.00\);_([$€]* &quot;-&quot;??_);_(@_)"/>
    <numFmt numFmtId="187" formatCode="&quot;$&quot;#,##0.00"/>
    <numFmt numFmtId="188" formatCode="\$#,##0\ ;\(\$#,##0\)"/>
    <numFmt numFmtId="189" formatCode="#,##0\ &quot;$&quot;_);[Red]\(#,##0\ &quot;$&quot;\)"/>
    <numFmt numFmtId="190" formatCode="#,###"/>
    <numFmt numFmtId="191" formatCode="&quot;$&quot;#,##0;[Red]\-&quot;$&quot;#,##0"/>
    <numFmt numFmtId="192" formatCode="&quot;$&quot;#,##0.00;[Red]\-&quot;$&quot;#,##0.00"/>
    <numFmt numFmtId="193" formatCode="###0.0000_);[Red]\(###0.0000\)"/>
    <numFmt numFmtId="194" formatCode="_(* #,##0_);_(* &quot;\&quot;&quot;\&quot;\(#,##0&quot;\&quot;&quot;\&quot;\);_(* &quot;-&quot;_);_(@_)"/>
    <numFmt numFmtId="195" formatCode="#,##0.00\ &quot;F&quot;;[Red]\-#,##0.00\ &quot;F&quot;"/>
    <numFmt numFmtId="196" formatCode="_-* #,##0\ &quot;F&quot;_-;\-* #,##0\ &quot;F&quot;_-;_-* &quot;-&quot;\ &quot;F&quot;_-;_-@_-"/>
    <numFmt numFmtId="197" formatCode="#,##0\ &quot;F&quot;;[Red]\-#,##0\ &quot;F&quot;"/>
    <numFmt numFmtId="198" formatCode="0.000%"/>
    <numFmt numFmtId="199" formatCode="_-&quot;$&quot;* #,##0_-;\-&quot;$&quot;* #,##0_-;_-&quot;$&quot;* &quot;-&quot;_-;_-@_-"/>
    <numFmt numFmtId="200" formatCode="#,##0&quot;$&quot;_);[Red]\(#,##0&quot;$&quot;\)"/>
    <numFmt numFmtId="201" formatCode="_-&quot;$&quot;* #,##0.00_-;\-&quot;$&quot;* #,##0.00_-;_-&quot;$&quot;* &quot;-&quot;??_-;_-@_-"/>
    <numFmt numFmtId="202" formatCode="#,##0.000"/>
    <numFmt numFmtId="203" formatCode="&quot;£&quot;#,##0;\-&quot;£&quot;#,##0"/>
    <numFmt numFmtId="204" formatCode="&quot;£&quot;#,##0;[Red]\-&quot;£&quot;#,##0"/>
    <numFmt numFmtId="205" formatCode="_-&quot;£&quot;* #,##0_-;\-&quot;£&quot;* #,##0_-;_-&quot;£&quot;* &quot;-&quot;_-;_-@_-"/>
    <numFmt numFmtId="206" formatCode="_-&quot;£&quot;* #,##0.00_-;\-&quot;£&quot;* #,##0.00_-;_-&quot;£&quot;* &quot;-&quot;??_-;_-@_-"/>
    <numFmt numFmtId="207" formatCode="#,##0.00000000"/>
    <numFmt numFmtId="208" formatCode="0.0"/>
    <numFmt numFmtId="209" formatCode="###,###"/>
    <numFmt numFmtId="210" formatCode="&quot;US$&quot;#,##0_);\(&quot;US$&quot;#,##0\)"/>
    <numFmt numFmtId="211" formatCode="&quot;¥&quot;#,##0.00_);\(&quot;¥&quot;#,##0.00\)"/>
    <numFmt numFmtId="212" formatCode="_(&quot;¥&quot;* #,##0_);_(&quot;¥&quot;* \(#,##0\);_(&quot;¥&quot;* &quot;-&quot;_);_(@_)"/>
    <numFmt numFmtId="213" formatCode="_(&quot;Rp&quot;\.* #,##0.000_);_(&quot;Rp&quot;* \(#,##0.000\);_(&quot;Rp&quot;* &quot;-&quot;_);_(@_)"/>
    <numFmt numFmtId="214" formatCode="#,##0\ &quot;DM&quot;;[Red]\-#,##0\ &quot;DM&quot;"/>
    <numFmt numFmtId="215" formatCode="_-* #,##0\ &quot;DM&quot;_-;\-* #,##0\ &quot;DM&quot;_-;_-* &quot;-&quot;\ &quot;DM&quot;_-;_-@_-"/>
    <numFmt numFmtId="216" formatCode="_-* #,##0\ _D_M_-;\-* #,##0\ _D_M_-;_-* &quot;-&quot;\ _D_M_-;_-@_-"/>
    <numFmt numFmtId="217" formatCode="_-* #,##0.00\ &quot;DM&quot;_-;\-* #,##0.00\ &quot;DM&quot;_-;_-* &quot;-&quot;??\ &quot;DM&quot;_-;_-@_-"/>
    <numFmt numFmtId="218" formatCode="_-* #,##0.00\ _D_M_-;\-* #,##0.00\ _D_M_-;_-* &quot;-&quot;??\ _D_M_-;_-@_-"/>
    <numFmt numFmtId="219" formatCode="&quot;Rp.&quot;#,##0.00_);\(&quot;Rp.&quot;#,##0.00\)"/>
    <numFmt numFmtId="220" formatCode="&quot;US$&quot;\ #,##0_);[Red]\(&quot;US$&quot;\ #,##0\)"/>
    <numFmt numFmtId="221" formatCode="###0.00"/>
    <numFmt numFmtId="222" formatCode="&quot;$&quot;_##,##0_);[Red]\(&quot;$&quot;_#\,##0\)"/>
    <numFmt numFmtId="223" formatCode="&quot;$&quot;##,##0_);[Red]\(&quot;$&quot;#,##0\)"/>
    <numFmt numFmtId="224" formatCode="&quot;$&quot;_#_,##0_);[Red]\(&quot;$&quot;_#\,##0\)"/>
    <numFmt numFmtId="225" formatCode="#."/>
    <numFmt numFmtId="226" formatCode="&quot;\&quot;#,##0;[Red]&quot;\&quot;\-#,##0"/>
    <numFmt numFmtId="227" formatCode="_(&quot;$&quot;* #,##0.00000_);_(&quot;$&quot;* \(#,##0.00000\);_(&quot;$&quot;* &quot;-&quot;??_);_(@_)"/>
    <numFmt numFmtId="228" formatCode="_(&quot;$&quot;* #,##0.0000_);_(&quot;$&quot;* \(#,##0.0000\);_(&quot;$&quot;* &quot;-&quot;??_);_(@_)"/>
    <numFmt numFmtId="229" formatCode="&quot;\&quot;#,##0.00;[Red]&quot;\&quot;\-#,##0.00"/>
    <numFmt numFmtId="230" formatCode="0.00;[Red]0.00"/>
    <numFmt numFmtId="231" formatCode="_-* #,##0.00\ &quot;F&quot;_-;\-* #,##0.00\ &quot;F&quot;_-;_-* &quot;-&quot;??\ &quot;F&quot;_-;_-@_-"/>
    <numFmt numFmtId="232" formatCode="_ * #,##0_ ;_ * \-#,##0_ ;_ * &quot;-&quot;_ ;_ @_ "/>
    <numFmt numFmtId="233" formatCode="#,##0.00_);\-#,##0.00_)"/>
    <numFmt numFmtId="234" formatCode="#,##0_);\-#,##0_)"/>
    <numFmt numFmtId="235" formatCode="0.00_);[Red]\(0.00\)"/>
    <numFmt numFmtId="236" formatCode=";;;"/>
    <numFmt numFmtId="237" formatCode="###,0&quot;.&quot;00\ &quot;F&quot;;[Red]\-###,0&quot;.&quot;00\ &quot;F&quot;"/>
    <numFmt numFmtId="238" formatCode="\t0&quot;.&quot;00%"/>
    <numFmt numFmtId="239" formatCode="\t#\ ??/??"/>
    <numFmt numFmtId="240" formatCode="&quot;\&quot;#,##0;[Red]&quot;\&quot;&quot;\&quot;&quot;\&quot;&quot;\&quot;&quot;\&quot;&quot;\&quot;&quot;\&quot;&quot;\&quot;&quot;\&quot;&quot;\&quot;&quot;\&quot;&quot;\&quot;&quot;\&quot;&quot;\&quot;&quot;\&quot;&quot;\&quot;&quot;\&quot;\-#,##0"/>
    <numFmt numFmtId="241" formatCode="_ &quot;\&quot;* #,##0.00_ ;_ &quot;\&quot;* &quot;\&quot;&quot;\&quot;&quot;\&quot;&quot;\&quot;&quot;\&quot;&quot;\&quot;\-#,##0.00_ ;_ &quot;\&quot;* &quot;-&quot;??_ ;_ @_ "/>
    <numFmt numFmtId="242" formatCode="&quot;\&quot;#,##0;[Red]\-&quot;\&quot;#,##0"/>
    <numFmt numFmtId="243" formatCode="&quot;\&quot;#,##0.00;\-&quot;\&quot;#,##0.00"/>
    <numFmt numFmtId="244" formatCode="_-* #,##0\ _F_-;\-* #,##0\ _F_-;_-* &quot;-&quot;\ _F_-;_-@_-"/>
    <numFmt numFmtId="245" formatCode="_ &quot;\&quot;* #,##0_ ;_ &quot;\&quot;* \-#,##0_ ;_ &quot;\&quot;* &quot;-&quot;_ ;_ @_ "/>
    <numFmt numFmtId="246" formatCode="_ &quot;\&quot;* #,##0.00_ ;_ &quot;\&quot;* \-#,##0.00_ ;_ &quot;\&quot;* &quot;-&quot;??_ ;_ @_ "/>
    <numFmt numFmtId="247" formatCode="##,###.##"/>
    <numFmt numFmtId="248" formatCode="##.##%"/>
    <numFmt numFmtId="249" formatCode="##,##0.##"/>
    <numFmt numFmtId="250" formatCode="#0.##"/>
    <numFmt numFmtId="251" formatCode="##,###.####"/>
    <numFmt numFmtId="252" formatCode="###.###"/>
    <numFmt numFmtId="253" formatCode="#,###%"/>
    <numFmt numFmtId="254" formatCode="##,##0%"/>
    <numFmt numFmtId="255" formatCode="##.##"/>
    <numFmt numFmtId="256" formatCode="_(&quot;$&quot;\ * #,##0_);_(&quot;$&quot;\ * \(#,##0\);_(&quot;$&quot;\ * &quot;-&quot;_);_(@_)"/>
    <numFmt numFmtId="257" formatCode="&quot;SFr.&quot;\ #,##0.00;&quot;SFr.&quot;\ \-#,##0.00"/>
    <numFmt numFmtId="258" formatCode="&quot;SFr.&quot;\ #,##0.00;[Red]&quot;SFr.&quot;\ \-#,##0.00"/>
    <numFmt numFmtId="259" formatCode="_-* #,##0\ _€_-;\-* #,##0\ _€_-;_-* &quot;-&quot;\ _€_-;_-@_-"/>
    <numFmt numFmtId="260" formatCode="_-* #,##0.00\ _€_-;\-* #,##0.00\ _€_-;_-* &quot;-&quot;??\ _€_-;_-@_-"/>
    <numFmt numFmtId="261" formatCode="&quot;\&quot;#,##0.00;[Red]&quot;\&quot;&quot;\&quot;&quot;\&quot;&quot;\&quot;&quot;\&quot;&quot;\&quot;\-#,##0.00"/>
    <numFmt numFmtId="262" formatCode="_ &quot;R&quot;\ * #,##0_ ;_ &quot;R&quot;\ * \-#,##0_ ;_ &quot;R&quot;\ * &quot;-&quot;_ ;_ @_ "/>
    <numFmt numFmtId="263" formatCode="&quot;$&quot;\ #,##0;[Red]&quot;$&quot;\ \-#,##0"/>
    <numFmt numFmtId="264" formatCode="_ &quot;$&quot;\ * ###,0&quot;.&quot;00_ ;_ &quot;$&quot;\ * \-###,0&quot;.&quot;00_ ;_ &quot;$&quot;\ * &quot;-&quot;??_ ;_ @_ "/>
    <numFmt numFmtId="265" formatCode="_ * ###,0&quot;.&quot;00_ ;_ * \-###,0&quot;.&quot;00_ ;_ * &quot;-&quot;??_ ;_ @_ "/>
    <numFmt numFmtId="266" formatCode="#"/>
    <numFmt numFmtId="267" formatCode="&quot;¡Ì&quot;#,##0;[Red]\-&quot;¡Ì&quot;#,##0"/>
    <numFmt numFmtId="268" formatCode="&quot;$&quot;#,##0"/>
    <numFmt numFmtId="269" formatCode="_ * #,##0_)_L_._ ;_ * \(#,##0\)_L_._ ;_ * &quot;-&quot;_)_L_._ ;_ @_ "/>
    <numFmt numFmtId="270" formatCode="&quot;Dong&quot;#,##0.00_);[Red]\(&quot;Dong&quot;#,##0.00\)"/>
    <numFmt numFmtId="271" formatCode="0.000_)"/>
    <numFmt numFmtId="272" formatCode="#,##0\ &quot;₫&quot;;[Red]\-#,##0\ &quot;₫&quot;"/>
    <numFmt numFmtId="273" formatCode="_-* #,##0.00\ _₫_-;\-* #,##0.00\ _₫_-;_-* &quot;-&quot;??\ _₫_-;_-@_-"/>
    <numFmt numFmtId="274" formatCode="&quot;€&quot;#,##0"/>
    <numFmt numFmtId="275" formatCode="_-* #,##0\ &quot;€&quot;_-;\-* #,##0\ &quot;€&quot;_-;_-* &quot;-&quot;\ &quot;€&quot;_-;_-@_-"/>
    <numFmt numFmtId="276" formatCode="_-* #,##0.00\ &quot;€&quot;_-;\-* #,##0.00\ &quot;€&quot;_-;_-* &quot;-&quot;??\ &quot;€&quot;_-;_-@_-"/>
    <numFmt numFmtId="277" formatCode="_ &quot;￥&quot;* #,##0.00_ ;_ &quot;￥&quot;* \-#,##0.00_ ;_ &quot;￥&quot;* &quot;-&quot;??_ ;_ @_ "/>
    <numFmt numFmtId="278" formatCode="_ &quot;¥&quot;* #,##0.00_ ;_ &quot;¥&quot;* \-#,##0.00_ ;_ &quot;¥&quot;* &quot;-&quot;??_ ;_ @_ "/>
    <numFmt numFmtId="279" formatCode="General_)"/>
    <numFmt numFmtId="280" formatCode="&quot;¥&quot;#,##0;[Red]\-&quot;¥&quot;#,##0"/>
    <numFmt numFmtId="281" formatCode="_(&quot;฿&quot;* #,##0.00_);_(&quot;฿&quot;* \(#,##0.00\);_(&quot;฿&quot;* &quot;-&quot;??_);_(@_)"/>
    <numFmt numFmtId="282" formatCode="_-&quot;฿&quot;* #,##0.00_-;\-&quot;฿&quot;* #,##0.00_-;_-&quot;฿&quot;* &quot;-&quot;??_-;_-@_-"/>
    <numFmt numFmtId="283" formatCode="[$-409]mmmm\ d\,\ yyyy;@"/>
    <numFmt numFmtId="284" formatCode="[$-409]mmm;@"/>
  </numFmts>
  <fonts count="45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2"/>
      <name val="宋体"/>
      <charset val="134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 New"/>
      <family val="1"/>
    </font>
    <font>
      <sz val="14"/>
      <name val="CordiaUPC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62"/>
      <name val="Arial"/>
      <family val="2"/>
    </font>
    <font>
      <sz val="8"/>
      <name val="Arial"/>
      <family val="2"/>
    </font>
    <font>
      <b/>
      <sz val="11"/>
      <color indexed="18"/>
      <name val="Arial"/>
      <family val="2"/>
    </font>
    <font>
      <u/>
      <sz val="14"/>
      <color indexed="12"/>
      <name val="AngsanaUPC"/>
      <family val="1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name val="AngsanaUPC"/>
      <family val="1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sz val="12"/>
      <name val="Times New Roman"/>
      <family val="1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i/>
      <sz val="11"/>
      <color theme="1"/>
      <name val="Arial"/>
      <family val="2"/>
    </font>
    <font>
      <sz val="18"/>
      <color theme="3"/>
      <name val="Cambria"/>
      <family val="2"/>
      <scheme val="maj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name val="CordiaUPC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u/>
      <sz val="10"/>
      <color theme="10"/>
      <name val="Times New Roman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49"/>
      <name val="Tahoma"/>
      <family val="2"/>
      <charset val="222"/>
    </font>
    <font>
      <b/>
      <sz val="13"/>
      <color indexed="49"/>
      <name val="Tahoma"/>
      <family val="2"/>
      <charset val="222"/>
    </font>
    <font>
      <b/>
      <sz val="11"/>
      <color indexed="49"/>
      <name val="Tahoma"/>
      <family val="2"/>
      <charset val="222"/>
    </font>
    <font>
      <sz val="11"/>
      <color indexed="54"/>
      <name val="Tahoma"/>
      <family val="2"/>
      <charset val="222"/>
    </font>
    <font>
      <sz val="10"/>
      <name val="Helv"/>
      <family val="2"/>
    </font>
    <font>
      <b/>
      <sz val="18"/>
      <color indexed="49"/>
      <name val="Tahoma"/>
      <family val="2"/>
      <charset val="22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3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4"/>
      <name val="CordiaUPC"/>
      <family val="1"/>
    </font>
    <font>
      <sz val="11"/>
      <color theme="1"/>
      <name val="宋体"/>
      <charset val="134"/>
    </font>
    <font>
      <sz val="11"/>
      <color theme="1"/>
      <name val="Cambria"/>
      <family val="2"/>
      <charset val="222"/>
      <scheme val="major"/>
    </font>
    <font>
      <sz val="10"/>
      <name val="Times New Roman"/>
      <family val="1"/>
    </font>
    <font>
      <sz val="11"/>
      <color indexed="8"/>
      <name val="Calibri"/>
      <family val="2"/>
      <charset val="134"/>
    </font>
    <font>
      <sz val="11"/>
      <color indexed="9"/>
      <name val="Calibri"/>
      <family val="2"/>
      <charset val="134"/>
    </font>
    <font>
      <sz val="11"/>
      <color indexed="20"/>
      <name val="Calibri"/>
      <family val="2"/>
      <charset val="134"/>
    </font>
    <font>
      <b/>
      <sz val="11"/>
      <color indexed="52"/>
      <name val="Calibri"/>
      <family val="2"/>
      <charset val="134"/>
    </font>
    <font>
      <b/>
      <sz val="11"/>
      <color indexed="9"/>
      <name val="Calibri"/>
      <family val="2"/>
      <charset val="134"/>
    </font>
    <font>
      <i/>
      <sz val="11"/>
      <color indexed="23"/>
      <name val="Calibri"/>
      <family val="2"/>
      <charset val="134"/>
    </font>
    <font>
      <sz val="11"/>
      <color indexed="17"/>
      <name val="Calibri"/>
      <family val="2"/>
      <charset val="134"/>
    </font>
    <font>
      <b/>
      <sz val="15"/>
      <color indexed="56"/>
      <name val="Calibri"/>
      <family val="2"/>
      <charset val="134"/>
    </font>
    <font>
      <b/>
      <sz val="13"/>
      <color indexed="56"/>
      <name val="Calibri"/>
      <family val="2"/>
      <charset val="134"/>
    </font>
    <font>
      <b/>
      <sz val="11"/>
      <color indexed="56"/>
      <name val="Calibri"/>
      <family val="2"/>
      <charset val="134"/>
    </font>
    <font>
      <sz val="11"/>
      <color indexed="52"/>
      <name val="Calibri"/>
      <family val="2"/>
      <charset val="134"/>
    </font>
    <font>
      <sz val="11"/>
      <color indexed="60"/>
      <name val="Calibri"/>
      <family val="2"/>
      <charset val="134"/>
    </font>
    <font>
      <b/>
      <sz val="11"/>
      <color indexed="63"/>
      <name val="Calibri"/>
      <family val="2"/>
      <charset val="134"/>
    </font>
    <font>
      <b/>
      <sz val="18"/>
      <color indexed="56"/>
      <name val="Cambria"/>
      <family val="2"/>
      <charset val="134"/>
    </font>
    <font>
      <b/>
      <sz val="11"/>
      <color indexed="8"/>
      <name val="Calibri"/>
      <family val="2"/>
      <charset val="134"/>
    </font>
    <font>
      <sz val="11"/>
      <color indexed="10"/>
      <name val="Calibri"/>
      <family val="2"/>
      <charset val="134"/>
    </font>
    <font>
      <sz val="11"/>
      <color indexed="62"/>
      <name val="Calibri"/>
      <family val="2"/>
      <charset val="134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color theme="0"/>
      <name val="Courier New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2"/>
      <name val="Arial"/>
      <family val="2"/>
    </font>
    <font>
      <u/>
      <sz val="14"/>
      <color indexed="12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sz val="12"/>
      <name val="นูลมรผ"/>
    </font>
    <font>
      <sz val="13"/>
      <color theme="1"/>
      <name val="Calibri"/>
      <family val="2"/>
      <charset val="222"/>
      <scheme val="minor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.VnTime"/>
      <family val="2"/>
    </font>
    <font>
      <sz val="12"/>
      <name val="¹UAAA¼"/>
      <family val="3"/>
      <charset val="129"/>
    </font>
    <font>
      <sz val="11"/>
      <name val=".VnTime"/>
      <family val="2"/>
    </font>
    <font>
      <sz val="13"/>
      <name val=".VnTime"/>
      <family val="2"/>
    </font>
    <font>
      <sz val="12"/>
      <name val=".VnTime"/>
      <family val="1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sz val="11"/>
      <name val="VNtimes new roman"/>
    </font>
    <font>
      <b/>
      <sz val="16"/>
      <color indexed="14"/>
      <name val="VNottawa"/>
      <family val="2"/>
    </font>
    <font>
      <b/>
      <sz val="12"/>
      <name val=".VnBook-AntiquaH"/>
      <family val="2"/>
    </font>
    <font>
      <sz val="10"/>
      <name val=".VnAvant"/>
      <family val="2"/>
    </font>
    <font>
      <sz val="11"/>
      <name val="Times New Roman"/>
      <family val="1"/>
    </font>
    <font>
      <sz val="11"/>
      <color indexed="8"/>
      <name val="Arial"/>
      <family val="2"/>
    </font>
    <font>
      <sz val="14"/>
      <name val=".VnArial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2"/>
      <name val="Courier"/>
      <family val="3"/>
    </font>
    <font>
      <b/>
      <sz val="11"/>
      <name val="Times New Roman"/>
      <family val="1"/>
    </font>
    <font>
      <b/>
      <sz val="11"/>
      <color indexed="8"/>
      <name val="Calibri"/>
      <family val="2"/>
    </font>
    <font>
      <sz val="10"/>
      <name val=".VnArial"/>
      <family val="2"/>
    </font>
    <font>
      <b/>
      <sz val="10"/>
      <name val=".VnArialH"/>
      <family val="2"/>
    </font>
    <font>
      <b/>
      <sz val="8"/>
      <name val="Arial"/>
      <family val="2"/>
    </font>
    <font>
      <b/>
      <sz val="11"/>
      <name val=".VnArialH"/>
      <family val="2"/>
    </font>
    <font>
      <sz val="10"/>
      <name val=".VnArialH"/>
      <family val="2"/>
    </font>
    <font>
      <sz val="11"/>
      <name val=".VnArial"/>
      <family val="2"/>
    </font>
    <font>
      <sz val="12"/>
      <color indexed="8"/>
      <name val="Arial"/>
      <family val="2"/>
    </font>
    <font>
      <sz val="12"/>
      <name val=".VnArial"/>
      <family val="2"/>
    </font>
    <font>
      <b/>
      <sz val="14"/>
      <name val=".VnArialH"/>
      <family val="2"/>
    </font>
    <font>
      <sz val="8"/>
      <name val="Times New Roman"/>
      <family val="1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2"/>
      <name val="VNI-Times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9"/>
      <name val="ﾀﾞｯﾁ"/>
      <family val="3"/>
      <charset val="128"/>
    </font>
    <font>
      <sz val="10"/>
      <name val=".VnTime"/>
      <family val="2"/>
    </font>
    <font>
      <sz val="10"/>
      <name val="AngsanaUPC"/>
      <family val="1"/>
    </font>
    <font>
      <sz val="12"/>
      <name val="바탕체"/>
      <family val="1"/>
      <charset val="129"/>
    </font>
    <font>
      <sz val="11"/>
      <name val="?? ?????"/>
      <family val="3"/>
      <charset val="128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??"/>
      <family val="3"/>
      <charset val="129"/>
    </font>
    <font>
      <sz val="10"/>
      <name val="굴림체"/>
      <family val="3"/>
      <charset val="129"/>
    </font>
    <font>
      <sz val="10"/>
      <name val="VNI-Times"/>
      <family val="2"/>
    </font>
    <font>
      <sz val="10"/>
      <name val="VNI-Times"/>
    </font>
    <font>
      <sz val="12"/>
      <name val="VNI-Times"/>
    </font>
    <font>
      <sz val="11"/>
      <name val="‚l‚r ‚oƒSƒVƒbƒN"/>
      <family val="3"/>
      <charset val="128"/>
    </font>
    <font>
      <sz val="14"/>
      <name val="‚l‚r –¾’©"/>
      <family val="3"/>
      <charset val="129"/>
    </font>
    <font>
      <sz val="12"/>
      <name val="???"/>
      <family val="1"/>
      <charset val="129"/>
    </font>
    <font>
      <sz val="14"/>
      <name val="Terminal"/>
      <family val="3"/>
      <charset val="128"/>
    </font>
    <font>
      <sz val="14"/>
      <name val="VnTime"/>
    </font>
    <font>
      <b/>
      <u/>
      <sz val="10"/>
      <name val="VNI-Times"/>
      <family val="2"/>
    </font>
    <font>
      <sz val="12"/>
      <name val="???"/>
      <family val="3"/>
    </font>
    <font>
      <sz val="12"/>
      <name val="¹ÙÅÁÃ¼"/>
      <family val="1"/>
      <charset val="129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4"/>
      <name val=".VnTime"/>
      <family val="2"/>
    </font>
    <font>
      <sz val="11"/>
      <name val="±¼¸²Ã¼"/>
      <family val="3"/>
      <charset val="129"/>
    </font>
    <font>
      <b/>
      <sz val="12"/>
      <name val="¹UAAA¼"/>
      <family val="1"/>
      <charset val="129"/>
    </font>
    <font>
      <sz val="9"/>
      <name val="ＭＳ ゴシック"/>
      <family val="3"/>
      <charset val="128"/>
    </font>
    <font>
      <sz val="12"/>
      <name val="¹ÙÅÁÃ¼"/>
      <charset val="129"/>
    </font>
    <font>
      <b/>
      <i/>
      <sz val="14"/>
      <name val="VNTime"/>
      <family val="2"/>
    </font>
    <font>
      <sz val="10"/>
      <name val="±¼¸²A¼"/>
      <family val="3"/>
      <charset val="129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11"/>
      <color indexed="8"/>
      <name val="Calibri"/>
      <family val="2"/>
      <charset val="238"/>
    </font>
    <font>
      <sz val="8"/>
      <name val="SVNtimes new roman"/>
      <family val="2"/>
    </font>
    <font>
      <sz val="10"/>
      <name val="VNI-Aptima"/>
      <family val="2"/>
    </font>
    <font>
      <sz val="11"/>
      <color indexed="20"/>
      <name val="Calibri"/>
      <family val="2"/>
      <charset val="238"/>
    </font>
    <font>
      <vertAlign val="subscript"/>
      <sz val="12"/>
      <name val=".VnTime"/>
      <family val="2"/>
    </font>
    <font>
      <sz val="10"/>
      <name val="MS Serif"/>
      <family val="1"/>
    </font>
    <font>
      <b/>
      <sz val="10"/>
      <name val="VNI-Helve-Condense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0"/>
      <name val="SVNtimes new roman"/>
    </font>
    <font>
      <b/>
      <sz val="11"/>
      <name val="VNTimeH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2"/>
      <name val="Helv"/>
      <family val="2"/>
    </font>
    <font>
      <b/>
      <sz val="18"/>
      <name val="Arial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sz val="12"/>
      <name val="??"/>
      <family val="1"/>
      <charset val="129"/>
    </font>
    <font>
      <sz val="10"/>
      <name val="?? ??"/>
      <family val="1"/>
      <charset val="136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u/>
      <sz val="12"/>
      <color indexed="12"/>
      <name val="Arial"/>
      <family val="2"/>
      <charset val="163"/>
    </font>
    <font>
      <sz val="12"/>
      <name val="VNTime"/>
      <family val="2"/>
    </font>
    <font>
      <b/>
      <sz val="11"/>
      <color indexed="9"/>
      <name val="Calibri"/>
      <family val="2"/>
      <charset val="238"/>
    </font>
    <font>
      <sz val="10"/>
      <name val="Helv"/>
    </font>
    <font>
      <b/>
      <sz val="11"/>
      <name val="Helv"/>
      <family val="2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b/>
      <sz val="12"/>
      <name val="VN-NTime"/>
      <family val="2"/>
    </font>
    <font>
      <sz val="10"/>
      <name val="3C_Times_T"/>
    </font>
    <font>
      <sz val="11"/>
      <name val="VNI-Aptima"/>
      <family val="2"/>
    </font>
    <font>
      <sz val="11"/>
      <name val="–¾’©"/>
      <family val="1"/>
      <charset val="12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sz val="11"/>
      <name val="3C_Times_T"/>
    </font>
    <font>
      <b/>
      <sz val="18"/>
      <color indexed="62"/>
      <name val="Cambria"/>
      <family val="2"/>
    </font>
    <font>
      <sz val="8"/>
      <name val="MS Sans Serif"/>
      <family val="2"/>
    </font>
    <font>
      <sz val="11"/>
      <color indexed="17"/>
      <name val="Calibri"/>
      <family val="2"/>
      <charset val="238"/>
    </font>
    <font>
      <sz val="10"/>
      <name val="VNbook-Antiqua"/>
      <family val="2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11"/>
      <color indexed="10"/>
      <name val="Calibri"/>
      <family val="2"/>
      <charset val="238"/>
    </font>
    <font>
      <b/>
      <sz val="13"/>
      <color indexed="8"/>
      <name val=".VnTimeH"/>
      <family val="2"/>
    </font>
    <font>
      <sz val="10"/>
      <name val="VNtimes new roman"/>
      <family val="1"/>
    </font>
    <font>
      <sz val="14"/>
      <name val="VnTime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8"/>
      <name val="VN Helvetica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Geneva"/>
      <family val="2"/>
    </font>
    <font>
      <sz val="14"/>
      <name val="BrowalliaUPC"/>
      <family val="2"/>
    </font>
    <font>
      <sz val="12"/>
      <color indexed="8"/>
      <name val="바탕체"/>
      <family val="3"/>
    </font>
    <font>
      <sz val="11"/>
      <name val="VNI-Helve"/>
      <family val="2"/>
    </font>
    <font>
      <sz val="10"/>
      <name val="명조"/>
      <family val="3"/>
      <charset val="129"/>
    </font>
    <font>
      <sz val="11"/>
      <name val="ＭＳ Ｐゴシック"/>
      <family val="3"/>
      <charset val="128"/>
    </font>
    <font>
      <sz val="12"/>
      <name val="바탕체"/>
      <family val="1"/>
    </font>
    <font>
      <sz val="10"/>
      <name val="明朝"/>
      <family val="1"/>
      <charset val="128"/>
    </font>
    <font>
      <sz val="10"/>
      <name val="Arial MT"/>
      <family val="2"/>
    </font>
    <font>
      <sz val="12"/>
      <name val="VNTime"/>
    </font>
    <font>
      <sz val="12"/>
      <name val="Arial Cyr"/>
      <charset val="204"/>
    </font>
    <font>
      <sz val="11"/>
      <name val="Tms Rmn"/>
    </font>
    <font>
      <sz val="10"/>
      <name val="Arial CE"/>
      <charset val="238"/>
    </font>
    <font>
      <b/>
      <sz val="12"/>
      <color indexed="9"/>
      <name val="Tms Rmn"/>
    </font>
    <font>
      <b/>
      <sz val="14"/>
      <name val=".VnTimeH"/>
      <family val="2"/>
    </font>
    <font>
      <sz val="12"/>
      <name val="Helv"/>
      <family val="2"/>
    </font>
    <font>
      <b/>
      <sz val="10"/>
      <name val="MS Sans Serif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0.5"/>
      <name val=".VnAvantH"/>
      <family val="2"/>
    </font>
    <font>
      <sz val="11"/>
      <name val=".VnAvant"/>
      <family val="2"/>
    </font>
    <font>
      <sz val="9.5"/>
      <name val=".VnBlackH"/>
      <family val="2"/>
    </font>
    <font>
      <b/>
      <sz val="10"/>
      <name val=".VnBahamasBH"/>
      <family val="2"/>
    </font>
    <font>
      <sz val="16"/>
      <color theme="1"/>
      <name val="AngsanaUPC"/>
      <family val="2"/>
      <charset val="222"/>
    </font>
    <font>
      <b/>
      <sz val="18"/>
      <color indexed="12"/>
      <name val="Angsana New"/>
      <family val="1"/>
    </font>
    <font>
      <sz val="11"/>
      <color theme="1"/>
      <name val="Calibri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14"/>
      <name val="AngsanaUPC"/>
      <family val="2"/>
      <charset val="222"/>
    </font>
    <font>
      <b/>
      <i/>
      <sz val="16"/>
      <name val="Helv"/>
      <family val="2"/>
    </font>
    <font>
      <sz val="11"/>
      <color theme="1"/>
      <name val="宋体"/>
      <family val="3"/>
      <charset val="134"/>
    </font>
    <font>
      <sz val="10"/>
      <name val="ApFont"/>
      <family val="2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4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42"/>
      <name val="Calibri"/>
      <family val="2"/>
    </font>
    <font>
      <sz val="11"/>
      <color theme="1"/>
      <name val="Calibri"/>
      <family val="3"/>
      <charset val="134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2"/>
      <name val="Century"/>
      <family val="1"/>
    </font>
    <font>
      <u/>
      <sz val="10"/>
      <color indexed="12"/>
      <name val="Arial"/>
      <family val="2"/>
    </font>
    <font>
      <sz val="10"/>
      <color theme="1"/>
      <name val="Tahoma"/>
      <family val="2"/>
    </font>
    <font>
      <sz val="11"/>
      <color theme="1"/>
      <name val="Calibri Light"/>
      <family val="2"/>
    </font>
    <font>
      <sz val="11"/>
      <color rgb="FF000000"/>
      <name val="Calibri"/>
      <family val="2"/>
    </font>
    <font>
      <b/>
      <sz val="24"/>
      <name val="AngsanaUPC"/>
      <family val="1"/>
      <charset val="222"/>
    </font>
    <font>
      <sz val="10"/>
      <color theme="1"/>
      <name val="EYInterstate Light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10.5"/>
      <color indexed="12"/>
      <name val="CordiaUPC"/>
      <family val="2"/>
      <charset val="222"/>
    </font>
    <font>
      <b/>
      <sz val="14"/>
      <name val="CordiaUPC"/>
      <family val="2"/>
    </font>
    <font>
      <sz val="11"/>
      <color indexed="4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42"/>
      <name val="宋体"/>
      <charset val="134"/>
    </font>
    <font>
      <sz val="11"/>
      <name val="Calibri"/>
      <family val="2"/>
    </font>
    <font>
      <sz val="8"/>
      <name val="EYInterstate Light"/>
    </font>
    <font>
      <u/>
      <sz val="11"/>
      <color theme="10"/>
      <name val="Calibri"/>
      <family val="2"/>
      <charset val="222"/>
      <scheme val="minor"/>
    </font>
    <font>
      <sz val="12"/>
      <name val=".VnTime"/>
    </font>
    <font>
      <sz val="13"/>
      <name val=".VnTime"/>
    </font>
    <font>
      <sz val="10"/>
      <name val="MS Sans Serif"/>
    </font>
    <font>
      <sz val="10"/>
      <color indexed="8"/>
      <name val="MS Sans Serif"/>
      <family val="2"/>
      <charset val="222"/>
    </font>
    <font>
      <u/>
      <sz val="11"/>
      <color theme="10"/>
      <name val="Calibri"/>
      <family val="3"/>
      <charset val="134"/>
      <scheme val="minor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sz val="12"/>
      <name val="Palatino"/>
      <family val="1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0"/>
      <color theme="10"/>
      <name val="Arial"/>
      <family val="2"/>
    </font>
    <font>
      <u/>
      <sz val="10.5"/>
      <color indexed="36"/>
      <name val="CordiaUPC"/>
      <family val="2"/>
    </font>
    <font>
      <sz val="10"/>
      <color theme="1"/>
      <name val="Calibri"/>
      <family val="2"/>
      <charset val="222"/>
      <scheme val="minor"/>
    </font>
    <font>
      <sz val="10"/>
      <color theme="0"/>
      <name val="EYInterstate Light"/>
      <family val="2"/>
    </font>
    <font>
      <b/>
      <sz val="15"/>
      <color theme="3"/>
      <name val="EYInterstate Light"/>
      <family val="2"/>
    </font>
    <font>
      <b/>
      <sz val="13"/>
      <color theme="3"/>
      <name val="EYInterstate Light"/>
      <family val="2"/>
    </font>
    <font>
      <b/>
      <sz val="11"/>
      <color theme="3"/>
      <name val="EYInterstate Light"/>
      <family val="2"/>
    </font>
    <font>
      <sz val="10"/>
      <color rgb="FF006100"/>
      <name val="EYInterstate Light"/>
      <family val="2"/>
    </font>
    <font>
      <sz val="10"/>
      <color rgb="FF9C0006"/>
      <name val="EYInterstate Light"/>
      <family val="2"/>
    </font>
    <font>
      <sz val="10"/>
      <color rgb="FF9C6500"/>
      <name val="EYInterstate Light"/>
      <family val="2"/>
    </font>
    <font>
      <sz val="10"/>
      <color rgb="FF3F3F76"/>
      <name val="EYInterstate Light"/>
      <family val="2"/>
    </font>
    <font>
      <b/>
      <sz val="10"/>
      <color rgb="FF3F3F3F"/>
      <name val="EYInterstate Light"/>
      <family val="2"/>
    </font>
    <font>
      <b/>
      <sz val="10"/>
      <color rgb="FFFA7D00"/>
      <name val="EYInterstate Light"/>
      <family val="2"/>
    </font>
    <font>
      <sz val="10"/>
      <color rgb="FFFA7D00"/>
      <name val="EYInterstate Light"/>
      <family val="2"/>
    </font>
    <font>
      <b/>
      <sz val="10"/>
      <color theme="0"/>
      <name val="EYInterstate Light"/>
      <family val="2"/>
    </font>
    <font>
      <sz val="10"/>
      <color rgb="FFFF0000"/>
      <name val="EYInterstate Light"/>
      <family val="2"/>
    </font>
    <font>
      <i/>
      <sz val="10"/>
      <color rgb="FF7F7F7F"/>
      <name val="EYInterstate Light"/>
      <family val="2"/>
    </font>
    <font>
      <b/>
      <sz val="10"/>
      <color theme="1"/>
      <name val="EYInterstate Light"/>
      <family val="2"/>
    </font>
    <font>
      <sz val="11"/>
      <color rgb="FF000000"/>
      <name val="Calibri"/>
      <family val="2"/>
      <scheme val="minor"/>
    </font>
    <font>
      <sz val="10"/>
      <name val="Calibri"/>
      <family val="2"/>
    </font>
  </fonts>
  <fills count="12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gray125">
        <fgColor indexed="35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79998168889431442"/>
        <bgColor indexed="64"/>
      </patternFill>
    </fill>
  </fills>
  <borders count="2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0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37764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39" fontId="10" fillId="0" borderId="0"/>
    <xf numFmtId="43" fontId="12" fillId="0" borderId="0" applyFont="0" applyFill="0" applyBorder="0" applyAlignment="0" applyProtection="0"/>
    <xf numFmtId="0" fontId="8" fillId="0" borderId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170" fontId="8" fillId="0" borderId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2" fontId="1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12" fillId="0" borderId="0"/>
    <xf numFmtId="174" fontId="12" fillId="0" borderId="0"/>
    <xf numFmtId="0" fontId="22" fillId="0" borderId="0" applyNumberFormat="0" applyFill="0" applyBorder="0" applyAlignment="0" applyProtection="0"/>
    <xf numFmtId="175" fontId="8" fillId="0" borderId="0" applyBorder="0"/>
    <xf numFmtId="176" fontId="23" fillId="0" borderId="0" applyNumberFormat="0"/>
    <xf numFmtId="175" fontId="8" fillId="0" borderId="0" applyBorder="0"/>
    <xf numFmtId="38" fontId="24" fillId="19" borderId="0" applyNumberFormat="0" applyBorder="0" applyAlignment="0" applyProtection="0"/>
    <xf numFmtId="0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174" fontId="8" fillId="3" borderId="9"/>
    <xf numFmtId="10" fontId="24" fillId="20" borderId="9" applyNumberFormat="0" applyBorder="0" applyAlignment="0" applyProtection="0"/>
    <xf numFmtId="176" fontId="8" fillId="21" borderId="0"/>
    <xf numFmtId="177" fontId="8" fillId="4" borderId="0"/>
    <xf numFmtId="177" fontId="8" fillId="0" borderId="0"/>
    <xf numFmtId="37" fontId="28" fillId="0" borderId="0"/>
    <xf numFmtId="178" fontId="29" fillId="0" borderId="0"/>
    <xf numFmtId="0" fontId="30" fillId="0" borderId="0"/>
    <xf numFmtId="0" fontId="31" fillId="0" borderId="0"/>
    <xf numFmtId="0" fontId="14" fillId="0" borderId="0"/>
    <xf numFmtId="0" fontId="8" fillId="0" borderId="0"/>
    <xf numFmtId="39" fontId="10" fillId="0" borderId="0"/>
    <xf numFmtId="39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2" fillId="0" borderId="0"/>
    <xf numFmtId="0" fontId="33" fillId="0" borderId="0"/>
    <xf numFmtId="0" fontId="19" fillId="0" borderId="0"/>
    <xf numFmtId="0" fontId="8" fillId="0" borderId="0"/>
    <xf numFmtId="0" fontId="18" fillId="0" borderId="0"/>
    <xf numFmtId="0" fontId="8" fillId="0" borderId="0"/>
    <xf numFmtId="0" fontId="31" fillId="0" borderId="0"/>
    <xf numFmtId="0" fontId="31" fillId="0" borderId="0"/>
    <xf numFmtId="0" fontId="8" fillId="0" borderId="0"/>
    <xf numFmtId="0" fontId="20" fillId="0" borderId="0"/>
    <xf numFmtId="0" fontId="32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31" fillId="0" borderId="0"/>
    <xf numFmtId="0" fontId="1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9" fillId="0" borderId="0"/>
    <xf numFmtId="0" fontId="14" fillId="0" borderId="0"/>
    <xf numFmtId="39" fontId="10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31" fillId="0" borderId="0"/>
    <xf numFmtId="0" fontId="14" fillId="0" borderId="0"/>
    <xf numFmtId="39" fontId="1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39" fontId="10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8" fillId="0" borderId="0"/>
    <xf numFmtId="49" fontId="23" fillId="0" borderId="0">
      <alignment horizontal="left"/>
    </xf>
    <xf numFmtId="0" fontId="14" fillId="2" borderId="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179" fontId="8" fillId="0" borderId="0"/>
    <xf numFmtId="4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6" fillId="22" borderId="10" applyNumberFormat="0" applyAlignment="0" applyProtection="0"/>
    <xf numFmtId="0" fontId="37" fillId="22" borderId="10" applyNumberFormat="0" applyAlignment="0" applyProtection="0"/>
    <xf numFmtId="0" fontId="38" fillId="0" borderId="11" applyNumberFormat="0" applyFill="0" applyAlignment="0" applyProtection="0"/>
    <xf numFmtId="0" fontId="39" fillId="0" borderId="11" applyNumberFormat="0" applyFill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3" borderId="12" applyNumberFormat="0" applyAlignment="0" applyProtection="0"/>
    <xf numFmtId="0" fontId="43" fillId="23" borderId="12" applyNumberFormat="0" applyAlignment="0" applyProtection="0"/>
    <xf numFmtId="0" fontId="44" fillId="23" borderId="13" applyNumberFormat="0" applyAlignment="0" applyProtection="0"/>
    <xf numFmtId="0" fontId="45" fillId="23" borderId="13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" fillId="0" borderId="0"/>
    <xf numFmtId="0" fontId="35" fillId="0" borderId="0"/>
    <xf numFmtId="0" fontId="14" fillId="0" borderId="0"/>
    <xf numFmtId="0" fontId="14" fillId="0" borderId="0"/>
    <xf numFmtId="0" fontId="32" fillId="0" borderId="0"/>
    <xf numFmtId="0" fontId="13" fillId="0" borderId="0"/>
    <xf numFmtId="0" fontId="32" fillId="0" borderId="0"/>
    <xf numFmtId="0" fontId="54" fillId="0" borderId="0"/>
    <xf numFmtId="0" fontId="13" fillId="0" borderId="0"/>
    <xf numFmtId="0" fontId="55" fillId="10" borderId="13" applyNumberFormat="0" applyAlignment="0" applyProtection="0"/>
    <xf numFmtId="0" fontId="56" fillId="10" borderId="13" applyNumberFormat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4" applyNumberFormat="0" applyFill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28" borderId="0" applyNumberFormat="0" applyBorder="0" applyAlignment="0" applyProtection="0"/>
    <xf numFmtId="0" fontId="16" fillId="28" borderId="0" applyNumberFormat="0" applyBorder="0" applyAlignment="0" applyProtection="0"/>
    <xf numFmtId="0" fontId="8" fillId="29" borderId="15" applyNumberFormat="0" applyFont="0" applyAlignment="0" applyProtection="0"/>
    <xf numFmtId="0" fontId="19" fillId="29" borderId="15" applyNumberFormat="0" applyFont="0" applyAlignment="0" applyProtection="0"/>
    <xf numFmtId="0" fontId="14" fillId="29" borderId="15" applyNumberFormat="0" applyFont="0" applyAlignment="0" applyProtection="0"/>
    <xf numFmtId="0" fontId="61" fillId="0" borderId="16" applyNumberFormat="0" applyFill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64" fillId="0" borderId="17" applyNumberFormat="0" applyFill="0" applyAlignment="0" applyProtection="0"/>
    <xf numFmtId="0" fontId="65" fillId="0" borderId="18" applyNumberFormat="0" applyFill="0" applyAlignment="0" applyProtection="0"/>
    <xf numFmtId="0" fontId="66" fillId="0" borderId="18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0" fontId="9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81" fontId="9" fillId="0" borderId="0"/>
    <xf numFmtId="39" fontId="10" fillId="0" borderId="0"/>
    <xf numFmtId="181" fontId="18" fillId="0" borderId="0"/>
    <xf numFmtId="169" fontId="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8" fillId="0" borderId="0"/>
    <xf numFmtId="0" fontId="72" fillId="0" borderId="0"/>
    <xf numFmtId="0" fontId="90" fillId="0" borderId="0"/>
    <xf numFmtId="0" fontId="30" fillId="0" borderId="0"/>
    <xf numFmtId="43" fontId="90" fillId="0" borderId="0" applyFont="0" applyFill="0" applyBorder="0" applyAlignment="0" applyProtection="0"/>
    <xf numFmtId="0" fontId="8" fillId="0" borderId="0"/>
    <xf numFmtId="169" fontId="9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0" borderId="0"/>
    <xf numFmtId="0" fontId="91" fillId="0" borderId="0"/>
    <xf numFmtId="0" fontId="35" fillId="0" borderId="0"/>
    <xf numFmtId="0" fontId="30" fillId="0" borderId="0"/>
    <xf numFmtId="0" fontId="30" fillId="0" borderId="0"/>
    <xf numFmtId="0" fontId="90" fillId="0" borderId="0"/>
    <xf numFmtId="43" fontId="14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/>
    <xf numFmtId="9" fontId="9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6" fillId="0" borderId="0" applyNumberFormat="0" applyFill="0" applyBorder="0" applyAlignment="0" applyProtection="0"/>
    <xf numFmtId="0" fontId="97" fillId="31" borderId="0" applyNumberFormat="0" applyBorder="0" applyAlignment="0" applyProtection="0"/>
    <xf numFmtId="0" fontId="98" fillId="32" borderId="0" applyNumberFormat="0" applyBorder="0" applyAlignment="0" applyProtection="0"/>
    <xf numFmtId="0" fontId="99" fillId="33" borderId="0" applyNumberFormat="0" applyBorder="0" applyAlignment="0" applyProtection="0"/>
    <xf numFmtId="0" fontId="100" fillId="34" borderId="24" applyNumberFormat="0" applyAlignment="0" applyProtection="0"/>
    <xf numFmtId="0" fontId="101" fillId="35" borderId="25" applyNumberFormat="0" applyAlignment="0" applyProtection="0"/>
    <xf numFmtId="0" fontId="102" fillId="35" borderId="24" applyNumberFormat="0" applyAlignment="0" applyProtection="0"/>
    <xf numFmtId="0" fontId="103" fillId="0" borderId="26" applyNumberFormat="0" applyFill="0" applyAlignment="0" applyProtection="0"/>
    <xf numFmtId="0" fontId="104" fillId="36" borderId="27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28" applyNumberFormat="0" applyFill="0" applyAlignment="0" applyProtection="0"/>
    <xf numFmtId="0" fontId="108" fillId="37" borderId="0" applyNumberFormat="0" applyBorder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108" fillId="40" borderId="0" applyNumberFormat="0" applyBorder="0" applyAlignment="0" applyProtection="0"/>
    <xf numFmtId="0" fontId="108" fillId="41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108" fillId="44" borderId="0" applyNumberFormat="0" applyBorder="0" applyAlignment="0" applyProtection="0"/>
    <xf numFmtId="0" fontId="108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0" fontId="108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9" fillId="0" borderId="0"/>
    <xf numFmtId="182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39" fontId="1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111" fillId="0" borderId="0" applyNumberFormat="0" applyFill="0" applyBorder="0" applyAlignment="0" applyProtection="0">
      <alignment vertical="top"/>
      <protection locked="0"/>
    </xf>
    <xf numFmtId="169" fontId="35" fillId="0" borderId="0" applyFont="0" applyFill="0" applyBorder="0" applyAlignment="0" applyProtection="0"/>
    <xf numFmtId="0" fontId="8" fillId="0" borderId="0"/>
    <xf numFmtId="0" fontId="8" fillId="0" borderId="0"/>
    <xf numFmtId="0" fontId="1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7" fontId="89" fillId="0" borderId="0"/>
    <xf numFmtId="37" fontId="89" fillId="0" borderId="0"/>
    <xf numFmtId="0" fontId="90" fillId="2" borderId="8" applyNumberFormat="0" applyFont="0" applyAlignment="0" applyProtection="0"/>
    <xf numFmtId="0" fontId="90" fillId="2" borderId="8" applyNumberFormat="0" applyFon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35" fillId="0" borderId="0"/>
    <xf numFmtId="0" fontId="90" fillId="0" borderId="0"/>
    <xf numFmtId="0" fontId="72" fillId="0" borderId="0"/>
    <xf numFmtId="0" fontId="1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72" fillId="0" borderId="0"/>
    <xf numFmtId="0" fontId="100" fillId="34" borderId="24" applyNumberFormat="0" applyAlignment="0" applyProtection="0"/>
    <xf numFmtId="0" fontId="14" fillId="29" borderId="15" applyNumberFormat="0" applyFont="0" applyAlignment="0" applyProtection="0"/>
    <xf numFmtId="0" fontId="66" fillId="0" borderId="18" applyNumberFormat="0" applyFill="0" applyAlignment="0" applyProtection="0"/>
    <xf numFmtId="9" fontId="90" fillId="0" borderId="0" applyFont="0" applyFill="0" applyBorder="0" applyAlignment="0" applyProtection="0"/>
    <xf numFmtId="0" fontId="90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4" fillId="61" borderId="0" applyNumberFormat="0" applyBorder="0" applyAlignment="0" applyProtection="0"/>
    <xf numFmtId="0" fontId="14" fillId="10" borderId="0" applyNumberFormat="0" applyBorder="0" applyAlignment="0" applyProtection="0"/>
    <xf numFmtId="0" fontId="14" fillId="29" borderId="0" applyNumberFormat="0" applyBorder="0" applyAlignment="0" applyProtection="0"/>
    <xf numFmtId="0" fontId="14" fillId="61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12" fillId="5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7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12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12" fillId="11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2" borderId="0" applyNumberFormat="0" applyBorder="0" applyAlignment="0" applyProtection="0"/>
    <xf numFmtId="0" fontId="16" fillId="24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13" fillId="15" borderId="0" applyNumberFormat="0" applyBorder="0" applyAlignment="0" applyProtection="0">
      <alignment vertical="center"/>
    </xf>
    <xf numFmtId="0" fontId="113" fillId="12" borderId="0" applyNumberFormat="0" applyBorder="0" applyAlignment="0" applyProtection="0">
      <alignment vertical="center"/>
    </xf>
    <xf numFmtId="0" fontId="113" fillId="13" borderId="0" applyNumberFormat="0" applyBorder="0" applyAlignment="0" applyProtection="0">
      <alignment vertical="center"/>
    </xf>
    <xf numFmtId="0" fontId="113" fillId="16" borderId="0" applyNumberFormat="0" applyBorder="0" applyAlignment="0" applyProtection="0">
      <alignment vertical="center"/>
    </xf>
    <xf numFmtId="0" fontId="113" fillId="17" borderId="0" applyNumberFormat="0" applyBorder="0" applyAlignment="0" applyProtection="0">
      <alignment vertical="center"/>
    </xf>
    <xf numFmtId="0" fontId="113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62" borderId="0" applyNumberFormat="0" applyBorder="0" applyAlignment="0" applyProtection="0"/>
    <xf numFmtId="0" fontId="16" fillId="17" borderId="0" applyNumberFormat="0" applyBorder="0" applyAlignment="0" applyProtection="0"/>
    <xf numFmtId="0" fontId="16" fillId="28" borderId="0" applyNumberFormat="0" applyBorder="0" applyAlignment="0" applyProtection="0"/>
    <xf numFmtId="0" fontId="41" fillId="6" borderId="0" applyNumberFormat="0" applyBorder="0" applyAlignment="0" applyProtection="0"/>
    <xf numFmtId="0" fontId="45" fillId="61" borderId="13" applyNumberFormat="0" applyAlignment="0" applyProtection="0"/>
    <xf numFmtId="0" fontId="37" fillId="22" borderId="2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3" fillId="7" borderId="0" applyNumberFormat="0" applyBorder="0" applyAlignment="0" applyProtection="0"/>
    <xf numFmtId="0" fontId="114" fillId="0" borderId="30" applyNumberFormat="0" applyFill="0" applyAlignment="0" applyProtection="0"/>
    <xf numFmtId="0" fontId="115" fillId="0" borderId="17" applyNumberFormat="0" applyFill="0" applyAlignment="0" applyProtection="0"/>
    <xf numFmtId="0" fontId="116" fillId="0" borderId="31" applyNumberFormat="0" applyFill="0" applyAlignment="0" applyProtection="0"/>
    <xf numFmtId="0" fontId="116" fillId="0" borderId="0" applyNumberFormat="0" applyFill="0" applyBorder="0" applyAlignment="0" applyProtection="0"/>
    <xf numFmtId="0" fontId="117" fillId="10" borderId="13" applyNumberFormat="0" applyAlignment="0" applyProtection="0"/>
    <xf numFmtId="0" fontId="39" fillId="0" borderId="11" applyNumberFormat="0" applyFill="0" applyAlignment="0" applyProtection="0"/>
    <xf numFmtId="0" fontId="58" fillId="24" borderId="0" applyNumberFormat="0" applyBorder="0" applyAlignment="0" applyProtection="0"/>
    <xf numFmtId="0" fontId="35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9" borderId="15" applyNumberFormat="0" applyFont="0" applyAlignment="0" applyProtection="0"/>
    <xf numFmtId="0" fontId="60" fillId="61" borderId="32" applyNumberFormat="0" applyAlignment="0" applyProtection="0"/>
    <xf numFmtId="9" fontId="8" fillId="0" borderId="0" applyFont="0" applyFill="0" applyBorder="0" applyAlignment="0" applyProtection="0"/>
    <xf numFmtId="0" fontId="118" fillId="0" borderId="0"/>
    <xf numFmtId="0" fontId="119" fillId="0" borderId="0" applyNumberFormat="0" applyFill="0" applyBorder="0" applyAlignment="0" applyProtection="0"/>
    <xf numFmtId="0" fontId="60" fillId="0" borderId="33" applyNumberFormat="0" applyFill="0" applyAlignment="0" applyProtection="0"/>
    <xf numFmtId="0" fontId="47" fillId="0" borderId="0" applyNumberFormat="0" applyFill="0" applyBorder="0" applyAlignment="0" applyProtection="0"/>
    <xf numFmtId="0" fontId="8" fillId="0" borderId="0"/>
    <xf numFmtId="0" fontId="120" fillId="7" borderId="0" applyNumberFormat="0" applyBorder="0" applyAlignment="0" applyProtection="0">
      <alignment vertical="center"/>
    </xf>
    <xf numFmtId="0" fontId="12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3" fillId="25" borderId="0" applyNumberFormat="0" applyBorder="0" applyAlignment="0" applyProtection="0">
      <alignment vertical="center"/>
    </xf>
    <xf numFmtId="0" fontId="113" fillId="26" borderId="0" applyNumberFormat="0" applyBorder="0" applyAlignment="0" applyProtection="0">
      <alignment vertical="center"/>
    </xf>
    <xf numFmtId="0" fontId="113" fillId="27" borderId="0" applyNumberFormat="0" applyBorder="0" applyAlignment="0" applyProtection="0">
      <alignment vertical="center"/>
    </xf>
    <xf numFmtId="0" fontId="113" fillId="16" borderId="0" applyNumberFormat="0" applyBorder="0" applyAlignment="0" applyProtection="0">
      <alignment vertical="center"/>
    </xf>
    <xf numFmtId="0" fontId="113" fillId="17" borderId="0" applyNumberFormat="0" applyBorder="0" applyAlignment="0" applyProtection="0">
      <alignment vertical="center"/>
    </xf>
    <xf numFmtId="0" fontId="113" fillId="28" borderId="0" applyNumberFormat="0" applyBorder="0" applyAlignment="0" applyProtection="0">
      <alignment vertical="center"/>
    </xf>
    <xf numFmtId="0" fontId="122" fillId="0" borderId="0"/>
    <xf numFmtId="0" fontId="123" fillId="0" borderId="0" applyNumberFormat="0" applyFill="0" applyBorder="0" applyAlignment="0" applyProtection="0">
      <alignment vertical="center"/>
    </xf>
    <xf numFmtId="0" fontId="124" fillId="0" borderId="16" applyNumberFormat="0" applyFill="0" applyAlignment="0" applyProtection="0">
      <alignment vertical="center"/>
    </xf>
    <xf numFmtId="0" fontId="125" fillId="0" borderId="17" applyNumberFormat="0" applyFill="0" applyAlignment="0" applyProtection="0">
      <alignment vertical="center"/>
    </xf>
    <xf numFmtId="0" fontId="126" fillId="0" borderId="18" applyNumberFormat="0" applyFill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22" borderId="10" applyNumberFormat="0" applyAlignment="0" applyProtection="0">
      <alignment vertical="center"/>
    </xf>
    <xf numFmtId="0" fontId="128" fillId="0" borderId="14" applyNumberFormat="0" applyFill="0" applyAlignment="0" applyProtection="0">
      <alignment vertical="center"/>
    </xf>
    <xf numFmtId="0" fontId="9" fillId="29" borderId="15" applyNumberFormat="0" applyFont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1" fillId="23" borderId="13" applyNumberFormat="0" applyAlignment="0" applyProtection="0">
      <alignment vertical="center"/>
    </xf>
    <xf numFmtId="0" fontId="132" fillId="10" borderId="13" applyNumberFormat="0" applyAlignment="0" applyProtection="0">
      <alignment vertical="center"/>
    </xf>
    <xf numFmtId="0" fontId="133" fillId="23" borderId="12" applyNumberFormat="0" applyAlignment="0" applyProtection="0">
      <alignment vertical="center"/>
    </xf>
    <xf numFmtId="0" fontId="134" fillId="24" borderId="0" applyNumberFormat="0" applyBorder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33" fillId="0" borderId="0"/>
    <xf numFmtId="180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36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/>
    <xf numFmtId="0" fontId="9" fillId="0" borderId="0"/>
    <xf numFmtId="0" fontId="112" fillId="0" borderId="0"/>
    <xf numFmtId="0" fontId="9" fillId="0" borderId="0"/>
    <xf numFmtId="0" fontId="112" fillId="0" borderId="0">
      <alignment vertical="center"/>
    </xf>
    <xf numFmtId="0" fontId="9" fillId="0" borderId="0"/>
    <xf numFmtId="0" fontId="137" fillId="0" borderId="0">
      <alignment vertical="center"/>
    </xf>
    <xf numFmtId="0" fontId="137" fillId="0" borderId="0">
      <alignment vertical="center"/>
    </xf>
    <xf numFmtId="0" fontId="112" fillId="0" borderId="0">
      <alignment vertical="center"/>
    </xf>
    <xf numFmtId="0" fontId="9" fillId="0" borderId="0"/>
    <xf numFmtId="0" fontId="9" fillId="0" borderId="0"/>
    <xf numFmtId="0" fontId="67" fillId="0" borderId="0"/>
    <xf numFmtId="9" fontId="9" fillId="0" borderId="0" applyFont="0" applyFill="0" applyBorder="0" applyAlignment="0" applyProtection="0"/>
    <xf numFmtId="0" fontId="138" fillId="0" borderId="0"/>
    <xf numFmtId="169" fontId="138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39" fontId="10" fillId="0" borderId="0"/>
    <xf numFmtId="39" fontId="10" fillId="0" borderId="0"/>
    <xf numFmtId="0" fontId="9" fillId="0" borderId="0"/>
    <xf numFmtId="0" fontId="18" fillId="0" borderId="0"/>
    <xf numFmtId="169" fontId="8" fillId="0" borderId="0" applyFont="0" applyFill="0" applyBorder="0" applyAlignment="0" applyProtection="0"/>
    <xf numFmtId="0" fontId="90" fillId="0" borderId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33" fillId="0" borderId="0"/>
    <xf numFmtId="0" fontId="90" fillId="0" borderId="0"/>
    <xf numFmtId="169" fontId="8" fillId="0" borderId="0" applyFont="0" applyFill="0" applyBorder="0" applyAlignment="0" applyProtection="0"/>
    <xf numFmtId="0" fontId="72" fillId="0" borderId="0"/>
    <xf numFmtId="43" fontId="14" fillId="0" borderId="0" applyFont="0" applyFill="0" applyBorder="0" applyAlignment="0" applyProtection="0"/>
    <xf numFmtId="0" fontId="90" fillId="0" borderId="0"/>
    <xf numFmtId="0" fontId="90" fillId="38" borderId="0" applyNumberFormat="0" applyBorder="0" applyAlignment="0" applyProtection="0"/>
    <xf numFmtId="0" fontId="72" fillId="38" borderId="0" applyNumberFormat="0" applyBorder="0" applyAlignment="0" applyProtection="0"/>
    <xf numFmtId="0" fontId="140" fillId="5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90" fillId="42" borderId="0" applyNumberFormat="0" applyBorder="0" applyAlignment="0" applyProtection="0"/>
    <xf numFmtId="0" fontId="72" fillId="42" borderId="0" applyNumberFormat="0" applyBorder="0" applyAlignment="0" applyProtection="0"/>
    <xf numFmtId="0" fontId="140" fillId="6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90" fillId="46" borderId="0" applyNumberFormat="0" applyBorder="0" applyAlignment="0" applyProtection="0"/>
    <xf numFmtId="0" fontId="72" fillId="46" borderId="0" applyNumberFormat="0" applyBorder="0" applyAlignment="0" applyProtection="0"/>
    <xf numFmtId="0" fontId="140" fillId="7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90" fillId="50" borderId="0" applyNumberFormat="0" applyBorder="0" applyAlignment="0" applyProtection="0"/>
    <xf numFmtId="0" fontId="72" fillId="50" borderId="0" applyNumberFormat="0" applyBorder="0" applyAlignment="0" applyProtection="0"/>
    <xf numFmtId="0" fontId="140" fillId="8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90" fillId="54" borderId="0" applyNumberFormat="0" applyBorder="0" applyAlignment="0" applyProtection="0"/>
    <xf numFmtId="0" fontId="72" fillId="54" borderId="0" applyNumberFormat="0" applyBorder="0" applyAlignment="0" applyProtection="0"/>
    <xf numFmtId="0" fontId="140" fillId="9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90" fillId="58" borderId="0" applyNumberFormat="0" applyBorder="0" applyAlignment="0" applyProtection="0"/>
    <xf numFmtId="0" fontId="72" fillId="58" borderId="0" applyNumberFormat="0" applyBorder="0" applyAlignment="0" applyProtection="0"/>
    <xf numFmtId="0" fontId="140" fillId="10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90" fillId="39" borderId="0" applyNumberFormat="0" applyBorder="0" applyAlignment="0" applyProtection="0"/>
    <xf numFmtId="0" fontId="72" fillId="39" borderId="0" applyNumberFormat="0" applyBorder="0" applyAlignment="0" applyProtection="0"/>
    <xf numFmtId="0" fontId="140" fillId="11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90" fillId="43" borderId="0" applyNumberFormat="0" applyBorder="0" applyAlignment="0" applyProtection="0"/>
    <xf numFmtId="0" fontId="72" fillId="43" borderId="0" applyNumberFormat="0" applyBorder="0" applyAlignment="0" applyProtection="0"/>
    <xf numFmtId="0" fontId="140" fillId="12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90" fillId="47" borderId="0" applyNumberFormat="0" applyBorder="0" applyAlignment="0" applyProtection="0"/>
    <xf numFmtId="0" fontId="72" fillId="47" borderId="0" applyNumberFormat="0" applyBorder="0" applyAlignment="0" applyProtection="0"/>
    <xf numFmtId="0" fontId="140" fillId="1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90" fillId="51" borderId="0" applyNumberFormat="0" applyBorder="0" applyAlignment="0" applyProtection="0"/>
    <xf numFmtId="0" fontId="72" fillId="51" borderId="0" applyNumberFormat="0" applyBorder="0" applyAlignment="0" applyProtection="0"/>
    <xf numFmtId="0" fontId="140" fillId="8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90" fillId="55" borderId="0" applyNumberFormat="0" applyBorder="0" applyAlignment="0" applyProtection="0"/>
    <xf numFmtId="0" fontId="72" fillId="55" borderId="0" applyNumberFormat="0" applyBorder="0" applyAlignment="0" applyProtection="0"/>
    <xf numFmtId="0" fontId="140" fillId="1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90" fillId="59" borderId="0" applyNumberFormat="0" applyBorder="0" applyAlignment="0" applyProtection="0"/>
    <xf numFmtId="0" fontId="72" fillId="59" borderId="0" applyNumberFormat="0" applyBorder="0" applyAlignment="0" applyProtection="0"/>
    <xf numFmtId="0" fontId="140" fillId="14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108" fillId="40" borderId="0" applyNumberFormat="0" applyBorder="0" applyAlignment="0" applyProtection="0"/>
    <xf numFmtId="0" fontId="87" fillId="40" borderId="0" applyNumberFormat="0" applyBorder="0" applyAlignment="0" applyProtection="0"/>
    <xf numFmtId="0" fontId="141" fillId="15" borderId="0" applyNumberFormat="0" applyBorder="0" applyAlignment="0" applyProtection="0"/>
    <xf numFmtId="0" fontId="87" fillId="40" borderId="0" applyNumberFormat="0" applyBorder="0" applyAlignment="0" applyProtection="0"/>
    <xf numFmtId="0" fontId="108" fillId="44" borderId="0" applyNumberFormat="0" applyBorder="0" applyAlignment="0" applyProtection="0"/>
    <xf numFmtId="0" fontId="87" fillId="44" borderId="0" applyNumberFormat="0" applyBorder="0" applyAlignment="0" applyProtection="0"/>
    <xf numFmtId="0" fontId="141" fillId="12" borderId="0" applyNumberFormat="0" applyBorder="0" applyAlignment="0" applyProtection="0"/>
    <xf numFmtId="0" fontId="87" fillId="44" borderId="0" applyNumberFormat="0" applyBorder="0" applyAlignment="0" applyProtection="0"/>
    <xf numFmtId="0" fontId="108" fillId="48" borderId="0" applyNumberFormat="0" applyBorder="0" applyAlignment="0" applyProtection="0"/>
    <xf numFmtId="0" fontId="87" fillId="48" borderId="0" applyNumberFormat="0" applyBorder="0" applyAlignment="0" applyProtection="0"/>
    <xf numFmtId="0" fontId="141" fillId="13" borderId="0" applyNumberFormat="0" applyBorder="0" applyAlignment="0" applyProtection="0"/>
    <xf numFmtId="0" fontId="87" fillId="48" borderId="0" applyNumberFormat="0" applyBorder="0" applyAlignment="0" applyProtection="0"/>
    <xf numFmtId="0" fontId="108" fillId="52" borderId="0" applyNumberFormat="0" applyBorder="0" applyAlignment="0" applyProtection="0"/>
    <xf numFmtId="0" fontId="87" fillId="52" borderId="0" applyNumberFormat="0" applyBorder="0" applyAlignment="0" applyProtection="0"/>
    <xf numFmtId="0" fontId="141" fillId="16" borderId="0" applyNumberFormat="0" applyBorder="0" applyAlignment="0" applyProtection="0"/>
    <xf numFmtId="0" fontId="87" fillId="52" borderId="0" applyNumberFormat="0" applyBorder="0" applyAlignment="0" applyProtection="0"/>
    <xf numFmtId="0" fontId="108" fillId="56" borderId="0" applyNumberFormat="0" applyBorder="0" applyAlignment="0" applyProtection="0"/>
    <xf numFmtId="0" fontId="87" fillId="56" borderId="0" applyNumberFormat="0" applyBorder="0" applyAlignment="0" applyProtection="0"/>
    <xf numFmtId="0" fontId="141" fillId="17" borderId="0" applyNumberFormat="0" applyBorder="0" applyAlignment="0" applyProtection="0"/>
    <xf numFmtId="0" fontId="87" fillId="56" borderId="0" applyNumberFormat="0" applyBorder="0" applyAlignment="0" applyProtection="0"/>
    <xf numFmtId="0" fontId="108" fillId="60" borderId="0" applyNumberFormat="0" applyBorder="0" applyAlignment="0" applyProtection="0"/>
    <xf numFmtId="0" fontId="87" fillId="60" borderId="0" applyNumberFormat="0" applyBorder="0" applyAlignment="0" applyProtection="0"/>
    <xf numFmtId="0" fontId="141" fillId="18" borderId="0" applyNumberFormat="0" applyBorder="0" applyAlignment="0" applyProtection="0"/>
    <xf numFmtId="0" fontId="87" fillId="60" borderId="0" applyNumberFormat="0" applyBorder="0" applyAlignment="0" applyProtection="0"/>
    <xf numFmtId="0" fontId="108" fillId="37" borderId="0" applyNumberFormat="0" applyBorder="0" applyAlignment="0" applyProtection="0"/>
    <xf numFmtId="0" fontId="87" fillId="37" borderId="0" applyNumberFormat="0" applyBorder="0" applyAlignment="0" applyProtection="0"/>
    <xf numFmtId="0" fontId="141" fillId="25" borderId="0" applyNumberFormat="0" applyBorder="0" applyAlignment="0" applyProtection="0"/>
    <xf numFmtId="0" fontId="87" fillId="37" borderId="0" applyNumberFormat="0" applyBorder="0" applyAlignment="0" applyProtection="0"/>
    <xf numFmtId="0" fontId="108" fillId="41" borderId="0" applyNumberFormat="0" applyBorder="0" applyAlignment="0" applyProtection="0"/>
    <xf numFmtId="0" fontId="87" fillId="41" borderId="0" applyNumberFormat="0" applyBorder="0" applyAlignment="0" applyProtection="0"/>
    <xf numFmtId="0" fontId="141" fillId="26" borderId="0" applyNumberFormat="0" applyBorder="0" applyAlignment="0" applyProtection="0"/>
    <xf numFmtId="0" fontId="87" fillId="41" borderId="0" applyNumberFormat="0" applyBorder="0" applyAlignment="0" applyProtection="0"/>
    <xf numFmtId="0" fontId="108" fillId="45" borderId="0" applyNumberFormat="0" applyBorder="0" applyAlignment="0" applyProtection="0"/>
    <xf numFmtId="0" fontId="87" fillId="45" borderId="0" applyNumberFormat="0" applyBorder="0" applyAlignment="0" applyProtection="0"/>
    <xf numFmtId="0" fontId="141" fillId="27" borderId="0" applyNumberFormat="0" applyBorder="0" applyAlignment="0" applyProtection="0"/>
    <xf numFmtId="0" fontId="87" fillId="45" borderId="0" applyNumberFormat="0" applyBorder="0" applyAlignment="0" applyProtection="0"/>
    <xf numFmtId="0" fontId="108" fillId="49" borderId="0" applyNumberFormat="0" applyBorder="0" applyAlignment="0" applyProtection="0"/>
    <xf numFmtId="0" fontId="87" fillId="49" borderId="0" applyNumberFormat="0" applyBorder="0" applyAlignment="0" applyProtection="0"/>
    <xf numFmtId="0" fontId="141" fillId="16" borderId="0" applyNumberFormat="0" applyBorder="0" applyAlignment="0" applyProtection="0"/>
    <xf numFmtId="0" fontId="87" fillId="49" borderId="0" applyNumberFormat="0" applyBorder="0" applyAlignment="0" applyProtection="0"/>
    <xf numFmtId="0" fontId="108" fillId="53" borderId="0" applyNumberFormat="0" applyBorder="0" applyAlignment="0" applyProtection="0"/>
    <xf numFmtId="0" fontId="87" fillId="53" borderId="0" applyNumberFormat="0" applyBorder="0" applyAlignment="0" applyProtection="0"/>
    <xf numFmtId="0" fontId="141" fillId="17" borderId="0" applyNumberFormat="0" applyBorder="0" applyAlignment="0" applyProtection="0"/>
    <xf numFmtId="0" fontId="87" fillId="53" borderId="0" applyNumberFormat="0" applyBorder="0" applyAlignment="0" applyProtection="0"/>
    <xf numFmtId="0" fontId="108" fillId="57" borderId="0" applyNumberFormat="0" applyBorder="0" applyAlignment="0" applyProtection="0"/>
    <xf numFmtId="0" fontId="87" fillId="57" borderId="0" applyNumberFormat="0" applyBorder="0" applyAlignment="0" applyProtection="0"/>
    <xf numFmtId="0" fontId="141" fillId="28" borderId="0" applyNumberFormat="0" applyBorder="0" applyAlignment="0" applyProtection="0"/>
    <xf numFmtId="0" fontId="87" fillId="57" borderId="0" applyNumberFormat="0" applyBorder="0" applyAlignment="0" applyProtection="0"/>
    <xf numFmtId="0" fontId="98" fillId="32" borderId="0" applyNumberFormat="0" applyBorder="0" applyAlignment="0" applyProtection="0"/>
    <xf numFmtId="0" fontId="77" fillId="32" borderId="0" applyNumberFormat="0" applyBorder="0" applyAlignment="0" applyProtection="0"/>
    <xf numFmtId="0" fontId="142" fillId="6" borderId="0" applyNumberFormat="0" applyBorder="0" applyAlignment="0" applyProtection="0"/>
    <xf numFmtId="0" fontId="77" fillId="32" borderId="0" applyNumberFormat="0" applyBorder="0" applyAlignment="0" applyProtection="0"/>
    <xf numFmtId="0" fontId="102" fillId="35" borderId="24" applyNumberFormat="0" applyAlignment="0" applyProtection="0"/>
    <xf numFmtId="0" fontId="81" fillId="35" borderId="24" applyNumberFormat="0" applyAlignment="0" applyProtection="0"/>
    <xf numFmtId="0" fontId="143" fillId="23" borderId="13" applyNumberFormat="0" applyAlignment="0" applyProtection="0"/>
    <xf numFmtId="0" fontId="81" fillId="35" borderId="24" applyNumberFormat="0" applyAlignment="0" applyProtection="0"/>
    <xf numFmtId="0" fontId="104" fillId="36" borderId="27" applyNumberFormat="0" applyAlignment="0" applyProtection="0"/>
    <xf numFmtId="0" fontId="83" fillId="36" borderId="27" applyNumberFormat="0" applyAlignment="0" applyProtection="0"/>
    <xf numFmtId="0" fontId="144" fillId="22" borderId="10" applyNumberFormat="0" applyAlignment="0" applyProtection="0"/>
    <xf numFmtId="0" fontId="83" fillId="36" borderId="27" applyNumberFormat="0" applyAlignment="0" applyProtection="0"/>
    <xf numFmtId="170" fontId="8" fillId="0" borderId="0"/>
    <xf numFmtId="170" fontId="8" fillId="0" borderId="0"/>
    <xf numFmtId="170" fontId="8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>
      <alignment vertical="center"/>
    </xf>
    <xf numFmtId="169" fontId="13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4" fontId="139" fillId="0" borderId="0" applyFont="0" applyFill="0" applyBorder="0" applyAlignment="0" applyProtection="0"/>
    <xf numFmtId="184" fontId="139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97" fillId="31" borderId="0" applyNumberFormat="0" applyBorder="0" applyAlignment="0" applyProtection="0"/>
    <xf numFmtId="0" fontId="76" fillId="31" borderId="0" applyNumberFormat="0" applyBorder="0" applyAlignment="0" applyProtection="0"/>
    <xf numFmtId="0" fontId="146" fillId="7" borderId="0" applyNumberFormat="0" applyBorder="0" applyAlignment="0" applyProtection="0"/>
    <xf numFmtId="0" fontId="76" fillId="31" borderId="0" applyNumberFormat="0" applyBorder="0" applyAlignment="0" applyProtection="0"/>
    <xf numFmtId="0" fontId="94" fillId="0" borderId="21" applyNumberFormat="0" applyFill="0" applyAlignment="0" applyProtection="0"/>
    <xf numFmtId="0" fontId="73" fillId="0" borderId="21" applyNumberFormat="0" applyFill="0" applyAlignment="0" applyProtection="0"/>
    <xf numFmtId="0" fontId="147" fillId="0" borderId="16" applyNumberFormat="0" applyFill="0" applyAlignment="0" applyProtection="0"/>
    <xf numFmtId="0" fontId="73" fillId="0" borderId="21" applyNumberFormat="0" applyFill="0" applyAlignment="0" applyProtection="0"/>
    <xf numFmtId="0" fontId="95" fillId="0" borderId="22" applyNumberFormat="0" applyFill="0" applyAlignment="0" applyProtection="0"/>
    <xf numFmtId="0" fontId="74" fillId="0" borderId="22" applyNumberFormat="0" applyFill="0" applyAlignment="0" applyProtection="0"/>
    <xf numFmtId="0" fontId="148" fillId="0" borderId="17" applyNumberFormat="0" applyFill="0" applyAlignment="0" applyProtection="0"/>
    <xf numFmtId="0" fontId="74" fillId="0" borderId="22" applyNumberFormat="0" applyFill="0" applyAlignment="0" applyProtection="0"/>
    <xf numFmtId="0" fontId="96" fillId="0" borderId="23" applyNumberFormat="0" applyFill="0" applyAlignment="0" applyProtection="0"/>
    <xf numFmtId="0" fontId="75" fillId="0" borderId="23" applyNumberFormat="0" applyFill="0" applyAlignment="0" applyProtection="0"/>
    <xf numFmtId="0" fontId="149" fillId="0" borderId="18" applyNumberFormat="0" applyFill="0" applyAlignment="0" applyProtection="0"/>
    <xf numFmtId="0" fontId="75" fillId="0" borderId="23" applyNumberFormat="0" applyFill="0" applyAlignment="0" applyProtection="0"/>
    <xf numFmtId="0" fontId="9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100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100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100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183" fontId="8" fillId="3" borderId="9"/>
    <xf numFmtId="0" fontId="156" fillId="10" borderId="13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183" fontId="8" fillId="3" borderId="9"/>
    <xf numFmtId="0" fontId="156" fillId="10" borderId="13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156" fillId="10" borderId="13" applyNumberFormat="0" applyAlignment="0" applyProtection="0"/>
    <xf numFmtId="0" fontId="79" fillId="34" borderId="24" applyNumberFormat="0" applyAlignment="0" applyProtection="0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9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77" fontId="8" fillId="4" borderId="0"/>
    <xf numFmtId="177" fontId="8" fillId="4" borderId="0"/>
    <xf numFmtId="177" fontId="8" fillId="4" borderId="0"/>
    <xf numFmtId="177" fontId="8" fillId="0" borderId="0"/>
    <xf numFmtId="177" fontId="8" fillId="0" borderId="0"/>
    <xf numFmtId="177" fontId="8" fillId="0" borderId="0"/>
    <xf numFmtId="0" fontId="103" fillId="0" borderId="26" applyNumberFormat="0" applyFill="0" applyAlignment="0" applyProtection="0"/>
    <xf numFmtId="0" fontId="82" fillId="0" borderId="26" applyNumberFormat="0" applyFill="0" applyAlignment="0" applyProtection="0"/>
    <xf numFmtId="0" fontId="150" fillId="0" borderId="11" applyNumberFormat="0" applyFill="0" applyAlignment="0" applyProtection="0"/>
    <xf numFmtId="0" fontId="82" fillId="0" borderId="26" applyNumberFormat="0" applyFill="0" applyAlignment="0" applyProtection="0"/>
    <xf numFmtId="0" fontId="99" fillId="33" borderId="0" applyNumberFormat="0" applyBorder="0" applyAlignment="0" applyProtection="0"/>
    <xf numFmtId="0" fontId="157" fillId="33" borderId="0" applyNumberFormat="0" applyBorder="0" applyAlignment="0" applyProtection="0"/>
    <xf numFmtId="0" fontId="151" fillId="24" borderId="0" applyNumberFormat="0" applyBorder="0" applyAlignment="0" applyProtection="0"/>
    <xf numFmtId="0" fontId="157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" fontId="139" fillId="0" borderId="0"/>
    <xf numFmtId="0" fontId="9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2" fontId="1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177" fontId="8" fillId="0" borderId="0"/>
    <xf numFmtId="177" fontId="8" fillId="0" borderId="0"/>
    <xf numFmtId="177" fontId="8" fillId="0" borderId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72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8" fillId="29" borderId="15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101" fillId="35" borderId="25" applyNumberFormat="0" applyAlignment="0" applyProtection="0"/>
    <xf numFmtId="0" fontId="80" fillId="35" borderId="25" applyNumberFormat="0" applyAlignment="0" applyProtection="0"/>
    <xf numFmtId="0" fontId="152" fillId="23" borderId="12" applyNumberFormat="0" applyAlignment="0" applyProtection="0"/>
    <xf numFmtId="0" fontId="80" fillId="35" borderId="25" applyNumberFormat="0" applyAlignment="0" applyProtection="0"/>
    <xf numFmtId="179" fontId="8" fillId="0" borderId="0"/>
    <xf numFmtId="179" fontId="8" fillId="0" borderId="0"/>
    <xf numFmtId="179" fontId="8" fillId="0" borderId="0"/>
    <xf numFmtId="0" fontId="9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7" fillId="0" borderId="28" applyNumberFormat="0" applyFill="0" applyAlignment="0" applyProtection="0"/>
    <xf numFmtId="0" fontId="86" fillId="0" borderId="28" applyNumberFormat="0" applyFill="0" applyAlignment="0" applyProtection="0"/>
    <xf numFmtId="0" fontId="154" fillId="0" borderId="14" applyNumberFormat="0" applyFill="0" applyAlignment="0" applyProtection="0"/>
    <xf numFmtId="0" fontId="86" fillId="0" borderId="28" applyNumberFormat="0" applyFill="0" applyAlignment="0" applyProtection="0"/>
    <xf numFmtId="0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143" fillId="23" borderId="13" applyNumberFormat="0" applyAlignment="0" applyProtection="0"/>
    <xf numFmtId="183" fontId="8" fillId="3" borderId="9"/>
    <xf numFmtId="174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0" fontId="156" fillId="10" borderId="13" applyNumberFormat="0" applyAlignment="0" applyProtection="0"/>
    <xf numFmtId="183" fontId="8" fillId="3" borderId="9"/>
    <xf numFmtId="183" fontId="8" fillId="3" borderId="9"/>
    <xf numFmtId="0" fontId="156" fillId="10" borderId="13" applyNumberFormat="0" applyAlignment="0" applyProtection="0"/>
    <xf numFmtId="183" fontId="8" fillId="3" borderId="9"/>
    <xf numFmtId="0" fontId="156" fillId="10" borderId="13" applyNumberFormat="0" applyAlignment="0" applyProtection="0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0" fontId="90" fillId="0" borderId="0"/>
    <xf numFmtId="0" fontId="90" fillId="2" borderId="8" applyNumberFormat="0" applyFont="0" applyAlignment="0" applyProtection="0"/>
    <xf numFmtId="0" fontId="8" fillId="29" borderId="15" applyNumberFormat="0" applyFont="0" applyAlignment="0" applyProtection="0"/>
    <xf numFmtId="0" fontId="90" fillId="2" borderId="8" applyNumberFormat="0" applyFont="0" applyAlignment="0" applyProtection="0"/>
    <xf numFmtId="0" fontId="152" fillId="23" borderId="12" applyNumberFormat="0" applyAlignment="0" applyProtection="0"/>
    <xf numFmtId="0" fontId="154" fillId="0" borderId="14" applyNumberFormat="0" applyFill="0" applyAlignment="0" applyProtection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90" fillId="0" borderId="0"/>
    <xf numFmtId="0" fontId="90" fillId="2" borderId="8" applyNumberFormat="0" applyFont="0" applyAlignment="0" applyProtection="0"/>
    <xf numFmtId="0" fontId="90" fillId="2" borderId="8" applyNumberFormat="0" applyFont="0" applyAlignment="0" applyProtection="0"/>
    <xf numFmtId="169" fontId="8" fillId="0" borderId="0" applyFont="0" applyFill="0" applyBorder="0" applyAlignment="0" applyProtection="0"/>
    <xf numFmtId="0" fontId="8" fillId="29" borderId="15" applyNumberFormat="0" applyFont="0" applyAlignment="0" applyProtection="0"/>
    <xf numFmtId="0" fontId="45" fillId="23" borderId="13" applyNumberFormat="0" applyAlignment="0" applyProtection="0"/>
    <xf numFmtId="0" fontId="60" fillId="0" borderId="14" applyNumberFormat="0" applyFill="0" applyAlignment="0" applyProtection="0"/>
    <xf numFmtId="0" fontId="43" fillId="23" borderId="12" applyNumberFormat="0" applyAlignment="0" applyProtection="0"/>
    <xf numFmtId="0" fontId="14" fillId="29" borderId="15" applyNumberFormat="0" applyFont="0" applyAlignment="0" applyProtection="0"/>
    <xf numFmtId="0" fontId="14" fillId="29" borderId="15" applyNumberFormat="0" applyFont="0" applyAlignment="0" applyProtection="0"/>
    <xf numFmtId="0" fontId="45" fillId="61" borderId="13" applyNumberFormat="0" applyAlignment="0" applyProtection="0"/>
    <xf numFmtId="0" fontId="117" fillId="10" borderId="13" applyNumberFormat="0" applyAlignment="0" applyProtection="0"/>
    <xf numFmtId="0" fontId="60" fillId="61" borderId="32" applyNumberFormat="0" applyAlignment="0" applyProtection="0"/>
    <xf numFmtId="0" fontId="60" fillId="0" borderId="33" applyNumberFormat="0" applyFill="0" applyAlignment="0" applyProtection="0"/>
    <xf numFmtId="0" fontId="128" fillId="0" borderId="14" applyNumberFormat="0" applyFill="0" applyAlignment="0" applyProtection="0">
      <alignment vertical="center"/>
    </xf>
    <xf numFmtId="0" fontId="9" fillId="29" borderId="15" applyNumberFormat="0" applyFont="0" applyAlignment="0" applyProtection="0">
      <alignment vertical="center"/>
    </xf>
    <xf numFmtId="0" fontId="131" fillId="23" borderId="13" applyNumberFormat="0" applyAlignment="0" applyProtection="0">
      <alignment vertical="center"/>
    </xf>
    <xf numFmtId="0" fontId="132" fillId="10" borderId="13" applyNumberFormat="0" applyAlignment="0" applyProtection="0">
      <alignment vertical="center"/>
    </xf>
    <xf numFmtId="0" fontId="143" fillId="23" borderId="13" applyNumberFormat="0" applyAlignment="0" applyProtection="0"/>
    <xf numFmtId="0" fontId="133" fillId="23" borderId="12" applyNumberFormat="0" applyAlignment="0" applyProtection="0">
      <alignment vertical="center"/>
    </xf>
    <xf numFmtId="0" fontId="132" fillId="10" borderId="13" applyNumberFormat="0" applyAlignment="0" applyProtection="0">
      <alignment vertical="center"/>
    </xf>
    <xf numFmtId="0" fontId="131" fillId="23" borderId="13" applyNumberFormat="0" applyAlignment="0" applyProtection="0">
      <alignment vertical="center"/>
    </xf>
    <xf numFmtId="0" fontId="9" fillId="29" borderId="15" applyNumberFormat="0" applyFont="0" applyAlignment="0" applyProtection="0">
      <alignment vertical="center"/>
    </xf>
    <xf numFmtId="0" fontId="128" fillId="0" borderId="14" applyNumberFormat="0" applyFill="0" applyAlignment="0" applyProtection="0">
      <alignment vertical="center"/>
    </xf>
    <xf numFmtId="0" fontId="60" fillId="0" borderId="33" applyNumberFormat="0" applyFill="0" applyAlignment="0" applyProtection="0"/>
    <xf numFmtId="0" fontId="60" fillId="61" borderId="32" applyNumberFormat="0" applyAlignment="0" applyProtection="0"/>
    <xf numFmtId="0" fontId="8" fillId="29" borderId="15" applyNumberFormat="0" applyFont="0" applyAlignment="0" applyProtection="0"/>
    <xf numFmtId="0" fontId="117" fillId="10" borderId="13" applyNumberFormat="0" applyAlignment="0" applyProtection="0"/>
    <xf numFmtId="0" fontId="45" fillId="61" borderId="13" applyNumberFormat="0" applyAlignment="0" applyProtection="0"/>
    <xf numFmtId="0" fontId="14" fillId="29" borderId="15" applyNumberFormat="0" applyFont="0" applyAlignment="0" applyProtection="0"/>
    <xf numFmtId="0" fontId="156" fillId="10" borderId="13" applyNumberFormat="0" applyAlignment="0" applyProtection="0"/>
    <xf numFmtId="0" fontId="156" fillId="10" borderId="13" applyNumberFormat="0" applyAlignment="0" applyProtection="0"/>
    <xf numFmtId="0" fontId="133" fillId="23" borderId="12" applyNumberFormat="0" applyAlignment="0" applyProtection="0">
      <alignment vertical="center"/>
    </xf>
    <xf numFmtId="0" fontId="143" fillId="23" borderId="13" applyNumberFormat="0" applyAlignment="0" applyProtection="0"/>
    <xf numFmtId="0" fontId="156" fillId="10" borderId="13" applyNumberFormat="0" applyAlignment="0" applyProtection="0"/>
    <xf numFmtId="0" fontId="156" fillId="10" borderId="13" applyNumberFormat="0" applyAlignment="0" applyProtection="0"/>
    <xf numFmtId="0" fontId="56" fillId="10" borderId="13" applyNumberFormat="0" applyAlignment="0" applyProtection="0"/>
    <xf numFmtId="0" fontId="156" fillId="10" borderId="13" applyNumberFormat="0" applyAlignment="0" applyProtection="0"/>
    <xf numFmtId="0" fontId="8" fillId="29" borderId="15" applyNumberFormat="0" applyFont="0" applyAlignment="0" applyProtection="0"/>
    <xf numFmtId="0" fontId="152" fillId="23" borderId="12" applyNumberFormat="0" applyAlignment="0" applyProtection="0"/>
    <xf numFmtId="0" fontId="154" fillId="0" borderId="14" applyNumberFormat="0" applyFill="0" applyAlignment="0" applyProtection="0"/>
    <xf numFmtId="0" fontId="8" fillId="29" borderId="15" applyNumberFormat="0" applyFont="0" applyAlignment="0" applyProtection="0"/>
    <xf numFmtId="0" fontId="156" fillId="10" borderId="13" applyNumberFormat="0" applyAlignment="0" applyProtection="0"/>
    <xf numFmtId="0" fontId="8" fillId="29" borderId="15" applyNumberFormat="0" applyFont="0" applyAlignment="0" applyProtection="0"/>
    <xf numFmtId="0" fontId="152" fillId="23" borderId="12" applyNumberFormat="0" applyAlignment="0" applyProtection="0"/>
    <xf numFmtId="0" fontId="154" fillId="0" borderId="14" applyNumberFormat="0" applyFill="0" applyAlignment="0" applyProtection="0"/>
    <xf numFmtId="0" fontId="143" fillId="23" borderId="13" applyNumberFormat="0" applyAlignment="0" applyProtection="0"/>
    <xf numFmtId="0" fontId="156" fillId="10" borderId="13" applyNumberFormat="0" applyAlignment="0" applyProtection="0"/>
    <xf numFmtId="0" fontId="156" fillId="10" borderId="13" applyNumberFormat="0" applyAlignment="0" applyProtection="0"/>
    <xf numFmtId="0" fontId="156" fillId="10" borderId="13" applyNumberFormat="0" applyAlignment="0" applyProtection="0"/>
    <xf numFmtId="0" fontId="8" fillId="29" borderId="15" applyNumberFormat="0" applyFont="0" applyAlignment="0" applyProtection="0"/>
    <xf numFmtId="0" fontId="152" fillId="23" borderId="12" applyNumberFormat="0" applyAlignment="0" applyProtection="0"/>
    <xf numFmtId="0" fontId="154" fillId="0" borderId="14" applyNumberFormat="0" applyFill="0" applyAlignment="0" applyProtection="0"/>
    <xf numFmtId="0" fontId="72" fillId="0" borderId="0"/>
    <xf numFmtId="0" fontId="71" fillId="0" borderId="0" applyNumberFormat="0" applyFill="0" applyBorder="0" applyAlignment="0" applyProtection="0"/>
    <xf numFmtId="0" fontId="78" fillId="33" borderId="0" applyNumberFormat="0" applyBorder="0" applyAlignment="0" applyProtection="0"/>
    <xf numFmtId="0" fontId="79" fillId="34" borderId="24" applyNumberFormat="0" applyAlignment="0" applyProtection="0"/>
    <xf numFmtId="0" fontId="72" fillId="0" borderId="0"/>
    <xf numFmtId="0" fontId="72" fillId="2" borderId="8" applyNumberFormat="0" applyFont="0" applyAlignment="0" applyProtection="0"/>
    <xf numFmtId="0" fontId="79" fillId="34" borderId="24" applyNumberForma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0" fontId="79" fillId="34" borderId="24" applyNumberFormat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0" fontId="73" fillId="0" borderId="21" applyNumberFormat="0" applyFill="0" applyAlignment="0" applyProtection="0"/>
    <xf numFmtId="0" fontId="74" fillId="0" borderId="22" applyNumberFormat="0" applyFill="0" applyAlignment="0" applyProtection="0"/>
    <xf numFmtId="0" fontId="75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76" fillId="31" borderId="0" applyNumberFormat="0" applyBorder="0" applyAlignment="0" applyProtection="0"/>
    <xf numFmtId="0" fontId="77" fillId="32" borderId="0" applyNumberFormat="0" applyBorder="0" applyAlignment="0" applyProtection="0"/>
    <xf numFmtId="0" fontId="78" fillId="33" borderId="0" applyNumberFormat="0" applyBorder="0" applyAlignment="0" applyProtection="0"/>
    <xf numFmtId="0" fontId="79" fillId="34" borderId="24" applyNumberFormat="0" applyAlignment="0" applyProtection="0"/>
    <xf numFmtId="0" fontId="80" fillId="35" borderId="25" applyNumberFormat="0" applyAlignment="0" applyProtection="0"/>
    <xf numFmtId="0" fontId="81" fillId="35" borderId="24" applyNumberFormat="0" applyAlignment="0" applyProtection="0"/>
    <xf numFmtId="0" fontId="82" fillId="0" borderId="26" applyNumberFormat="0" applyFill="0" applyAlignment="0" applyProtection="0"/>
    <xf numFmtId="0" fontId="83" fillId="36" borderId="27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28" applyNumberFormat="0" applyFill="0" applyAlignment="0" applyProtection="0"/>
    <xf numFmtId="0" fontId="87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87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87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87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87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87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90" fillId="0" borderId="0"/>
    <xf numFmtId="169" fontId="90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" fillId="0" borderId="0"/>
    <xf numFmtId="0" fontId="100" fillId="34" borderId="24" applyNumberFormat="0" applyAlignment="0" applyProtection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108" fillId="40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108" fillId="44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108" fillId="48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108" fillId="52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108" fillId="56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0" fontId="108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9" fontId="9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14" fillId="0" borderId="0"/>
    <xf numFmtId="9" fontId="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90" fillId="0" borderId="0"/>
    <xf numFmtId="169" fontId="90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34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43" fontId="8" fillId="0" borderId="0" applyFont="0" applyFill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35" fillId="0" borderId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169" fontId="35" fillId="0" borderId="0" applyFont="0" applyFill="0" applyBorder="0" applyAlignment="0" applyProtection="0"/>
    <xf numFmtId="0" fontId="8" fillId="0" borderId="0"/>
    <xf numFmtId="0" fontId="8" fillId="0" borderId="0"/>
    <xf numFmtId="0" fontId="90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" fillId="0" borderId="0"/>
    <xf numFmtId="169" fontId="90" fillId="0" borderId="0" applyFont="0" applyFill="0" applyBorder="0" applyAlignment="0" applyProtection="0"/>
    <xf numFmtId="0" fontId="90" fillId="0" borderId="0"/>
    <xf numFmtId="0" fontId="90" fillId="0" borderId="0"/>
    <xf numFmtId="0" fontId="20" fillId="0" borderId="0"/>
    <xf numFmtId="0" fontId="90" fillId="0" borderId="0"/>
    <xf numFmtId="39" fontId="10" fillId="0" borderId="0"/>
    <xf numFmtId="0" fontId="9" fillId="0" borderId="0"/>
    <xf numFmtId="39" fontId="10" fillId="0" borderId="0"/>
    <xf numFmtId="0" fontId="34" fillId="0" borderId="0"/>
    <xf numFmtId="169" fontId="72" fillId="0" borderId="0" applyFont="0" applyFill="0" applyBorder="0" applyAlignment="0" applyProtection="0"/>
    <xf numFmtId="0" fontId="8" fillId="0" borderId="0"/>
    <xf numFmtId="0" fontId="35" fillId="0" borderId="0"/>
    <xf numFmtId="169" fontId="3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6" fillId="0" borderId="0" applyNumberFormat="0" applyFill="0" applyBorder="0" applyAlignment="0" applyProtection="0"/>
    <xf numFmtId="0" fontId="97" fillId="31" borderId="0" applyNumberFormat="0" applyBorder="0" applyAlignment="0" applyProtection="0"/>
    <xf numFmtId="0" fontId="98" fillId="32" borderId="0" applyNumberFormat="0" applyBorder="0" applyAlignment="0" applyProtection="0"/>
    <xf numFmtId="0" fontId="99" fillId="33" borderId="0" applyNumberFormat="0" applyBorder="0" applyAlignment="0" applyProtection="0"/>
    <xf numFmtId="0" fontId="100" fillId="34" borderId="24" applyNumberFormat="0" applyAlignment="0" applyProtection="0"/>
    <xf numFmtId="0" fontId="101" fillId="35" borderId="25" applyNumberFormat="0" applyAlignment="0" applyProtection="0"/>
    <xf numFmtId="0" fontId="102" fillId="35" borderId="24" applyNumberFormat="0" applyAlignment="0" applyProtection="0"/>
    <xf numFmtId="0" fontId="103" fillId="0" borderId="26" applyNumberFormat="0" applyFill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28" applyNumberFormat="0" applyFill="0" applyAlignment="0" applyProtection="0"/>
    <xf numFmtId="0" fontId="108" fillId="37" borderId="0" applyNumberFormat="0" applyBorder="0" applyAlignment="0" applyProtection="0"/>
    <xf numFmtId="0" fontId="108" fillId="40" borderId="0" applyNumberFormat="0" applyBorder="0" applyAlignment="0" applyProtection="0"/>
    <xf numFmtId="0" fontId="108" fillId="41" borderId="0" applyNumberFormat="0" applyBorder="0" applyAlignment="0" applyProtection="0"/>
    <xf numFmtId="0" fontId="108" fillId="44" borderId="0" applyNumberFormat="0" applyBorder="0" applyAlignment="0" applyProtection="0"/>
    <xf numFmtId="0" fontId="108" fillId="45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90" fillId="0" borderId="0"/>
    <xf numFmtId="0" fontId="90" fillId="0" borderId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90" fillId="0" borderId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90" fillId="2" borderId="8" applyNumberFormat="0" applyFont="0" applyAlignment="0" applyProtection="0"/>
    <xf numFmtId="0" fontId="90" fillId="0" borderId="0"/>
    <xf numFmtId="0" fontId="159" fillId="36" borderId="27" applyNumberFormat="0" applyAlignment="0" applyProtection="0"/>
    <xf numFmtId="0" fontId="24" fillId="0" borderId="0"/>
    <xf numFmtId="0" fontId="35" fillId="0" borderId="0"/>
    <xf numFmtId="0" fontId="100" fillId="34" borderId="24" applyNumberFormat="0" applyAlignment="0" applyProtection="0"/>
    <xf numFmtId="0" fontId="90" fillId="0" borderId="0"/>
    <xf numFmtId="0" fontId="100" fillId="34" borderId="24" applyNumberFormat="0" applyAlignment="0" applyProtection="0"/>
    <xf numFmtId="169" fontId="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90" fillId="0" borderId="0"/>
    <xf numFmtId="0" fontId="100" fillId="34" borderId="24" applyNumberFormat="0" applyAlignment="0" applyProtection="0"/>
    <xf numFmtId="0" fontId="90" fillId="2" borderId="8" applyNumberFormat="0" applyFont="0" applyAlignment="0" applyProtection="0"/>
    <xf numFmtId="0" fontId="8" fillId="0" borderId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87" fillId="40" borderId="0" applyNumberFormat="0" applyBorder="0" applyAlignment="0" applyProtection="0"/>
    <xf numFmtId="0" fontId="87" fillId="44" borderId="0" applyNumberFormat="0" applyBorder="0" applyAlignment="0" applyProtection="0"/>
    <xf numFmtId="0" fontId="87" fillId="48" borderId="0" applyNumberFormat="0" applyBorder="0" applyAlignment="0" applyProtection="0"/>
    <xf numFmtId="0" fontId="87" fillId="52" borderId="0" applyNumberFormat="0" applyBorder="0" applyAlignment="0" applyProtection="0"/>
    <xf numFmtId="0" fontId="87" fillId="56" borderId="0" applyNumberFormat="0" applyBorder="0" applyAlignment="0" applyProtection="0"/>
    <xf numFmtId="0" fontId="87" fillId="60" borderId="0" applyNumberFormat="0" applyBorder="0" applyAlignment="0" applyProtection="0"/>
    <xf numFmtId="0" fontId="87" fillId="37" borderId="0" applyNumberFormat="0" applyBorder="0" applyAlignment="0" applyProtection="0"/>
    <xf numFmtId="0" fontId="87" fillId="41" borderId="0" applyNumberFormat="0" applyBorder="0" applyAlignment="0" applyProtection="0"/>
    <xf numFmtId="0" fontId="87" fillId="45" borderId="0" applyNumberFormat="0" applyBorder="0" applyAlignment="0" applyProtection="0"/>
    <xf numFmtId="0" fontId="87" fillId="49" borderId="0" applyNumberFormat="0" applyBorder="0" applyAlignment="0" applyProtection="0"/>
    <xf numFmtId="0" fontId="87" fillId="53" borderId="0" applyNumberFormat="0" applyBorder="0" applyAlignment="0" applyProtection="0"/>
    <xf numFmtId="0" fontId="87" fillId="57" borderId="0" applyNumberFormat="0" applyBorder="0" applyAlignment="0" applyProtection="0"/>
    <xf numFmtId="0" fontId="77" fillId="32" borderId="0" applyNumberFormat="0" applyBorder="0" applyAlignment="0" applyProtection="0"/>
    <xf numFmtId="0" fontId="81" fillId="35" borderId="24" applyNumberFormat="0" applyAlignment="0" applyProtection="0"/>
    <xf numFmtId="0" fontId="83" fillId="36" borderId="27" applyNumberFormat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139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76" fillId="31" borderId="0" applyNumberFormat="0" applyBorder="0" applyAlignment="0" applyProtection="0"/>
    <xf numFmtId="0" fontId="73" fillId="0" borderId="21" applyNumberFormat="0" applyFill="0" applyAlignment="0" applyProtection="0"/>
    <xf numFmtId="0" fontId="74" fillId="0" borderId="22" applyNumberFormat="0" applyFill="0" applyAlignment="0" applyProtection="0"/>
    <xf numFmtId="0" fontId="75" fillId="0" borderId="23" applyNumberFormat="0" applyFill="0" applyAlignment="0" applyProtection="0"/>
    <xf numFmtId="0" fontId="75" fillId="0" borderId="0" applyNumberFormat="0" applyFill="0" applyBorder="0" applyAlignment="0" applyProtection="0"/>
    <xf numFmtId="183" fontId="8" fillId="3" borderId="9"/>
    <xf numFmtId="0" fontId="79" fillId="34" borderId="24" applyNumberFormat="0" applyAlignment="0" applyProtection="0"/>
    <xf numFmtId="0" fontId="100" fillId="34" borderId="24" applyNumberFormat="0" applyAlignment="0" applyProtection="0"/>
    <xf numFmtId="0" fontId="79" fillId="34" borderId="24" applyNumberFormat="0" applyAlignment="0" applyProtection="0"/>
    <xf numFmtId="0" fontId="100" fillId="34" borderId="24" applyNumberFormat="0" applyAlignment="0" applyProtection="0"/>
    <xf numFmtId="0" fontId="79" fillId="34" borderId="24" applyNumberFormat="0" applyAlignment="0" applyProtection="0"/>
    <xf numFmtId="0" fontId="100" fillId="34" borderId="24" applyNumberFormat="0" applyAlignment="0" applyProtection="0"/>
    <xf numFmtId="0" fontId="79" fillId="34" borderId="24" applyNumberFormat="0" applyAlignment="0" applyProtection="0"/>
    <xf numFmtId="0" fontId="100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100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82" fillId="0" borderId="26" applyNumberFormat="0" applyFill="0" applyAlignment="0" applyProtection="0"/>
    <xf numFmtId="0" fontId="157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" fillId="0" borderId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1" fillId="2" borderId="8" applyNumberFormat="0" applyFont="0" applyAlignment="0" applyProtection="0"/>
    <xf numFmtId="0" fontId="20" fillId="2" borderId="8" applyNumberFormat="0" applyFont="0" applyAlignment="0" applyProtection="0"/>
    <xf numFmtId="0" fontId="21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80" fillId="35" borderId="25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86" fillId="0" borderId="28" applyNumberFormat="0" applyFill="0" applyAlignment="0" applyProtection="0"/>
    <xf numFmtId="0" fontId="84" fillId="0" borderId="0" applyNumberFormat="0" applyFill="0" applyBorder="0" applyAlignment="0" applyProtection="0"/>
    <xf numFmtId="183" fontId="8" fillId="3" borderId="9"/>
    <xf numFmtId="43" fontId="8" fillId="0" borderId="0" applyFont="0" applyFill="0" applyBorder="0" applyAlignment="0" applyProtection="0"/>
    <xf numFmtId="0" fontId="8" fillId="0" borderId="0"/>
    <xf numFmtId="43" fontId="7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00" fillId="34" borderId="24" applyNumberFormat="0" applyAlignment="0" applyProtection="0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9" fontId="27" fillId="0" borderId="61" applyNumberFormat="0" applyBorder="0"/>
    <xf numFmtId="0" fontId="72" fillId="0" borderId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9" fontId="10" fillId="0" borderId="0"/>
    <xf numFmtId="43" fontId="8" fillId="0" borderId="0" applyFont="0" applyFill="0" applyBorder="0" applyAlignment="0" applyProtection="0"/>
    <xf numFmtId="39" fontId="10" fillId="0" borderId="0"/>
    <xf numFmtId="0" fontId="31" fillId="0" borderId="0"/>
    <xf numFmtId="0" fontId="8" fillId="0" borderId="0"/>
    <xf numFmtId="39" fontId="10" fillId="0" borderId="0"/>
    <xf numFmtId="43" fontId="8" fillId="0" borderId="0" applyFont="0" applyFill="0" applyBorder="0" applyAlignment="0" applyProtection="0"/>
    <xf numFmtId="0" fontId="109" fillId="0" borderId="0"/>
    <xf numFmtId="182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5" fillId="0" borderId="0"/>
    <xf numFmtId="169" fontId="35" fillId="0" borderId="0" applyFont="0" applyFill="0" applyBorder="0" applyAlignment="0" applyProtection="0"/>
    <xf numFmtId="0" fontId="1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7" fontId="89" fillId="0" borderId="0"/>
    <xf numFmtId="183" fontId="8" fillId="3" borderId="57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49" borderId="0" applyNumberFormat="0" applyBorder="0" applyAlignment="0" applyProtection="0"/>
    <xf numFmtId="0" fontId="108" fillId="37" borderId="0" applyNumberFormat="0" applyBorder="0" applyAlignment="0" applyProtection="0"/>
    <xf numFmtId="0" fontId="100" fillId="34" borderId="24" applyNumberFormat="0" applyAlignment="0" applyProtection="0"/>
    <xf numFmtId="169" fontId="90" fillId="0" borderId="0" applyFont="0" applyFill="0" applyBorder="0" applyAlignment="0" applyProtection="0"/>
    <xf numFmtId="0" fontId="90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4" fillId="61" borderId="0" applyNumberFormat="0" applyBorder="0" applyAlignment="0" applyProtection="0"/>
    <xf numFmtId="0" fontId="14" fillId="10" borderId="0" applyNumberFormat="0" applyBorder="0" applyAlignment="0" applyProtection="0"/>
    <xf numFmtId="0" fontId="14" fillId="29" borderId="0" applyNumberFormat="0" applyBorder="0" applyAlignment="0" applyProtection="0"/>
    <xf numFmtId="0" fontId="14" fillId="61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23" borderId="0" applyNumberFormat="0" applyBorder="0" applyAlignment="0" applyProtection="0"/>
    <xf numFmtId="0" fontId="14" fillId="12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6" fillId="17" borderId="0" applyNumberFormat="0" applyBorder="0" applyAlignment="0" applyProtection="0"/>
    <xf numFmtId="0" fontId="16" fillId="12" borderId="0" applyNumberFormat="0" applyBorder="0" applyAlignment="0" applyProtection="0"/>
    <xf numFmtId="0" fontId="16" fillId="24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62" borderId="0" applyNumberFormat="0" applyBorder="0" applyAlignment="0" applyProtection="0"/>
    <xf numFmtId="0" fontId="16" fillId="17" borderId="0" applyNumberFormat="0" applyBorder="0" applyAlignment="0" applyProtection="0"/>
    <xf numFmtId="0" fontId="16" fillId="28" borderId="0" applyNumberFormat="0" applyBorder="0" applyAlignment="0" applyProtection="0"/>
    <xf numFmtId="0" fontId="41" fillId="6" borderId="0" applyNumberFormat="0" applyBorder="0" applyAlignment="0" applyProtection="0"/>
    <xf numFmtId="0" fontId="45" fillId="61" borderId="13" applyNumberFormat="0" applyAlignment="0" applyProtection="0"/>
    <xf numFmtId="0" fontId="37" fillId="22" borderId="2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3" fillId="7" borderId="0" applyNumberFormat="0" applyBorder="0" applyAlignment="0" applyProtection="0"/>
    <xf numFmtId="0" fontId="114" fillId="0" borderId="30" applyNumberFormat="0" applyFill="0" applyAlignment="0" applyProtection="0"/>
    <xf numFmtId="0" fontId="115" fillId="0" borderId="17" applyNumberFormat="0" applyFill="0" applyAlignment="0" applyProtection="0"/>
    <xf numFmtId="0" fontId="116" fillId="0" borderId="31" applyNumberFormat="0" applyFill="0" applyAlignment="0" applyProtection="0"/>
    <xf numFmtId="0" fontId="116" fillId="0" borderId="0" applyNumberFormat="0" applyFill="0" applyBorder="0" applyAlignment="0" applyProtection="0"/>
    <xf numFmtId="0" fontId="117" fillId="10" borderId="13" applyNumberFormat="0" applyAlignment="0" applyProtection="0"/>
    <xf numFmtId="0" fontId="39" fillId="0" borderId="11" applyNumberFormat="0" applyFill="0" applyAlignment="0" applyProtection="0"/>
    <xf numFmtId="0" fontId="58" fillId="24" borderId="0" applyNumberFormat="0" applyBorder="0" applyAlignment="0" applyProtection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9" borderId="15" applyNumberFormat="0" applyFont="0" applyAlignment="0" applyProtection="0"/>
    <xf numFmtId="0" fontId="60" fillId="61" borderId="32" applyNumberFormat="0" applyAlignment="0" applyProtection="0"/>
    <xf numFmtId="9" fontId="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60" fillId="0" borderId="33" applyNumberFormat="0" applyFill="0" applyAlignment="0" applyProtection="0"/>
    <xf numFmtId="0" fontId="47" fillId="0" borderId="0" applyNumberFormat="0" applyFill="0" applyBorder="0" applyAlignment="0" applyProtection="0"/>
    <xf numFmtId="180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36" fillId="0" borderId="0"/>
    <xf numFmtId="0" fontId="138" fillId="0" borderId="0"/>
    <xf numFmtId="169" fontId="138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9" fillId="0" borderId="0"/>
    <xf numFmtId="0" fontId="18" fillId="0" borderId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0" fillId="0" borderId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0" fillId="0" borderId="0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9" fontId="9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3" fontId="8" fillId="3" borderId="9"/>
    <xf numFmtId="0" fontId="90" fillId="0" borderId="0"/>
    <xf numFmtId="183" fontId="8" fillId="3" borderId="57"/>
    <xf numFmtId="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72" fillId="2" borderId="8" applyNumberFormat="0" applyFont="0" applyAlignment="0" applyProtection="0"/>
    <xf numFmtId="0" fontId="9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8" fillId="57" borderId="0" applyNumberFormat="0" applyBorder="0" applyAlignment="0" applyProtection="0"/>
    <xf numFmtId="183" fontId="8" fillId="3" borderId="9"/>
    <xf numFmtId="183" fontId="8" fillId="3" borderId="57"/>
    <xf numFmtId="183" fontId="8" fillId="3" borderId="57"/>
    <xf numFmtId="183" fontId="8" fillId="3" borderId="57"/>
    <xf numFmtId="183" fontId="8" fillId="3" borderId="57"/>
    <xf numFmtId="0" fontId="90" fillId="2" borderId="8" applyNumberFormat="0" applyFont="0" applyAlignment="0" applyProtection="0"/>
    <xf numFmtId="0" fontId="90" fillId="2" borderId="8" applyNumberFormat="0" applyFont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9" fontId="12" fillId="0" borderId="0"/>
    <xf numFmtId="169" fontId="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64" fillId="0" borderId="37" applyNumberFormat="0" applyAlignment="0" applyProtection="0">
      <alignment horizontal="left" vertical="center"/>
    </xf>
    <xf numFmtId="0" fontId="164" fillId="0" borderId="6">
      <alignment horizontal="left"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31" fillId="0" borderId="0"/>
    <xf numFmtId="0" fontId="31" fillId="0" borderId="0"/>
    <xf numFmtId="0" fontId="33" fillId="0" borderId="0"/>
    <xf numFmtId="0" fontId="32" fillId="0" borderId="0"/>
    <xf numFmtId="0" fontId="33" fillId="0" borderId="0"/>
    <xf numFmtId="0" fontId="8" fillId="0" borderId="0"/>
    <xf numFmtId="0" fontId="35" fillId="0" borderId="0"/>
    <xf numFmtId="0" fontId="31" fillId="0" borderId="0"/>
    <xf numFmtId="0" fontId="31" fillId="0" borderId="0"/>
    <xf numFmtId="0" fontId="1" fillId="0" borderId="0"/>
    <xf numFmtId="0" fontId="34" fillId="0" borderId="0"/>
    <xf numFmtId="0" fontId="34" fillId="0" borderId="0"/>
    <xf numFmtId="0" fontId="8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10" fillId="0" borderId="0"/>
    <xf numFmtId="39" fontId="10" fillId="0" borderId="0"/>
    <xf numFmtId="39" fontId="10" fillId="0" borderId="0"/>
    <xf numFmtId="0" fontId="19" fillId="0" borderId="0"/>
    <xf numFmtId="0" fontId="19" fillId="0" borderId="0"/>
    <xf numFmtId="0" fontId="31" fillId="0" borderId="0"/>
    <xf numFmtId="0" fontId="20" fillId="0" borderId="0"/>
    <xf numFmtId="0" fontId="14" fillId="2" borderId="8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23" borderId="13" applyNumberFormat="0" applyAlignment="0" applyProtection="0"/>
    <xf numFmtId="0" fontId="45" fillId="23" borderId="13" applyNumberFormat="0" applyAlignment="0" applyProtection="0"/>
    <xf numFmtId="0" fontId="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36" fillId="22" borderId="10" applyNumberFormat="0" applyAlignment="0" applyProtection="0"/>
    <xf numFmtId="0" fontId="38" fillId="0" borderId="11" applyNumberFormat="0" applyFill="0" applyAlignment="0" applyProtection="0"/>
    <xf numFmtId="0" fontId="52" fillId="7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9" fontId="167" fillId="0" borderId="0" applyFont="0" applyFill="0" applyBorder="0" applyAlignment="0" applyProtection="0"/>
    <xf numFmtId="0" fontId="5" fillId="0" borderId="0"/>
    <xf numFmtId="0" fontId="35" fillId="0" borderId="0"/>
    <xf numFmtId="0" fontId="54" fillId="0" borderId="0"/>
    <xf numFmtId="0" fontId="55" fillId="10" borderId="13" applyNumberFormat="0" applyAlignment="0" applyProtection="0"/>
    <xf numFmtId="0" fontId="56" fillId="10" borderId="13" applyNumberFormat="0" applyAlignment="0" applyProtection="0"/>
    <xf numFmtId="0" fontId="57" fillId="24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4" applyNumberFormat="0" applyFill="0" applyAlignment="0" applyProtection="0"/>
    <xf numFmtId="0" fontId="40" fillId="6" borderId="0" applyNumberFormat="0" applyBorder="0" applyAlignment="0" applyProtection="0"/>
    <xf numFmtId="0" fontId="167" fillId="0" borderId="0" applyFont="0" applyFill="0" applyBorder="0" applyAlignment="0" applyProtection="0"/>
    <xf numFmtId="0" fontId="167" fillId="0" borderId="0" applyFont="0" applyFill="0" applyBorder="0" applyAlignment="0" applyProtection="0"/>
    <xf numFmtId="0" fontId="167" fillId="0" borderId="0" applyFont="0" applyFill="0" applyBorder="0" applyAlignment="0" applyProtection="0"/>
    <xf numFmtId="0" fontId="167" fillId="0" borderId="0" applyFont="0" applyFill="0" applyBorder="0" applyAlignment="0" applyProtection="0"/>
    <xf numFmtId="0" fontId="167" fillId="0" borderId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8" borderId="0" applyNumberFormat="0" applyBorder="0" applyAlignment="0" applyProtection="0"/>
    <xf numFmtId="0" fontId="42" fillId="23" borderId="12" applyNumberFormat="0" applyAlignment="0" applyProtection="0"/>
    <xf numFmtId="0" fontId="43" fillId="23" borderId="12" applyNumberFormat="0" applyAlignment="0" applyProtection="0"/>
    <xf numFmtId="0" fontId="8" fillId="29" borderId="15" applyNumberFormat="0" applyFont="0" applyAlignment="0" applyProtection="0"/>
    <xf numFmtId="0" fontId="19" fillId="29" borderId="15" applyNumberFormat="0" applyFont="0" applyAlignment="0" applyProtection="0"/>
    <xf numFmtId="0" fontId="14" fillId="29" borderId="15" applyNumberFormat="0" applyFont="0" applyAlignment="0" applyProtection="0"/>
    <xf numFmtId="0" fontId="61" fillId="0" borderId="16" applyNumberFormat="0" applyFill="0" applyAlignment="0" applyProtection="0"/>
    <xf numFmtId="0" fontId="63" fillId="0" borderId="17" applyNumberFormat="0" applyFill="0" applyAlignment="0" applyProtection="0"/>
    <xf numFmtId="0" fontId="65" fillId="0" borderId="18" applyNumberFormat="0" applyFill="0" applyAlignment="0" applyProtection="0"/>
    <xf numFmtId="0" fontId="65" fillId="0" borderId="0" applyNumberForma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62" fillId="0" borderId="0"/>
    <xf numFmtId="43" fontId="162" fillId="0" borderId="0" applyFont="0" applyFill="0" applyBorder="0" applyAlignment="0" applyProtection="0"/>
    <xf numFmtId="0" fontId="35" fillId="0" borderId="0"/>
    <xf numFmtId="43" fontId="8" fillId="0" borderId="0" applyFont="0" applyFill="0" applyBorder="0" applyAlignment="0" applyProtection="0"/>
    <xf numFmtId="0" fontId="34" fillId="0" borderId="0"/>
    <xf numFmtId="0" fontId="72" fillId="0" borderId="0"/>
    <xf numFmtId="43" fontId="72" fillId="0" borderId="0" applyFont="0" applyFill="0" applyBorder="0" applyAlignment="0" applyProtection="0"/>
    <xf numFmtId="181" fontId="9" fillId="0" borderId="0"/>
    <xf numFmtId="180" fontId="88" fillId="0" borderId="0" applyFont="0" applyFill="0" applyBorder="0" applyAlignment="0" applyProtection="0"/>
    <xf numFmtId="181" fontId="88" fillId="0" borderId="0"/>
    <xf numFmtId="9" fontId="8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39" fontId="10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39" fontId="10" fillId="0" borderId="0"/>
    <xf numFmtId="0" fontId="90" fillId="0" borderId="0"/>
    <xf numFmtId="0" fontId="72" fillId="0" borderId="0"/>
    <xf numFmtId="0" fontId="90" fillId="0" borderId="0"/>
    <xf numFmtId="0" fontId="90" fillId="0" borderId="0"/>
    <xf numFmtId="169" fontId="72" fillId="0" borderId="0" applyFont="0" applyFill="0" applyBorder="0" applyAlignment="0" applyProtection="0"/>
    <xf numFmtId="39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0" fillId="0" borderId="0"/>
    <xf numFmtId="169" fontId="90" fillId="0" borderId="0" applyFont="0" applyFill="0" applyBorder="0" applyAlignment="0" applyProtection="0"/>
    <xf numFmtId="0" fontId="90" fillId="0" borderId="0"/>
    <xf numFmtId="183" fontId="8" fillId="3" borderId="57"/>
    <xf numFmtId="183" fontId="8" fillId="3" borderId="57"/>
    <xf numFmtId="183" fontId="8" fillId="3" borderId="57"/>
    <xf numFmtId="9" fontId="163" fillId="0" borderId="61" applyNumberFormat="0" applyBorder="0"/>
    <xf numFmtId="0" fontId="90" fillId="0" borderId="0"/>
    <xf numFmtId="0" fontId="90" fillId="0" borderId="0"/>
    <xf numFmtId="0" fontId="90" fillId="0" borderId="0"/>
    <xf numFmtId="183" fontId="8" fillId="3" borderId="57"/>
    <xf numFmtId="183" fontId="8" fillId="3" borderId="57"/>
    <xf numFmtId="183" fontId="8" fillId="3" borderId="57"/>
    <xf numFmtId="183" fontId="8" fillId="3" borderId="57"/>
    <xf numFmtId="174" fontId="8" fillId="3" borderId="57"/>
    <xf numFmtId="0" fontId="90" fillId="2" borderId="8" applyNumberFormat="0" applyFont="0" applyAlignment="0" applyProtection="0"/>
    <xf numFmtId="183" fontId="8" fillId="3" borderId="57"/>
    <xf numFmtId="183" fontId="8" fillId="3" borderId="57"/>
    <xf numFmtId="183" fontId="8" fillId="3" borderId="57"/>
    <xf numFmtId="183" fontId="8" fillId="3" borderId="57"/>
    <xf numFmtId="0" fontId="90" fillId="2" borderId="8" applyNumberFormat="0" applyFont="0" applyAlignment="0" applyProtection="0"/>
    <xf numFmtId="0" fontId="159" fillId="36" borderId="27" applyNumberFormat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0" fontId="90" fillId="0" borderId="0"/>
    <xf numFmtId="0" fontId="72" fillId="0" borderId="0"/>
    <xf numFmtId="169" fontId="72" fillId="0" borderId="0" applyFont="0" applyFill="0" applyBorder="0" applyAlignment="0" applyProtection="0"/>
    <xf numFmtId="0" fontId="90" fillId="0" borderId="0"/>
    <xf numFmtId="169" fontId="14" fillId="0" borderId="0" applyFont="0" applyFill="0" applyBorder="0" applyAlignment="0" applyProtection="0"/>
    <xf numFmtId="0" fontId="90" fillId="0" borderId="0"/>
    <xf numFmtId="0" fontId="72" fillId="0" borderId="0"/>
    <xf numFmtId="0" fontId="90" fillId="0" borderId="0"/>
    <xf numFmtId="0" fontId="8" fillId="0" borderId="0"/>
    <xf numFmtId="0" fontId="90" fillId="0" borderId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90" fillId="2" borderId="8" applyNumberFormat="0" applyFont="0" applyAlignment="0" applyProtection="0"/>
    <xf numFmtId="0" fontId="90" fillId="0" borderId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90" fillId="2" borderId="8" applyNumberFormat="0" applyFont="0" applyAlignment="0" applyProtection="0"/>
    <xf numFmtId="0" fontId="90" fillId="0" borderId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90" fillId="2" borderId="8" applyNumberFormat="0" applyFont="0" applyAlignment="0" applyProtection="0"/>
    <xf numFmtId="0" fontId="72" fillId="2" borderId="8" applyNumberFormat="0" applyFont="0" applyAlignment="0" applyProtection="0"/>
    <xf numFmtId="0" fontId="71" fillId="0" borderId="0" applyNumberFormat="0" applyFill="0" applyBorder="0" applyAlignment="0" applyProtection="0"/>
    <xf numFmtId="169" fontId="72" fillId="0" borderId="0" applyFont="0" applyFill="0" applyBorder="0" applyAlignment="0" applyProtection="0"/>
    <xf numFmtId="0" fontId="78" fillId="33" borderId="0" applyNumberFormat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0" fontId="90" fillId="0" borderId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90" fillId="2" borderId="8" applyNumberFormat="0" applyFont="0" applyAlignment="0" applyProtection="0"/>
    <xf numFmtId="0" fontId="90" fillId="0" borderId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90" fillId="2" borderId="8" applyNumberFormat="0" applyFont="0" applyAlignment="0" applyProtection="0"/>
    <xf numFmtId="0" fontId="90" fillId="0" borderId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90" fillId="2" borderId="8" applyNumberFormat="0" applyFont="0" applyAlignment="0" applyProtection="0"/>
    <xf numFmtId="186" fontId="90" fillId="0" borderId="0"/>
    <xf numFmtId="186" fontId="8" fillId="0" borderId="0"/>
    <xf numFmtId="0" fontId="72" fillId="0" borderId="0"/>
    <xf numFmtId="186" fontId="72" fillId="0" borderId="0"/>
    <xf numFmtId="186" fontId="168" fillId="0" borderId="0"/>
    <xf numFmtId="186" fontId="8" fillId="0" borderId="0"/>
    <xf numFmtId="186" fontId="169" fillId="19" borderId="0"/>
    <xf numFmtId="186" fontId="170" fillId="19" borderId="0"/>
    <xf numFmtId="186" fontId="171" fillId="19" borderId="0"/>
    <xf numFmtId="186" fontId="172" fillId="0" borderId="0">
      <alignment wrapText="1"/>
    </xf>
    <xf numFmtId="186" fontId="173" fillId="0" borderId="41" applyNumberFormat="0" applyFont="0" applyBorder="0" applyAlignment="0">
      <alignment horizontal="center"/>
    </xf>
    <xf numFmtId="186" fontId="173" fillId="0" borderId="41" applyNumberFormat="0" applyFont="0" applyBorder="0" applyAlignment="0">
      <alignment horizontal="center"/>
    </xf>
    <xf numFmtId="186" fontId="173" fillId="0" borderId="41" applyNumberFormat="0" applyFont="0" applyBorder="0" applyAlignment="0">
      <alignment horizontal="center"/>
    </xf>
    <xf numFmtId="186" fontId="173" fillId="0" borderId="0" applyNumberFormat="0" applyFont="0" applyAlignment="0">
      <alignment horizontal="center"/>
    </xf>
    <xf numFmtId="186" fontId="173" fillId="0" borderId="0" applyNumberFormat="0" applyFont="0" applyAlignment="0">
      <alignment horizontal="center"/>
    </xf>
    <xf numFmtId="186" fontId="173" fillId="0" borderId="0" applyNumberFormat="0" applyFont="0" applyAlignment="0">
      <alignment horizontal="center"/>
    </xf>
    <xf numFmtId="186" fontId="174" fillId="0" borderId="0"/>
    <xf numFmtId="186" fontId="174" fillId="0" borderId="0"/>
    <xf numFmtId="186" fontId="8" fillId="0" borderId="0" applyFill="0" applyBorder="0" applyAlignment="0"/>
    <xf numFmtId="186" fontId="8" fillId="0" borderId="0" applyFill="0" applyBorder="0" applyAlignment="0"/>
    <xf numFmtId="186" fontId="8" fillId="0" borderId="0" applyFill="0" applyBorder="0" applyAlignment="0"/>
    <xf numFmtId="174" fontId="8" fillId="0" borderId="0" applyFill="0" applyBorder="0" applyAlignment="0"/>
    <xf numFmtId="174" fontId="8" fillId="0" borderId="0" applyFill="0" applyBorder="0" applyAlignment="0"/>
    <xf numFmtId="187" fontId="8" fillId="0" borderId="0" applyFill="0" applyBorder="0" applyAlignment="0"/>
    <xf numFmtId="187" fontId="8" fillId="0" borderId="0" applyFill="0" applyBorder="0" applyAlignment="0"/>
    <xf numFmtId="41" fontId="175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6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ill="0" applyBorder="0" applyAlignment="0"/>
    <xf numFmtId="186" fontId="8" fillId="0" borderId="0" applyFill="0" applyBorder="0" applyAlignment="0"/>
    <xf numFmtId="186" fontId="8" fillId="0" borderId="0" applyFill="0" applyBorder="0" applyAlignment="0"/>
    <xf numFmtId="186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186" fontId="178" fillId="0" borderId="0" applyNumberFormat="0" applyFill="0" applyBorder="0" applyAlignment="0" applyProtection="0"/>
    <xf numFmtId="186" fontId="179" fillId="0" borderId="0" applyNumberFormat="0" applyFill="0" applyBorder="0" applyProtection="0">
      <alignment vertical="center"/>
    </xf>
    <xf numFmtId="186" fontId="180" fillId="0" borderId="0" applyNumberFormat="0" applyFill="0" applyBorder="0" applyAlignment="0" applyProtection="0"/>
    <xf numFmtId="186" fontId="181" fillId="0" borderId="0" applyNumberFormat="0" applyFill="0" applyBorder="0" applyProtection="0">
      <alignment vertical="center"/>
    </xf>
    <xf numFmtId="186" fontId="182" fillId="0" borderId="0" applyNumberFormat="0" applyFill="0" applyBorder="0" applyAlignment="0" applyProtection="0"/>
    <xf numFmtId="186" fontId="183" fillId="0" borderId="0" applyNumberFormat="0" applyFill="0" applyBorder="0" applyAlignment="0" applyProtection="0"/>
    <xf numFmtId="169" fontId="184" fillId="0" borderId="42" applyNumberFormat="0" applyFill="0" applyBorder="0" applyAlignment="0" applyProtection="0"/>
    <xf numFmtId="186" fontId="185" fillId="0" borderId="0" applyNumberFormat="0" applyFill="0" applyBorder="0" applyAlignment="0" applyProtection="0"/>
    <xf numFmtId="38" fontId="24" fillId="66" borderId="0" applyNumberFormat="0" applyBorder="0" applyAlignment="0" applyProtection="0"/>
    <xf numFmtId="38" fontId="24" fillId="66" borderId="0" applyNumberFormat="0" applyBorder="0" applyAlignment="0" applyProtection="0"/>
    <xf numFmtId="38" fontId="24" fillId="66" borderId="0" applyNumberFormat="0" applyBorder="0" applyAlignment="0" applyProtection="0"/>
    <xf numFmtId="38" fontId="24" fillId="66" borderId="0" applyNumberFormat="0" applyBorder="0" applyAlignment="0" applyProtection="0"/>
    <xf numFmtId="38" fontId="24" fillId="66" borderId="0" applyNumberFormat="0" applyBorder="0" applyAlignment="0" applyProtection="0"/>
    <xf numFmtId="186" fontId="186" fillId="0" borderId="0" applyNumberFormat="0" applyFont="0" applyBorder="0" applyAlignment="0">
      <alignment horizontal="left" vertical="center"/>
    </xf>
    <xf numFmtId="186" fontId="164" fillId="0" borderId="37" applyNumberFormat="0" applyAlignment="0" applyProtection="0">
      <alignment horizontal="left" vertical="center"/>
    </xf>
    <xf numFmtId="186" fontId="164" fillId="0" borderId="6">
      <alignment horizontal="left" vertical="center"/>
    </xf>
    <xf numFmtId="10" fontId="24" fillId="66" borderId="9" applyNumberFormat="0" applyBorder="0" applyAlignment="0" applyProtection="0"/>
    <xf numFmtId="10" fontId="24" fillId="66" borderId="9" applyNumberFormat="0" applyBorder="0" applyAlignment="0" applyProtection="0"/>
    <xf numFmtId="10" fontId="24" fillId="66" borderId="9" applyNumberFormat="0" applyBorder="0" applyAlignment="0" applyProtection="0"/>
    <xf numFmtId="10" fontId="24" fillId="66" borderId="9" applyNumberFormat="0" applyBorder="0" applyAlignment="0" applyProtection="0"/>
    <xf numFmtId="10" fontId="24" fillId="66" borderId="9" applyNumberFormat="0" applyBorder="0" applyAlignment="0" applyProtection="0"/>
    <xf numFmtId="186" fontId="8" fillId="0" borderId="0" applyFill="0" applyBorder="0" applyAlignment="0"/>
    <xf numFmtId="186" fontId="8" fillId="0" borderId="0" applyFill="0" applyBorder="0" applyAlignment="0"/>
    <xf numFmtId="186" fontId="8" fillId="0" borderId="0" applyFill="0" applyBorder="0" applyAlignment="0"/>
    <xf numFmtId="38" fontId="163" fillId="0" borderId="0" applyFont="0" applyFill="0" applyBorder="0" applyAlignment="0" applyProtection="0"/>
    <xf numFmtId="40" fontId="163" fillId="0" borderId="0" applyFont="0" applyFill="0" applyBorder="0" applyAlignment="0" applyProtection="0"/>
    <xf numFmtId="190" fontId="187" fillId="0" borderId="43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186" fontId="19" fillId="0" borderId="0" applyNumberFormat="0" applyFont="0" applyFill="0" applyAlignment="0"/>
    <xf numFmtId="193" fontId="8" fillId="0" borderId="0"/>
    <xf numFmtId="193" fontId="8" fillId="0" borderId="0"/>
    <xf numFmtId="193" fontId="8" fillId="0" borderId="0"/>
    <xf numFmtId="194" fontId="188" fillId="0" borderId="0"/>
    <xf numFmtId="186" fontId="176" fillId="0" borderId="0"/>
    <xf numFmtId="186" fontId="176" fillId="0" borderId="0"/>
    <xf numFmtId="186" fontId="8" fillId="0" borderId="0"/>
    <xf numFmtId="186" fontId="189" fillId="0" borderId="0"/>
    <xf numFmtId="186" fontId="189" fillId="0" borderId="0"/>
    <xf numFmtId="186" fontId="72" fillId="0" borderId="0"/>
    <xf numFmtId="186" fontId="72" fillId="0" borderId="0"/>
    <xf numFmtId="186" fontId="72" fillId="0" borderId="0"/>
    <xf numFmtId="186" fontId="190" fillId="29" borderId="15" applyNumberFormat="0" applyFont="0" applyAlignment="0" applyProtection="0"/>
    <xf numFmtId="186" fontId="190" fillId="29" borderId="15" applyNumberFormat="0" applyFon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63" fillId="0" borderId="35" applyNumberFormat="0" applyBorder="0"/>
    <xf numFmtId="9" fontId="27" fillId="0" borderId="35" applyNumberFormat="0" applyBorder="0"/>
    <xf numFmtId="9" fontId="163" fillId="0" borderId="35" applyNumberFormat="0" applyBorder="0"/>
    <xf numFmtId="9" fontId="27" fillId="0" borderId="35" applyNumberFormat="0" applyBorder="0"/>
    <xf numFmtId="186" fontId="8" fillId="0" borderId="0" applyFill="0" applyBorder="0" applyAlignment="0"/>
    <xf numFmtId="186" fontId="8" fillId="0" borderId="0" applyFill="0" applyBorder="0" applyAlignment="0"/>
    <xf numFmtId="186" fontId="8" fillId="0" borderId="0" applyFill="0" applyBorder="0" applyAlignment="0"/>
    <xf numFmtId="186" fontId="8" fillId="0" borderId="0"/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49" fontId="11" fillId="0" borderId="0" applyFill="0" applyBorder="0" applyAlignment="0"/>
    <xf numFmtId="186" fontId="8" fillId="0" borderId="0" applyFill="0" applyBorder="0" applyAlignment="0"/>
    <xf numFmtId="186" fontId="8" fillId="0" borderId="0" applyFill="0" applyBorder="0" applyAlignment="0"/>
    <xf numFmtId="186" fontId="8" fillId="0" borderId="0" applyFill="0" applyBorder="0" applyAlignment="0"/>
    <xf numFmtId="196" fontId="176" fillId="0" borderId="40">
      <alignment horizontal="center"/>
    </xf>
    <xf numFmtId="196" fontId="176" fillId="0" borderId="40">
      <alignment horizontal="center"/>
    </xf>
    <xf numFmtId="196" fontId="176" fillId="0" borderId="40">
      <alignment horizontal="center"/>
    </xf>
    <xf numFmtId="196" fontId="176" fillId="0" borderId="40">
      <alignment horizontal="center"/>
    </xf>
    <xf numFmtId="197" fontId="176" fillId="0" borderId="0"/>
    <xf numFmtId="197" fontId="176" fillId="0" borderId="0"/>
    <xf numFmtId="197" fontId="176" fillId="0" borderId="0"/>
    <xf numFmtId="197" fontId="176" fillId="0" borderId="0"/>
    <xf numFmtId="172" fontId="176" fillId="0" borderId="9"/>
    <xf numFmtId="172" fontId="176" fillId="0" borderId="9"/>
    <xf numFmtId="172" fontId="176" fillId="0" borderId="9"/>
    <xf numFmtId="172" fontId="176" fillId="0" borderId="9"/>
    <xf numFmtId="186" fontId="191" fillId="0" borderId="0" applyFont="0" applyFill="0" applyBorder="0" applyAlignment="0" applyProtection="0"/>
    <xf numFmtId="186" fontId="191" fillId="0" borderId="0" applyFont="0" applyFill="0" applyBorder="0" applyAlignment="0" applyProtection="0"/>
    <xf numFmtId="186" fontId="67" fillId="0" borderId="0">
      <alignment vertical="center"/>
    </xf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186" fontId="192" fillId="0" borderId="0" applyFont="0" applyFill="0" applyBorder="0" applyAlignment="0" applyProtection="0"/>
    <xf numFmtId="186" fontId="192" fillId="0" borderId="0" applyFont="0" applyFill="0" applyBorder="0" applyAlignment="0" applyProtection="0"/>
    <xf numFmtId="186" fontId="194" fillId="0" borderId="0"/>
    <xf numFmtId="186" fontId="19" fillId="0" borderId="0"/>
    <xf numFmtId="166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200" fontId="195" fillId="0" borderId="0" applyFont="0" applyFill="0" applyBorder="0" applyAlignment="0" applyProtection="0"/>
    <xf numFmtId="201" fontId="89" fillId="0" borderId="0" applyFont="0" applyFill="0" applyBorder="0" applyAlignment="0" applyProtection="0"/>
    <xf numFmtId="186" fontId="168" fillId="0" borderId="0"/>
    <xf numFmtId="186" fontId="72" fillId="0" borderId="0"/>
    <xf numFmtId="0" fontId="72" fillId="0" borderId="0"/>
    <xf numFmtId="199" fontId="22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326" fillId="0" borderId="0"/>
    <xf numFmtId="3" fontId="222" fillId="0" borderId="9"/>
    <xf numFmtId="248" fontId="223" fillId="0" borderId="44">
      <alignment horizontal="center"/>
      <protection hidden="1"/>
    </xf>
    <xf numFmtId="248" fontId="223" fillId="0" borderId="44">
      <alignment horizontal="center"/>
      <protection hidden="1"/>
    </xf>
    <xf numFmtId="248" fontId="223" fillId="0" borderId="44">
      <alignment horizontal="center"/>
      <protection hidden="1"/>
    </xf>
    <xf numFmtId="248" fontId="223" fillId="0" borderId="44">
      <alignment horizontal="center"/>
      <protection hidden="1"/>
    </xf>
    <xf numFmtId="38" fontId="224" fillId="0" borderId="0" applyFont="0" applyFill="0" applyBorder="0" applyAlignment="0" applyProtection="0"/>
    <xf numFmtId="0" fontId="225" fillId="0" borderId="0"/>
    <xf numFmtId="227" fontId="173" fillId="0" borderId="0" applyFont="0" applyFill="0" applyBorder="0" applyAlignment="0" applyProtection="0"/>
    <xf numFmtId="0" fontId="226" fillId="0" borderId="0" applyFont="0" applyFill="0" applyBorder="0" applyAlignment="0" applyProtection="0"/>
    <xf numFmtId="228" fontId="173" fillId="0" borderId="0" applyFont="0" applyFill="0" applyBorder="0" applyAlignment="0" applyProtection="0"/>
    <xf numFmtId="0" fontId="227" fillId="0" borderId="0"/>
    <xf numFmtId="0" fontId="227" fillId="0" borderId="0"/>
    <xf numFmtId="0" fontId="228" fillId="0" borderId="44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166" fontId="229" fillId="0" borderId="0" applyFont="0" applyFill="0" applyBorder="0" applyAlignment="0" applyProtection="0"/>
    <xf numFmtId="169" fontId="229" fillId="0" borderId="0" applyFont="0" applyFill="0" applyBorder="0" applyAlignment="0" applyProtection="0"/>
    <xf numFmtId="197" fontId="195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30" fillId="0" borderId="0"/>
    <xf numFmtId="40" fontId="231" fillId="0" borderId="0" applyFont="0" applyFill="0" applyBorder="0" applyAlignment="0" applyProtection="0"/>
    <xf numFmtId="38" fontId="23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118" fillId="0" borderId="0"/>
    <xf numFmtId="0" fontId="118" fillId="0" borderId="0"/>
    <xf numFmtId="0" fontId="163" fillId="0" borderId="0"/>
    <xf numFmtId="42" fontId="233" fillId="0" borderId="0" applyFont="0" applyFill="0" applyBorder="0" applyAlignment="0" applyProtection="0"/>
    <xf numFmtId="0" fontId="205" fillId="0" borderId="0"/>
    <xf numFmtId="0" fontId="327" fillId="0" borderId="0"/>
    <xf numFmtId="0" fontId="118" fillId="0" borderId="0"/>
    <xf numFmtId="42" fontId="233" fillId="0" borderId="0" applyFont="0" applyFill="0" applyBorder="0" applyAlignment="0" applyProtection="0"/>
    <xf numFmtId="0" fontId="118" fillId="0" borderId="0"/>
    <xf numFmtId="0" fontId="118" fillId="0" borderId="0"/>
    <xf numFmtId="0" fontId="232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0" fontId="19" fillId="0" borderId="0"/>
    <xf numFmtId="42" fontId="233" fillId="0" borderId="0" applyFont="0" applyFill="0" applyBorder="0" applyAlignment="0" applyProtection="0"/>
    <xf numFmtId="0" fontId="232" fillId="0" borderId="0"/>
    <xf numFmtId="0" fontId="23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32" fillId="0" borderId="0"/>
    <xf numFmtId="0" fontId="118" fillId="0" borderId="0"/>
    <xf numFmtId="0" fontId="232" fillId="0" borderId="0"/>
    <xf numFmtId="0" fontId="118" fillId="0" borderId="0"/>
    <xf numFmtId="0" fontId="118" fillId="0" borderId="0"/>
    <xf numFmtId="0" fontId="232" fillId="0" borderId="0"/>
    <xf numFmtId="0" fontId="232" fillId="0" borderId="0"/>
    <xf numFmtId="0" fontId="232" fillId="0" borderId="0"/>
    <xf numFmtId="0" fontId="118" fillId="0" borderId="0"/>
    <xf numFmtId="0" fontId="163" fillId="0" borderId="0"/>
    <xf numFmtId="0" fontId="118" fillId="0" borderId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18" fillId="0" borderId="0"/>
    <xf numFmtId="0" fontId="118" fillId="0" borderId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0" fontId="118" fillId="0" borderId="0"/>
    <xf numFmtId="42" fontId="234" fillId="0" borderId="0" applyFont="0" applyFill="0" applyBorder="0" applyAlignment="0" applyProtection="0"/>
    <xf numFmtId="42" fontId="233" fillId="0" borderId="0" applyFont="0" applyFill="0" applyBorder="0" applyAlignment="0" applyProtection="0"/>
    <xf numFmtId="0" fontId="118" fillId="0" borderId="0"/>
    <xf numFmtId="0" fontId="118" fillId="0" borderId="0"/>
    <xf numFmtId="0" fontId="163" fillId="0" borderId="0" applyFont="0" applyFill="0" applyBorder="0" applyAlignment="0" applyProtection="0"/>
    <xf numFmtId="42" fontId="233" fillId="0" borderId="0" applyFont="0" applyFill="0" applyBorder="0" applyAlignment="0" applyProtection="0"/>
    <xf numFmtId="0" fontId="118" fillId="0" borderId="0"/>
    <xf numFmtId="0" fontId="118" fillId="0" borderId="0"/>
    <xf numFmtId="42" fontId="233" fillId="0" borderId="0" applyFont="0" applyFill="0" applyBorder="0" applyAlignment="0" applyProtection="0"/>
    <xf numFmtId="0" fontId="163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0" fontId="163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42" fontId="233" fillId="0" borderId="0" applyFont="0" applyFill="0" applyBorder="0" applyAlignment="0" applyProtection="0"/>
    <xf numFmtId="0" fontId="118" fillId="0" borderId="0"/>
    <xf numFmtId="42" fontId="233" fillId="0" borderId="0" applyFont="0" applyFill="0" applyBorder="0" applyAlignment="0" applyProtection="0"/>
    <xf numFmtId="0" fontId="118" fillId="0" borderId="0"/>
    <xf numFmtId="0" fontId="118" fillId="0" borderId="0"/>
    <xf numFmtId="0" fontId="163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4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0" fontId="118" fillId="0" borderId="0"/>
    <xf numFmtId="0" fontId="118" fillId="0" borderId="0"/>
    <xf numFmtId="0" fontId="163" fillId="0" borderId="0" applyFont="0" applyFill="0" applyBorder="0" applyAlignment="0" applyProtection="0"/>
    <xf numFmtId="0" fontId="118" fillId="0" borderId="0"/>
    <xf numFmtId="0" fontId="118" fillId="0" borderId="0"/>
    <xf numFmtId="0" fontId="163" fillId="0" borderId="0"/>
    <xf numFmtId="0" fontId="118" fillId="0" borderId="0"/>
    <xf numFmtId="0" fontId="118" fillId="0" borderId="0"/>
    <xf numFmtId="42" fontId="233" fillId="0" borderId="0" applyFont="0" applyFill="0" applyBorder="0" applyAlignment="0" applyProtection="0"/>
    <xf numFmtId="42" fontId="234" fillId="0" borderId="0" applyFont="0" applyFill="0" applyBorder="0" applyAlignment="0" applyProtection="0"/>
    <xf numFmtId="0" fontId="118" fillId="0" borderId="0"/>
    <xf numFmtId="0" fontId="118" fillId="0" borderId="0"/>
    <xf numFmtId="0" fontId="163" fillId="0" borderId="0"/>
    <xf numFmtId="42" fontId="233" fillId="0" borderId="0" applyFont="0" applyFill="0" applyBorder="0" applyAlignment="0" applyProtection="0"/>
    <xf numFmtId="0" fontId="232" fillId="0" borderId="0"/>
    <xf numFmtId="42" fontId="233" fillId="0" borderId="0" applyFont="0" applyFill="0" applyBorder="0" applyAlignment="0" applyProtection="0"/>
    <xf numFmtId="0" fontId="232" fillId="0" borderId="0"/>
    <xf numFmtId="0" fontId="118" fillId="0" borderId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0" fontId="163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32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42" fontId="233" fillId="0" borderId="0" applyFont="0" applyFill="0" applyBorder="0" applyAlignment="0" applyProtection="0"/>
    <xf numFmtId="19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182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260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166" fontId="221" fillId="0" borderId="0" applyFont="0" applyFill="0" applyBorder="0" applyAlignment="0" applyProtection="0"/>
    <xf numFmtId="42" fontId="233" fillId="0" borderId="0" applyFont="0" applyFill="0" applyBorder="0" applyAlignment="0" applyProtection="0"/>
    <xf numFmtId="256" fontId="234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182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260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21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244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41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259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41" fontId="234" fillId="0" borderId="0" applyFont="0" applyFill="0" applyBorder="0" applyAlignment="0" applyProtection="0"/>
    <xf numFmtId="41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256" fontId="234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4" fillId="0" borderId="0" applyFont="0" applyFill="0" applyBorder="0" applyAlignment="0" applyProtection="0"/>
    <xf numFmtId="166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244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41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259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41" fontId="234" fillId="0" borderId="0" applyFont="0" applyFill="0" applyBorder="0" applyAlignment="0" applyProtection="0"/>
    <xf numFmtId="41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182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260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166" fontId="221" fillId="0" borderId="0" applyFont="0" applyFill="0" applyBorder="0" applyAlignment="0" applyProtection="0"/>
    <xf numFmtId="199" fontId="221" fillId="0" borderId="0" applyFont="0" applyFill="0" applyBorder="0" applyAlignment="0" applyProtection="0"/>
    <xf numFmtId="0" fontId="118" fillId="0" borderId="0"/>
    <xf numFmtId="0" fontId="118" fillId="0" borderId="0"/>
    <xf numFmtId="0" fontId="232" fillId="0" borderId="0"/>
    <xf numFmtId="0" fontId="163" fillId="0" borderId="0"/>
    <xf numFmtId="42" fontId="233" fillId="0" borderId="0" applyFont="0" applyFill="0" applyBorder="0" applyAlignment="0" applyProtection="0"/>
    <xf numFmtId="0" fontId="163" fillId="0" borderId="0"/>
    <xf numFmtId="0" fontId="118" fillId="0" borderId="0"/>
    <xf numFmtId="0" fontId="118" fillId="0" borderId="0"/>
    <xf numFmtId="0" fontId="232" fillId="0" borderId="0"/>
    <xf numFmtId="0" fontId="232" fillId="0" borderId="0"/>
    <xf numFmtId="256" fontId="234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4" fillId="0" borderId="0" applyFont="0" applyFill="0" applyBorder="0" applyAlignment="0" applyProtection="0"/>
    <xf numFmtId="0" fontId="232" fillId="0" borderId="0"/>
    <xf numFmtId="0" fontId="118" fillId="0" borderId="0"/>
    <xf numFmtId="0" fontId="118" fillId="0" borderId="0"/>
    <xf numFmtId="0" fontId="118" fillId="0" borderId="0"/>
    <xf numFmtId="42" fontId="233" fillId="0" borderId="0" applyFont="0" applyFill="0" applyBorder="0" applyAlignment="0" applyProtection="0"/>
    <xf numFmtId="0" fontId="118" fillId="0" borderId="0"/>
    <xf numFmtId="0" fontId="11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18" fillId="0" borderId="0"/>
    <xf numFmtId="0" fontId="67" fillId="0" borderId="0"/>
    <xf numFmtId="0" fontId="67" fillId="0" borderId="0"/>
    <xf numFmtId="0" fontId="67" fillId="0" borderId="0"/>
    <xf numFmtId="0" fontId="163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0" fontId="118" fillId="0" borderId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0" fontId="163" fillId="0" borderId="0" applyFont="0" applyFill="0" applyBorder="0" applyAlignment="0" applyProtection="0"/>
    <xf numFmtId="42" fontId="233" fillId="0" borderId="0" applyFont="0" applyFill="0" applyBorder="0" applyAlignment="0" applyProtection="0"/>
    <xf numFmtId="0" fontId="118" fillId="0" borderId="0"/>
    <xf numFmtId="0" fontId="163" fillId="0" borderId="0"/>
    <xf numFmtId="0" fontId="8" fillId="0" borderId="0"/>
    <xf numFmtId="0" fontId="89" fillId="0" borderId="0"/>
    <xf numFmtId="0" fontId="118" fillId="0" borderId="0"/>
    <xf numFmtId="0" fontId="118" fillId="0" borderId="0"/>
    <xf numFmtId="0" fontId="67" fillId="0" borderId="0"/>
    <xf numFmtId="0" fontId="67" fillId="0" borderId="0"/>
    <xf numFmtId="0" fontId="67" fillId="0" borderId="0"/>
    <xf numFmtId="0" fontId="118" fillId="0" borderId="0"/>
    <xf numFmtId="166" fontId="221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244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41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259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41" fontId="234" fillId="0" borderId="0" applyFont="0" applyFill="0" applyBorder="0" applyAlignment="0" applyProtection="0"/>
    <xf numFmtId="41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182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260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69" fontId="233" fillId="0" borderId="0" applyFont="0" applyFill="0" applyBorder="0" applyAlignment="0" applyProtection="0"/>
    <xf numFmtId="199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42" fontId="234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4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0" fontId="118" fillId="0" borderId="0"/>
    <xf numFmtId="0" fontId="163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7" fillId="0" borderId="0"/>
    <xf numFmtId="203" fontId="176" fillId="0" borderId="0" applyFont="0" applyFill="0" applyBorder="0" applyAlignment="0" applyProtection="0"/>
    <xf numFmtId="6" fontId="195" fillId="0" borderId="0" applyFont="0" applyFill="0" applyBorder="0" applyAlignment="0" applyProtection="0"/>
    <xf numFmtId="201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1" fontId="195" fillId="0" borderId="0" applyFont="0" applyFill="0" applyBorder="0" applyAlignment="0" applyProtection="0"/>
    <xf numFmtId="201" fontId="89" fillId="0" borderId="0" applyFont="0" applyFill="0" applyBorder="0" applyAlignment="0" applyProtection="0"/>
    <xf numFmtId="229" fontId="236" fillId="0" borderId="0" applyFont="0" applyFill="0" applyBorder="0" applyAlignment="0" applyProtection="0"/>
    <xf numFmtId="226" fontId="236" fillId="0" borderId="0" applyFont="0" applyFill="0" applyBorder="0" applyAlignment="0" applyProtection="0"/>
    <xf numFmtId="0" fontId="237" fillId="0" borderId="0"/>
    <xf numFmtId="232" fontId="176" fillId="0" borderId="0" applyFont="0" applyFill="0" applyBorder="0" applyAlignment="0" applyProtection="0"/>
    <xf numFmtId="226" fontId="238" fillId="0" borderId="0" applyFont="0" applyFill="0" applyBorder="0" applyAlignment="0" applyProtection="0"/>
    <xf numFmtId="0" fontId="239" fillId="0" borderId="0"/>
    <xf numFmtId="0" fontId="239" fillId="0" borderId="0"/>
    <xf numFmtId="0" fontId="139" fillId="0" borderId="0"/>
    <xf numFmtId="1" fontId="240" fillId="0" borderId="9" applyBorder="0" applyAlignment="0">
      <alignment horizontal="center"/>
    </xf>
    <xf numFmtId="3" fontId="222" fillId="0" borderId="9"/>
    <xf numFmtId="3" fontId="222" fillId="0" borderId="9"/>
    <xf numFmtId="0" fontId="169" fillId="19" borderId="0"/>
    <xf numFmtId="0" fontId="8" fillId="0" borderId="0"/>
    <xf numFmtId="0" fontId="169" fillId="19" borderId="0"/>
    <xf numFmtId="0" fontId="169" fillId="19" borderId="0"/>
    <xf numFmtId="0" fontId="241" fillId="0" borderId="0" applyFont="0" applyFill="0" applyBorder="0" applyAlignment="0">
      <alignment horizontal="left"/>
    </xf>
    <xf numFmtId="0" fontId="169" fillId="19" borderId="0"/>
    <xf numFmtId="0" fontId="241" fillId="0" borderId="0" applyFont="0" applyFill="0" applyBorder="0" applyAlignment="0">
      <alignment horizontal="left"/>
    </xf>
    <xf numFmtId="0" fontId="169" fillId="19" borderId="0"/>
    <xf numFmtId="0" fontId="241" fillId="0" borderId="0" applyFont="0" applyFill="0" applyBorder="0" applyAlignment="0">
      <alignment horizontal="left"/>
    </xf>
    <xf numFmtId="0" fontId="169" fillId="19" borderId="0"/>
    <xf numFmtId="0" fontId="241" fillId="0" borderId="0" applyFont="0" applyFill="0" applyBorder="0" applyAlignment="0">
      <alignment horizontal="left"/>
    </xf>
    <xf numFmtId="0" fontId="241" fillId="0" borderId="0" applyFont="0" applyFill="0" applyBorder="0" applyAlignment="0">
      <alignment horizontal="left"/>
    </xf>
    <xf numFmtId="0" fontId="241" fillId="0" borderId="0" applyFont="0" applyFill="0" applyBorder="0" applyAlignment="0">
      <alignment horizontal="left"/>
    </xf>
    <xf numFmtId="0" fontId="169" fillId="19" borderId="0"/>
    <xf numFmtId="0" fontId="169" fillId="19" borderId="0"/>
    <xf numFmtId="0" fontId="241" fillId="0" borderId="0" applyFont="0" applyFill="0" applyBorder="0" applyAlignment="0">
      <alignment horizontal="left"/>
    </xf>
    <xf numFmtId="0" fontId="241" fillId="0" borderId="0" applyFont="0" applyFill="0" applyBorder="0" applyAlignment="0">
      <alignment horizontal="left"/>
    </xf>
    <xf numFmtId="0" fontId="241" fillId="0" borderId="0" applyFont="0" applyFill="0" applyBorder="0" applyAlignment="0">
      <alignment horizontal="left"/>
    </xf>
    <xf numFmtId="0" fontId="169" fillId="19" borderId="0"/>
    <xf numFmtId="0" fontId="241" fillId="0" borderId="0" applyFont="0" applyFill="0" applyBorder="0" applyAlignment="0">
      <alignment horizontal="left"/>
    </xf>
    <xf numFmtId="0" fontId="169" fillId="19" borderId="0"/>
    <xf numFmtId="0" fontId="169" fillId="19" borderId="0"/>
    <xf numFmtId="0" fontId="241" fillId="0" borderId="0" applyFont="0" applyFill="0" applyBorder="0" applyAlignment="0">
      <alignment horizontal="left"/>
    </xf>
    <xf numFmtId="0" fontId="241" fillId="0" borderId="0" applyFont="0" applyFill="0" applyBorder="0" applyAlignment="0">
      <alignment horizontal="left"/>
    </xf>
    <xf numFmtId="0" fontId="169" fillId="19" borderId="0"/>
    <xf numFmtId="0" fontId="169" fillId="19" borderId="0"/>
    <xf numFmtId="0" fontId="169" fillId="19" borderId="0"/>
    <xf numFmtId="0" fontId="169" fillId="19" borderId="0"/>
    <xf numFmtId="0" fontId="169" fillId="19" borderId="0"/>
    <xf numFmtId="0" fontId="169" fillId="19" borderId="0"/>
    <xf numFmtId="0" fontId="169" fillId="19" borderId="0"/>
    <xf numFmtId="0" fontId="241" fillId="0" borderId="0" applyFont="0" applyFill="0" applyBorder="0" applyAlignment="0">
      <alignment horizontal="left"/>
    </xf>
    <xf numFmtId="0" fontId="169" fillId="19" borderId="0"/>
    <xf numFmtId="0" fontId="241" fillId="0" borderId="0" applyFont="0" applyFill="0" applyBorder="0" applyAlignment="0">
      <alignment horizontal="left"/>
    </xf>
    <xf numFmtId="0" fontId="241" fillId="0" borderId="0" applyFont="0" applyFill="0" applyBorder="0" applyAlignment="0">
      <alignment horizontal="left"/>
    </xf>
    <xf numFmtId="0" fontId="241" fillId="0" borderId="0" applyFont="0" applyFill="0" applyBorder="0" applyAlignment="0">
      <alignment horizontal="left"/>
    </xf>
    <xf numFmtId="0" fontId="67" fillId="0" borderId="0"/>
    <xf numFmtId="0" fontId="67" fillId="0" borderId="0"/>
    <xf numFmtId="0" fontId="67" fillId="0" borderId="0"/>
    <xf numFmtId="0" fontId="169" fillId="19" borderId="0"/>
    <xf numFmtId="0" fontId="169" fillId="19" borderId="0"/>
    <xf numFmtId="0" fontId="169" fillId="19" borderId="0"/>
    <xf numFmtId="0" fontId="241" fillId="0" borderId="0" applyFont="0" applyFill="0" applyBorder="0" applyAlignment="0">
      <alignment horizontal="left"/>
    </xf>
    <xf numFmtId="0" fontId="241" fillId="0" borderId="0" applyFont="0" applyFill="0" applyBorder="0" applyAlignment="0">
      <alignment horizontal="left"/>
    </xf>
    <xf numFmtId="9" fontId="24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8" fillId="0" borderId="0"/>
    <xf numFmtId="9" fontId="243" fillId="0" borderId="0" applyFont="0" applyFill="0" applyBorder="0" applyAlignment="0" applyProtection="0"/>
    <xf numFmtId="0" fontId="170" fillId="19" borderId="0"/>
    <xf numFmtId="0" fontId="173" fillId="0" borderId="0"/>
    <xf numFmtId="0" fontId="244" fillId="67" borderId="0" applyNumberFormat="0" applyBorder="0" applyAlignment="0" applyProtection="0"/>
    <xf numFmtId="0" fontId="244" fillId="68" borderId="0" applyNumberFormat="0" applyBorder="0" applyAlignment="0" applyProtection="0"/>
    <xf numFmtId="0" fontId="244" fillId="69" borderId="0" applyNumberFormat="0" applyBorder="0" applyAlignment="0" applyProtection="0"/>
    <xf numFmtId="0" fontId="244" fillId="70" borderId="0" applyNumberFormat="0" applyBorder="0" applyAlignment="0" applyProtection="0"/>
    <xf numFmtId="0" fontId="244" fillId="71" borderId="0" applyNumberFormat="0" applyBorder="0" applyAlignment="0" applyProtection="0"/>
    <xf numFmtId="0" fontId="244" fillId="72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8" fillId="0" borderId="0"/>
    <xf numFmtId="0" fontId="8" fillId="0" borderId="0"/>
    <xf numFmtId="0" fontId="139" fillId="0" borderId="0"/>
    <xf numFmtId="0" fontId="328" fillId="0" borderId="0"/>
    <xf numFmtId="0" fontId="171" fillId="19" borderId="0"/>
    <xf numFmtId="0" fontId="172" fillId="0" borderId="0">
      <alignment wrapText="1"/>
    </xf>
    <xf numFmtId="0" fontId="244" fillId="73" borderId="0" applyNumberFormat="0" applyBorder="0" applyAlignment="0" applyProtection="0"/>
    <xf numFmtId="0" fontId="244" fillId="74" borderId="0" applyNumberFormat="0" applyBorder="0" applyAlignment="0" applyProtection="0"/>
    <xf numFmtId="0" fontId="244" fillId="75" borderId="0" applyNumberFormat="0" applyBorder="0" applyAlignment="0" applyProtection="0"/>
    <xf numFmtId="0" fontId="244" fillId="70" borderId="0" applyNumberFormat="0" applyBorder="0" applyAlignment="0" applyProtection="0"/>
    <xf numFmtId="0" fontId="244" fillId="73" borderId="0" applyNumberFormat="0" applyBorder="0" applyAlignment="0" applyProtection="0"/>
    <xf numFmtId="0" fontId="244" fillId="76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163" fillId="0" borderId="0"/>
    <xf numFmtId="0" fontId="225" fillId="0" borderId="0"/>
    <xf numFmtId="0" fontId="8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45" fillId="77" borderId="0" applyNumberFormat="0" applyBorder="0" applyAlignment="0" applyProtection="0"/>
    <xf numFmtId="0" fontId="245" fillId="74" borderId="0" applyNumberFormat="0" applyBorder="0" applyAlignment="0" applyProtection="0"/>
    <xf numFmtId="0" fontId="245" fillId="75" borderId="0" applyNumberFormat="0" applyBorder="0" applyAlignment="0" applyProtection="0"/>
    <xf numFmtId="0" fontId="245" fillId="78" borderId="0" applyNumberFormat="0" applyBorder="0" applyAlignment="0" applyProtection="0"/>
    <xf numFmtId="0" fontId="245" fillId="79" borderId="0" applyNumberFormat="0" applyBorder="0" applyAlignment="0" applyProtection="0"/>
    <xf numFmtId="0" fontId="245" fillId="80" borderId="0" applyNumberFormat="0" applyBorder="0" applyAlignment="0" applyProtection="0"/>
    <xf numFmtId="0" fontId="209" fillId="15" borderId="0" applyNumberFormat="0" applyBorder="0" applyAlignment="0" applyProtection="0"/>
    <xf numFmtId="0" fontId="209" fillId="12" borderId="0" applyNumberFormat="0" applyBorder="0" applyAlignment="0" applyProtection="0"/>
    <xf numFmtId="0" fontId="209" fillId="13" borderId="0" applyNumberFormat="0" applyBorder="0" applyAlignment="0" applyProtection="0"/>
    <xf numFmtId="0" fontId="209" fillId="16" borderId="0" applyNumberFormat="0" applyBorder="0" applyAlignment="0" applyProtection="0"/>
    <xf numFmtId="0" fontId="209" fillId="17" borderId="0" applyNumberFormat="0" applyBorder="0" applyAlignment="0" applyProtection="0"/>
    <xf numFmtId="0" fontId="209" fillId="18" borderId="0" applyNumberFormat="0" applyBorder="0" applyAlignment="0" applyProtection="0"/>
    <xf numFmtId="0" fontId="67" fillId="0" borderId="0"/>
    <xf numFmtId="0" fontId="6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73" fillId="0" borderId="41" applyNumberFormat="0" applyFont="0" applyBorder="0" applyAlignment="0">
      <alignment horizontal="center"/>
    </xf>
    <xf numFmtId="0" fontId="173" fillId="0" borderId="41" applyNumberFormat="0" applyFont="0" applyBorder="0" applyAlignment="0">
      <alignment horizontal="center"/>
    </xf>
    <xf numFmtId="0" fontId="173" fillId="0" borderId="41" applyNumberFormat="0" applyFont="0" applyBorder="0" applyAlignment="0">
      <alignment horizontal="center"/>
    </xf>
    <xf numFmtId="0" fontId="203" fillId="0" borderId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0" fillId="81" borderId="0" applyNumberFormat="0" applyBorder="0" applyAlignment="0" applyProtection="0"/>
    <xf numFmtId="0" fontId="20" fillId="81" borderId="0" applyNumberFormat="0" applyBorder="0" applyAlignment="0" applyProtection="0"/>
    <xf numFmtId="0" fontId="209" fillId="82" borderId="0" applyNumberFormat="0" applyBorder="0" applyAlignment="0" applyProtection="0"/>
    <xf numFmtId="0" fontId="209" fillId="25" borderId="0" applyNumberFormat="0" applyBorder="0" applyAlignment="0" applyProtection="0"/>
    <xf numFmtId="0" fontId="209" fillId="25" borderId="0" applyNumberFormat="0" applyBorder="0" applyAlignment="0" applyProtection="0"/>
    <xf numFmtId="0" fontId="209" fillId="25" borderId="0" applyNumberFormat="0" applyBorder="0" applyAlignment="0" applyProtection="0"/>
    <xf numFmtId="0" fontId="20" fillId="83" borderId="0" applyNumberFormat="0" applyBorder="0" applyAlignment="0" applyProtection="0"/>
    <xf numFmtId="0" fontId="20" fillId="84" borderId="0" applyNumberFormat="0" applyBorder="0" applyAlignment="0" applyProtection="0"/>
    <xf numFmtId="0" fontId="209" fillId="85" borderId="0" applyNumberFormat="0" applyBorder="0" applyAlignment="0" applyProtection="0"/>
    <xf numFmtId="0" fontId="209" fillId="26" borderId="0" applyNumberFormat="0" applyBorder="0" applyAlignment="0" applyProtection="0"/>
    <xf numFmtId="0" fontId="209" fillId="26" borderId="0" applyNumberFormat="0" applyBorder="0" applyAlignment="0" applyProtection="0"/>
    <xf numFmtId="0" fontId="209" fillId="26" borderId="0" applyNumberFormat="0" applyBorder="0" applyAlignment="0" applyProtection="0"/>
    <xf numFmtId="0" fontId="20" fillId="83" borderId="0" applyNumberFormat="0" applyBorder="0" applyAlignment="0" applyProtection="0"/>
    <xf numFmtId="0" fontId="20" fillId="86" borderId="0" applyNumberFormat="0" applyBorder="0" applyAlignment="0" applyProtection="0"/>
    <xf numFmtId="0" fontId="209" fillId="84" borderId="0" applyNumberFormat="0" applyBorder="0" applyAlignment="0" applyProtection="0"/>
    <xf numFmtId="0" fontId="209" fillId="27" borderId="0" applyNumberFormat="0" applyBorder="0" applyAlignment="0" applyProtection="0"/>
    <xf numFmtId="0" fontId="209" fillId="27" borderId="0" applyNumberFormat="0" applyBorder="0" applyAlignment="0" applyProtection="0"/>
    <xf numFmtId="0" fontId="209" fillId="27" borderId="0" applyNumberFormat="0" applyBorder="0" applyAlignment="0" applyProtection="0"/>
    <xf numFmtId="0" fontId="20" fillId="81" borderId="0" applyNumberFormat="0" applyBorder="0" applyAlignment="0" applyProtection="0"/>
    <xf numFmtId="0" fontId="20" fillId="84" borderId="0" applyNumberFormat="0" applyBorder="0" applyAlignment="0" applyProtection="0"/>
    <xf numFmtId="0" fontId="209" fillId="84" borderId="0" applyNumberFormat="0" applyBorder="0" applyAlignment="0" applyProtection="0"/>
    <xf numFmtId="0" fontId="209" fillId="16" borderId="0" applyNumberFormat="0" applyBorder="0" applyAlignment="0" applyProtection="0"/>
    <xf numFmtId="0" fontId="209" fillId="16" borderId="0" applyNumberFormat="0" applyBorder="0" applyAlignment="0" applyProtection="0"/>
    <xf numFmtId="0" fontId="209" fillId="16" borderId="0" applyNumberFormat="0" applyBorder="0" applyAlignment="0" applyProtection="0"/>
    <xf numFmtId="0" fontId="20" fillId="87" borderId="0" applyNumberFormat="0" applyBorder="0" applyAlignment="0" applyProtection="0"/>
    <xf numFmtId="0" fontId="20" fillId="81" borderId="0" applyNumberFormat="0" applyBorder="0" applyAlignment="0" applyProtection="0"/>
    <xf numFmtId="0" fontId="209" fillId="82" borderId="0" applyNumberFormat="0" applyBorder="0" applyAlignment="0" applyProtection="0"/>
    <xf numFmtId="0" fontId="209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17" borderId="0" applyNumberFormat="0" applyBorder="0" applyAlignment="0" applyProtection="0"/>
    <xf numFmtId="0" fontId="20" fillId="83" borderId="0" applyNumberFormat="0" applyBorder="0" applyAlignment="0" applyProtection="0"/>
    <xf numFmtId="0" fontId="20" fillId="88" borderId="0" applyNumberFormat="0" applyBorder="0" applyAlignment="0" applyProtection="0"/>
    <xf numFmtId="0" fontId="209" fillId="88" borderId="0" applyNumberFormat="0" applyBorder="0" applyAlignment="0" applyProtection="0"/>
    <xf numFmtId="0" fontId="209" fillId="28" borderId="0" applyNumberFormat="0" applyBorder="0" applyAlignment="0" applyProtection="0"/>
    <xf numFmtId="0" fontId="209" fillId="28" borderId="0" applyNumberFormat="0" applyBorder="0" applyAlignment="0" applyProtection="0"/>
    <xf numFmtId="0" fontId="209" fillId="28" borderId="0" applyNumberFormat="0" applyBorder="0" applyAlignment="0" applyProtection="0"/>
    <xf numFmtId="245" fontId="247" fillId="0" borderId="0" applyFont="0" applyFill="0" applyBorder="0" applyAlignment="0" applyProtection="0"/>
    <xf numFmtId="0" fontId="248" fillId="0" borderId="0" applyFont="0" applyFill="0" applyBorder="0" applyAlignment="0" applyProtection="0"/>
    <xf numFmtId="257" fontId="235" fillId="0" borderId="0" applyFont="0" applyFill="0" applyBorder="0" applyAlignment="0" applyProtection="0"/>
    <xf numFmtId="246" fontId="247" fillId="0" borderId="0" applyFont="0" applyFill="0" applyBorder="0" applyAlignment="0" applyProtection="0"/>
    <xf numFmtId="0" fontId="248" fillId="0" borderId="0" applyFont="0" applyFill="0" applyBorder="0" applyAlignment="0" applyProtection="0"/>
    <xf numFmtId="258" fontId="235" fillId="0" borderId="0" applyFont="0" applyFill="0" applyBorder="0" applyAlignment="0" applyProtection="0"/>
    <xf numFmtId="0" fontId="163" fillId="0" borderId="0"/>
    <xf numFmtId="0" fontId="139" fillId="0" borderId="0"/>
    <xf numFmtId="0" fontId="67" fillId="0" borderId="0"/>
    <xf numFmtId="0" fontId="67" fillId="0" borderId="0"/>
    <xf numFmtId="0" fontId="249" fillId="0" borderId="45" applyFont="0" applyFill="0" applyBorder="0" applyAlignment="0" applyProtection="0">
      <alignment horizontal="center" vertical="center"/>
    </xf>
    <xf numFmtId="0" fontId="207" fillId="0" borderId="0">
      <alignment horizontal="center" wrapText="1"/>
      <protection locked="0"/>
    </xf>
    <xf numFmtId="0" fontId="173" fillId="0" borderId="0" applyNumberFormat="0" applyFont="0" applyAlignment="0">
      <alignment horizontal="center"/>
    </xf>
    <xf numFmtId="0" fontId="173" fillId="0" borderId="0" applyNumberFormat="0" applyFont="0" applyAlignment="0">
      <alignment horizontal="center"/>
    </xf>
    <xf numFmtId="0" fontId="173" fillId="0" borderId="0" applyNumberFormat="0" applyFont="0" applyAlignment="0">
      <alignment horizontal="center"/>
    </xf>
    <xf numFmtId="232" fontId="247" fillId="0" borderId="0" applyFont="0" applyFill="0" applyBorder="0" applyAlignment="0" applyProtection="0"/>
    <xf numFmtId="0" fontId="248" fillId="0" borderId="0" applyFont="0" applyFill="0" applyBorder="0" applyAlignment="0" applyProtection="0"/>
    <xf numFmtId="232" fontId="250" fillId="0" borderId="0" applyFont="0" applyFill="0" applyBorder="0" applyAlignment="0" applyProtection="0"/>
    <xf numFmtId="180" fontId="247" fillId="0" borderId="0" applyFont="0" applyFill="0" applyBorder="0" applyAlignment="0" applyProtection="0"/>
    <xf numFmtId="0" fontId="248" fillId="0" borderId="0" applyFont="0" applyFill="0" applyBorder="0" applyAlignment="0" applyProtection="0"/>
    <xf numFmtId="180" fontId="250" fillId="0" borderId="0" applyFont="0" applyFill="0" applyBorder="0" applyAlignment="0" applyProtection="0"/>
    <xf numFmtId="199" fontId="221" fillId="0" borderId="0" applyFont="0" applyFill="0" applyBorder="0" applyAlignment="0" applyProtection="0"/>
    <xf numFmtId="0" fontId="210" fillId="6" borderId="0" applyNumberFormat="0" applyBorder="0" applyAlignment="0" applyProtection="0"/>
    <xf numFmtId="0" fontId="251" fillId="0" borderId="0"/>
    <xf numFmtId="0" fontId="173" fillId="0" borderId="0"/>
    <xf numFmtId="0" fontId="22" fillId="0" borderId="0" applyNumberFormat="0" applyFill="0" applyBorder="0" applyAlignment="0" applyProtection="0"/>
    <xf numFmtId="0" fontId="176" fillId="0" borderId="0"/>
    <xf numFmtId="0" fontId="247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52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4" fontId="8" fillId="0" borderId="0" applyFill="0" applyBorder="0" applyAlignment="0"/>
    <xf numFmtId="214" fontId="8" fillId="0" borderId="0" applyFill="0" applyBorder="0" applyAlignment="0"/>
    <xf numFmtId="174" fontId="8" fillId="0" borderId="0" applyFill="0" applyBorder="0" applyAlignment="0"/>
    <xf numFmtId="174" fontId="8" fillId="0" borderId="0" applyFill="0" applyBorder="0" applyAlignment="0"/>
    <xf numFmtId="187" fontId="8" fillId="0" borderId="0" applyFill="0" applyBorder="0" applyAlignment="0"/>
    <xf numFmtId="187" fontId="8" fillId="0" borderId="0" applyFill="0" applyBorder="0" applyAlignment="0"/>
    <xf numFmtId="215" fontId="8" fillId="0" borderId="0" applyFill="0" applyBorder="0" applyAlignment="0"/>
    <xf numFmtId="215" fontId="8" fillId="0" borderId="0" applyFill="0" applyBorder="0" applyAlignment="0"/>
    <xf numFmtId="224" fontId="8" fillId="0" borderId="0" applyFill="0" applyBorder="0" applyAlignment="0"/>
    <xf numFmtId="224" fontId="8" fillId="0" borderId="0" applyFill="0" applyBorder="0" applyAlignment="0"/>
    <xf numFmtId="216" fontId="8" fillId="0" borderId="0" applyFill="0" applyBorder="0" applyAlignment="0"/>
    <xf numFmtId="216" fontId="8" fillId="0" borderId="0" applyFill="0" applyBorder="0" applyAlignment="0"/>
    <xf numFmtId="214" fontId="8" fillId="0" borderId="0" applyFill="0" applyBorder="0" applyAlignment="0"/>
    <xf numFmtId="214" fontId="8" fillId="0" borderId="0" applyFill="0" applyBorder="0" applyAlignment="0"/>
    <xf numFmtId="0" fontId="211" fillId="23" borderId="13" applyNumberFormat="0" applyAlignment="0" applyProtection="0"/>
    <xf numFmtId="0" fontId="253" fillId="0" borderId="0"/>
    <xf numFmtId="247" fontId="254" fillId="0" borderId="46" applyBorder="0"/>
    <xf numFmtId="247" fontId="255" fillId="0" borderId="41">
      <protection locked="0"/>
    </xf>
    <xf numFmtId="0" fontId="256" fillId="0" borderId="14" applyNumberFormat="0" applyFill="0" applyAlignment="0" applyProtection="0"/>
    <xf numFmtId="231" fontId="233" fillId="0" borderId="0" applyFont="0" applyFill="0" applyBorder="0" applyAlignment="0" applyProtection="0"/>
    <xf numFmtId="250" fontId="257" fillId="0" borderId="41"/>
    <xf numFmtId="0" fontId="212" fillId="22" borderId="10" applyNumberFormat="0" applyAlignment="0" applyProtection="0"/>
    <xf numFmtId="1" fontId="258" fillId="0" borderId="4" applyBorder="0"/>
    <xf numFmtId="0" fontId="259" fillId="68" borderId="0" applyNumberFormat="0" applyBorder="0" applyAlignment="0" applyProtection="0"/>
    <xf numFmtId="43" fontId="20" fillId="0" borderId="0" applyFont="0" applyFill="0" applyBorder="0" applyAlignment="0" applyProtection="0"/>
    <xf numFmtId="271" fontId="329" fillId="0" borderId="0"/>
    <xf numFmtId="271" fontId="329" fillId="0" borderId="0"/>
    <xf numFmtId="271" fontId="329" fillId="0" borderId="0"/>
    <xf numFmtId="271" fontId="329" fillId="0" borderId="0"/>
    <xf numFmtId="271" fontId="329" fillId="0" borderId="0"/>
    <xf numFmtId="271" fontId="329" fillId="0" borderId="0"/>
    <xf numFmtId="271" fontId="329" fillId="0" borderId="0"/>
    <xf numFmtId="271" fontId="329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73" fillId="0" borderId="0" applyFont="0" applyFill="0" applyBorder="0" applyAlignment="0" applyProtection="0"/>
    <xf numFmtId="44" fontId="1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208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199" fontId="173" fillId="0" borderId="0" applyFont="0" applyFill="0" applyBorder="0" applyAlignment="0" applyProtection="0"/>
    <xf numFmtId="273" fontId="246" fillId="0" borderId="0" applyFont="0" applyFill="0" applyBorder="0" applyAlignment="0" applyProtection="0"/>
    <xf numFmtId="43" fontId="175" fillId="0" borderId="0" applyFont="0" applyFill="0" applyBorder="0" applyAlignment="0" applyProtection="0"/>
    <xf numFmtId="175" fontId="139" fillId="0" borderId="0"/>
    <xf numFmtId="3" fontId="8" fillId="0" borderId="0" applyFont="0" applyFill="0" applyBorder="0" applyAlignment="0" applyProtection="0"/>
    <xf numFmtId="230" fontId="260" fillId="0" borderId="41"/>
    <xf numFmtId="182" fontId="173" fillId="0" borderId="47">
      <alignment vertical="center" wrapText="1"/>
    </xf>
    <xf numFmtId="0" fontId="261" fillId="0" borderId="0" applyNumberFormat="0" applyAlignment="0">
      <alignment horizontal="left"/>
    </xf>
    <xf numFmtId="260" fontId="262" fillId="0" borderId="0" applyFont="0" applyFill="0" applyBorder="0" applyAlignment="0" applyProtection="0"/>
    <xf numFmtId="262" fontId="176" fillId="0" borderId="0" applyFont="0" applyFill="0" applyBorder="0" applyAlignment="0" applyProtection="0"/>
    <xf numFmtId="204" fontId="176" fillId="0" borderId="0" applyFont="0" applyFill="0" applyBorder="0" applyAlignment="0" applyProtection="0"/>
    <xf numFmtId="169" fontId="89" fillId="0" borderId="0" applyFont="0" applyFill="0" applyBorder="0" applyAlignment="0" applyProtection="0"/>
    <xf numFmtId="254" fontId="263" fillId="0" borderId="0">
      <protection locked="0"/>
    </xf>
    <xf numFmtId="253" fontId="263" fillId="0" borderId="0">
      <protection locked="0"/>
    </xf>
    <xf numFmtId="255" fontId="264" fillId="0" borderId="34">
      <protection locked="0"/>
    </xf>
    <xf numFmtId="209" fontId="263" fillId="0" borderId="0">
      <protection locked="0"/>
    </xf>
    <xf numFmtId="252" fontId="263" fillId="0" borderId="0">
      <protection locked="0"/>
    </xf>
    <xf numFmtId="209" fontId="263" fillId="0" borderId="0" applyNumberFormat="0">
      <protection locked="0"/>
    </xf>
    <xf numFmtId="209" fontId="263" fillId="0" borderId="0">
      <protection locked="0"/>
    </xf>
    <xf numFmtId="247" fontId="265" fillId="0" borderId="44"/>
    <xf numFmtId="251" fontId="265" fillId="0" borderId="44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3" fontId="8" fillId="0" borderId="0" applyFont="0" applyFill="0" applyBorder="0" applyAlignment="0"/>
    <xf numFmtId="213" fontId="8" fillId="0" borderId="0" applyFont="0" applyFill="0" applyBorder="0" applyAlignment="0"/>
    <xf numFmtId="192" fontId="8" fillId="0" borderId="0" applyFont="0" applyFill="0" applyBorder="0" applyAlignment="0"/>
    <xf numFmtId="192" fontId="8" fillId="0" borderId="0" applyFont="0" applyFill="0" applyBorder="0" applyAlignment="0"/>
    <xf numFmtId="238" fontId="8" fillId="0" borderId="0"/>
    <xf numFmtId="238" fontId="8" fillId="0" borderId="0"/>
    <xf numFmtId="247" fontId="223" fillId="0" borderId="44">
      <alignment horizontal="center"/>
      <protection hidden="1"/>
    </xf>
    <xf numFmtId="249" fontId="266" fillId="0" borderId="44">
      <alignment horizontal="center"/>
      <protection hidden="1"/>
    </xf>
    <xf numFmtId="247" fontId="223" fillId="0" borderId="44">
      <alignment horizontal="center"/>
      <protection hidden="1"/>
    </xf>
    <xf numFmtId="247" fontId="223" fillId="0" borderId="44">
      <alignment horizontal="center"/>
      <protection hidden="1"/>
    </xf>
    <xf numFmtId="247" fontId="223" fillId="0" borderId="44">
      <alignment horizontal="center"/>
      <protection hidden="1"/>
    </xf>
    <xf numFmtId="2" fontId="223" fillId="0" borderId="44">
      <alignment horizontal="center"/>
      <protection hidden="1"/>
    </xf>
    <xf numFmtId="0" fontId="8" fillId="0" borderId="0" applyFont="0" applyFill="0" applyBorder="0" applyAlignment="0" applyProtection="0"/>
    <xf numFmtId="15" fontId="200" fillId="0" borderId="0" applyFill="0" applyBorder="0" applyAlignment="0"/>
    <xf numFmtId="198" fontId="8" fillId="20" borderId="0" applyFont="0" applyFill="0" applyBorder="0" applyAlignment="0" applyProtection="0"/>
    <xf numFmtId="198" fontId="8" fillId="20" borderId="0" applyFont="0" applyFill="0" applyBorder="0" applyAlignment="0" applyProtection="0"/>
    <xf numFmtId="198" fontId="8" fillId="20" borderId="4" applyFont="0" applyFill="0" applyBorder="0" applyAlignment="0" applyProtection="0"/>
    <xf numFmtId="198" fontId="8" fillId="20" borderId="4" applyFont="0" applyFill="0" applyBorder="0" applyAlignment="0" applyProtection="0"/>
    <xf numFmtId="17" fontId="200" fillId="0" borderId="0" applyFill="0" applyBorder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11" fillId="0" borderId="0" applyFill="0" applyBorder="0" applyAlignment="0"/>
    <xf numFmtId="0" fontId="267" fillId="0" borderId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65" fontId="176" fillId="0" borderId="0" applyFont="0" applyFill="0" applyBorder="0" applyAlignment="0" applyProtection="0"/>
    <xf numFmtId="261" fontId="8" fillId="0" borderId="0" applyFont="0" applyFill="0" applyBorder="0" applyAlignment="0" applyProtection="0"/>
    <xf numFmtId="239" fontId="8" fillId="0" borderId="0"/>
    <xf numFmtId="239" fontId="8" fillId="0" borderId="0"/>
    <xf numFmtId="0" fontId="173" fillId="0" borderId="0" applyNumberFormat="0" applyBorder="0" applyAlignment="0">
      <alignment horizontal="centerContinuous"/>
    </xf>
    <xf numFmtId="259" fontId="330" fillId="0" borderId="0" applyFont="0" applyFill="0" applyBorder="0" applyAlignment="0" applyProtection="0"/>
    <xf numFmtId="260" fontId="330" fillId="0" borderId="0" applyFont="0" applyFill="0" applyBorder="0" applyAlignment="0" applyProtection="0"/>
    <xf numFmtId="259" fontId="330" fillId="0" borderId="0" applyFont="0" applyFill="0" applyBorder="0" applyAlignment="0" applyProtection="0"/>
    <xf numFmtId="260" fontId="330" fillId="0" borderId="0" applyFont="0" applyFill="0" applyBorder="0" applyAlignment="0" applyProtection="0"/>
    <xf numFmtId="3" fontId="173" fillId="0" borderId="0" applyFont="0" applyBorder="0" applyAlignment="0"/>
    <xf numFmtId="0" fontId="197" fillId="89" borderId="0" applyNumberFormat="0" applyBorder="0" applyAlignment="0" applyProtection="0"/>
    <xf numFmtId="0" fontId="197" fillId="90" borderId="0" applyNumberFormat="0" applyBorder="0" applyAlignment="0" applyProtection="0"/>
    <xf numFmtId="0" fontId="197" fillId="91" borderId="0" applyNumberFormat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4" fontId="8" fillId="0" borderId="0" applyFill="0" applyBorder="0" applyAlignment="0"/>
    <xf numFmtId="214" fontId="8" fillId="0" borderId="0" applyFill="0" applyBorder="0" applyAlignment="0"/>
    <xf numFmtId="224" fontId="8" fillId="0" borderId="0" applyFill="0" applyBorder="0" applyAlignment="0"/>
    <xf numFmtId="224" fontId="8" fillId="0" borderId="0" applyFill="0" applyBorder="0" applyAlignment="0"/>
    <xf numFmtId="216" fontId="8" fillId="0" borderId="0" applyFill="0" applyBorder="0" applyAlignment="0"/>
    <xf numFmtId="216" fontId="8" fillId="0" borderId="0" applyFill="0" applyBorder="0" applyAlignment="0"/>
    <xf numFmtId="214" fontId="8" fillId="0" borderId="0" applyFill="0" applyBorder="0" applyAlignment="0"/>
    <xf numFmtId="214" fontId="8" fillId="0" borderId="0" applyFill="0" applyBorder="0" applyAlignment="0"/>
    <xf numFmtId="0" fontId="268" fillId="0" borderId="0" applyNumberFormat="0" applyAlignment="0">
      <alignment horizontal="left"/>
    </xf>
    <xf numFmtId="0" fontId="269" fillId="0" borderId="0">
      <alignment horizontal="left"/>
    </xf>
    <xf numFmtId="0" fontId="8" fillId="0" borderId="0"/>
    <xf numFmtId="269" fontId="163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3" fontId="173" fillId="0" borderId="0" applyFont="0" applyBorder="0" applyAlignment="0"/>
    <xf numFmtId="222" fontId="8" fillId="20" borderId="0" applyFont="0" applyFill="0" applyBorder="0" applyAlignment="0"/>
    <xf numFmtId="222" fontId="8" fillId="20" borderId="0" applyFont="0" applyFill="0" applyBorder="0" applyAlignment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Protection="0">
      <alignment vertical="center"/>
    </xf>
    <xf numFmtId="0" fontId="180" fillId="0" borderId="0" applyNumberFormat="0" applyFill="0" applyBorder="0" applyAlignment="0" applyProtection="0"/>
    <xf numFmtId="0" fontId="181" fillId="0" borderId="0" applyNumberFormat="0" applyFill="0" applyBorder="0" applyProtection="0">
      <alignment vertical="center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39" fillId="0" borderId="0"/>
    <xf numFmtId="0" fontId="214" fillId="7" borderId="0" applyNumberFormat="0" applyBorder="0" applyAlignment="0" applyProtection="0"/>
    <xf numFmtId="38" fontId="24" fillId="19" borderId="0" applyNumberFormat="0" applyBorder="0" applyAlignment="0" applyProtection="0"/>
    <xf numFmtId="234" fontId="196" fillId="19" borderId="0" applyBorder="0" applyProtection="0"/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0" fontId="202" fillId="0" borderId="47" applyNumberFormat="0" applyFill="0" applyBorder="0" applyAlignment="0" applyProtection="0">
      <alignment horizontal="center" vertic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270" fontId="225" fillId="92" borderId="47" applyBorder="0">
      <alignment horizontal="center"/>
    </xf>
    <xf numFmtId="0" fontId="186" fillId="0" borderId="0" applyNumberFormat="0" applyFont="0" applyBorder="0" applyAlignment="0">
      <alignment horizontal="left" vertical="center"/>
    </xf>
    <xf numFmtId="0" fontId="331" fillId="93" borderId="0"/>
    <xf numFmtId="0" fontId="270" fillId="0" borderId="0">
      <alignment horizontal="left"/>
    </xf>
    <xf numFmtId="0" fontId="164" fillId="0" borderId="37" applyNumberFormat="0" applyAlignment="0" applyProtection="0">
      <alignment horizontal="left" vertical="center"/>
    </xf>
    <xf numFmtId="0" fontId="164" fillId="0" borderId="6">
      <alignment horizontal="left" vertical="center"/>
    </xf>
    <xf numFmtId="0" fontId="271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15" fillId="0" borderId="18" applyNumberFormat="0" applyFill="0" applyAlignment="0" applyProtection="0"/>
    <xf numFmtId="0" fontId="215" fillId="0" borderId="0" applyNumberFormat="0" applyFill="0" applyBorder="0" applyAlignment="0" applyProtection="0"/>
    <xf numFmtId="225" fontId="272" fillId="0" borderId="0">
      <protection locked="0"/>
    </xf>
    <xf numFmtId="225" fontId="272" fillId="0" borderId="0">
      <protection locked="0"/>
    </xf>
    <xf numFmtId="0" fontId="273" fillId="0" borderId="38">
      <alignment horizontal="center"/>
    </xf>
    <xf numFmtId="0" fontId="273" fillId="0" borderId="0">
      <alignment horizontal="center"/>
    </xf>
    <xf numFmtId="0" fontId="67" fillId="0" borderId="0"/>
    <xf numFmtId="236" fontId="249" fillId="0" borderId="0" applyFont="0" applyFill="0" applyBorder="0" applyAlignment="0" applyProtection="0">
      <alignment horizontal="center" vertical="center"/>
    </xf>
    <xf numFmtId="49" fontId="332" fillId="0" borderId="9">
      <alignment vertical="center"/>
    </xf>
    <xf numFmtId="0" fontId="225" fillId="0" borderId="0"/>
    <xf numFmtId="259" fontId="234" fillId="0" borderId="0" applyFont="0" applyFill="0" applyBorder="0" applyAlignment="0" applyProtection="0"/>
    <xf numFmtId="0" fontId="274" fillId="0" borderId="0"/>
    <xf numFmtId="0" fontId="275" fillId="0" borderId="0" applyFont="0" applyFill="0" applyBorder="0" applyAlignment="0" applyProtection="0"/>
    <xf numFmtId="0" fontId="275" fillId="0" borderId="0" applyFont="0" applyFill="0" applyBorder="0" applyAlignment="0" applyProtection="0"/>
    <xf numFmtId="0" fontId="67" fillId="0" borderId="0"/>
    <xf numFmtId="10" fontId="24" fillId="20" borderId="9" applyNumberFormat="0" applyBorder="0" applyAlignment="0" applyProtection="0"/>
    <xf numFmtId="0" fontId="216" fillId="10" borderId="13" applyNumberFormat="0" applyAlignment="0" applyProtection="0"/>
    <xf numFmtId="0" fontId="216" fillId="10" borderId="13" applyNumberFormat="0" applyAlignment="0" applyProtection="0"/>
    <xf numFmtId="0" fontId="216" fillId="10" borderId="13" applyNumberFormat="0" applyAlignment="0" applyProtection="0"/>
    <xf numFmtId="192" fontId="24" fillId="20" borderId="0" applyFont="0" applyBorder="0" applyAlignment="0" applyProtection="0">
      <protection locked="0"/>
    </xf>
    <xf numFmtId="15" fontId="24" fillId="20" borderId="0" applyFont="0" applyBorder="0" applyAlignment="0" applyProtection="0">
      <protection locked="0"/>
    </xf>
    <xf numFmtId="222" fontId="8" fillId="20" borderId="0" applyFont="0" applyBorder="0" applyAlignment="0">
      <protection locked="0"/>
    </xf>
    <xf numFmtId="222" fontId="8" fillId="20" borderId="0" applyFont="0" applyBorder="0" applyAlignment="0">
      <protection locked="0"/>
    </xf>
    <xf numFmtId="38" fontId="24" fillId="20" borderId="0">
      <protection locked="0"/>
    </xf>
    <xf numFmtId="211" fontId="8" fillId="20" borderId="0" applyFont="0" applyBorder="0" applyAlignment="0">
      <protection locked="0"/>
    </xf>
    <xf numFmtId="10" fontId="24" fillId="20" borderId="0">
      <protection locked="0"/>
    </xf>
    <xf numFmtId="211" fontId="8" fillId="20" borderId="0" applyFont="0" applyBorder="0" applyAlignment="0">
      <protection locked="0"/>
    </xf>
    <xf numFmtId="202" fontId="8" fillId="20" borderId="0" applyNumberFormat="0" applyBorder="0" applyAlignment="0">
      <protection locked="0"/>
    </xf>
    <xf numFmtId="202" fontId="8" fillId="20" borderId="0" applyNumberFormat="0" applyBorder="0" applyAlignment="0"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173" fillId="0" borderId="0"/>
    <xf numFmtId="0" fontId="207" fillId="0" borderId="48">
      <alignment horizontal="centerContinuous"/>
    </xf>
    <xf numFmtId="0" fontId="280" fillId="0" borderId="0"/>
    <xf numFmtId="0" fontId="206" fillId="0" borderId="49">
      <alignment horizontal="center" vertical="center" wrapText="1"/>
    </xf>
    <xf numFmtId="0" fontId="281" fillId="94" borderId="10" applyNumberFormat="0" applyAlignment="0" applyProtection="0"/>
    <xf numFmtId="0" fontId="139" fillId="0" borderId="0" applyNumberFormat="0" applyFont="0" applyFill="0" applyBorder="0" applyProtection="0">
      <alignment horizontal="left" vertical="center"/>
    </xf>
    <xf numFmtId="0" fontId="277" fillId="0" borderId="0" applyNumberFormat="0" applyFill="0" applyBorder="0" applyAlignment="0" applyProtection="0">
      <alignment vertical="top"/>
      <protection locked="0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4" fontId="8" fillId="0" borderId="0" applyFill="0" applyBorder="0" applyAlignment="0"/>
    <xf numFmtId="214" fontId="8" fillId="0" borderId="0" applyFill="0" applyBorder="0" applyAlignment="0"/>
    <xf numFmtId="224" fontId="8" fillId="0" borderId="0" applyFill="0" applyBorder="0" applyAlignment="0"/>
    <xf numFmtId="224" fontId="8" fillId="0" borderId="0" applyFill="0" applyBorder="0" applyAlignment="0"/>
    <xf numFmtId="216" fontId="8" fillId="0" borderId="0" applyFill="0" applyBorder="0" applyAlignment="0"/>
    <xf numFmtId="216" fontId="8" fillId="0" borderId="0" applyFill="0" applyBorder="0" applyAlignment="0"/>
    <xf numFmtId="214" fontId="8" fillId="0" borderId="0" applyFill="0" applyBorder="0" applyAlignment="0"/>
    <xf numFmtId="214" fontId="8" fillId="0" borderId="0" applyFill="0" applyBorder="0" applyAlignment="0"/>
    <xf numFmtId="0" fontId="217" fillId="0" borderId="11" applyNumberFormat="0" applyFill="0" applyAlignment="0" applyProtection="0"/>
    <xf numFmtId="247" fontId="24" fillId="0" borderId="46" applyFont="0"/>
    <xf numFmtId="3" fontId="8" fillId="0" borderId="36"/>
    <xf numFmtId="3" fontId="8" fillId="0" borderId="36"/>
    <xf numFmtId="0" fontId="249" fillId="0" borderId="0" applyFont="0" applyFill="0" applyBorder="0" applyProtection="0">
      <alignment horizontal="center" vertical="center"/>
    </xf>
    <xf numFmtId="208" fontId="8" fillId="0" borderId="0" applyBorder="0">
      <alignment horizontal="left" vertical="center"/>
    </xf>
    <xf numFmtId="38" fontId="163" fillId="0" borderId="0" applyFont="0" applyFill="0" applyBorder="0" applyAlignment="0" applyProtection="0"/>
    <xf numFmtId="4" fontId="282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39" fillId="0" borderId="0"/>
    <xf numFmtId="0" fontId="283" fillId="0" borderId="38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8" fillId="0" borderId="0"/>
    <xf numFmtId="0" fontId="19" fillId="0" borderId="0" applyNumberFormat="0" applyFont="0" applyFill="0" applyAlignment="0"/>
    <xf numFmtId="0" fontId="265" fillId="0" borderId="0">
      <alignment horizontal="justify" vertical="top"/>
    </xf>
    <xf numFmtId="195" fontId="8" fillId="19" borderId="0" applyFont="0" applyBorder="0" applyAlignment="0" applyProtection="0">
      <alignment horizontal="right"/>
      <protection hidden="1"/>
    </xf>
    <xf numFmtId="195" fontId="8" fillId="19" borderId="0" applyFont="0" applyBorder="0" applyAlignment="0" applyProtection="0">
      <alignment horizontal="right"/>
      <protection hidden="1"/>
    </xf>
    <xf numFmtId="0" fontId="284" fillId="0" borderId="16" applyNumberFormat="0" applyFill="0" applyAlignment="0" applyProtection="0"/>
    <xf numFmtId="0" fontId="285" fillId="0" borderId="17" applyNumberFormat="0" applyFill="0" applyAlignment="0" applyProtection="0"/>
    <xf numFmtId="0" fontId="286" fillId="0" borderId="18" applyNumberFormat="0" applyFill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18" fillId="24" borderId="0" applyNumberFormat="0" applyBorder="0" applyAlignment="0" applyProtection="0"/>
    <xf numFmtId="0" fontId="288" fillId="95" borderId="0" applyNumberFormat="0" applyBorder="0" applyAlignment="0" applyProtection="0"/>
    <xf numFmtId="0" fontId="139" fillId="0" borderId="0"/>
    <xf numFmtId="0" fontId="289" fillId="0" borderId="9" applyNumberFormat="0" applyFont="0" applyFill="0" applyBorder="0" applyAlignment="0">
      <alignment horizontal="center"/>
    </xf>
    <xf numFmtId="194" fontId="188" fillId="0" borderId="0"/>
    <xf numFmtId="38" fontId="24" fillId="0" borderId="0" applyFont="0" applyFill="0" applyBorder="0" applyAlignment="0"/>
    <xf numFmtId="202" fontId="8" fillId="0" borderId="0" applyFont="0" applyFill="0" applyBorder="0" applyAlignment="0"/>
    <xf numFmtId="202" fontId="8" fillId="0" borderId="0" applyFont="0" applyFill="0" applyBorder="0" applyAlignment="0"/>
    <xf numFmtId="40" fontId="24" fillId="0" borderId="0" applyFont="0" applyFill="0" applyBorder="0" applyAlignment="0"/>
    <xf numFmtId="220" fontId="8" fillId="0" borderId="0" applyFont="0" applyFill="0" applyBorder="0" applyAlignment="0"/>
    <xf numFmtId="220" fontId="8" fillId="0" borderId="0" applyFont="0" applyFill="0" applyBorder="0" applyAlignment="0"/>
    <xf numFmtId="0" fontId="176" fillId="0" borderId="0"/>
    <xf numFmtId="0" fontId="176" fillId="0" borderId="0"/>
    <xf numFmtId="0" fontId="173" fillId="0" borderId="0"/>
    <xf numFmtId="0" fontId="8" fillId="0" borderId="0"/>
    <xf numFmtId="0" fontId="175" fillId="0" borderId="0"/>
    <xf numFmtId="0" fontId="20" fillId="0" borderId="0"/>
    <xf numFmtId="0" fontId="8" fillId="0" borderId="0"/>
    <xf numFmtId="0" fontId="189" fillId="0" borderId="0"/>
    <xf numFmtId="0" fontId="175" fillId="0" borderId="0"/>
    <xf numFmtId="0" fontId="8" fillId="0" borderId="0"/>
    <xf numFmtId="0" fontId="8" fillId="0" borderId="0"/>
    <xf numFmtId="202" fontId="8" fillId="0" borderId="0" applyNumberFormat="0" applyFill="0" applyBorder="0" applyAlignment="0" applyProtection="0"/>
    <xf numFmtId="202" fontId="8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173" fillId="0" borderId="0"/>
    <xf numFmtId="0" fontId="282" fillId="66" borderId="0"/>
    <xf numFmtId="0" fontId="203" fillId="0" borderId="0">
      <alignment horizontal="center"/>
    </xf>
    <xf numFmtId="0" fontId="330" fillId="0" borderId="0"/>
    <xf numFmtId="0" fontId="190" fillId="29" borderId="15" applyNumberFormat="0" applyFont="0" applyAlignment="0" applyProtection="0"/>
    <xf numFmtId="0" fontId="190" fillId="29" borderId="15" applyNumberFormat="0" applyFont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33" fontId="291" fillId="0" borderId="0" applyFont="0" applyFill="0" applyBorder="0" applyProtection="0">
      <alignment vertical="top" wrapText="1"/>
    </xf>
    <xf numFmtId="0" fontId="225" fillId="0" borderId="0"/>
    <xf numFmtId="169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221" fillId="0" borderId="36">
      <alignment horizontal="center"/>
    </xf>
    <xf numFmtId="0" fontId="139" fillId="0" borderId="0"/>
    <xf numFmtId="0" fontId="219" fillId="23" borderId="12" applyNumberFormat="0" applyAlignment="0" applyProtection="0"/>
    <xf numFmtId="223" fontId="8" fillId="0" borderId="0"/>
    <xf numFmtId="223" fontId="8" fillId="0" borderId="0"/>
    <xf numFmtId="14" fontId="207" fillId="0" borderId="0">
      <alignment horizontal="center" wrapText="1"/>
      <protection locked="0"/>
    </xf>
    <xf numFmtId="9" fontId="20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/>
    <xf numFmtId="211" fontId="8" fillId="0" borderId="0" applyFont="0" applyFill="0" applyBorder="0" applyAlignment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3" fillId="0" borderId="35" applyNumberFormat="0" applyBorder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139" fillId="0" borderId="0"/>
    <xf numFmtId="0" fontId="293" fillId="96" borderId="15" applyNumberFormat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4" fontId="8" fillId="0" borderId="0" applyFill="0" applyBorder="0" applyAlignment="0"/>
    <xf numFmtId="214" fontId="8" fillId="0" borderId="0" applyFill="0" applyBorder="0" applyAlignment="0"/>
    <xf numFmtId="224" fontId="8" fillId="0" borderId="0" applyFill="0" applyBorder="0" applyAlignment="0"/>
    <xf numFmtId="224" fontId="8" fillId="0" borderId="0" applyFill="0" applyBorder="0" applyAlignment="0"/>
    <xf numFmtId="216" fontId="8" fillId="0" borderId="0" applyFill="0" applyBorder="0" applyAlignment="0"/>
    <xf numFmtId="216" fontId="8" fillId="0" borderId="0" applyFill="0" applyBorder="0" applyAlignment="0"/>
    <xf numFmtId="214" fontId="8" fillId="0" borderId="0" applyFill="0" applyBorder="0" applyAlignment="0"/>
    <xf numFmtId="214" fontId="8" fillId="0" borderId="0" applyFill="0" applyBorder="0" applyAlignment="0"/>
    <xf numFmtId="4" fontId="269" fillId="0" borderId="0">
      <alignment horizontal="right"/>
    </xf>
    <xf numFmtId="4" fontId="8" fillId="0" borderId="9">
      <alignment wrapText="1"/>
    </xf>
    <xf numFmtId="0" fontId="333" fillId="0" borderId="0"/>
    <xf numFmtId="0" fontId="294" fillId="0" borderId="11" applyNumberFormat="0" applyFill="0" applyAlignment="0" applyProtection="0"/>
    <xf numFmtId="0" fontId="163" fillId="0" borderId="0" applyNumberFormat="0" applyFont="0" applyFill="0" applyBorder="0" applyAlignment="0" applyProtection="0">
      <alignment horizontal="left"/>
    </xf>
    <xf numFmtId="0" fontId="334" fillId="0" borderId="38">
      <alignment horizontal="center"/>
    </xf>
    <xf numFmtId="0" fontId="8" fillId="0" borderId="0"/>
    <xf numFmtId="0" fontId="67" fillId="0" borderId="0"/>
    <xf numFmtId="202" fontId="8" fillId="0" borderId="0" applyNumberFormat="0" applyFill="0" applyBorder="0" applyAlignment="0" applyProtection="0">
      <alignment horizontal="left"/>
    </xf>
    <xf numFmtId="202" fontId="8" fillId="0" borderId="0" applyNumberFormat="0" applyFill="0" applyBorder="0" applyAlignment="0" applyProtection="0">
      <alignment horizontal="left"/>
    </xf>
    <xf numFmtId="0" fontId="295" fillId="97" borderId="0" applyNumberFormat="0" applyFont="0" applyBorder="0" applyAlignment="0">
      <alignment horizontal="center"/>
    </xf>
    <xf numFmtId="4" fontId="296" fillId="0" borderId="0">
      <alignment horizontal="right"/>
    </xf>
    <xf numFmtId="14" fontId="297" fillId="0" borderId="0" applyNumberFormat="0" applyFill="0" applyBorder="0" applyAlignment="0" applyProtection="0">
      <alignment horizontal="left"/>
    </xf>
    <xf numFmtId="0" fontId="277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67" fillId="0" borderId="0"/>
    <xf numFmtId="0" fontId="67" fillId="0" borderId="0"/>
    <xf numFmtId="259" fontId="234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166" fontId="233" fillId="0" borderId="0" applyFont="0" applyFill="0" applyBorder="0" applyAlignment="0" applyProtection="0"/>
    <xf numFmtId="4" fontId="335" fillId="3" borderId="50" applyNumberFormat="0" applyProtection="0">
      <alignment vertical="center"/>
    </xf>
    <xf numFmtId="4" fontId="336" fillId="3" borderId="50" applyNumberFormat="0" applyProtection="0">
      <alignment vertical="center"/>
    </xf>
    <xf numFmtId="4" fontId="204" fillId="3" borderId="50" applyNumberFormat="0" applyProtection="0">
      <alignment horizontal="left" vertical="center"/>
    </xf>
    <xf numFmtId="4" fontId="204" fillId="98" borderId="0" applyNumberFormat="0" applyProtection="0">
      <alignment horizontal="left" vertical="center"/>
    </xf>
    <xf numFmtId="4" fontId="204" fillId="99" borderId="50" applyNumberFormat="0" applyProtection="0">
      <alignment horizontal="right" vertical="center"/>
    </xf>
    <xf numFmtId="4" fontId="204" fillId="100" borderId="50" applyNumberFormat="0" applyProtection="0">
      <alignment horizontal="right" vertical="center"/>
    </xf>
    <xf numFmtId="4" fontId="204" fillId="101" borderId="50" applyNumberFormat="0" applyProtection="0">
      <alignment horizontal="right" vertical="center"/>
    </xf>
    <xf numFmtId="4" fontId="204" fillId="64" borderId="50" applyNumberFormat="0" applyProtection="0">
      <alignment horizontal="right" vertical="center"/>
    </xf>
    <xf numFmtId="4" fontId="204" fillId="102" borderId="50" applyNumberFormat="0" applyProtection="0">
      <alignment horizontal="right" vertical="center"/>
    </xf>
    <xf numFmtId="4" fontId="204" fillId="19" borderId="50" applyNumberFormat="0" applyProtection="0">
      <alignment horizontal="right" vertical="center"/>
    </xf>
    <xf numFmtId="4" fontId="204" fillId="103" borderId="50" applyNumberFormat="0" applyProtection="0">
      <alignment horizontal="right" vertical="center"/>
    </xf>
    <xf numFmtId="4" fontId="204" fillId="104" borderId="50" applyNumberFormat="0" applyProtection="0">
      <alignment horizontal="right" vertical="center"/>
    </xf>
    <xf numFmtId="4" fontId="204" fillId="105" borderId="50" applyNumberFormat="0" applyProtection="0">
      <alignment horizontal="right" vertical="center"/>
    </xf>
    <xf numFmtId="4" fontId="335" fillId="106" borderId="51" applyNumberFormat="0" applyProtection="0">
      <alignment horizontal="left" vertical="center"/>
    </xf>
    <xf numFmtId="4" fontId="335" fillId="107" borderId="0" applyNumberFormat="0" applyProtection="0">
      <alignment horizontal="left" vertical="center"/>
    </xf>
    <xf numFmtId="4" fontId="335" fillId="98" borderId="0" applyNumberFormat="0" applyProtection="0">
      <alignment horizontal="left" vertical="center"/>
    </xf>
    <xf numFmtId="4" fontId="204" fillId="107" borderId="50" applyNumberFormat="0" applyProtection="0">
      <alignment horizontal="right" vertical="center"/>
    </xf>
    <xf numFmtId="4" fontId="11" fillId="107" borderId="0" applyNumberFormat="0" applyProtection="0">
      <alignment horizontal="left" vertical="center"/>
    </xf>
    <xf numFmtId="4" fontId="11" fillId="98" borderId="0" applyNumberFormat="0" applyProtection="0">
      <alignment horizontal="left" vertical="center"/>
    </xf>
    <xf numFmtId="4" fontId="204" fillId="92" borderId="50" applyNumberFormat="0" applyProtection="0">
      <alignment vertical="center"/>
    </xf>
    <xf numFmtId="4" fontId="337" fillId="92" borderId="50" applyNumberFormat="0" applyProtection="0">
      <alignment vertical="center"/>
    </xf>
    <xf numFmtId="4" fontId="335" fillId="107" borderId="52" applyNumberFormat="0" applyProtection="0">
      <alignment horizontal="left" vertical="center"/>
    </xf>
    <xf numFmtId="4" fontId="204" fillId="92" borderId="50" applyNumberFormat="0" applyProtection="0">
      <alignment horizontal="right" vertical="center"/>
    </xf>
    <xf numFmtId="4" fontId="337" fillId="92" borderId="50" applyNumberFormat="0" applyProtection="0">
      <alignment horizontal="right" vertical="center"/>
    </xf>
    <xf numFmtId="4" fontId="335" fillId="107" borderId="50" applyNumberFormat="0" applyProtection="0">
      <alignment horizontal="left" vertical="center"/>
    </xf>
    <xf numFmtId="4" fontId="338" fillId="63" borderId="52" applyNumberFormat="0" applyProtection="0">
      <alignment horizontal="left" vertical="center"/>
    </xf>
    <xf numFmtId="4" fontId="339" fillId="92" borderId="50" applyNumberFormat="0" applyProtection="0">
      <alignment horizontal="right" vertical="center"/>
    </xf>
    <xf numFmtId="0" fontId="67" fillId="0" borderId="0">
      <alignment vertical="center"/>
    </xf>
    <xf numFmtId="0" fontId="298" fillId="0" borderId="0">
      <alignment horizontal="left"/>
    </xf>
    <xf numFmtId="266" fontId="299" fillId="0" borderId="0" applyFont="0" applyFill="0" applyBorder="0" applyAlignment="0" applyProtection="0"/>
    <xf numFmtId="0" fontId="295" fillId="1" borderId="6" applyNumberFormat="0" applyFont="0" applyAlignment="0">
      <alignment horizontal="center"/>
    </xf>
    <xf numFmtId="0" fontId="300" fillId="0" borderId="0" applyNumberForma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>
      <alignment horizontal="center"/>
    </xf>
    <xf numFmtId="0" fontId="302" fillId="69" borderId="0" applyNumberFormat="0" applyBorder="0" applyAlignment="0" applyProtection="0"/>
    <xf numFmtId="0" fontId="8" fillId="0" borderId="0"/>
    <xf numFmtId="202" fontId="8" fillId="64" borderId="0" applyNumberFormat="0" applyFont="0" applyBorder="0" applyAlignment="0">
      <protection hidden="1"/>
    </xf>
    <xf numFmtId="202" fontId="8" fillId="64" borderId="0" applyNumberFormat="0" applyFont="0" applyBorder="0" applyAlignment="0">
      <protection hidden="1"/>
    </xf>
    <xf numFmtId="164" fontId="340" fillId="0" borderId="0" applyNumberFormat="0" applyBorder="0" applyAlignment="0">
      <alignment horizontal="centerContinuous"/>
    </xf>
    <xf numFmtId="0" fontId="8" fillId="0" borderId="0"/>
    <xf numFmtId="42" fontId="233" fillId="0" borderId="0" applyFont="0" applyFill="0" applyBorder="0" applyAlignment="0" applyProtection="0"/>
    <xf numFmtId="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63" fontId="176" fillId="0" borderId="0" applyFont="0" applyFill="0" applyBorder="0" applyAlignment="0" applyProtection="0"/>
    <xf numFmtId="264" fontId="176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166" fontId="233" fillId="0" borderId="0" applyFont="0" applyFill="0" applyBorder="0" applyAlignment="0" applyProtection="0"/>
    <xf numFmtId="0" fontId="164" fillId="0" borderId="37" applyNumberFormat="0" applyAlignment="0" applyProtection="0">
      <alignment horizontal="left" vertical="center"/>
    </xf>
    <xf numFmtId="0" fontId="164" fillId="0" borderId="37" applyNumberFormat="0" applyAlignment="0" applyProtection="0">
      <alignment horizontal="left" vertical="center"/>
    </xf>
    <xf numFmtId="0" fontId="164" fillId="0" borderId="37" applyNumberFormat="0" applyAlignment="0" applyProtection="0">
      <alignment horizontal="left" vertical="center"/>
    </xf>
    <xf numFmtId="0" fontId="164" fillId="0" borderId="37" applyNumberFormat="0" applyAlignment="0" applyProtection="0">
      <alignment horizontal="left" vertical="center"/>
    </xf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166" fontId="233" fillId="0" borderId="0" applyFon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75" fillId="0" borderId="0"/>
    <xf numFmtId="0" fontId="290" fillId="0" borderId="0"/>
    <xf numFmtId="0" fontId="176" fillId="0" borderId="0"/>
    <xf numFmtId="0" fontId="176" fillId="0" borderId="0"/>
    <xf numFmtId="166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244" fontId="234" fillId="0" borderId="0" applyFont="0" applyFill="0" applyBorder="0" applyAlignment="0" applyProtection="0"/>
    <xf numFmtId="41" fontId="234" fillId="0" borderId="0" applyFont="0" applyFill="0" applyBorder="0" applyAlignment="0" applyProtection="0"/>
    <xf numFmtId="42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166" fontId="233" fillId="0" borderId="0" applyFont="0" applyFill="0" applyBorder="0" applyAlignment="0" applyProtection="0"/>
    <xf numFmtId="259" fontId="234" fillId="0" borderId="0" applyFont="0" applyFill="0" applyBorder="0" applyAlignment="0" applyProtection="0"/>
    <xf numFmtId="42" fontId="233" fillId="0" borderId="0" applyFont="0" applyFill="0" applyBorder="0" applyAlignment="0" applyProtection="0"/>
    <xf numFmtId="256" fontId="234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4" fillId="0" borderId="0" applyFont="0" applyFill="0" applyBorder="0" applyAlignment="0" applyProtection="0"/>
    <xf numFmtId="0" fontId="8" fillId="0" borderId="53" applyNumberFormat="0" applyFont="0" applyFill="0" applyAlignment="0" applyProtection="0"/>
    <xf numFmtId="0" fontId="225" fillId="0" borderId="0"/>
    <xf numFmtId="267" fontId="176" fillId="0" borderId="0" applyFont="0" applyFill="0" applyBorder="0" applyAlignment="0" applyProtection="0"/>
    <xf numFmtId="244" fontId="234" fillId="0" borderId="0" applyFont="0" applyFill="0" applyBorder="0" applyAlignment="0" applyProtection="0"/>
    <xf numFmtId="268" fontId="173" fillId="0" borderId="0" applyFont="0" applyFill="0" applyBorder="0" applyAlignment="0" applyProtection="0"/>
    <xf numFmtId="207" fontId="225" fillId="0" borderId="0" applyFont="0" applyFill="0" applyBorder="0" applyAlignment="0" applyProtection="0"/>
    <xf numFmtId="256" fontId="234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4" fillId="0" borderId="0" applyFont="0" applyFill="0" applyBorder="0" applyAlignment="0" applyProtection="0"/>
    <xf numFmtId="0" fontId="8" fillId="0" borderId="53" applyNumberFormat="0" applyFont="0" applyFill="0" applyAlignment="0" applyProtection="0"/>
    <xf numFmtId="0" fontId="225" fillId="0" borderId="0"/>
    <xf numFmtId="267" fontId="176" fillId="0" borderId="0" applyFont="0" applyFill="0" applyBorder="0" applyAlignment="0" applyProtection="0"/>
    <xf numFmtId="268" fontId="173" fillId="0" borderId="0" applyFont="0" applyFill="0" applyBorder="0" applyAlignment="0" applyProtection="0"/>
    <xf numFmtId="207" fontId="225" fillId="0" borderId="0" applyFont="0" applyFill="0" applyBorder="0" applyAlignment="0" applyProtection="0"/>
    <xf numFmtId="41" fontId="234" fillId="0" borderId="0" applyFont="0" applyFill="0" applyBorder="0" applyAlignment="0" applyProtection="0"/>
    <xf numFmtId="42" fontId="233" fillId="0" borderId="0" applyFont="0" applyFill="0" applyBorder="0" applyAlignment="0" applyProtection="0"/>
    <xf numFmtId="256" fontId="234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4" fillId="0" borderId="0" applyFont="0" applyFill="0" applyBorder="0" applyAlignment="0" applyProtection="0"/>
    <xf numFmtId="0" fontId="8" fillId="0" borderId="53" applyNumberFormat="0" applyFont="0" applyFill="0" applyAlignment="0" applyProtection="0"/>
    <xf numFmtId="0" fontId="225" fillId="0" borderId="0"/>
    <xf numFmtId="267" fontId="176" fillId="0" borderId="0" applyFont="0" applyFill="0" applyBorder="0" applyAlignment="0" applyProtection="0"/>
    <xf numFmtId="268" fontId="173" fillId="0" borderId="0" applyFont="0" applyFill="0" applyBorder="0" applyAlignment="0" applyProtection="0"/>
    <xf numFmtId="207" fontId="225" fillId="0" borderId="0" applyFont="0" applyFill="0" applyBorder="0" applyAlignment="0" applyProtection="0"/>
    <xf numFmtId="0" fontId="225" fillId="0" borderId="0"/>
    <xf numFmtId="41" fontId="234" fillId="0" borderId="0" applyFont="0" applyFill="0" applyBorder="0" applyAlignment="0" applyProtection="0"/>
    <xf numFmtId="267" fontId="176" fillId="0" borderId="0" applyFont="0" applyFill="0" applyBorder="0" applyAlignment="0" applyProtection="0"/>
    <xf numFmtId="268" fontId="173" fillId="0" borderId="0" applyFont="0" applyFill="0" applyBorder="0" applyAlignment="0" applyProtection="0"/>
    <xf numFmtId="207" fontId="225" fillId="0" borderId="0" applyFont="0" applyFill="0" applyBorder="0" applyAlignment="0" applyProtection="0"/>
    <xf numFmtId="0" fontId="8" fillId="0" borderId="53" applyNumberFormat="0" applyFont="0" applyFill="0" applyAlignment="0" applyProtection="0"/>
    <xf numFmtId="0" fontId="225" fillId="0" borderId="0"/>
    <xf numFmtId="0" fontId="173" fillId="0" borderId="0"/>
    <xf numFmtId="267" fontId="176" fillId="0" borderId="0" applyFont="0" applyFill="0" applyBorder="0" applyAlignment="0" applyProtection="0"/>
    <xf numFmtId="268" fontId="173" fillId="0" borderId="0" applyFont="0" applyFill="0" applyBorder="0" applyAlignment="0" applyProtection="0"/>
    <xf numFmtId="274" fontId="173" fillId="0" borderId="0" applyFont="0" applyFill="0" applyBorder="0" applyAlignment="0" applyProtection="0"/>
    <xf numFmtId="207" fontId="225" fillId="0" borderId="0" applyFont="0" applyFill="0" applyBorder="0" applyAlignment="0" applyProtection="0"/>
    <xf numFmtId="166" fontId="233" fillId="0" borderId="0" applyFont="0" applyFill="0" applyBorder="0" applyAlignment="0" applyProtection="0"/>
    <xf numFmtId="42" fontId="233" fillId="0" borderId="0" applyFont="0" applyFill="0" applyBorder="0" applyAlignment="0" applyProtection="0"/>
    <xf numFmtId="256" fontId="234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4" fillId="0" borderId="0" applyFont="0" applyFill="0" applyBorder="0" applyAlignment="0" applyProtection="0"/>
    <xf numFmtId="0" fontId="8" fillId="0" borderId="53" applyNumberFormat="0" applyFont="0" applyFill="0" applyAlignment="0" applyProtection="0"/>
    <xf numFmtId="0" fontId="225" fillId="0" borderId="0"/>
    <xf numFmtId="267" fontId="176" fillId="0" borderId="0" applyFont="0" applyFill="0" applyBorder="0" applyAlignment="0" applyProtection="0"/>
    <xf numFmtId="268" fontId="173" fillId="0" borderId="0" applyFont="0" applyFill="0" applyBorder="0" applyAlignment="0" applyProtection="0"/>
    <xf numFmtId="207" fontId="225" fillId="0" borderId="0" applyFont="0" applyFill="0" applyBorder="0" applyAlignment="0" applyProtection="0"/>
    <xf numFmtId="259" fontId="234" fillId="0" borderId="0" applyFont="0" applyFill="0" applyBorder="0" applyAlignment="0" applyProtection="0"/>
    <xf numFmtId="14" fontId="303" fillId="0" borderId="0"/>
    <xf numFmtId="0" fontId="304" fillId="0" borderId="0"/>
    <xf numFmtId="0" fontId="283" fillId="0" borderId="0"/>
    <xf numFmtId="40" fontId="305" fillId="0" borderId="0" applyBorder="0">
      <alignment horizontal="right"/>
    </xf>
    <xf numFmtId="0" fontId="306" fillId="0" borderId="0"/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8" fontId="173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237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04" fontId="246" fillId="0" borderId="40">
      <alignment horizontal="right" vertical="center"/>
    </xf>
    <xf numFmtId="247" fontId="265" fillId="0" borderId="44">
      <protection hidden="1"/>
    </xf>
    <xf numFmtId="202" fontId="8" fillId="108" borderId="0" applyNumberFormat="0" applyFont="0" applyBorder="0" applyAlignment="0" applyProtection="0"/>
    <xf numFmtId="202" fontId="8" fillId="108" borderId="0" applyNumberFormat="0" applyFont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8" fontId="8" fillId="0" borderId="0" applyFill="0" applyBorder="0" applyAlignment="0"/>
    <xf numFmtId="218" fontId="8" fillId="0" borderId="0" applyFill="0" applyBorder="0" applyAlignment="0"/>
    <xf numFmtId="0" fontId="307" fillId="0" borderId="0" applyNumberFormat="0" applyFill="0" applyBorder="0" applyAlignment="0" applyProtection="0"/>
    <xf numFmtId="217" fontId="8" fillId="0" borderId="0" applyFill="0" applyBorder="0" applyAlignment="0" applyProtection="0">
      <alignment horizontal="right"/>
    </xf>
    <xf numFmtId="217" fontId="8" fillId="0" borderId="0" applyFill="0" applyBorder="0" applyAlignment="0" applyProtection="0">
      <alignment horizontal="right"/>
    </xf>
    <xf numFmtId="196" fontId="176" fillId="0" borderId="40">
      <alignment horizontal="center"/>
    </xf>
    <xf numFmtId="0" fontId="327" fillId="0" borderId="54"/>
    <xf numFmtId="0" fontId="17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8" fillId="0" borderId="41" applyNumberFormat="0" applyBorder="0" applyAlignment="0"/>
    <xf numFmtId="0" fontId="341" fillId="0" borderId="43" applyNumberFormat="0" applyBorder="0" applyAlignment="0">
      <alignment horizontal="center"/>
    </xf>
    <xf numFmtId="3" fontId="308" fillId="0" borderId="47" applyNumberFormat="0" applyBorder="0" applyAlignment="0"/>
    <xf numFmtId="3" fontId="342" fillId="0" borderId="0" applyNumberFormat="0" applyFill="0" applyBorder="0" applyAlignment="0" applyProtection="0">
      <alignment horizontal="center" wrapText="1"/>
    </xf>
    <xf numFmtId="0" fontId="343" fillId="0" borderId="2" applyBorder="0" applyAlignment="0">
      <alignment horizontal="center" vertical="center"/>
    </xf>
    <xf numFmtId="0" fontId="201" fillId="0" borderId="0" applyNumberFormat="0" applyFill="0" applyBorder="0" applyAlignment="0" applyProtection="0">
      <alignment horizontal="centerContinuous"/>
    </xf>
    <xf numFmtId="0" fontId="202" fillId="0" borderId="39" applyNumberFormat="0" applyFill="0" applyBorder="0" applyAlignment="0" applyProtection="0">
      <alignment horizontal="center" vertical="center" wrapText="1"/>
    </xf>
    <xf numFmtId="0" fontId="220" fillId="0" borderId="0" applyNumberFormat="0" applyFill="0" applyBorder="0" applyAlignment="0" applyProtection="0"/>
    <xf numFmtId="0" fontId="199" fillId="0" borderId="55" applyNumberFormat="0" applyBorder="0" applyAlignment="0">
      <alignment vertical="center"/>
    </xf>
    <xf numFmtId="0" fontId="8" fillId="0" borderId="53" applyNumberFormat="0" applyFont="0" applyFill="0" applyAlignment="0" applyProtection="0"/>
    <xf numFmtId="3" fontId="198" fillId="0" borderId="9">
      <alignment horizontal="left" vertical="top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221" fillId="0" borderId="0">
      <alignment horizontal="left"/>
    </xf>
    <xf numFmtId="0" fontId="163" fillId="0" borderId="0"/>
    <xf numFmtId="0" fontId="221" fillId="0" borderId="36">
      <alignment horizontal="center"/>
    </xf>
    <xf numFmtId="166" fontId="173" fillId="0" borderId="0" applyFont="0" applyFill="0" applyBorder="0" applyAlignment="0" applyProtection="0"/>
    <xf numFmtId="235" fontId="173" fillId="0" borderId="0" applyFont="0" applyFill="0" applyBorder="0" applyAlignment="0" applyProtection="0"/>
    <xf numFmtId="197" fontId="176" fillId="0" borderId="0"/>
    <xf numFmtId="172" fontId="176" fillId="0" borderId="9"/>
    <xf numFmtId="0" fontId="309" fillId="0" borderId="0"/>
    <xf numFmtId="3" fontId="176" fillId="0" borderId="0" applyNumberFormat="0" applyBorder="0" applyAlignment="0" applyProtection="0">
      <alignment horizontal="centerContinuous"/>
      <protection locked="0"/>
    </xf>
    <xf numFmtId="3" fontId="310" fillId="0" borderId="0">
      <protection locked="0"/>
    </xf>
    <xf numFmtId="0" fontId="309" fillId="0" borderId="0"/>
    <xf numFmtId="0" fontId="311" fillId="109" borderId="9">
      <alignment horizontal="left" vertical="center"/>
    </xf>
    <xf numFmtId="5" fontId="312" fillId="0" borderId="2">
      <alignment horizontal="left" vertical="top"/>
    </xf>
    <xf numFmtId="5" fontId="225" fillId="0" borderId="3">
      <alignment horizontal="left" vertical="top"/>
    </xf>
    <xf numFmtId="0" fontId="313" fillId="0" borderId="3">
      <alignment horizontal="left" vertical="center"/>
    </xf>
    <xf numFmtId="0" fontId="314" fillId="72" borderId="13" applyNumberFormat="0" applyAlignment="0" applyProtection="0"/>
    <xf numFmtId="0" fontId="315" fillId="110" borderId="13" applyNumberFormat="0" applyAlignment="0" applyProtection="0"/>
    <xf numFmtId="0" fontId="316" fillId="110" borderId="12" applyNumberFormat="0" applyAlignment="0" applyProtection="0"/>
    <xf numFmtId="0" fontId="317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21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75" fontId="330" fillId="0" borderId="0" applyFont="0" applyFill="0" applyBorder="0" applyAlignment="0" applyProtection="0"/>
    <xf numFmtId="276" fontId="330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202" fontId="8" fillId="0" borderId="0" applyNumberFormat="0" applyFill="0" applyBorder="0" applyAlignment="0" applyProtection="0"/>
    <xf numFmtId="202" fontId="8" fillId="0" borderId="0" applyNumberFormat="0" applyFill="0" applyBorder="0" applyAlignment="0" applyProtection="0"/>
    <xf numFmtId="0" fontId="318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245" fillId="111" borderId="0" applyNumberFormat="0" applyBorder="0" applyAlignment="0" applyProtection="0"/>
    <xf numFmtId="0" fontId="245" fillId="112" borderId="0" applyNumberFormat="0" applyBorder="0" applyAlignment="0" applyProtection="0"/>
    <xf numFmtId="0" fontId="245" fillId="113" borderId="0" applyNumberFormat="0" applyBorder="0" applyAlignment="0" applyProtection="0"/>
    <xf numFmtId="0" fontId="245" fillId="78" borderId="0" applyNumberFormat="0" applyBorder="0" applyAlignment="0" applyProtection="0"/>
    <xf numFmtId="0" fontId="245" fillId="79" borderId="0" applyNumberFormat="0" applyBorder="0" applyAlignment="0" applyProtection="0"/>
    <xf numFmtId="0" fontId="245" fillId="114" borderId="0" applyNumberFormat="0" applyBorder="0" applyAlignment="0" applyProtection="0"/>
    <xf numFmtId="41" fontId="319" fillId="0" borderId="0" applyFont="0" applyFill="0" applyBorder="0" applyAlignment="0" applyProtection="0"/>
    <xf numFmtId="42" fontId="319" fillId="0" borderId="0" applyFont="0" applyFill="0" applyBorder="0" applyAlignment="0" applyProtection="0"/>
    <xf numFmtId="44" fontId="319" fillId="0" borderId="0" applyFont="0" applyFill="0" applyBorder="0" applyAlignment="0" applyProtection="0"/>
    <xf numFmtId="9" fontId="320" fillId="0" borderId="0" applyBorder="0" applyAlignment="0" applyProtection="0"/>
    <xf numFmtId="0" fontId="194" fillId="0" borderId="0"/>
    <xf numFmtId="41" fontId="321" fillId="0" borderId="0" applyFont="0" applyFill="0" applyBorder="0" applyAlignment="0" applyProtection="0"/>
    <xf numFmtId="43" fontId="321" fillId="0" borderId="0" applyFont="0" applyFill="0" applyBorder="0" applyAlignment="0" applyProtection="0"/>
    <xf numFmtId="0" fontId="322" fillId="0" borderId="46"/>
    <xf numFmtId="0" fontId="324" fillId="0" borderId="0" applyFont="0" applyFill="0" applyBorder="0" applyAlignment="0" applyProtection="0"/>
    <xf numFmtId="0" fontId="324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0" fontId="227" fillId="0" borderId="0"/>
    <xf numFmtId="0" fontId="323" fillId="0" borderId="44"/>
    <xf numFmtId="4" fontId="318" fillId="0" borderId="0" applyFont="0" applyFill="0" applyBorder="0" applyAlignment="0" applyProtection="0"/>
    <xf numFmtId="38" fontId="325" fillId="0" borderId="0" applyFont="0" applyFill="0" applyBorder="0" applyAlignment="0" applyProtection="0"/>
    <xf numFmtId="0" fontId="8" fillId="0" borderId="0"/>
    <xf numFmtId="0" fontId="72" fillId="0" borderId="0"/>
    <xf numFmtId="240" fontId="323" fillId="0" borderId="0" applyFont="0" applyFill="0" applyBorder="0" applyAlignment="0" applyProtection="0"/>
    <xf numFmtId="241" fontId="323" fillId="0" borderId="0" applyFont="0" applyFill="0" applyBorder="0" applyAlignment="0" applyProtection="0"/>
    <xf numFmtId="236" fontId="325" fillId="0" borderId="40">
      <alignment horizontal="center"/>
    </xf>
    <xf numFmtId="43" fontId="20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86" fontId="173" fillId="0" borderId="41" applyNumberFormat="0" applyFont="0" applyBorder="0" applyAlignment="0">
      <alignment horizontal="center"/>
    </xf>
    <xf numFmtId="186" fontId="173" fillId="0" borderId="0" applyNumberFormat="0" applyFont="0" applyAlignment="0">
      <alignment horizontal="center"/>
    </xf>
    <xf numFmtId="186" fontId="176" fillId="0" borderId="0"/>
    <xf numFmtId="186" fontId="173" fillId="0" borderId="41" applyNumberFormat="0" applyFont="0" applyBorder="0" applyAlignment="0">
      <alignment horizontal="center"/>
    </xf>
    <xf numFmtId="186" fontId="173" fillId="0" borderId="0" applyNumberFormat="0" applyFont="0" applyAlignment="0">
      <alignment horizontal="center"/>
    </xf>
    <xf numFmtId="186" fontId="176" fillId="0" borderId="0"/>
    <xf numFmtId="186" fontId="8" fillId="0" borderId="0"/>
    <xf numFmtId="0" fontId="72" fillId="0" borderId="0"/>
    <xf numFmtId="0" fontId="72" fillId="0" borderId="0"/>
    <xf numFmtId="0" fontId="72" fillId="0" borderId="0"/>
    <xf numFmtId="43" fontId="20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2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2" fillId="0" borderId="0"/>
    <xf numFmtId="0" fontId="72" fillId="0" borderId="0"/>
    <xf numFmtId="0" fontId="209" fillId="25" borderId="0" applyNumberFormat="0" applyBorder="0" applyAlignment="0" applyProtection="0"/>
    <xf numFmtId="0" fontId="209" fillId="26" borderId="0" applyNumberFormat="0" applyBorder="0" applyAlignment="0" applyProtection="0"/>
    <xf numFmtId="0" fontId="209" fillId="27" borderId="0" applyNumberFormat="0" applyBorder="0" applyAlignment="0" applyProtection="0"/>
    <xf numFmtId="0" fontId="209" fillId="16" borderId="0" applyNumberFormat="0" applyBorder="0" applyAlignment="0" applyProtection="0"/>
    <xf numFmtId="0" fontId="209" fillId="17" borderId="0" applyNumberFormat="0" applyBorder="0" applyAlignment="0" applyProtection="0"/>
    <xf numFmtId="0" fontId="209" fillId="28" borderId="0" applyNumberFormat="0" applyBorder="0" applyAlignment="0" applyProtection="0"/>
    <xf numFmtId="0" fontId="212" fillId="22" borderId="1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215" fillId="0" borderId="18" applyNumberFormat="0" applyFill="0" applyAlignment="0" applyProtection="0"/>
    <xf numFmtId="0" fontId="216" fillId="10" borderId="13" applyNumberFormat="0" applyAlignment="0" applyProtection="0"/>
    <xf numFmtId="0" fontId="217" fillId="0" borderId="11" applyNumberFormat="0" applyFill="0" applyAlignment="0" applyProtection="0"/>
    <xf numFmtId="193" fontId="8" fillId="0" borderId="0"/>
    <xf numFmtId="193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0" fillId="29" borderId="15" applyNumberFormat="0" applyFont="0" applyAlignment="0" applyProtection="0"/>
    <xf numFmtId="10" fontId="8" fillId="0" borderId="0" applyFont="0" applyFill="0" applyBorder="0" applyAlignment="0" applyProtection="0"/>
    <xf numFmtId="0" fontId="8" fillId="0" borderId="53" applyNumberFormat="0" applyFont="0" applyFill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8" fillId="0" borderId="0" applyFill="0" applyBorder="0" applyAlignment="0"/>
    <xf numFmtId="174" fontId="8" fillId="0" borderId="0" applyFill="0" applyBorder="0" applyAlignment="0"/>
    <xf numFmtId="187" fontId="8" fillId="0" borderId="0" applyFill="0" applyBorder="0" applyAlignment="0"/>
    <xf numFmtId="0" fontId="212" fillId="22" borderId="1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ill="0" applyBorder="0" applyAlignment="0"/>
    <xf numFmtId="186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38" fontId="24" fillId="66" borderId="0" applyNumberFormat="0" applyBorder="0" applyAlignment="0" applyProtection="0"/>
    <xf numFmtId="0" fontId="215" fillId="0" borderId="18" applyNumberFormat="0" applyFill="0" applyAlignment="0" applyProtection="0"/>
    <xf numFmtId="0" fontId="273" fillId="0" borderId="38">
      <alignment horizontal="center"/>
    </xf>
    <xf numFmtId="10" fontId="24" fillId="66" borderId="9" applyNumberFormat="0" applyBorder="0" applyAlignment="0" applyProtection="0"/>
    <xf numFmtId="211" fontId="8" fillId="20" borderId="0" applyFont="0" applyBorder="0" applyAlignment="0">
      <protection locked="0"/>
    </xf>
    <xf numFmtId="0" fontId="281" fillId="94" borderId="10" applyNumberFormat="0" applyAlignment="0" applyProtection="0"/>
    <xf numFmtId="0" fontId="8" fillId="0" borderId="0" applyFill="0" applyBorder="0" applyAlignment="0"/>
    <xf numFmtId="0" fontId="217" fillId="0" borderId="11" applyNumberFormat="0" applyFill="0" applyAlignment="0" applyProtection="0"/>
    <xf numFmtId="0" fontId="283" fillId="0" borderId="38"/>
    <xf numFmtId="0" fontId="286" fillId="0" borderId="18" applyNumberFormat="0" applyFill="0" applyAlignment="0" applyProtection="0"/>
    <xf numFmtId="193" fontId="8" fillId="0" borderId="0"/>
    <xf numFmtId="0" fontId="8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0" fontId="294" fillId="0" borderId="11" applyNumberFormat="0" applyFill="0" applyAlignment="0" applyProtection="0"/>
    <xf numFmtId="0" fontId="334" fillId="0" borderId="38">
      <alignment horizontal="center"/>
    </xf>
    <xf numFmtId="0" fontId="8" fillId="0" borderId="53" applyNumberFormat="0" applyFont="0" applyFill="0" applyAlignment="0" applyProtection="0"/>
    <xf numFmtId="0" fontId="8" fillId="0" borderId="53" applyNumberFormat="0" applyFont="0" applyFill="0" applyAlignment="0" applyProtection="0"/>
    <xf numFmtId="0" fontId="8" fillId="0" borderId="53" applyNumberFormat="0" applyFont="0" applyFill="0" applyAlignment="0" applyProtection="0"/>
    <xf numFmtId="0" fontId="8" fillId="0" borderId="53" applyNumberFormat="0" applyFont="0" applyFill="0" applyAlignment="0" applyProtection="0"/>
    <xf numFmtId="0" fontId="8" fillId="0" borderId="53" applyNumberFormat="0" applyFont="0" applyFill="0" applyAlignment="0" applyProtection="0"/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195" fontId="176" fillId="0" borderId="40">
      <alignment horizontal="right" vertical="center"/>
    </xf>
    <xf numFmtId="0" fontId="8" fillId="0" borderId="0" applyFill="0" applyBorder="0" applyAlignment="0"/>
    <xf numFmtId="0" fontId="202" fillId="0" borderId="39" applyNumberFormat="0" applyFill="0" applyBorder="0" applyAlignment="0" applyProtection="0">
      <alignment horizontal="center" vertical="center" wrapText="1"/>
    </xf>
    <xf numFmtId="0" fontId="8" fillId="0" borderId="53" applyNumberFormat="0" applyFont="0" applyFill="0" applyAlignment="0" applyProtection="0"/>
    <xf numFmtId="0" fontId="8" fillId="0" borderId="0"/>
    <xf numFmtId="0" fontId="8" fillId="0" borderId="0" applyFill="0" applyBorder="0" applyAlignment="0"/>
    <xf numFmtId="0" fontId="8" fillId="0" borderId="0" applyFill="0" applyBorder="0" applyAlignment="0"/>
    <xf numFmtId="0" fontId="212" fillId="22" borderId="1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215" fillId="0" borderId="18" applyNumberFormat="0" applyFill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217" fillId="0" borderId="11" applyNumberFormat="0" applyFill="0" applyAlignment="0" applyProtection="0"/>
    <xf numFmtId="193" fontId="8" fillId="0" borderId="0"/>
    <xf numFmtId="193" fontId="8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53" applyNumberFormat="0" applyFont="0" applyFill="0" applyAlignment="0" applyProtection="0"/>
    <xf numFmtId="0" fontId="72" fillId="0" borderId="0"/>
    <xf numFmtId="0" fontId="72" fillId="0" borderId="0"/>
    <xf numFmtId="43" fontId="2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12" fillId="22" borderId="10" applyNumberFormat="0" applyAlignment="0" applyProtection="0"/>
    <xf numFmtId="0" fontId="215" fillId="0" borderId="18" applyNumberFormat="0" applyFill="0" applyAlignment="0" applyProtection="0"/>
    <xf numFmtId="0" fontId="8" fillId="0" borderId="53" applyNumberFormat="0" applyFont="0" applyFill="0" applyAlignment="0" applyProtection="0"/>
    <xf numFmtId="0" fontId="212" fillId="22" borderId="10" applyNumberFormat="0" applyAlignment="0" applyProtection="0"/>
    <xf numFmtId="0" fontId="215" fillId="0" borderId="18" applyNumberFormat="0" applyFill="0" applyAlignment="0" applyProtection="0"/>
    <xf numFmtId="0" fontId="281" fillId="94" borderId="10" applyNumberFormat="0" applyAlignment="0" applyProtection="0"/>
    <xf numFmtId="0" fontId="286" fillId="0" borderId="18" applyNumberFormat="0" applyFill="0" applyAlignment="0" applyProtection="0"/>
    <xf numFmtId="0" fontId="8" fillId="0" borderId="53" applyNumberFormat="0" applyFont="0" applyFill="0" applyAlignment="0" applyProtection="0"/>
    <xf numFmtId="0" fontId="8" fillId="0" borderId="53" applyNumberFormat="0" applyFont="0" applyFill="0" applyAlignment="0" applyProtection="0"/>
    <xf numFmtId="0" fontId="8" fillId="0" borderId="53" applyNumberFormat="0" applyFont="0" applyFill="0" applyAlignment="0" applyProtection="0"/>
    <xf numFmtId="0" fontId="8" fillId="0" borderId="53" applyNumberFormat="0" applyFont="0" applyFill="0" applyAlignment="0" applyProtection="0"/>
    <xf numFmtId="0" fontId="8" fillId="0" borderId="53" applyNumberFormat="0" applyFont="0" applyFill="0" applyAlignment="0" applyProtection="0"/>
    <xf numFmtId="0" fontId="202" fillId="0" borderId="39" applyNumberFormat="0" applyFill="0" applyBorder="0" applyAlignment="0" applyProtection="0">
      <alignment horizontal="center" vertical="center" wrapText="1"/>
    </xf>
    <xf numFmtId="0" fontId="8" fillId="0" borderId="53" applyNumberFormat="0" applyFont="0" applyFill="0" applyAlignment="0" applyProtection="0"/>
    <xf numFmtId="0" fontId="212" fillId="22" borderId="10" applyNumberFormat="0" applyAlignment="0" applyProtection="0"/>
    <xf numFmtId="0" fontId="215" fillId="0" borderId="18" applyNumberFormat="0" applyFill="0" applyAlignment="0" applyProtection="0"/>
    <xf numFmtId="0" fontId="8" fillId="0" borderId="53" applyNumberFormat="0" applyFont="0" applyFill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0" fontId="87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87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87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87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87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7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87" fillId="37" borderId="0" applyNumberFormat="0" applyBorder="0" applyAlignment="0" applyProtection="0"/>
    <xf numFmtId="0" fontId="87" fillId="41" borderId="0" applyNumberFormat="0" applyBorder="0" applyAlignment="0" applyProtection="0"/>
    <xf numFmtId="0" fontId="87" fillId="45" borderId="0" applyNumberFormat="0" applyBorder="0" applyAlignment="0" applyProtection="0"/>
    <xf numFmtId="0" fontId="87" fillId="49" borderId="0" applyNumberFormat="0" applyBorder="0" applyAlignment="0" applyProtection="0"/>
    <xf numFmtId="0" fontId="87" fillId="53" borderId="0" applyNumberFormat="0" applyBorder="0" applyAlignment="0" applyProtection="0"/>
    <xf numFmtId="0" fontId="87" fillId="57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16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0" fontId="72" fillId="0" borderId="0"/>
    <xf numFmtId="169" fontId="72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344" fillId="0" borderId="0" applyFont="0" applyFill="0" applyBorder="0" applyAlignment="0" applyProtection="0"/>
    <xf numFmtId="0" fontId="35" fillId="0" borderId="0"/>
    <xf numFmtId="0" fontId="35" fillId="0" borderId="0"/>
    <xf numFmtId="43" fontId="72" fillId="0" borderId="0" applyFont="0" applyFill="0" applyBorder="0" applyAlignment="0" applyProtection="0"/>
    <xf numFmtId="0" fontId="34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66" fillId="0" borderId="18" applyNumberFormat="0" applyFill="0" applyAlignment="0" applyProtection="0"/>
    <xf numFmtId="0" fontId="90" fillId="0" borderId="0"/>
    <xf numFmtId="169" fontId="90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34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43" fontId="8" fillId="0" borderId="0" applyFont="0" applyFill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35" fillId="0" borderId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169" fontId="35" fillId="0" borderId="0" applyFont="0" applyFill="0" applyBorder="0" applyAlignment="0" applyProtection="0"/>
    <xf numFmtId="0" fontId="8" fillId="0" borderId="0"/>
    <xf numFmtId="0" fontId="90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8" fillId="0" borderId="0"/>
    <xf numFmtId="0" fontId="96" fillId="0" borderId="23" applyNumberFormat="0" applyFill="0" applyAlignment="0" applyProtection="0"/>
    <xf numFmtId="0" fontId="100" fillId="34" borderId="24" applyNumberFormat="0" applyAlignment="0" applyProtection="0"/>
    <xf numFmtId="0" fontId="103" fillId="0" borderId="26" applyNumberFormat="0" applyFill="0" applyAlignment="0" applyProtection="0"/>
    <xf numFmtId="0" fontId="108" fillId="53" borderId="0" applyNumberFormat="0" applyBorder="0" applyAlignment="0" applyProtection="0"/>
    <xf numFmtId="0" fontId="107" fillId="0" borderId="28" applyNumberFormat="0" applyFill="0" applyAlignment="0" applyProtection="0"/>
    <xf numFmtId="0" fontId="108" fillId="37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7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83" fontId="8" fillId="3" borderId="57"/>
    <xf numFmtId="0" fontId="72" fillId="2" borderId="8" applyNumberFormat="0" applyFont="0" applyAlignment="0" applyProtection="0"/>
    <xf numFmtId="183" fontId="8" fillId="3" borderId="57"/>
    <xf numFmtId="183" fontId="8" fillId="3" borderId="57"/>
    <xf numFmtId="183" fontId="8" fillId="3" borderId="57"/>
    <xf numFmtId="183" fontId="8" fillId="3" borderId="57"/>
    <xf numFmtId="9" fontId="9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14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8" fillId="0" borderId="0"/>
    <xf numFmtId="183" fontId="8" fillId="3" borderId="57"/>
    <xf numFmtId="0" fontId="72" fillId="0" borderId="0"/>
    <xf numFmtId="183" fontId="8" fillId="3" borderId="57"/>
    <xf numFmtId="0" fontId="35" fillId="0" borderId="0"/>
    <xf numFmtId="183" fontId="8" fillId="3" borderId="57"/>
    <xf numFmtId="183" fontId="8" fillId="3" borderId="57"/>
    <xf numFmtId="169" fontId="35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90" fillId="0" borderId="0"/>
    <xf numFmtId="0" fontId="100" fillId="34" borderId="24" applyNumberFormat="0" applyAlignment="0" applyProtection="0"/>
    <xf numFmtId="0" fontId="8" fillId="0" borderId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62" fillId="0" borderId="0"/>
    <xf numFmtId="43" fontId="16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62" fillId="0" borderId="0"/>
    <xf numFmtId="0" fontId="24" fillId="0" borderId="0"/>
    <xf numFmtId="0" fontId="35" fillId="0" borderId="0"/>
    <xf numFmtId="40" fontId="33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83" fontId="8" fillId="3" borderId="57"/>
    <xf numFmtId="0" fontId="72" fillId="0" borderId="0"/>
    <xf numFmtId="43" fontId="72" fillId="0" borderId="0" applyFont="0" applyFill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48" borderId="0" applyNumberFormat="0" applyBorder="0" applyAlignment="0" applyProtection="0"/>
    <xf numFmtId="183" fontId="8" fillId="3" borderId="57"/>
    <xf numFmtId="0" fontId="72" fillId="44" borderId="0" applyNumberFormat="0" applyBorder="0" applyAlignment="0" applyProtection="0"/>
    <xf numFmtId="183" fontId="8" fillId="3" borderId="57"/>
    <xf numFmtId="0" fontId="72" fillId="40" borderId="0" applyNumberFormat="0" applyBorder="0" applyAlignment="0" applyProtection="0"/>
    <xf numFmtId="183" fontId="8" fillId="3" borderId="57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139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9" fillId="0" borderId="18" applyNumberFormat="0" applyFill="0" applyAlignment="0" applyProtection="0"/>
    <xf numFmtId="0" fontId="100" fillId="34" borderId="24" applyNumberFormat="0" applyAlignment="0" applyProtection="0"/>
    <xf numFmtId="0" fontId="79" fillId="34" borderId="24" applyNumberFormat="0" applyAlignment="0" applyProtection="0"/>
    <xf numFmtId="0" fontId="100" fillId="34" borderId="24" applyNumberFormat="0" applyAlignment="0" applyProtection="0"/>
    <xf numFmtId="0" fontId="100" fillId="34" borderId="24" applyNumberFormat="0" applyAlignment="0" applyProtection="0"/>
    <xf numFmtId="0" fontId="100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100" fillId="34" borderId="24" applyNumberFormat="0" applyAlignment="0" applyProtection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" fillId="0" borderId="0"/>
    <xf numFmtId="0" fontId="35" fillId="0" borderId="0"/>
    <xf numFmtId="0" fontId="35" fillId="0" borderId="0"/>
    <xf numFmtId="0" fontId="20" fillId="2" borderId="8" applyNumberFormat="0" applyFont="0" applyAlignment="0" applyProtection="0"/>
    <xf numFmtId="0" fontId="21" fillId="2" borderId="8" applyNumberFormat="0" applyFont="0" applyAlignment="0" applyProtection="0"/>
    <xf numFmtId="0" fontId="20" fillId="2" borderId="8" applyNumberFormat="0" applyFont="0" applyAlignment="0" applyProtection="0"/>
    <xf numFmtId="0" fontId="21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90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116" fillId="0" borderId="31" applyNumberFormat="0" applyFill="0" applyAlignment="0" applyProtection="0"/>
    <xf numFmtId="0" fontId="126" fillId="0" borderId="18" applyNumberFormat="0" applyFill="0" applyAlignment="0" applyProtection="0">
      <alignment vertical="center"/>
    </xf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8" fillId="29" borderId="15" applyNumberFormat="0" applyFont="0" applyAlignment="0" applyProtection="0"/>
    <xf numFmtId="0" fontId="133" fillId="23" borderId="12" applyNumberFormat="0" applyAlignment="0" applyProtection="0">
      <alignment vertical="center"/>
    </xf>
    <xf numFmtId="0" fontId="132" fillId="10" borderId="13" applyNumberFormat="0" applyAlignment="0" applyProtection="0">
      <alignment vertical="center"/>
    </xf>
    <xf numFmtId="0" fontId="131" fillId="23" borderId="13" applyNumberFormat="0" applyAlignment="0" applyProtection="0">
      <alignment vertical="center"/>
    </xf>
    <xf numFmtId="0" fontId="9" fillId="29" borderId="15" applyNumberFormat="0" applyFont="0" applyAlignment="0" applyProtection="0">
      <alignment vertical="center"/>
    </xf>
    <xf numFmtId="0" fontId="128" fillId="0" borderId="14" applyNumberFormat="0" applyFill="0" applyAlignment="0" applyProtection="0">
      <alignment vertical="center"/>
    </xf>
    <xf numFmtId="0" fontId="60" fillId="0" borderId="33" applyNumberFormat="0" applyFill="0" applyAlignment="0" applyProtection="0"/>
    <xf numFmtId="0" fontId="60" fillId="61" borderId="32" applyNumberFormat="0" applyAlignment="0" applyProtection="0"/>
    <xf numFmtId="0" fontId="8" fillId="29" borderId="15" applyNumberFormat="0" applyFont="0" applyAlignment="0" applyProtection="0"/>
    <xf numFmtId="0" fontId="117" fillId="10" borderId="13" applyNumberFormat="0" applyAlignment="0" applyProtection="0"/>
    <xf numFmtId="0" fontId="45" fillId="61" borderId="13" applyNumberFormat="0" applyAlignment="0" applyProtection="0"/>
    <xf numFmtId="0" fontId="14" fillId="29" borderId="15" applyNumberFormat="0" applyFont="0" applyAlignment="0" applyProtection="0"/>
    <xf numFmtId="0" fontId="143" fillId="23" borderId="13" applyNumberFormat="0" applyAlignment="0" applyProtection="0"/>
    <xf numFmtId="0" fontId="156" fillId="10" borderId="13" applyNumberFormat="0" applyAlignment="0" applyProtection="0"/>
    <xf numFmtId="0" fontId="156" fillId="10" borderId="13" applyNumberFormat="0" applyAlignment="0" applyProtection="0"/>
    <xf numFmtId="0" fontId="156" fillId="10" borderId="13" applyNumberFormat="0" applyAlignment="0" applyProtection="0"/>
    <xf numFmtId="0" fontId="8" fillId="29" borderId="15" applyNumberFormat="0" applyFont="0" applyAlignment="0" applyProtection="0"/>
    <xf numFmtId="0" fontId="152" fillId="23" borderId="12" applyNumberFormat="0" applyAlignment="0" applyProtection="0"/>
    <xf numFmtId="0" fontId="154" fillId="0" borderId="14" applyNumberFormat="0" applyFill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9" fillId="34" borderId="24" applyNumberFormat="0" applyAlignment="0" applyProtection="0"/>
    <xf numFmtId="0" fontId="72" fillId="0" borderId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0" fontId="87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87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87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87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87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87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43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58" borderId="0" applyNumberFormat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43" fontId="72" fillId="0" borderId="0" applyFont="0" applyFill="0" applyBorder="0" applyAlignment="0" applyProtection="0"/>
    <xf numFmtId="0" fontId="72" fillId="5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44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0" fillId="0" borderId="0"/>
    <xf numFmtId="0" fontId="90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8" fillId="0" borderId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00" fillId="34" borderId="24" applyNumberFormat="0" applyAlignment="0" applyProtection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52" borderId="0" applyNumberFormat="0" applyBorder="0" applyAlignment="0" applyProtection="0"/>
    <xf numFmtId="0" fontId="72" fillId="47" borderId="0" applyNumberFormat="0" applyBorder="0" applyAlignment="0" applyProtection="0"/>
    <xf numFmtId="0" fontId="72" fillId="54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9" fillId="34" borderId="24" applyNumberFormat="0" applyAlignment="0" applyProtection="0"/>
    <xf numFmtId="0" fontId="72" fillId="2" borderId="8" applyNumberFormat="0" applyFont="0" applyAlignment="0" applyProtection="0"/>
    <xf numFmtId="0" fontId="87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87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87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87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87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87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345" fillId="0" borderId="0"/>
    <xf numFmtId="169" fontId="72" fillId="0" borderId="0" applyFont="0" applyFill="0" applyBorder="0" applyAlignment="0" applyProtection="0"/>
    <xf numFmtId="0" fontId="107" fillId="0" borderId="0"/>
    <xf numFmtId="169" fontId="345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/>
    <xf numFmtId="0" fontId="72" fillId="0" borderId="0"/>
    <xf numFmtId="169" fontId="72" fillId="0" borderId="0" applyFont="0" applyFill="0" applyBorder="0" applyAlignment="0" applyProtection="0"/>
    <xf numFmtId="0" fontId="88" fillId="0" borderId="0"/>
    <xf numFmtId="0" fontId="346" fillId="0" borderId="0">
      <alignment vertical="center"/>
    </xf>
    <xf numFmtId="180" fontId="346" fillId="0" borderId="0" applyFont="0" applyFill="0" applyBorder="0" applyAlignment="0" applyProtection="0">
      <alignment vertical="center"/>
    </xf>
    <xf numFmtId="0" fontId="8" fillId="0" borderId="0"/>
    <xf numFmtId="169" fontId="8" fillId="0" borderId="0" applyFont="0" applyFill="0" applyBorder="0" applyAlignment="0" applyProtection="0"/>
    <xf numFmtId="0" fontId="88" fillId="0" borderId="0"/>
    <xf numFmtId="180" fontId="88" fillId="0" borderId="0" applyFont="0" applyFill="0" applyBorder="0" applyAlignment="0" applyProtection="0"/>
    <xf numFmtId="0" fontId="88" fillId="0" borderId="0"/>
    <xf numFmtId="0" fontId="347" fillId="61" borderId="0" applyNumberFormat="0" applyBorder="0" applyAlignment="0" applyProtection="0">
      <alignment vertical="center"/>
    </xf>
    <xf numFmtId="0" fontId="347" fillId="10" borderId="0" applyNumberFormat="0" applyBorder="0" applyAlignment="0" applyProtection="0">
      <alignment vertical="center"/>
    </xf>
    <xf numFmtId="0" fontId="347" fillId="29" borderId="0" applyNumberFormat="0" applyBorder="0" applyAlignment="0" applyProtection="0">
      <alignment vertical="center"/>
    </xf>
    <xf numFmtId="0" fontId="347" fillId="61" borderId="0" applyNumberFormat="0" applyBorder="0" applyAlignment="0" applyProtection="0">
      <alignment vertical="center"/>
    </xf>
    <xf numFmtId="0" fontId="347" fillId="9" borderId="0" applyNumberFormat="0" applyBorder="0" applyAlignment="0" applyProtection="0">
      <alignment vertical="center"/>
    </xf>
    <xf numFmtId="0" fontId="347" fillId="10" borderId="0" applyNumberFormat="0" applyBorder="0" applyAlignment="0" applyProtection="0">
      <alignment vertical="center"/>
    </xf>
    <xf numFmtId="0" fontId="347" fillId="23" borderId="0" applyNumberFormat="0" applyBorder="0" applyAlignment="0" applyProtection="0">
      <alignment vertical="center"/>
    </xf>
    <xf numFmtId="0" fontId="347" fillId="12" borderId="0" applyNumberFormat="0" applyBorder="0" applyAlignment="0" applyProtection="0">
      <alignment vertical="center"/>
    </xf>
    <xf numFmtId="0" fontId="347" fillId="24" borderId="0" applyNumberFormat="0" applyBorder="0" applyAlignment="0" applyProtection="0">
      <alignment vertical="center"/>
    </xf>
    <xf numFmtId="0" fontId="347" fillId="23" borderId="0" applyNumberFormat="0" applyBorder="0" applyAlignment="0" applyProtection="0">
      <alignment vertical="center"/>
    </xf>
    <xf numFmtId="0" fontId="347" fillId="11" borderId="0" applyNumberFormat="0" applyBorder="0" applyAlignment="0" applyProtection="0">
      <alignment vertical="center"/>
    </xf>
    <xf numFmtId="0" fontId="347" fillId="10" borderId="0" applyNumberFormat="0" applyBorder="0" applyAlignment="0" applyProtection="0">
      <alignment vertical="center"/>
    </xf>
    <xf numFmtId="0" fontId="360" fillId="0" borderId="33" applyNumberFormat="0" applyFill="0" applyAlignment="0" applyProtection="0">
      <alignment vertical="center"/>
    </xf>
    <xf numFmtId="0" fontId="348" fillId="17" borderId="0" applyNumberFormat="0" applyBorder="0" applyAlignment="0" applyProtection="0">
      <alignment vertical="center"/>
    </xf>
    <xf numFmtId="0" fontId="348" fillId="12" borderId="0" applyNumberFormat="0" applyBorder="0" applyAlignment="0" applyProtection="0">
      <alignment vertical="center"/>
    </xf>
    <xf numFmtId="0" fontId="348" fillId="24" borderId="0" applyNumberFormat="0" applyBorder="0" applyAlignment="0" applyProtection="0">
      <alignment vertical="center"/>
    </xf>
    <xf numFmtId="0" fontId="348" fillId="23" borderId="0" applyNumberFormat="0" applyBorder="0" applyAlignment="0" applyProtection="0">
      <alignment vertical="center"/>
    </xf>
    <xf numFmtId="0" fontId="348" fillId="17" borderId="0" applyNumberFormat="0" applyBorder="0" applyAlignment="0" applyProtection="0">
      <alignment vertical="center"/>
    </xf>
    <xf numFmtId="0" fontId="348" fillId="10" borderId="0" applyNumberFormat="0" applyBorder="0" applyAlignment="0" applyProtection="0">
      <alignment vertical="center"/>
    </xf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49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43" fontId="34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34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2" fontId="349" fillId="0" borderId="0"/>
    <xf numFmtId="44" fontId="8" fillId="0" borderId="0" applyFont="0" applyFill="0" applyBorder="0" applyAlignment="0" applyProtection="0"/>
    <xf numFmtId="173" fontId="349" fillId="0" borderId="0"/>
    <xf numFmtId="174" fontId="349" fillId="0" borderId="0"/>
    <xf numFmtId="178" fontId="35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0" fontId="351" fillId="0" borderId="0"/>
    <xf numFmtId="0" fontId="54" fillId="0" borderId="0"/>
    <xf numFmtId="0" fontId="5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39" fontId="10" fillId="0" borderId="0"/>
    <xf numFmtId="39" fontId="10" fillId="0" borderId="0"/>
    <xf numFmtId="0" fontId="35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1" fillId="0" borderId="0"/>
    <xf numFmtId="0" fontId="351" fillId="0" borderId="0"/>
    <xf numFmtId="0" fontId="54" fillId="0" borderId="0"/>
    <xf numFmtId="0" fontId="5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1" fillId="0" borderId="0"/>
    <xf numFmtId="0" fontId="54" fillId="0" borderId="0"/>
    <xf numFmtId="0" fontId="5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4" fillId="0" borderId="0"/>
    <xf numFmtId="0" fontId="54" fillId="0" borderId="0"/>
    <xf numFmtId="0" fontId="35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8" fillId="29" borderId="15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351" fillId="0" borderId="0"/>
    <xf numFmtId="0" fontId="54" fillId="0" borderId="0"/>
    <xf numFmtId="0" fontId="5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63" fillId="61" borderId="13" applyNumberFormat="0" applyAlignment="0" applyProtection="0">
      <alignment vertical="center"/>
    </xf>
    <xf numFmtId="39" fontId="10" fillId="0" borderId="0"/>
    <xf numFmtId="0" fontId="364" fillId="10" borderId="13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10" fillId="0" borderId="0"/>
    <xf numFmtId="39" fontId="10" fillId="0" borderId="0"/>
    <xf numFmtId="0" fontId="365" fillId="61" borderId="12" applyNumberFormat="0" applyAlignment="0" applyProtection="0">
      <alignment vertical="center"/>
    </xf>
    <xf numFmtId="0" fontId="351" fillId="0" borderId="0"/>
    <xf numFmtId="39" fontId="10" fillId="0" borderId="0"/>
    <xf numFmtId="39" fontId="10" fillId="0" borderId="0"/>
    <xf numFmtId="0" fontId="54" fillId="0" borderId="0"/>
    <xf numFmtId="0" fontId="54" fillId="0" borderId="0"/>
    <xf numFmtId="39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1" fillId="0" borderId="0"/>
    <xf numFmtId="0" fontId="54" fillId="0" borderId="0"/>
    <xf numFmtId="0" fontId="5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39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0" fontId="8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1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1" fillId="0" borderId="0"/>
    <xf numFmtId="0" fontId="54" fillId="0" borderId="0"/>
    <xf numFmtId="0" fontId="5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351" fillId="0" borderId="0"/>
    <xf numFmtId="0" fontId="54" fillId="0" borderId="0"/>
    <xf numFmtId="0" fontId="5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1" fillId="0" borderId="0"/>
    <xf numFmtId="0" fontId="54" fillId="0" borderId="0"/>
    <xf numFmtId="0" fontId="5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1" fillId="0" borderId="0"/>
    <xf numFmtId="0" fontId="54" fillId="0" borderId="0"/>
    <xf numFmtId="0" fontId="5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1" fillId="0" borderId="0"/>
    <xf numFmtId="0" fontId="54" fillId="0" borderId="0"/>
    <xf numFmtId="0" fontId="5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1" fillId="0" borderId="0"/>
    <xf numFmtId="0" fontId="54" fillId="0" borderId="0"/>
    <xf numFmtId="0" fontId="5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1" fillId="0" borderId="0"/>
    <xf numFmtId="0" fontId="54" fillId="0" borderId="0"/>
    <xf numFmtId="0" fontId="5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0" fontId="219" fillId="19" borderId="12" applyNumberFormat="0" applyAlignment="0" applyProtection="0">
      <alignment vertical="center"/>
    </xf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0" fontId="216" fillId="65" borderId="13" applyNumberFormat="0" applyAlignment="0" applyProtection="0">
      <alignment vertical="center"/>
    </xf>
    <xf numFmtId="39" fontId="10" fillId="0" borderId="0"/>
    <xf numFmtId="39" fontId="10" fillId="0" borderId="0"/>
    <xf numFmtId="39" fontId="10" fillId="0" borderId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216" fillId="65" borderId="13" applyNumberFormat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1" fillId="19" borderId="13" applyNumberFormat="0" applyAlignment="0" applyProtection="0">
      <alignment vertical="center"/>
    </xf>
    <xf numFmtId="0" fontId="88" fillId="20" borderId="15" applyNumberFormat="0" applyFon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4" fontId="352" fillId="0" borderId="0" applyFont="0" applyFill="0" applyBorder="0" applyAlignment="0" applyProtection="0"/>
    <xf numFmtId="0" fontId="216" fillId="65" borderId="13" applyNumberFormat="0" applyAlignment="0" applyProtection="0">
      <alignment vertical="center"/>
    </xf>
    <xf numFmtId="0" fontId="352" fillId="0" borderId="0"/>
    <xf numFmtId="0" fontId="18" fillId="0" borderId="0"/>
    <xf numFmtId="0" fontId="216" fillId="65" borderId="13" applyNumberFormat="0" applyAlignment="0" applyProtection="0">
      <alignment vertical="center"/>
    </xf>
    <xf numFmtId="0" fontId="346" fillId="0" borderId="0">
      <alignment vertical="center"/>
    </xf>
    <xf numFmtId="0" fontId="18" fillId="0" borderId="0"/>
    <xf numFmtId="0" fontId="65" fillId="0" borderId="18" applyNumberFormat="0" applyFill="0" applyAlignment="0" applyProtection="0"/>
    <xf numFmtId="169" fontId="72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347" fillId="0" borderId="0" applyFont="0" applyFill="0" applyBorder="0" applyAlignment="0" applyProtection="0">
      <alignment vertical="center"/>
    </xf>
    <xf numFmtId="180" fontId="88" fillId="0" borderId="0" applyFont="0" applyFill="0" applyBorder="0" applyAlignment="0" applyProtection="0"/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88" fillId="0" borderId="0" applyFont="0" applyFill="0" applyBorder="0" applyAlignment="0" applyProtection="0"/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88" fillId="0" borderId="0" applyFont="0" applyFill="0" applyBorder="0" applyAlignment="0" applyProtection="0"/>
    <xf numFmtId="180" fontId="347" fillId="0" borderId="0" applyFont="0" applyFill="0" applyBorder="0" applyAlignment="0" applyProtection="0">
      <alignment vertical="center"/>
    </xf>
    <xf numFmtId="180" fontId="8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88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88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88" fillId="0" borderId="0" applyFont="0" applyFill="0" applyBorder="0" applyAlignment="0" applyProtection="0">
      <alignment vertical="center"/>
    </xf>
    <xf numFmtId="169" fontId="88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232" fontId="88" fillId="0" borderId="0" applyFont="0" applyFill="0" applyBorder="0" applyAlignment="0" applyProtection="0"/>
    <xf numFmtId="232" fontId="88" fillId="0" borderId="0" applyFont="0" applyFill="0" applyBorder="0" applyAlignment="0" applyProtection="0"/>
    <xf numFmtId="0" fontId="353" fillId="7" borderId="0" applyNumberFormat="0" applyBorder="0" applyAlignment="0" applyProtection="0">
      <alignment vertical="center"/>
    </xf>
    <xf numFmtId="0" fontId="354" fillId="6" borderId="0" applyNumberFormat="0" applyBorder="0" applyAlignment="0" applyProtection="0">
      <alignment vertical="center"/>
    </xf>
    <xf numFmtId="0" fontId="88" fillId="0" borderId="0"/>
    <xf numFmtId="0" fontId="88" fillId="0" borderId="0"/>
    <xf numFmtId="0" fontId="88" fillId="0" borderId="0">
      <alignment vertical="center"/>
    </xf>
    <xf numFmtId="0" fontId="88" fillId="0" borderId="0"/>
    <xf numFmtId="0" fontId="72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47" fillId="0" borderId="0">
      <alignment vertical="center"/>
    </xf>
    <xf numFmtId="0" fontId="347" fillId="0" borderId="0">
      <alignment vertic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72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18" fillId="0" borderId="0"/>
    <xf numFmtId="0" fontId="347" fillId="0" borderId="0">
      <alignment vertical="center"/>
    </xf>
    <xf numFmtId="0" fontId="347" fillId="0" borderId="0">
      <alignment vertical="center"/>
    </xf>
    <xf numFmtId="0" fontId="18" fillId="0" borderId="0"/>
    <xf numFmtId="0" fontId="347" fillId="0" borderId="0">
      <alignment vertical="center"/>
    </xf>
    <xf numFmtId="0" fontId="347" fillId="0" borderId="0">
      <alignment vertical="center"/>
    </xf>
    <xf numFmtId="0" fontId="18" fillId="0" borderId="0"/>
    <xf numFmtId="0" fontId="18" fillId="0" borderId="0"/>
    <xf numFmtId="0" fontId="347" fillId="0" borderId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0" fontId="347" fillId="0" borderId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5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8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348" fillId="17" borderId="0" applyNumberFormat="0" applyBorder="0" applyAlignment="0" applyProtection="0">
      <alignment vertical="center"/>
    </xf>
    <xf numFmtId="0" fontId="348" fillId="26" borderId="0" applyNumberFormat="0" applyBorder="0" applyAlignment="0" applyProtection="0">
      <alignment vertical="center"/>
    </xf>
    <xf numFmtId="0" fontId="348" fillId="27" borderId="0" applyNumberFormat="0" applyBorder="0" applyAlignment="0" applyProtection="0">
      <alignment vertical="center"/>
    </xf>
    <xf numFmtId="0" fontId="348" fillId="62" borderId="0" applyNumberFormat="0" applyBorder="0" applyAlignment="0" applyProtection="0">
      <alignment vertical="center"/>
    </xf>
    <xf numFmtId="0" fontId="348" fillId="17" borderId="0" applyNumberFormat="0" applyBorder="0" applyAlignment="0" applyProtection="0">
      <alignment vertical="center"/>
    </xf>
    <xf numFmtId="0" fontId="348" fillId="28" borderId="0" applyNumberFormat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6" fillId="0" borderId="30" applyNumberFormat="0" applyFill="0" applyAlignment="0" applyProtection="0">
      <alignment vertical="center"/>
    </xf>
    <xf numFmtId="0" fontId="357" fillId="0" borderId="17" applyNumberFormat="0" applyFill="0" applyAlignment="0" applyProtection="0">
      <alignment vertical="center"/>
    </xf>
    <xf numFmtId="0" fontId="358" fillId="0" borderId="31" applyNumberFormat="0" applyFill="0" applyAlignment="0" applyProtection="0">
      <alignment vertical="center"/>
    </xf>
    <xf numFmtId="0" fontId="358" fillId="0" borderId="0" applyNumberFormat="0" applyFill="0" applyBorder="0" applyAlignment="0" applyProtection="0">
      <alignment vertical="center"/>
    </xf>
    <xf numFmtId="0" fontId="67" fillId="0" borderId="0"/>
    <xf numFmtId="0" fontId="359" fillId="22" borderId="10" applyNumberFormat="0" applyAlignment="0" applyProtection="0">
      <alignment vertical="center"/>
    </xf>
    <xf numFmtId="0" fontId="360" fillId="0" borderId="33" applyNumberFormat="0" applyFill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347" fillId="0" borderId="0" applyFont="0" applyFill="0" applyBorder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63" fillId="61" borderId="13" applyNumberFormat="0" applyAlignment="0" applyProtection="0">
      <alignment vertical="center"/>
    </xf>
    <xf numFmtId="278" fontId="88" fillId="0" borderId="0" applyFont="0" applyFill="0" applyBorder="0" applyAlignment="0" applyProtection="0"/>
    <xf numFmtId="277" fontId="88" fillId="0" borderId="0" applyFont="0" applyFill="0" applyBorder="0" applyAlignment="0" applyProtection="0"/>
    <xf numFmtId="0" fontId="364" fillId="10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366" fillId="24" borderId="0" applyNumberFormat="0" applyBorder="0" applyAlignment="0" applyProtection="0">
      <alignment vertical="center"/>
    </xf>
    <xf numFmtId="0" fontId="367" fillId="0" borderId="11" applyNumberFormat="0" applyFill="0" applyAlignment="0" applyProtection="0">
      <alignment vertical="center"/>
    </xf>
    <xf numFmtId="0" fontId="8" fillId="0" borderId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29" borderId="15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8" fillId="29" borderId="1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8" fillId="0" borderId="0" applyFont="0" applyFill="0" applyBorder="0" applyAlignment="0" applyProtection="0"/>
    <xf numFmtId="169" fontId="347" fillId="0" borderId="0" applyFont="0" applyFill="0" applyBorder="0" applyAlignment="0" applyProtection="0">
      <alignment vertical="center"/>
    </xf>
    <xf numFmtId="0" fontId="8" fillId="0" borderId="0"/>
    <xf numFmtId="180" fontId="88" fillId="0" borderId="0" applyFont="0" applyFill="0" applyBorder="0" applyAlignment="0" applyProtection="0"/>
    <xf numFmtId="0" fontId="88" fillId="0" borderId="0"/>
    <xf numFmtId="0" fontId="347" fillId="61" borderId="0" applyNumberFormat="0" applyBorder="0" applyAlignment="0" applyProtection="0">
      <alignment vertical="center"/>
    </xf>
    <xf numFmtId="0" fontId="347" fillId="10" borderId="0" applyNumberFormat="0" applyBorder="0" applyAlignment="0" applyProtection="0">
      <alignment vertical="center"/>
    </xf>
    <xf numFmtId="0" fontId="347" fillId="29" borderId="0" applyNumberFormat="0" applyBorder="0" applyAlignment="0" applyProtection="0">
      <alignment vertical="center"/>
    </xf>
    <xf numFmtId="0" fontId="347" fillId="61" borderId="0" applyNumberFormat="0" applyBorder="0" applyAlignment="0" applyProtection="0">
      <alignment vertical="center"/>
    </xf>
    <xf numFmtId="0" fontId="347" fillId="9" borderId="0" applyNumberFormat="0" applyBorder="0" applyAlignment="0" applyProtection="0">
      <alignment vertical="center"/>
    </xf>
    <xf numFmtId="0" fontId="347" fillId="10" borderId="0" applyNumberFormat="0" applyBorder="0" applyAlignment="0" applyProtection="0">
      <alignment vertical="center"/>
    </xf>
    <xf numFmtId="0" fontId="347" fillId="23" borderId="0" applyNumberFormat="0" applyBorder="0" applyAlignment="0" applyProtection="0">
      <alignment vertical="center"/>
    </xf>
    <xf numFmtId="0" fontId="347" fillId="12" borderId="0" applyNumberFormat="0" applyBorder="0" applyAlignment="0" applyProtection="0">
      <alignment vertical="center"/>
    </xf>
    <xf numFmtId="0" fontId="347" fillId="24" borderId="0" applyNumberFormat="0" applyBorder="0" applyAlignment="0" applyProtection="0">
      <alignment vertical="center"/>
    </xf>
    <xf numFmtId="0" fontId="347" fillId="23" borderId="0" applyNumberFormat="0" applyBorder="0" applyAlignment="0" applyProtection="0">
      <alignment vertical="center"/>
    </xf>
    <xf numFmtId="0" fontId="347" fillId="11" borderId="0" applyNumberFormat="0" applyBorder="0" applyAlignment="0" applyProtection="0">
      <alignment vertical="center"/>
    </xf>
    <xf numFmtId="0" fontId="347" fillId="10" borderId="0" applyNumberFormat="0" applyBorder="0" applyAlignment="0" applyProtection="0">
      <alignment vertical="center"/>
    </xf>
    <xf numFmtId="0" fontId="348" fillId="17" borderId="0" applyNumberFormat="0" applyBorder="0" applyAlignment="0" applyProtection="0">
      <alignment vertical="center"/>
    </xf>
    <xf numFmtId="0" fontId="348" fillId="12" borderId="0" applyNumberFormat="0" applyBorder="0" applyAlignment="0" applyProtection="0">
      <alignment vertical="center"/>
    </xf>
    <xf numFmtId="0" fontId="348" fillId="24" borderId="0" applyNumberFormat="0" applyBorder="0" applyAlignment="0" applyProtection="0">
      <alignment vertical="center"/>
    </xf>
    <xf numFmtId="0" fontId="348" fillId="23" borderId="0" applyNumberFormat="0" applyBorder="0" applyAlignment="0" applyProtection="0">
      <alignment vertical="center"/>
    </xf>
    <xf numFmtId="0" fontId="348" fillId="17" borderId="0" applyNumberFormat="0" applyBorder="0" applyAlignment="0" applyProtection="0">
      <alignment vertical="center"/>
    </xf>
    <xf numFmtId="0" fontId="348" fillId="10" borderId="0" applyNumberFormat="0" applyBorder="0" applyAlignment="0" applyProtection="0">
      <alignment vertical="center"/>
    </xf>
    <xf numFmtId="0" fontId="367" fillId="0" borderId="11" applyNumberFormat="0" applyFill="0" applyAlignment="0" applyProtection="0">
      <alignment vertical="center"/>
    </xf>
    <xf numFmtId="0" fontId="366" fillId="24" borderId="0" applyNumberFormat="0" applyBorder="0" applyAlignment="0" applyProtection="0">
      <alignment vertical="center"/>
    </xf>
    <xf numFmtId="0" fontId="364" fillId="10" borderId="13" applyNumberFormat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0" fillId="0" borderId="33" applyNumberFormat="0" applyFill="0" applyAlignment="0" applyProtection="0">
      <alignment vertical="center"/>
    </xf>
    <xf numFmtId="0" fontId="358" fillId="0" borderId="31" applyNumberFormat="0" applyFill="0" applyAlignment="0" applyProtection="0">
      <alignment vertical="center"/>
    </xf>
    <xf numFmtId="0" fontId="356" fillId="0" borderId="30" applyNumberFormat="0" applyFill="0" applyAlignment="0" applyProtection="0">
      <alignment vertical="center"/>
    </xf>
    <xf numFmtId="0" fontId="348" fillId="28" borderId="0" applyNumberFormat="0" applyBorder="0" applyAlignment="0" applyProtection="0">
      <alignment vertical="center"/>
    </xf>
    <xf numFmtId="0" fontId="348" fillId="62" borderId="0" applyNumberFormat="0" applyBorder="0" applyAlignment="0" applyProtection="0">
      <alignment vertical="center"/>
    </xf>
    <xf numFmtId="0" fontId="348" fillId="26" borderId="0" applyNumberFormat="0" applyBorder="0" applyAlignment="0" applyProtection="0">
      <alignment vertical="center"/>
    </xf>
    <xf numFmtId="0" fontId="347" fillId="0" borderId="0"/>
    <xf numFmtId="0" fontId="72" fillId="0" borderId="0"/>
    <xf numFmtId="0" fontId="354" fillId="6" borderId="0" applyNumberFormat="0" applyBorder="0" applyAlignment="0" applyProtection="0">
      <alignment vertical="center"/>
    </xf>
    <xf numFmtId="0" fontId="353" fillId="7" borderId="0" applyNumberFormat="0" applyBorder="0" applyAlignment="0" applyProtection="0">
      <alignment vertical="center"/>
    </xf>
    <xf numFmtId="0" fontId="348" fillId="10" borderId="0" applyNumberFormat="0" applyBorder="0" applyAlignment="0" applyProtection="0">
      <alignment vertical="center"/>
    </xf>
    <xf numFmtId="0" fontId="348" fillId="17" borderId="0" applyNumberFormat="0" applyBorder="0" applyAlignment="0" applyProtection="0">
      <alignment vertical="center"/>
    </xf>
    <xf numFmtId="0" fontId="348" fillId="23" borderId="0" applyNumberFormat="0" applyBorder="0" applyAlignment="0" applyProtection="0">
      <alignment vertical="center"/>
    </xf>
    <xf numFmtId="0" fontId="348" fillId="24" borderId="0" applyNumberFormat="0" applyBorder="0" applyAlignment="0" applyProtection="0">
      <alignment vertical="center"/>
    </xf>
    <xf numFmtId="0" fontId="348" fillId="12" borderId="0" applyNumberFormat="0" applyBorder="0" applyAlignment="0" applyProtection="0">
      <alignment vertical="center"/>
    </xf>
    <xf numFmtId="0" fontId="348" fillId="17" borderId="0" applyNumberFormat="0" applyBorder="0" applyAlignment="0" applyProtection="0">
      <alignment vertical="center"/>
    </xf>
    <xf numFmtId="0" fontId="347" fillId="10" borderId="0" applyNumberFormat="0" applyBorder="0" applyAlignment="0" applyProtection="0">
      <alignment vertical="center"/>
    </xf>
    <xf numFmtId="0" fontId="347" fillId="11" borderId="0" applyNumberFormat="0" applyBorder="0" applyAlignment="0" applyProtection="0">
      <alignment vertical="center"/>
    </xf>
    <xf numFmtId="0" fontId="347" fillId="23" borderId="0" applyNumberFormat="0" applyBorder="0" applyAlignment="0" applyProtection="0">
      <alignment vertical="center"/>
    </xf>
    <xf numFmtId="0" fontId="347" fillId="24" borderId="0" applyNumberFormat="0" applyBorder="0" applyAlignment="0" applyProtection="0">
      <alignment vertical="center"/>
    </xf>
    <xf numFmtId="0" fontId="347" fillId="12" borderId="0" applyNumberFormat="0" applyBorder="0" applyAlignment="0" applyProtection="0">
      <alignment vertical="center"/>
    </xf>
    <xf numFmtId="0" fontId="347" fillId="23" borderId="0" applyNumberFormat="0" applyBorder="0" applyAlignment="0" applyProtection="0">
      <alignment vertical="center"/>
    </xf>
    <xf numFmtId="0" fontId="347" fillId="10" borderId="0" applyNumberFormat="0" applyBorder="0" applyAlignment="0" applyProtection="0">
      <alignment vertical="center"/>
    </xf>
    <xf numFmtId="0" fontId="347" fillId="9" borderId="0" applyNumberFormat="0" applyBorder="0" applyAlignment="0" applyProtection="0">
      <alignment vertical="center"/>
    </xf>
    <xf numFmtId="0" fontId="347" fillId="61" borderId="0" applyNumberFormat="0" applyBorder="0" applyAlignment="0" applyProtection="0">
      <alignment vertical="center"/>
    </xf>
    <xf numFmtId="0" fontId="347" fillId="29" borderId="0" applyNumberFormat="0" applyBorder="0" applyAlignment="0" applyProtection="0">
      <alignment vertical="center"/>
    </xf>
    <xf numFmtId="0" fontId="347" fillId="10" borderId="0" applyNumberFormat="0" applyBorder="0" applyAlignment="0" applyProtection="0">
      <alignment vertical="center"/>
    </xf>
    <xf numFmtId="0" fontId="347" fillId="61" borderId="0" applyNumberFormat="0" applyBorder="0" applyAlignment="0" applyProtection="0">
      <alignment vertical="center"/>
    </xf>
    <xf numFmtId="0" fontId="88" fillId="0" borderId="0"/>
    <xf numFmtId="180" fontId="8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353" fillId="7" borderId="0" applyNumberFormat="0" applyBorder="0" applyAlignment="0" applyProtection="0">
      <alignment vertical="center"/>
    </xf>
    <xf numFmtId="0" fontId="354" fillId="6" borderId="0" applyNumberFormat="0" applyBorder="0" applyAlignment="0" applyProtection="0">
      <alignment vertical="center"/>
    </xf>
    <xf numFmtId="0" fontId="72" fillId="0" borderId="0"/>
    <xf numFmtId="0" fontId="347" fillId="0" borderId="0"/>
    <xf numFmtId="0" fontId="348" fillId="17" borderId="0" applyNumberFormat="0" applyBorder="0" applyAlignment="0" applyProtection="0">
      <alignment vertical="center"/>
    </xf>
    <xf numFmtId="0" fontId="348" fillId="26" borderId="0" applyNumberFormat="0" applyBorder="0" applyAlignment="0" applyProtection="0">
      <alignment vertical="center"/>
    </xf>
    <xf numFmtId="0" fontId="348" fillId="27" borderId="0" applyNumberFormat="0" applyBorder="0" applyAlignment="0" applyProtection="0">
      <alignment vertical="center"/>
    </xf>
    <xf numFmtId="0" fontId="348" fillId="62" borderId="0" applyNumberFormat="0" applyBorder="0" applyAlignment="0" applyProtection="0">
      <alignment vertical="center"/>
    </xf>
    <xf numFmtId="0" fontId="348" fillId="17" borderId="0" applyNumberFormat="0" applyBorder="0" applyAlignment="0" applyProtection="0">
      <alignment vertical="center"/>
    </xf>
    <xf numFmtId="0" fontId="348" fillId="28" borderId="0" applyNumberFormat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6" fillId="0" borderId="30" applyNumberFormat="0" applyFill="0" applyAlignment="0" applyProtection="0">
      <alignment vertical="center"/>
    </xf>
    <xf numFmtId="0" fontId="357" fillId="0" borderId="17" applyNumberFormat="0" applyFill="0" applyAlignment="0" applyProtection="0">
      <alignment vertical="center"/>
    </xf>
    <xf numFmtId="0" fontId="358" fillId="0" borderId="31" applyNumberFormat="0" applyFill="0" applyAlignment="0" applyProtection="0">
      <alignment vertical="center"/>
    </xf>
    <xf numFmtId="0" fontId="358" fillId="0" borderId="0" applyNumberFormat="0" applyFill="0" applyBorder="0" applyAlignment="0" applyProtection="0">
      <alignment vertical="center"/>
    </xf>
    <xf numFmtId="0" fontId="359" fillId="22" borderId="10" applyNumberFormat="0" applyAlignment="0" applyProtection="0">
      <alignment vertical="center"/>
    </xf>
    <xf numFmtId="0" fontId="360" fillId="0" borderId="33" applyNumberFormat="0" applyFill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63" fillId="61" borderId="13" applyNumberFormat="0" applyAlignment="0" applyProtection="0">
      <alignment vertical="center"/>
    </xf>
    <xf numFmtId="0" fontId="364" fillId="10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366" fillId="24" borderId="0" applyNumberFormat="0" applyBorder="0" applyAlignment="0" applyProtection="0">
      <alignment vertical="center"/>
    </xf>
    <xf numFmtId="0" fontId="367" fillId="0" borderId="11" applyNumberFormat="0" applyFill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0" fontId="363" fillId="61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359" fillId="22" borderId="10" applyNumberFormat="0" applyAlignment="0" applyProtection="0">
      <alignment vertical="center"/>
    </xf>
    <xf numFmtId="0" fontId="358" fillId="0" borderId="0" applyNumberFormat="0" applyFill="0" applyBorder="0" applyAlignment="0" applyProtection="0">
      <alignment vertical="center"/>
    </xf>
    <xf numFmtId="0" fontId="357" fillId="0" borderId="17" applyNumberFormat="0" applyFill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48" fillId="17" borderId="0" applyNumberFormat="0" applyBorder="0" applyAlignment="0" applyProtection="0">
      <alignment vertical="center"/>
    </xf>
    <xf numFmtId="0" fontId="348" fillId="27" borderId="0" applyNumberFormat="0" applyBorder="0" applyAlignment="0" applyProtection="0">
      <alignment vertical="center"/>
    </xf>
    <xf numFmtId="0" fontId="348" fillId="17" borderId="0" applyNumberFormat="0" applyBorder="0" applyAlignment="0" applyProtection="0">
      <alignment vertical="center"/>
    </xf>
    <xf numFmtId="0" fontId="9" fillId="0" borderId="0"/>
    <xf numFmtId="0" fontId="20" fillId="4" borderId="0" applyNumberFormat="0" applyBorder="0" applyAlignment="0" applyProtection="0">
      <alignment vertical="center"/>
    </xf>
    <xf numFmtId="0" fontId="20" fillId="100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1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107" borderId="0" applyNumberFormat="0" applyBorder="0" applyAlignment="0" applyProtection="0">
      <alignment vertical="center"/>
    </xf>
    <xf numFmtId="0" fontId="20" fillId="101" borderId="0" applyNumberFormat="0" applyBorder="0" applyAlignment="0" applyProtection="0">
      <alignment vertical="center"/>
    </xf>
    <xf numFmtId="0" fontId="20" fillId="10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07" borderId="0" applyNumberFormat="0" applyBorder="0" applyAlignment="0" applyProtection="0">
      <alignment vertical="center"/>
    </xf>
    <xf numFmtId="0" fontId="20" fillId="102" borderId="0" applyNumberFormat="0" applyBorder="0" applyAlignment="0" applyProtection="0">
      <alignment vertical="center"/>
    </xf>
    <xf numFmtId="0" fontId="368" fillId="116" borderId="0" applyNumberFormat="0" applyBorder="0" applyAlignment="0" applyProtection="0">
      <alignment vertical="center"/>
    </xf>
    <xf numFmtId="0" fontId="368" fillId="101" borderId="0" applyNumberFormat="0" applyBorder="0" applyAlignment="0" applyProtection="0">
      <alignment vertical="center"/>
    </xf>
    <xf numFmtId="0" fontId="368" fillId="108" borderId="0" applyNumberFormat="0" applyBorder="0" applyAlignment="0" applyProtection="0">
      <alignment vertical="center"/>
    </xf>
    <xf numFmtId="0" fontId="368" fillId="117" borderId="0" applyNumberFormat="0" applyBorder="0" applyAlignment="0" applyProtection="0">
      <alignment vertical="center"/>
    </xf>
    <xf numFmtId="0" fontId="368" fillId="118" borderId="0" applyNumberFormat="0" applyBorder="0" applyAlignment="0" applyProtection="0">
      <alignment vertical="center"/>
    </xf>
    <xf numFmtId="0" fontId="368" fillId="119" borderId="0" applyNumberFormat="0" applyBorder="0" applyAlignment="0" applyProtection="0">
      <alignment vertical="center"/>
    </xf>
    <xf numFmtId="9" fontId="88" fillId="0" borderId="0" applyFont="0" applyFill="0" applyBorder="0" applyAlignment="0" applyProtection="0"/>
    <xf numFmtId="0" fontId="369" fillId="0" borderId="0" applyNumberFormat="0" applyFill="0" applyBorder="0" applyAlignment="0" applyProtection="0">
      <alignment vertical="center"/>
    </xf>
    <xf numFmtId="0" fontId="370" fillId="0" borderId="16" applyNumberFormat="0" applyFill="0" applyAlignment="0" applyProtection="0">
      <alignment vertical="center"/>
    </xf>
    <xf numFmtId="0" fontId="371" fillId="0" borderId="17" applyNumberFormat="0" applyFill="0" applyAlignment="0" applyProtection="0">
      <alignment vertical="center"/>
    </xf>
    <xf numFmtId="0" fontId="215" fillId="0" borderId="18" applyNumberFormat="0" applyFill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0" fillId="100" borderId="0" applyNumberFormat="0" applyBorder="0" applyAlignment="0" applyProtection="0">
      <alignment vertical="center"/>
    </xf>
    <xf numFmtId="0" fontId="373" fillId="0" borderId="0"/>
    <xf numFmtId="0" fontId="214" fillId="64" borderId="0" applyNumberFormat="0" applyBorder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278" fontId="88" fillId="0" borderId="0" applyFont="0" applyFill="0" applyBorder="0" applyAlignment="0" applyProtection="0"/>
    <xf numFmtId="0" fontId="211" fillId="19" borderId="13" applyNumberFormat="0" applyAlignment="0" applyProtection="0">
      <alignment vertical="center"/>
    </xf>
    <xf numFmtId="0" fontId="372" fillId="120" borderId="10" applyNumberFormat="0" applyAlignment="0" applyProtection="0">
      <alignment vertical="center"/>
    </xf>
    <xf numFmtId="0" fontId="213" fillId="0" borderId="0" applyNumberFormat="0" applyFill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17" fillId="0" borderId="11" applyNumberFormat="0" applyFill="0" applyAlignment="0" applyProtection="0">
      <alignment vertical="center"/>
    </xf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0" fontId="368" fillId="121" borderId="0" applyNumberFormat="0" applyBorder="0" applyAlignment="0" applyProtection="0">
      <alignment vertical="center"/>
    </xf>
    <xf numFmtId="0" fontId="368" fillId="99" borderId="0" applyNumberFormat="0" applyBorder="0" applyAlignment="0" applyProtection="0">
      <alignment vertical="center"/>
    </xf>
    <xf numFmtId="0" fontId="368" fillId="104" borderId="0" applyNumberFormat="0" applyBorder="0" applyAlignment="0" applyProtection="0">
      <alignment vertical="center"/>
    </xf>
    <xf numFmtId="0" fontId="368" fillId="117" borderId="0" applyNumberFormat="0" applyBorder="0" applyAlignment="0" applyProtection="0">
      <alignment vertical="center"/>
    </xf>
    <xf numFmtId="0" fontId="368" fillId="118" borderId="0" applyNumberFormat="0" applyBorder="0" applyAlignment="0" applyProtection="0">
      <alignment vertical="center"/>
    </xf>
    <xf numFmtId="0" fontId="368" fillId="122" borderId="0" applyNumberFormat="0" applyBorder="0" applyAlignment="0" applyProtection="0">
      <alignment vertical="center"/>
    </xf>
    <xf numFmtId="0" fontId="218" fillId="3" borderId="0" applyNumberFormat="0" applyBorder="0" applyAlignment="0" applyProtection="0">
      <alignment vertical="center"/>
    </xf>
    <xf numFmtId="0" fontId="219" fillId="19" borderId="12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88" fillId="20" borderId="15" applyNumberFormat="0" applyFont="0" applyAlignment="0" applyProtection="0">
      <alignment vertical="center"/>
    </xf>
    <xf numFmtId="0" fontId="347" fillId="0" borderId="0">
      <alignment vertical="center"/>
    </xf>
    <xf numFmtId="9" fontId="347" fillId="0" borderId="0" applyFont="0" applyFill="0" applyBorder="0" applyAlignment="0" applyProtection="0">
      <alignment vertical="center"/>
    </xf>
    <xf numFmtId="9" fontId="347" fillId="0" borderId="0" applyFont="0" applyFill="0" applyBorder="0" applyAlignment="0" applyProtection="0">
      <alignment vertical="center"/>
    </xf>
    <xf numFmtId="0" fontId="347" fillId="0" borderId="0">
      <alignment vertical="center"/>
    </xf>
    <xf numFmtId="0" fontId="347" fillId="0" borderId="0"/>
    <xf numFmtId="0" fontId="88" fillId="0" borderId="0"/>
    <xf numFmtId="0" fontId="88" fillId="0" borderId="0">
      <alignment vertical="center"/>
    </xf>
    <xf numFmtId="0" fontId="88" fillId="0" borderId="0"/>
    <xf numFmtId="0" fontId="373" fillId="0" borderId="0">
      <alignment vertical="center"/>
    </xf>
    <xf numFmtId="39" fontId="10" fillId="0" borderId="0"/>
    <xf numFmtId="0" fontId="88" fillId="0" borderId="0">
      <alignment vertical="center"/>
    </xf>
    <xf numFmtId="0" fontId="9" fillId="0" borderId="0"/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9" fontId="88" fillId="0" borderId="0" applyFont="0" applyFill="0" applyBorder="0" applyAlignment="0" applyProtection="0"/>
    <xf numFmtId="0" fontId="9" fillId="0" borderId="0"/>
    <xf numFmtId="0" fontId="9" fillId="0" borderId="0"/>
    <xf numFmtId="39" fontId="10" fillId="0" borderId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16" fillId="65" borderId="13" applyNumberFormat="0" applyAlignment="0" applyProtection="0">
      <alignment vertical="center"/>
    </xf>
    <xf numFmtId="0" fontId="373" fillId="0" borderId="0"/>
    <xf numFmtId="0" fontId="216" fillId="65" borderId="13" applyNumberFormat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39" fontId="10" fillId="0" borderId="0"/>
    <xf numFmtId="0" fontId="211" fillId="19" borderId="13" applyNumberFormat="0" applyAlignment="0" applyProtection="0">
      <alignment vertical="center"/>
    </xf>
    <xf numFmtId="0" fontId="9" fillId="0" borderId="0"/>
    <xf numFmtId="0" fontId="216" fillId="65" borderId="13" applyNumberFormat="0" applyAlignment="0" applyProtection="0">
      <alignment vertical="center"/>
    </xf>
    <xf numFmtId="39" fontId="10" fillId="0" borderId="0"/>
    <xf numFmtId="0" fontId="216" fillId="65" borderId="13" applyNumberFormat="0" applyAlignment="0" applyProtection="0">
      <alignment vertical="center"/>
    </xf>
    <xf numFmtId="9" fontId="88" fillId="0" borderId="0" applyFont="0" applyFill="0" applyBorder="0" applyAlignment="0" applyProtection="0"/>
    <xf numFmtId="39" fontId="10" fillId="0" borderId="0"/>
    <xf numFmtId="0" fontId="9" fillId="0" borderId="0"/>
    <xf numFmtId="0" fontId="219" fillId="19" borderId="12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88" fillId="20" borderId="15" applyNumberFormat="0" applyFont="0" applyAlignment="0" applyProtection="0">
      <alignment vertical="center"/>
    </xf>
    <xf numFmtId="0" fontId="9" fillId="0" borderId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39" fontId="10" fillId="0" borderId="0"/>
    <xf numFmtId="0" fontId="9" fillId="0" borderId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" fillId="0" borderId="0"/>
    <xf numFmtId="0" fontId="216" fillId="65" borderId="13" applyNumberFormat="0" applyAlignment="0" applyProtection="0">
      <alignment vertical="center"/>
    </xf>
    <xf numFmtId="0" fontId="9" fillId="0" borderId="0"/>
    <xf numFmtId="39" fontId="10" fillId="0" borderId="0"/>
    <xf numFmtId="9" fontId="88" fillId="0" borderId="0" applyFont="0" applyFill="0" applyBorder="0" applyAlignment="0" applyProtection="0"/>
    <xf numFmtId="39" fontId="10" fillId="0" borderId="0"/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39" fontId="10" fillId="0" borderId="0"/>
    <xf numFmtId="39" fontId="10" fillId="0" borderId="0"/>
    <xf numFmtId="39" fontId="10" fillId="0" borderId="0"/>
    <xf numFmtId="0" fontId="9" fillId="0" borderId="0"/>
    <xf numFmtId="39" fontId="10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8" fillId="0" borderId="0"/>
    <xf numFmtId="9" fontId="88" fillId="0" borderId="0" applyFont="0" applyFill="0" applyBorder="0" applyAlignment="0" applyProtection="0"/>
    <xf numFmtId="0" fontId="216" fillId="65" borderId="13" applyNumberFormat="0" applyAlignment="0" applyProtection="0">
      <alignment vertical="center"/>
    </xf>
    <xf numFmtId="0" fontId="9" fillId="0" borderId="0"/>
    <xf numFmtId="39" fontId="10" fillId="0" borderId="0"/>
    <xf numFmtId="0" fontId="216" fillId="65" borderId="13" applyNumberFormat="0" applyAlignment="0" applyProtection="0">
      <alignment vertical="center"/>
    </xf>
    <xf numFmtId="9" fontId="88" fillId="0" borderId="0" applyFont="0" applyFill="0" applyBorder="0" applyAlignment="0" applyProtection="0"/>
    <xf numFmtId="0" fontId="9" fillId="0" borderId="0"/>
    <xf numFmtId="39" fontId="10" fillId="0" borderId="0"/>
    <xf numFmtId="9" fontId="88" fillId="0" borderId="0" applyFont="0" applyFill="0" applyBorder="0" applyAlignment="0" applyProtection="0"/>
    <xf numFmtId="0" fontId="216" fillId="65" borderId="13" applyNumberFormat="0" applyAlignment="0" applyProtection="0">
      <alignment vertical="center"/>
    </xf>
    <xf numFmtId="39" fontId="10" fillId="0" borderId="0"/>
    <xf numFmtId="0" fontId="216" fillId="65" borderId="13" applyNumberFormat="0" applyAlignment="0" applyProtection="0">
      <alignment vertical="center"/>
    </xf>
    <xf numFmtId="0" fontId="27" fillId="0" borderId="0"/>
    <xf numFmtId="9" fontId="18" fillId="0" borderId="0" applyFont="0" applyFill="0" applyBorder="0" applyAlignment="0" applyProtection="0"/>
    <xf numFmtId="0" fontId="18" fillId="0" borderId="0"/>
    <xf numFmtId="0" fontId="8" fillId="0" borderId="0"/>
    <xf numFmtId="169" fontId="18" fillId="0" borderId="0" applyFont="0" applyFill="0" applyBorder="0" applyAlignment="0" applyProtection="0"/>
    <xf numFmtId="0" fontId="351" fillId="0" borderId="0">
      <alignment vertical="center"/>
    </xf>
    <xf numFmtId="9" fontId="347" fillId="0" borderId="0" applyFont="0" applyFill="0" applyBorder="0" applyAlignment="0" applyProtection="0">
      <alignment vertical="center"/>
    </xf>
    <xf numFmtId="9" fontId="347" fillId="0" borderId="0" applyFont="0" applyFill="0" applyBorder="0" applyAlignment="0" applyProtection="0">
      <alignment vertical="center"/>
    </xf>
    <xf numFmtId="9" fontId="347" fillId="0" borderId="0" applyFont="0" applyFill="0" applyBorder="0" applyAlignment="0" applyProtection="0">
      <alignment vertical="center"/>
    </xf>
    <xf numFmtId="9" fontId="347" fillId="0" borderId="0" applyFont="0" applyFill="0" applyBorder="0" applyAlignment="0" applyProtection="0">
      <alignment vertical="center"/>
    </xf>
    <xf numFmtId="9" fontId="347" fillId="0" borderId="0" applyFont="0" applyFill="0" applyBorder="0" applyAlignment="0" applyProtection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0" fontId="88" fillId="0" borderId="0"/>
    <xf numFmtId="39" fontId="10" fillId="0" borderId="0"/>
    <xf numFmtId="0" fontId="88" fillId="0" borderId="0"/>
    <xf numFmtId="0" fontId="347" fillId="0" borderId="0">
      <alignment vertical="center"/>
    </xf>
    <xf numFmtId="280" fontId="347" fillId="0" borderId="0" applyFont="0" applyFill="0" applyBorder="0" applyAlignment="0" applyProtection="0">
      <alignment vertical="center"/>
    </xf>
    <xf numFmtId="9" fontId="347" fillId="0" borderId="0" applyFont="0" applyFill="0" applyBorder="0" applyAlignment="0" applyProtection="0">
      <alignment vertical="center"/>
    </xf>
    <xf numFmtId="0" fontId="88" fillId="0" borderId="0">
      <alignment vertical="center"/>
    </xf>
    <xf numFmtId="280" fontId="8" fillId="0" borderId="0" applyFont="0" applyFill="0" applyBorder="0" applyAlignment="0" applyProtection="0"/>
    <xf numFmtId="0" fontId="88" fillId="0" borderId="0"/>
    <xf numFmtId="0" fontId="347" fillId="0" borderId="0"/>
    <xf numFmtId="9" fontId="88" fillId="0" borderId="0" applyFont="0" applyFill="0" applyBorder="0" applyAlignment="0" applyProtection="0"/>
    <xf numFmtId="0" fontId="9" fillId="0" borderId="0"/>
    <xf numFmtId="10" fontId="24" fillId="20" borderId="9" applyNumberFormat="0" applyBorder="0" applyAlignment="0" applyProtection="0"/>
    <xf numFmtId="0" fontId="44" fillId="23" borderId="13" applyNumberFormat="0" applyAlignment="0" applyProtection="0"/>
    <xf numFmtId="0" fontId="55" fillId="10" borderId="13" applyNumberFormat="0" applyAlignment="0" applyProtection="0"/>
    <xf numFmtId="0" fontId="59" fillId="0" borderId="14" applyNumberFormat="0" applyFill="0" applyAlignment="0" applyProtection="0"/>
    <xf numFmtId="0" fontId="42" fillId="23" borderId="12" applyNumberFormat="0" applyAlignment="0" applyProtection="0"/>
    <xf numFmtId="0" fontId="8" fillId="29" borderId="15" applyNumberFormat="0" applyFont="0" applyAlignment="0" applyProtection="0"/>
    <xf numFmtId="0" fontId="19" fillId="29" borderId="15" applyNumberFormat="0" applyFont="0" applyAlignment="0" applyProtection="0"/>
    <xf numFmtId="0" fontId="360" fillId="0" borderId="33" applyNumberFormat="0" applyFill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0" fontId="363" fillId="61" borderId="13" applyNumberFormat="0" applyAlignment="0" applyProtection="0">
      <alignment vertical="center"/>
    </xf>
    <xf numFmtId="0" fontId="364" fillId="10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8" fillId="29" borderId="15" applyNumberFormat="0" applyFont="0" applyAlignment="0" applyProtection="0"/>
    <xf numFmtId="0" fontId="364" fillId="10" borderId="13" applyNumberFormat="0" applyAlignment="0" applyProtection="0">
      <alignment vertical="center"/>
    </xf>
    <xf numFmtId="0" fontId="360" fillId="0" borderId="33" applyNumberFormat="0" applyFill="0" applyAlignment="0" applyProtection="0">
      <alignment vertical="center"/>
    </xf>
    <xf numFmtId="0" fontId="360" fillId="0" borderId="33" applyNumberFormat="0" applyFill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0" fontId="363" fillId="61" borderId="13" applyNumberFormat="0" applyAlignment="0" applyProtection="0">
      <alignment vertical="center"/>
    </xf>
    <xf numFmtId="0" fontId="364" fillId="10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0" fontId="363" fillId="61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0" fontId="211" fillId="19" borderId="13" applyNumberFormat="0" applyAlignment="0" applyProtection="0">
      <alignment vertical="center"/>
    </xf>
    <xf numFmtId="0" fontId="219" fillId="19" borderId="12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88" fillId="20" borderId="15" applyNumberFormat="0" applyFon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0" fontId="211" fillId="19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9" fillId="19" borderId="12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88" fillId="20" borderId="15" applyNumberFormat="0" applyFon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8" fillId="29" borderId="15" applyNumberFormat="0" applyFont="0" applyAlignment="0" applyProtection="0"/>
    <xf numFmtId="0" fontId="365" fillId="61" borderId="12" applyNumberFormat="0" applyAlignment="0" applyProtection="0">
      <alignment vertical="center"/>
    </xf>
    <xf numFmtId="0" fontId="364" fillId="10" borderId="13" applyNumberFormat="0" applyAlignment="0" applyProtection="0">
      <alignment vertical="center"/>
    </xf>
    <xf numFmtId="0" fontId="363" fillId="61" borderId="13" applyNumberFormat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0" fontId="360" fillId="0" borderId="33" applyNumberFormat="0" applyFill="0" applyAlignment="0" applyProtection="0">
      <alignment vertical="center"/>
    </xf>
    <xf numFmtId="0" fontId="72" fillId="0" borderId="0">
      <alignment vertical="center"/>
    </xf>
    <xf numFmtId="0" fontId="19" fillId="29" borderId="15" applyNumberFormat="0" applyFont="0" applyAlignment="0" applyProtection="0"/>
    <xf numFmtId="0" fontId="8" fillId="29" borderId="15" applyNumberFormat="0" applyFont="0" applyAlignment="0" applyProtection="0"/>
    <xf numFmtId="0" fontId="42" fillId="23" borderId="12" applyNumberFormat="0" applyAlignment="0" applyProtection="0"/>
    <xf numFmtId="0" fontId="59" fillId="0" borderId="14" applyNumberFormat="0" applyFill="0" applyAlignment="0" applyProtection="0"/>
    <xf numFmtId="0" fontId="55" fillId="10" borderId="13" applyNumberFormat="0" applyAlignment="0" applyProtection="0"/>
    <xf numFmtId="0" fontId="8" fillId="0" borderId="0"/>
    <xf numFmtId="0" fontId="44" fillId="23" borderId="13" applyNumberFormat="0" applyAlignment="0" applyProtection="0"/>
    <xf numFmtId="0" fontId="8" fillId="0" borderId="0"/>
    <xf numFmtId="0" fontId="44" fillId="23" borderId="13" applyNumberFormat="0" applyAlignment="0" applyProtection="0"/>
    <xf numFmtId="0" fontId="55" fillId="10" borderId="13" applyNumberFormat="0" applyAlignment="0" applyProtection="0"/>
    <xf numFmtId="0" fontId="59" fillId="0" borderId="14" applyNumberFormat="0" applyFill="0" applyAlignment="0" applyProtection="0"/>
    <xf numFmtId="0" fontId="42" fillId="23" borderId="12" applyNumberFormat="0" applyAlignment="0" applyProtection="0"/>
    <xf numFmtId="0" fontId="8" fillId="29" borderId="15" applyNumberFormat="0" applyFont="0" applyAlignment="0" applyProtection="0"/>
    <xf numFmtId="0" fontId="19" fillId="29" borderId="15" applyNumberFormat="0" applyFont="0" applyAlignment="0" applyProtection="0"/>
    <xf numFmtId="0" fontId="72" fillId="0" borderId="0">
      <alignment vertical="center"/>
    </xf>
    <xf numFmtId="0" fontId="360" fillId="0" borderId="33" applyNumberFormat="0" applyFill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0" fontId="363" fillId="61" borderId="13" applyNumberFormat="0" applyAlignment="0" applyProtection="0">
      <alignment vertical="center"/>
    </xf>
    <xf numFmtId="0" fontId="364" fillId="10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18" fillId="0" borderId="0"/>
    <xf numFmtId="0" fontId="363" fillId="61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360" fillId="0" borderId="33" applyNumberFormat="0" applyFill="0" applyAlignment="0" applyProtection="0">
      <alignment vertical="center"/>
    </xf>
    <xf numFmtId="0" fontId="364" fillId="10" borderId="13" applyNumberFormat="0" applyAlignment="0" applyProtection="0">
      <alignment vertical="center"/>
    </xf>
    <xf numFmtId="0" fontId="8" fillId="29" borderId="15" applyNumberFormat="0" applyFont="0" applyAlignment="0" applyProtection="0"/>
    <xf numFmtId="0" fontId="216" fillId="65" borderId="13" applyNumberFormat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0" fontId="364" fillId="10" borderId="13" applyNumberFormat="0" applyAlignment="0" applyProtection="0">
      <alignment vertical="center"/>
    </xf>
    <xf numFmtId="0" fontId="360" fillId="0" borderId="33" applyNumberFormat="0" applyFill="0" applyAlignment="0" applyProtection="0">
      <alignment vertical="center"/>
    </xf>
    <xf numFmtId="0" fontId="211" fillId="19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9" fillId="19" borderId="12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360" fillId="0" borderId="33" applyNumberFormat="0" applyFill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0" fontId="346" fillId="0" borderId="0">
      <alignment vertical="center"/>
    </xf>
    <xf numFmtId="0" fontId="363" fillId="61" borderId="13" applyNumberFormat="0" applyAlignment="0" applyProtection="0">
      <alignment vertical="center"/>
    </xf>
    <xf numFmtId="0" fontId="364" fillId="10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169" fontId="72" fillId="0" borderId="0" applyFont="0" applyFill="0" applyBorder="0" applyAlignment="0" applyProtection="0"/>
    <xf numFmtId="0" fontId="88" fillId="29" borderId="15" applyNumberFormat="0" applyFont="0" applyAlignment="0" applyProtection="0">
      <alignment vertical="center"/>
    </xf>
    <xf numFmtId="0" fontId="363" fillId="61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88" fillId="20" borderId="15" applyNumberFormat="0" applyFon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0" fontId="211" fillId="19" borderId="13" applyNumberFormat="0" applyAlignment="0" applyProtection="0">
      <alignment vertical="center"/>
    </xf>
    <xf numFmtId="0" fontId="219" fillId="19" borderId="12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88" fillId="20" borderId="15" applyNumberFormat="0" applyFont="0" applyAlignment="0" applyProtection="0">
      <alignment vertical="center"/>
    </xf>
    <xf numFmtId="0" fontId="18" fillId="0" borderId="0"/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0" fontId="211" fillId="19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9" fillId="19" borderId="12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88" fillId="20" borderId="15" applyNumberFormat="0" applyFon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44" fillId="23" borderId="13" applyNumberFormat="0" applyAlignment="0" applyProtection="0"/>
    <xf numFmtId="0" fontId="55" fillId="10" borderId="13" applyNumberFormat="0" applyAlignment="0" applyProtection="0"/>
    <xf numFmtId="0" fontId="59" fillId="0" borderId="14" applyNumberFormat="0" applyFill="0" applyAlignment="0" applyProtection="0"/>
    <xf numFmtId="0" fontId="42" fillId="23" borderId="12" applyNumberFormat="0" applyAlignment="0" applyProtection="0"/>
    <xf numFmtId="0" fontId="8" fillId="29" borderId="15" applyNumberFormat="0" applyFont="0" applyAlignment="0" applyProtection="0"/>
    <xf numFmtId="0" fontId="19" fillId="29" borderId="15" applyNumberFormat="0" applyFont="0" applyAlignment="0" applyProtection="0"/>
    <xf numFmtId="0" fontId="360" fillId="0" borderId="33" applyNumberFormat="0" applyFill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0" fontId="363" fillId="61" borderId="13" applyNumberFormat="0" applyAlignment="0" applyProtection="0">
      <alignment vertical="center"/>
    </xf>
    <xf numFmtId="0" fontId="364" fillId="10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8" fillId="29" borderId="15" applyNumberFormat="0" applyFont="0" applyAlignment="0" applyProtection="0"/>
    <xf numFmtId="0" fontId="364" fillId="10" borderId="13" applyNumberFormat="0" applyAlignment="0" applyProtection="0">
      <alignment vertical="center"/>
    </xf>
    <xf numFmtId="0" fontId="360" fillId="0" borderId="33" applyNumberFormat="0" applyFill="0" applyAlignment="0" applyProtection="0">
      <alignment vertical="center"/>
    </xf>
    <xf numFmtId="0" fontId="360" fillId="0" borderId="33" applyNumberFormat="0" applyFill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0" fontId="363" fillId="61" borderId="13" applyNumberFormat="0" applyAlignment="0" applyProtection="0">
      <alignment vertical="center"/>
    </xf>
    <xf numFmtId="0" fontId="364" fillId="10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0" fontId="363" fillId="61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0" fontId="211" fillId="19" borderId="13" applyNumberFormat="0" applyAlignment="0" applyProtection="0">
      <alignment vertical="center"/>
    </xf>
    <xf numFmtId="0" fontId="219" fillId="19" borderId="12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88" fillId="20" borderId="15" applyNumberFormat="0" applyFon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0" fontId="211" fillId="19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9" fillId="19" borderId="12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88" fillId="20" borderId="15" applyNumberFormat="0" applyFon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44" fillId="23" borderId="13" applyNumberFormat="0" applyAlignment="0" applyProtection="0"/>
    <xf numFmtId="0" fontId="55" fillId="10" borderId="13" applyNumberFormat="0" applyAlignment="0" applyProtection="0"/>
    <xf numFmtId="0" fontId="59" fillId="0" borderId="14" applyNumberFormat="0" applyFill="0" applyAlignment="0" applyProtection="0"/>
    <xf numFmtId="0" fontId="42" fillId="23" borderId="12" applyNumberFormat="0" applyAlignment="0" applyProtection="0"/>
    <xf numFmtId="0" fontId="8" fillId="29" borderId="15" applyNumberFormat="0" applyFont="0" applyAlignment="0" applyProtection="0"/>
    <xf numFmtId="0" fontId="19" fillId="29" borderId="15" applyNumberFormat="0" applyFont="0" applyAlignment="0" applyProtection="0"/>
    <xf numFmtId="0" fontId="360" fillId="0" borderId="33" applyNumberFormat="0" applyFill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0" fontId="363" fillId="61" borderId="13" applyNumberFormat="0" applyAlignment="0" applyProtection="0">
      <alignment vertical="center"/>
    </xf>
    <xf numFmtId="0" fontId="364" fillId="10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8" fillId="29" borderId="15" applyNumberFormat="0" applyFont="0" applyAlignment="0" applyProtection="0"/>
    <xf numFmtId="0" fontId="364" fillId="10" borderId="13" applyNumberFormat="0" applyAlignment="0" applyProtection="0">
      <alignment vertical="center"/>
    </xf>
    <xf numFmtId="0" fontId="360" fillId="0" borderId="33" applyNumberFormat="0" applyFill="0" applyAlignment="0" applyProtection="0">
      <alignment vertical="center"/>
    </xf>
    <xf numFmtId="0" fontId="360" fillId="0" borderId="33" applyNumberFormat="0" applyFill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0" fontId="363" fillId="61" borderId="13" applyNumberFormat="0" applyAlignment="0" applyProtection="0">
      <alignment vertical="center"/>
    </xf>
    <xf numFmtId="0" fontId="364" fillId="10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88" fillId="29" borderId="15" applyNumberFormat="0" applyFont="0" applyAlignment="0" applyProtection="0">
      <alignment vertical="center"/>
    </xf>
    <xf numFmtId="0" fontId="363" fillId="61" borderId="13" applyNumberFormat="0" applyAlignment="0" applyProtection="0">
      <alignment vertical="center"/>
    </xf>
    <xf numFmtId="0" fontId="365" fillId="61" borderId="12" applyNumberFormat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0" fontId="211" fillId="19" borderId="13" applyNumberFormat="0" applyAlignment="0" applyProtection="0">
      <alignment vertical="center"/>
    </xf>
    <xf numFmtId="0" fontId="219" fillId="19" borderId="12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88" fillId="20" borderId="15" applyNumberFormat="0" applyFon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0" fontId="211" fillId="19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9" fillId="19" borderId="12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88" fillId="20" borderId="15" applyNumberFormat="0" applyFon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216" fillId="65" borderId="13" applyNumberFormat="0" applyAlignment="0" applyProtection="0">
      <alignment vertical="center"/>
    </xf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/>
    <xf numFmtId="0" fontId="35" fillId="0" borderId="0"/>
    <xf numFmtId="0" fontId="18" fillId="0" borderId="0"/>
    <xf numFmtId="0" fontId="90" fillId="0" borderId="0"/>
    <xf numFmtId="41" fontId="8" fillId="0" borderId="0" applyFont="0" applyFill="0" applyBorder="0" applyAlignment="0" applyProtection="0"/>
    <xf numFmtId="0" fontId="72" fillId="0" borderId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41" fontId="8" fillId="0" borderId="0" applyFont="0" applyFill="0" applyBorder="0" applyAlignment="0" applyProtection="0"/>
    <xf numFmtId="0" fontId="72" fillId="0" borderId="0"/>
    <xf numFmtId="38" fontId="374" fillId="19" borderId="0" applyNumberFormat="0" applyBorder="0" applyAlignment="0" applyProtection="0"/>
    <xf numFmtId="0" fontId="164" fillId="0" borderId="56" applyNumberFormat="0" applyAlignment="0" applyProtection="0">
      <alignment horizontal="left" vertical="center"/>
    </xf>
    <xf numFmtId="10" fontId="374" fillId="20" borderId="9" applyNumberFormat="0" applyBorder="0" applyAlignment="0" applyProtection="0"/>
    <xf numFmtId="0" fontId="375" fillId="0" borderId="0"/>
    <xf numFmtId="0" fontId="34" fillId="0" borderId="0"/>
    <xf numFmtId="0" fontId="72" fillId="0" borderId="0"/>
    <xf numFmtId="0" fontId="72" fillId="0" borderId="0"/>
    <xf numFmtId="0" fontId="72" fillId="0" borderId="0"/>
    <xf numFmtId="0" fontId="35" fillId="0" borderId="0"/>
    <xf numFmtId="0" fontId="72" fillId="2" borderId="8" applyNumberFormat="0" applyFont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281" fontId="376" fillId="0" borderId="0" applyFont="0" applyFill="0" applyBorder="0" applyAlignment="0" applyProtection="0"/>
    <xf numFmtId="9" fontId="376" fillId="0" borderId="0" applyFont="0" applyFill="0" applyBorder="0" applyAlignment="0" applyProtection="0"/>
    <xf numFmtId="0" fontId="34" fillId="0" borderId="0"/>
    <xf numFmtId="0" fontId="8" fillId="0" borderId="0"/>
    <xf numFmtId="0" fontId="376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90" fillId="0" borderId="0"/>
    <xf numFmtId="0" fontId="11" fillId="0" borderId="0"/>
    <xf numFmtId="43" fontId="11" fillId="0" borderId="0" applyFont="0" applyFill="0" applyBorder="0" applyAlignment="0" applyProtection="0"/>
    <xf numFmtId="0" fontId="90" fillId="0" borderId="0"/>
    <xf numFmtId="0" fontId="72" fillId="0" borderId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90" fillId="0" borderId="0"/>
    <xf numFmtId="0" fontId="72" fillId="0" borderId="0"/>
    <xf numFmtId="0" fontId="72" fillId="0" borderId="0"/>
    <xf numFmtId="0" fontId="1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0" fontId="45" fillId="23" borderId="13" applyNumberFormat="0" applyAlignment="0" applyProtection="0"/>
    <xf numFmtId="0" fontId="162" fillId="0" borderId="0"/>
    <xf numFmtId="43" fontId="16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5" fillId="0" borderId="0"/>
    <xf numFmtId="0" fontId="56" fillId="10" borderId="13" applyNumberFormat="0" applyAlignment="0" applyProtection="0"/>
    <xf numFmtId="0" fontId="60" fillId="0" borderId="14" applyNumberFormat="0" applyFill="0" applyAlignment="0" applyProtection="0"/>
    <xf numFmtId="9" fontId="72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35" fillId="0" borderId="0"/>
    <xf numFmtId="0" fontId="43" fillId="23" borderId="12" applyNumberFormat="0" applyAlignment="0" applyProtection="0"/>
    <xf numFmtId="0" fontId="35" fillId="0" borderId="0"/>
    <xf numFmtId="43" fontId="72" fillId="0" borderId="0" applyFont="0" applyFill="0" applyBorder="0" applyAlignment="0" applyProtection="0"/>
    <xf numFmtId="0" fontId="7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90" fillId="0" borderId="0"/>
    <xf numFmtId="0" fontId="90" fillId="0" borderId="0"/>
    <xf numFmtId="0" fontId="90" fillId="0" borderId="0"/>
    <xf numFmtId="43" fontId="90" fillId="0" borderId="0" applyFont="0" applyFill="0" applyBorder="0" applyAlignment="0" applyProtection="0"/>
    <xf numFmtId="0" fontId="90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281" fontId="37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78" fillId="0" borderId="0"/>
    <xf numFmtId="43" fontId="378" fillId="0" borderId="0" applyFont="0" applyFill="0" applyBorder="0" applyAlignment="0" applyProtection="0"/>
    <xf numFmtId="0" fontId="378" fillId="0" borderId="0"/>
    <xf numFmtId="0" fontId="378" fillId="0" borderId="0"/>
    <xf numFmtId="0" fontId="379" fillId="0" borderId="0"/>
    <xf numFmtId="43" fontId="378" fillId="0" borderId="0" applyFont="0" applyFill="0" applyBorder="0" applyAlignment="0" applyProtection="0"/>
    <xf numFmtId="0" fontId="378" fillId="0" borderId="0"/>
    <xf numFmtId="43" fontId="90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2" fillId="0" borderId="0"/>
    <xf numFmtId="0" fontId="33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74" fontId="8" fillId="3" borderId="57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4" fillId="29" borderId="15" applyNumberFormat="0" applyFont="0" applyAlignment="0" applyProtection="0"/>
    <xf numFmtId="0" fontId="72" fillId="0" borderId="0"/>
    <xf numFmtId="0" fontId="14" fillId="29" borderId="15" applyNumberFormat="0" applyFont="0" applyAlignment="0" applyProtection="0"/>
    <xf numFmtId="0" fontId="14" fillId="29" borderId="15" applyNumberFormat="0" applyFont="0" applyAlignment="0" applyProtection="0"/>
    <xf numFmtId="0" fontId="152" fillId="23" borderId="12" applyNumberFormat="0" applyAlignment="0" applyProtection="0"/>
    <xf numFmtId="0" fontId="45" fillId="61" borderId="13" applyNumberFormat="0" applyAlignment="0" applyProtection="0"/>
    <xf numFmtId="0" fontId="117" fillId="10" borderId="13" applyNumberFormat="0" applyAlignment="0" applyProtection="0"/>
    <xf numFmtId="0" fontId="8" fillId="29" borderId="15" applyNumberFormat="0" applyFont="0" applyAlignment="0" applyProtection="0"/>
    <xf numFmtId="0" fontId="60" fillId="0" borderId="33" applyNumberFormat="0" applyFill="0" applyAlignment="0" applyProtection="0"/>
    <xf numFmtId="0" fontId="128" fillId="0" borderId="14" applyNumberFormat="0" applyFill="0" applyAlignment="0" applyProtection="0">
      <alignment vertical="center"/>
    </xf>
    <xf numFmtId="0" fontId="9" fillId="29" borderId="15" applyNumberFormat="0" applyFont="0" applyAlignment="0" applyProtection="0">
      <alignment vertical="center"/>
    </xf>
    <xf numFmtId="0" fontId="131" fillId="23" borderId="13" applyNumberFormat="0" applyAlignment="0" applyProtection="0">
      <alignment vertical="center"/>
    </xf>
    <xf numFmtId="0" fontId="132" fillId="10" borderId="13" applyNumberFormat="0" applyAlignment="0" applyProtection="0">
      <alignment vertical="center"/>
    </xf>
    <xf numFmtId="0" fontId="133" fillId="23" borderId="12" applyNumberFormat="0" applyAlignment="0" applyProtection="0">
      <alignment vertical="center"/>
    </xf>
    <xf numFmtId="0" fontId="9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143" fillId="23" borderId="13" applyNumberFormat="0" applyAlignment="0" applyProtection="0"/>
    <xf numFmtId="0" fontId="154" fillId="0" borderId="14" applyNumberFormat="0" applyFill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56" fillId="10" borderId="13" applyNumberFormat="0" applyAlignment="0" applyProtection="0"/>
    <xf numFmtId="0" fontId="156" fillId="10" borderId="13" applyNumberFormat="0" applyAlignment="0" applyProtection="0"/>
    <xf numFmtId="0" fontId="156" fillId="10" borderId="13" applyNumberFormat="0" applyAlignment="0" applyProtection="0"/>
    <xf numFmtId="0" fontId="72" fillId="0" borderId="0"/>
    <xf numFmtId="0" fontId="45" fillId="23" borderId="13" applyNumberFormat="0" applyAlignment="0" applyProtection="0"/>
    <xf numFmtId="0" fontId="56" fillId="10" borderId="13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8" fillId="29" borderId="15" applyNumberFormat="0" applyFont="0" applyAlignment="0" applyProtection="0"/>
    <xf numFmtId="0" fontId="152" fillId="23" borderId="12" applyNumberFormat="0" applyAlignment="0" applyProtection="0"/>
    <xf numFmtId="0" fontId="154" fillId="0" borderId="14" applyNumberFormat="0" applyFill="0" applyAlignment="0" applyProtection="0"/>
    <xf numFmtId="0" fontId="143" fillId="23" borderId="13" applyNumberFormat="0" applyAlignment="0" applyProtection="0"/>
    <xf numFmtId="0" fontId="156" fillId="10" borderId="13" applyNumberFormat="0" applyAlignment="0" applyProtection="0"/>
    <xf numFmtId="0" fontId="156" fillId="10" borderId="13" applyNumberFormat="0" applyAlignment="0" applyProtection="0"/>
    <xf numFmtId="0" fontId="156" fillId="10" borderId="13" applyNumberFormat="0" applyAlignment="0" applyProtection="0"/>
    <xf numFmtId="0" fontId="8" fillId="29" borderId="15" applyNumberFormat="0" applyFont="0" applyAlignment="0" applyProtection="0"/>
    <xf numFmtId="0" fontId="152" fillId="23" borderId="12" applyNumberFormat="0" applyAlignment="0" applyProtection="0"/>
    <xf numFmtId="0" fontId="154" fillId="0" borderId="14" applyNumberFormat="0" applyFill="0" applyAlignment="0" applyProtection="0"/>
    <xf numFmtId="0" fontId="8" fillId="29" borderId="15" applyNumberFormat="0" applyFont="0" applyAlignment="0" applyProtection="0"/>
    <xf numFmtId="0" fontId="45" fillId="23" borderId="13" applyNumberFormat="0" applyAlignment="0" applyProtection="0"/>
    <xf numFmtId="0" fontId="60" fillId="0" borderId="14" applyNumberFormat="0" applyFill="0" applyAlignment="0" applyProtection="0"/>
    <xf numFmtId="0" fontId="43" fillId="23" borderId="12" applyNumberFormat="0" applyAlignment="0" applyProtection="0"/>
    <xf numFmtId="0" fontId="14" fillId="29" borderId="15" applyNumberFormat="0" applyFont="0" applyAlignment="0" applyProtection="0"/>
    <xf numFmtId="0" fontId="14" fillId="29" borderId="15" applyNumberFormat="0" applyFont="0" applyAlignment="0" applyProtection="0"/>
    <xf numFmtId="0" fontId="45" fillId="61" borderId="13" applyNumberFormat="0" applyAlignment="0" applyProtection="0"/>
    <xf numFmtId="0" fontId="117" fillId="10" borderId="13" applyNumberFormat="0" applyAlignment="0" applyProtection="0"/>
    <xf numFmtId="0" fontId="60" fillId="0" borderId="33" applyNumberFormat="0" applyFill="0" applyAlignment="0" applyProtection="0"/>
    <xf numFmtId="0" fontId="128" fillId="0" borderId="14" applyNumberFormat="0" applyFill="0" applyAlignment="0" applyProtection="0">
      <alignment vertical="center"/>
    </xf>
    <xf numFmtId="0" fontId="9" fillId="29" borderId="15" applyNumberFormat="0" applyFont="0" applyAlignment="0" applyProtection="0">
      <alignment vertical="center"/>
    </xf>
    <xf numFmtId="0" fontId="131" fillId="23" borderId="13" applyNumberFormat="0" applyAlignment="0" applyProtection="0">
      <alignment vertical="center"/>
    </xf>
    <xf numFmtId="0" fontId="132" fillId="10" borderId="13" applyNumberFormat="0" applyAlignment="0" applyProtection="0">
      <alignment vertical="center"/>
    </xf>
    <xf numFmtId="0" fontId="143" fillId="23" borderId="13" applyNumberFormat="0" applyAlignment="0" applyProtection="0"/>
    <xf numFmtId="0" fontId="133" fillId="23" borderId="12" applyNumberFormat="0" applyAlignment="0" applyProtection="0">
      <alignment vertical="center"/>
    </xf>
    <xf numFmtId="0" fontId="132" fillId="10" borderId="13" applyNumberFormat="0" applyAlignment="0" applyProtection="0">
      <alignment vertical="center"/>
    </xf>
    <xf numFmtId="0" fontId="131" fillId="23" borderId="13" applyNumberFormat="0" applyAlignment="0" applyProtection="0">
      <alignment vertical="center"/>
    </xf>
    <xf numFmtId="0" fontId="9" fillId="29" borderId="15" applyNumberFormat="0" applyFont="0" applyAlignment="0" applyProtection="0">
      <alignment vertical="center"/>
    </xf>
    <xf numFmtId="0" fontId="128" fillId="0" borderId="14" applyNumberFormat="0" applyFill="0" applyAlignment="0" applyProtection="0">
      <alignment vertical="center"/>
    </xf>
    <xf numFmtId="0" fontId="60" fillId="0" borderId="33" applyNumberFormat="0" applyFill="0" applyAlignment="0" applyProtection="0"/>
    <xf numFmtId="0" fontId="8" fillId="29" borderId="15" applyNumberFormat="0" applyFont="0" applyAlignment="0" applyProtection="0"/>
    <xf numFmtId="0" fontId="117" fillId="10" borderId="13" applyNumberFormat="0" applyAlignment="0" applyProtection="0"/>
    <xf numFmtId="0" fontId="45" fillId="61" borderId="13" applyNumberFormat="0" applyAlignment="0" applyProtection="0"/>
    <xf numFmtId="0" fontId="14" fillId="29" borderId="15" applyNumberFormat="0" applyFont="0" applyAlignment="0" applyProtection="0"/>
    <xf numFmtId="0" fontId="14" fillId="29" borderId="15" applyNumberFormat="0" applyFont="0" applyAlignment="0" applyProtection="0"/>
    <xf numFmtId="0" fontId="43" fillId="23" borderId="12" applyNumberFormat="0" applyAlignment="0" applyProtection="0"/>
    <xf numFmtId="0" fontId="60" fillId="0" borderId="14" applyNumberFormat="0" applyFill="0" applyAlignment="0" applyProtection="0"/>
    <xf numFmtId="0" fontId="56" fillId="10" borderId="13" applyNumberFormat="0" applyAlignment="0" applyProtection="0"/>
    <xf numFmtId="0" fontId="45" fillId="23" borderId="13" applyNumberFormat="0" applyAlignment="0" applyProtection="0"/>
    <xf numFmtId="0" fontId="156" fillId="10" borderId="13" applyNumberFormat="0" applyAlignment="0" applyProtection="0"/>
    <xf numFmtId="0" fontId="156" fillId="10" borderId="13" applyNumberFormat="0" applyAlignment="0" applyProtection="0"/>
    <xf numFmtId="0" fontId="133" fillId="23" borderId="12" applyNumberFormat="0" applyAlignment="0" applyProtection="0">
      <alignment vertical="center"/>
    </xf>
    <xf numFmtId="0" fontId="143" fillId="23" borderId="13" applyNumberFormat="0" applyAlignment="0" applyProtection="0"/>
    <xf numFmtId="0" fontId="156" fillId="10" borderId="13" applyNumberFormat="0" applyAlignment="0" applyProtection="0"/>
    <xf numFmtId="0" fontId="156" fillId="10" borderId="13" applyNumberFormat="0" applyAlignment="0" applyProtection="0"/>
    <xf numFmtId="0" fontId="56" fillId="10" borderId="13" applyNumberFormat="0" applyAlignment="0" applyProtection="0"/>
    <xf numFmtId="0" fontId="156" fillId="10" borderId="13" applyNumberFormat="0" applyAlignment="0" applyProtection="0"/>
    <xf numFmtId="0" fontId="8" fillId="29" borderId="15" applyNumberFormat="0" applyFont="0" applyAlignment="0" applyProtection="0"/>
    <xf numFmtId="0" fontId="152" fillId="23" borderId="12" applyNumberFormat="0" applyAlignment="0" applyProtection="0"/>
    <xf numFmtId="0" fontId="154" fillId="0" borderId="14" applyNumberFormat="0" applyFill="0" applyAlignment="0" applyProtection="0"/>
    <xf numFmtId="0" fontId="8" fillId="29" borderId="15" applyNumberFormat="0" applyFont="0" applyAlignment="0" applyProtection="0"/>
    <xf numFmtId="0" fontId="156" fillId="10" borderId="13" applyNumberFormat="0" applyAlignment="0" applyProtection="0"/>
    <xf numFmtId="0" fontId="8" fillId="29" borderId="15" applyNumberFormat="0" applyFont="0" applyAlignment="0" applyProtection="0"/>
    <xf numFmtId="0" fontId="152" fillId="23" borderId="12" applyNumberFormat="0" applyAlignment="0" applyProtection="0"/>
    <xf numFmtId="0" fontId="154" fillId="0" borderId="14" applyNumberFormat="0" applyFill="0" applyAlignment="0" applyProtection="0"/>
    <xf numFmtId="0" fontId="143" fillId="23" borderId="13" applyNumberFormat="0" applyAlignment="0" applyProtection="0"/>
    <xf numFmtId="0" fontId="156" fillId="10" borderId="13" applyNumberFormat="0" applyAlignment="0" applyProtection="0"/>
    <xf numFmtId="0" fontId="156" fillId="10" borderId="13" applyNumberFormat="0" applyAlignment="0" applyProtection="0"/>
    <xf numFmtId="0" fontId="156" fillId="10" borderId="13" applyNumberFormat="0" applyAlignment="0" applyProtection="0"/>
    <xf numFmtId="0" fontId="8" fillId="29" borderId="15" applyNumberFormat="0" applyFont="0" applyAlignment="0" applyProtection="0"/>
    <xf numFmtId="0" fontId="152" fillId="23" borderId="12" applyNumberFormat="0" applyAlignment="0" applyProtection="0"/>
    <xf numFmtId="0" fontId="154" fillId="0" borderId="14" applyNumberFormat="0" applyFill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4" fontId="8" fillId="3" borderId="9"/>
    <xf numFmtId="0" fontId="72" fillId="0" borderId="0"/>
    <xf numFmtId="0" fontId="19" fillId="0" borderId="0"/>
    <xf numFmtId="9" fontId="72" fillId="0" borderId="0" applyFont="0" applyFill="0" applyBorder="0" applyAlignment="0" applyProtection="0"/>
    <xf numFmtId="0" fontId="45" fillId="23" borderId="13" applyNumberFormat="0" applyAlignment="0" applyProtection="0"/>
    <xf numFmtId="0" fontId="72" fillId="0" borderId="0"/>
    <xf numFmtId="0" fontId="56" fillId="10" borderId="13" applyNumberFormat="0" applyAlignment="0" applyProtection="0"/>
    <xf numFmtId="0" fontId="60" fillId="0" borderId="14" applyNumberFormat="0" applyFill="0" applyAlignment="0" applyProtection="0"/>
    <xf numFmtId="0" fontId="43" fillId="23" borderId="12" applyNumberFormat="0" applyAlignment="0" applyProtection="0"/>
    <xf numFmtId="0" fontId="14" fillId="29" borderId="15" applyNumberFormat="0" applyFont="0" applyAlignment="0" applyProtection="0"/>
    <xf numFmtId="0" fontId="14" fillId="29" borderId="15" applyNumberFormat="0" applyFont="0" applyAlignment="0" applyProtection="0"/>
    <xf numFmtId="169" fontId="90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43" fontId="8" fillId="0" borderId="0" applyFont="0" applyFill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35" fillId="0" borderId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8" fillId="0" borderId="0"/>
    <xf numFmtId="0" fontId="8" fillId="0" borderId="0"/>
    <xf numFmtId="0" fontId="90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8" fillId="0" borderId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108" fillId="40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108" fillId="44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108" fillId="48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108" fillId="52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108" fillId="56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0" fontId="108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14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8" fillId="0" borderId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169" fontId="35" fillId="0" borderId="0" applyFont="0" applyFill="0" applyBorder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90" fillId="0" borderId="0"/>
    <xf numFmtId="0" fontId="90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143" fillId="23" borderId="13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0" fontId="100" fillId="34" borderId="24" applyNumberFormat="0" applyAlignment="0" applyProtection="0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0" fontId="156" fillId="10" borderId="13" applyNumberFormat="0" applyAlignment="0" applyProtection="0"/>
    <xf numFmtId="183" fontId="8" fillId="3" borderId="9"/>
    <xf numFmtId="183" fontId="8" fillId="3" borderId="9"/>
    <xf numFmtId="0" fontId="156" fillId="10" borderId="13" applyNumberFormat="0" applyAlignment="0" applyProtection="0"/>
    <xf numFmtId="183" fontId="8" fillId="3" borderId="9"/>
    <xf numFmtId="0" fontId="156" fillId="10" borderId="13" applyNumberFormat="0" applyAlignment="0" applyProtection="0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183" fontId="8" fillId="3" borderId="9"/>
    <xf numFmtId="0" fontId="9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29" borderId="15" applyNumberFormat="0" applyFont="0" applyAlignment="0" applyProtection="0"/>
    <xf numFmtId="0" fontId="152" fillId="23" borderId="12" applyNumberFormat="0" applyAlignment="0" applyProtection="0"/>
    <xf numFmtId="0" fontId="154" fillId="0" borderId="14" applyNumberFormat="0" applyFill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0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56" fillId="10" borderId="13" applyNumberFormat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00" fillId="34" borderId="24" applyNumberFormat="0" applyAlignment="0" applyProtection="0"/>
    <xf numFmtId="0" fontId="100" fillId="34" borderId="24" applyNumberFormat="0" applyAlignment="0" applyProtection="0"/>
    <xf numFmtId="0" fontId="90" fillId="0" borderId="0"/>
    <xf numFmtId="0" fontId="8" fillId="0" borderId="0"/>
    <xf numFmtId="0" fontId="90" fillId="0" borderId="0"/>
    <xf numFmtId="0" fontId="90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9" fillId="34" borderId="24" applyNumberFormat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8" fillId="0" borderId="0"/>
    <xf numFmtId="0" fontId="72" fillId="0" borderId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90" fillId="0" borderId="0"/>
    <xf numFmtId="169" fontId="90" fillId="0" borderId="0" applyFont="0" applyFill="0" applyBorder="0" applyAlignment="0" applyProtection="0"/>
    <xf numFmtId="0" fontId="100" fillId="34" borderId="24" applyNumberFormat="0" applyAlignment="0" applyProtection="0"/>
    <xf numFmtId="0" fontId="90" fillId="2" borderId="8" applyNumberFormat="0" applyFont="0" applyAlignment="0" applyProtection="0"/>
    <xf numFmtId="0" fontId="100" fillId="34" borderId="24" applyNumberFormat="0" applyAlignment="0" applyProtection="0"/>
    <xf numFmtId="9" fontId="380" fillId="0" borderId="0">
      <alignment vertical="top"/>
      <protection locked="0"/>
    </xf>
    <xf numFmtId="43" fontId="380" fillId="0" borderId="0">
      <alignment vertical="top"/>
      <protection locked="0"/>
    </xf>
    <xf numFmtId="0" fontId="90" fillId="0" borderId="0"/>
    <xf numFmtId="0" fontId="100" fillId="34" borderId="24" applyNumberFormat="0" applyAlignment="0" applyProtection="0"/>
    <xf numFmtId="0" fontId="90" fillId="2" borderId="8" applyNumberFormat="0" applyFont="0" applyAlignment="0" applyProtection="0"/>
    <xf numFmtId="0" fontId="90" fillId="0" borderId="0"/>
    <xf numFmtId="0" fontId="100" fillId="34" borderId="24" applyNumberFormat="0" applyAlignment="0" applyProtection="0"/>
    <xf numFmtId="0" fontId="90" fillId="0" borderId="0"/>
    <xf numFmtId="169" fontId="90" fillId="0" borderId="0" applyFont="0" applyFill="0" applyBorder="0" applyAlignment="0" applyProtection="0"/>
    <xf numFmtId="0" fontId="100" fillId="34" borderId="24" applyNumberFormat="0" applyAlignment="0" applyProtection="0"/>
    <xf numFmtId="0" fontId="90" fillId="2" borderId="8" applyNumberFormat="0" applyFont="0" applyAlignment="0" applyProtection="0"/>
    <xf numFmtId="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0" fontId="100" fillId="34" borderId="24" applyNumberFormat="0" applyAlignment="0" applyProtection="0"/>
    <xf numFmtId="0" fontId="100" fillId="34" borderId="24" applyNumberFormat="0" applyAlignment="0" applyProtection="0"/>
    <xf numFmtId="0" fontId="90" fillId="0" borderId="0"/>
    <xf numFmtId="169" fontId="90" fillId="0" borderId="0" applyFont="0" applyFill="0" applyBorder="0" applyAlignment="0" applyProtection="0"/>
    <xf numFmtId="0" fontId="90" fillId="2" borderId="8" applyNumberFormat="0" applyFont="0" applyAlignment="0" applyProtection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9" fontId="90" fillId="0" borderId="0" applyFont="0" applyFill="0" applyBorder="0" applyAlignment="0" applyProtection="0"/>
    <xf numFmtId="0" fontId="8" fillId="0" borderId="0"/>
    <xf numFmtId="0" fontId="8" fillId="0" borderId="0"/>
    <xf numFmtId="0" fontId="90" fillId="0" borderId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43" fontId="20" fillId="0" borderId="0" applyFont="0" applyFill="0" applyBorder="0" applyAlignment="0" applyProtection="0"/>
    <xf numFmtId="0" fontId="8" fillId="0" borderId="0"/>
    <xf numFmtId="0" fontId="100" fillId="34" borderId="24" applyNumberFormat="0" applyAlignment="0" applyProtection="0"/>
    <xf numFmtId="169" fontId="90" fillId="0" borderId="0" applyFont="0" applyFill="0" applyBorder="0" applyAlignment="0" applyProtection="0"/>
    <xf numFmtId="0" fontId="90" fillId="0" borderId="0"/>
    <xf numFmtId="0" fontId="90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9" fillId="34" borderId="24" applyNumberFormat="0" applyAlignment="0" applyProtection="0"/>
    <xf numFmtId="0" fontId="72" fillId="2" borderId="8" applyNumberFormat="0" applyFont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9" fillId="34" borderId="24" applyNumberFormat="0" applyAlignment="0" applyProtection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90" fillId="0" borderId="0"/>
    <xf numFmtId="0" fontId="8" fillId="0" borderId="0"/>
    <xf numFmtId="0" fontId="90" fillId="0" borderId="0"/>
    <xf numFmtId="0" fontId="90" fillId="0" borderId="0"/>
    <xf numFmtId="0" fontId="72" fillId="0" borderId="0"/>
    <xf numFmtId="0" fontId="79" fillId="34" borderId="24" applyNumberFormat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0" fontId="60" fillId="0" borderId="14" applyNumberFormat="0" applyFill="0" applyAlignment="0" applyProtection="0"/>
    <xf numFmtId="0" fontId="156" fillId="10" borderId="13" applyNumberFormat="0" applyAlignment="0" applyProtection="0"/>
    <xf numFmtId="0" fontId="8" fillId="29" borderId="15" applyNumberFormat="0" applyFont="0" applyAlignment="0" applyProtection="0"/>
    <xf numFmtId="0" fontId="43" fillId="23" borderId="12" applyNumberFormat="0" applyAlignment="0" applyProtection="0"/>
    <xf numFmtId="0" fontId="156" fillId="10" borderId="13" applyNumberFormat="0" applyAlignment="0" applyProtection="0"/>
    <xf numFmtId="0" fontId="143" fillId="23" borderId="13" applyNumberFormat="0" applyAlignment="0" applyProtection="0"/>
    <xf numFmtId="0" fontId="14" fillId="29" borderId="15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2" fillId="0" borderId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0" fontId="87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87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87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87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87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87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87" fillId="37" borderId="0" applyNumberFormat="0" applyBorder="0" applyAlignment="0" applyProtection="0"/>
    <xf numFmtId="0" fontId="87" fillId="41" borderId="0" applyNumberFormat="0" applyBorder="0" applyAlignment="0" applyProtection="0"/>
    <xf numFmtId="0" fontId="87" fillId="45" borderId="0" applyNumberFormat="0" applyBorder="0" applyAlignment="0" applyProtection="0"/>
    <xf numFmtId="0" fontId="87" fillId="49" borderId="0" applyNumberFormat="0" applyBorder="0" applyAlignment="0" applyProtection="0"/>
    <xf numFmtId="0" fontId="87" fillId="53" borderId="0" applyNumberFormat="0" applyBorder="0" applyAlignment="0" applyProtection="0"/>
    <xf numFmtId="0" fontId="87" fillId="57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0" fontId="108" fillId="53" borderId="0" applyNumberFormat="0" applyBorder="0" applyAlignment="0" applyProtection="0"/>
    <xf numFmtId="10" fontId="24" fillId="20" borderId="57" applyNumberFormat="0" applyBorder="0" applyAlignment="0" applyProtection="0"/>
    <xf numFmtId="9" fontId="90" fillId="0" borderId="0" applyFont="0" applyFill="0" applyBorder="0" applyAlignment="0" applyProtection="0"/>
    <xf numFmtId="0" fontId="108" fillId="53" borderId="0" applyNumberFormat="0" applyBorder="0" applyAlignment="0" applyProtection="0"/>
    <xf numFmtId="0" fontId="164" fillId="0" borderId="60" applyNumberFormat="0" applyAlignment="0" applyProtection="0">
      <alignment horizontal="left" vertical="center"/>
    </xf>
    <xf numFmtId="9" fontId="163" fillId="0" borderId="61" applyNumberFormat="0" applyBorder="0"/>
    <xf numFmtId="186" fontId="164" fillId="0" borderId="56" applyNumberFormat="0" applyAlignment="0" applyProtection="0">
      <alignment horizontal="left" vertical="center"/>
    </xf>
    <xf numFmtId="10" fontId="24" fillId="66" borderId="57" applyNumberFormat="0" applyBorder="0" applyAlignment="0" applyProtection="0"/>
    <xf numFmtId="10" fontId="24" fillId="66" borderId="57" applyNumberFormat="0" applyBorder="0" applyAlignment="0" applyProtection="0"/>
    <xf numFmtId="10" fontId="24" fillId="66" borderId="57" applyNumberFormat="0" applyBorder="0" applyAlignment="0" applyProtection="0"/>
    <xf numFmtId="10" fontId="24" fillId="66" borderId="57" applyNumberFormat="0" applyBorder="0" applyAlignment="0" applyProtection="0"/>
    <xf numFmtId="9" fontId="163" fillId="0" borderId="58" applyNumberFormat="0" applyBorder="0"/>
    <xf numFmtId="9" fontId="27" fillId="0" borderId="58" applyNumberFormat="0" applyBorder="0"/>
    <xf numFmtId="9" fontId="163" fillId="0" borderId="58" applyNumberFormat="0" applyBorder="0"/>
    <xf numFmtId="172" fontId="176" fillId="0" borderId="57"/>
    <xf numFmtId="172" fontId="176" fillId="0" borderId="57"/>
    <xf numFmtId="172" fontId="176" fillId="0" borderId="57"/>
    <xf numFmtId="3" fontId="222" fillId="0" borderId="57"/>
    <xf numFmtId="1" fontId="240" fillId="0" borderId="57" applyBorder="0" applyAlignment="0">
      <alignment horizontal="center"/>
    </xf>
    <xf numFmtId="3" fontId="222" fillId="0" borderId="57"/>
    <xf numFmtId="3" fontId="222" fillId="0" borderId="57"/>
    <xf numFmtId="0" fontId="164" fillId="0" borderId="56" applyNumberFormat="0" applyAlignment="0" applyProtection="0">
      <alignment horizontal="left" vertical="center"/>
    </xf>
    <xf numFmtId="49" fontId="332" fillId="0" borderId="57">
      <alignment vertical="center"/>
    </xf>
    <xf numFmtId="10" fontId="24" fillId="20" borderId="57" applyNumberFormat="0" applyBorder="0" applyAlignment="0" applyProtection="0"/>
    <xf numFmtId="0" fontId="289" fillId="0" borderId="57" applyNumberFormat="0" applyFont="0" applyFill="0" applyBorder="0" applyAlignment="0">
      <alignment horizontal="center"/>
    </xf>
    <xf numFmtId="9" fontId="163" fillId="0" borderId="58" applyNumberFormat="0" applyBorder="0"/>
    <xf numFmtId="4" fontId="8" fillId="0" borderId="57">
      <alignment wrapText="1"/>
    </xf>
    <xf numFmtId="0" fontId="164" fillId="0" borderId="56" applyNumberFormat="0" applyAlignment="0" applyProtection="0">
      <alignment horizontal="left" vertical="center"/>
    </xf>
    <xf numFmtId="0" fontId="164" fillId="0" borderId="56" applyNumberFormat="0" applyAlignment="0" applyProtection="0">
      <alignment horizontal="left" vertical="center"/>
    </xf>
    <xf numFmtId="0" fontId="164" fillId="0" borderId="56" applyNumberFormat="0" applyAlignment="0" applyProtection="0">
      <alignment horizontal="left" vertical="center"/>
    </xf>
    <xf numFmtId="0" fontId="164" fillId="0" borderId="56" applyNumberFormat="0" applyAlignment="0" applyProtection="0">
      <alignment horizontal="left" vertical="center"/>
    </xf>
    <xf numFmtId="0" fontId="90" fillId="0" borderId="0"/>
    <xf numFmtId="3" fontId="198" fillId="0" borderId="57">
      <alignment horizontal="left" vertical="top"/>
    </xf>
    <xf numFmtId="172" fontId="176" fillId="0" borderId="57"/>
    <xf numFmtId="0" fontId="311" fillId="109" borderId="57">
      <alignment horizontal="left" vertical="center"/>
    </xf>
    <xf numFmtId="0" fontId="90" fillId="0" borderId="0"/>
    <xf numFmtId="10" fontId="24" fillId="66" borderId="57" applyNumberFormat="0" applyBorder="0" applyAlignment="0" applyProtection="0"/>
    <xf numFmtId="0" fontId="100" fillId="34" borderId="24" applyNumberFormat="0" applyAlignment="0" applyProtection="0"/>
    <xf numFmtId="0" fontId="108" fillId="49" borderId="0" applyNumberFormat="0" applyBorder="0" applyAlignment="0" applyProtection="0"/>
    <xf numFmtId="0" fontId="164" fillId="0" borderId="63" applyNumberFormat="0" applyAlignment="0" applyProtection="0">
      <alignment horizontal="left" vertical="center"/>
    </xf>
    <xf numFmtId="4" fontId="335" fillId="106" borderId="62" applyNumberFormat="0" applyProtection="0">
      <alignment horizontal="left" vertical="center"/>
    </xf>
    <xf numFmtId="182" fontId="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57" borderId="0" applyNumberFormat="0" applyBorder="0" applyAlignment="0" applyProtection="0"/>
    <xf numFmtId="169" fontId="90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9" fontId="90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100" fillId="34" borderId="24" applyNumberFormat="0" applyAlignment="0" applyProtection="0"/>
    <xf numFmtId="169" fontId="90" fillId="0" borderId="0" applyFont="0" applyFill="0" applyBorder="0" applyAlignment="0" applyProtection="0"/>
    <xf numFmtId="0" fontId="108" fillId="57" borderId="0" applyNumberFormat="0" applyBorder="0" applyAlignment="0" applyProtection="0"/>
    <xf numFmtId="10" fontId="24" fillId="20" borderId="57" applyNumberFormat="0" applyBorder="0" applyAlignment="0" applyProtection="0"/>
    <xf numFmtId="0" fontId="108" fillId="57" borderId="0" applyNumberFormat="0" applyBorder="0" applyAlignment="0" applyProtection="0"/>
    <xf numFmtId="0" fontId="108" fillId="49" borderId="0" applyNumberFormat="0" applyBorder="0" applyAlignment="0" applyProtection="0"/>
    <xf numFmtId="0" fontId="108" fillId="41" borderId="0" applyNumberFormat="0" applyBorder="0" applyAlignment="0" applyProtection="0"/>
    <xf numFmtId="182" fontId="8" fillId="0" borderId="0" applyFont="0" applyFill="0" applyBorder="0" applyAlignment="0" applyProtection="0"/>
    <xf numFmtId="0" fontId="108" fillId="41" borderId="0" applyNumberFormat="0" applyBorder="0" applyAlignment="0" applyProtection="0"/>
    <xf numFmtId="10" fontId="374" fillId="20" borderId="57" applyNumberFormat="0" applyBorder="0" applyAlignment="0" applyProtection="0"/>
    <xf numFmtId="0" fontId="108" fillId="45" borderId="0" applyNumberFormat="0" applyBorder="0" applyAlignment="0" applyProtection="0"/>
    <xf numFmtId="0" fontId="108" fillId="53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183" fontId="8" fillId="3" borderId="57"/>
    <xf numFmtId="0" fontId="108" fillId="37" borderId="0" applyNumberFormat="0" applyBorder="0" applyAlignment="0" applyProtection="0"/>
    <xf numFmtId="4" fontId="335" fillId="106" borderId="59" applyNumberFormat="0" applyProtection="0">
      <alignment horizontal="left" vertical="center"/>
    </xf>
    <xf numFmtId="9" fontId="163" fillId="0" borderId="61" applyNumberFormat="0" applyBorder="0"/>
    <xf numFmtId="0" fontId="35" fillId="0" borderId="0"/>
    <xf numFmtId="169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82" fillId="0" borderId="0" applyFont="0" applyFill="0" applyBorder="0" applyAlignment="0" applyProtection="0"/>
    <xf numFmtId="0" fontId="164" fillId="0" borderId="64">
      <alignment horizontal="left" vertical="center"/>
    </xf>
    <xf numFmtId="0" fontId="35" fillId="0" borderId="0"/>
    <xf numFmtId="3" fontId="381" fillId="0" borderId="65">
      <alignment horizontal="center"/>
    </xf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3" fillId="0" borderId="21" applyNumberFormat="0" applyFill="0" applyAlignment="0" applyProtection="0"/>
    <xf numFmtId="0" fontId="74" fillId="0" borderId="22" applyNumberFormat="0" applyFill="0" applyAlignment="0" applyProtection="0"/>
    <xf numFmtId="0" fontId="75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76" fillId="31" borderId="0" applyNumberFormat="0" applyBorder="0" applyAlignment="0" applyProtection="0"/>
    <xf numFmtId="0" fontId="77" fillId="32" borderId="0" applyNumberFormat="0" applyBorder="0" applyAlignment="0" applyProtection="0"/>
    <xf numFmtId="0" fontId="157" fillId="33" borderId="0" applyNumberFormat="0" applyBorder="0" applyAlignment="0" applyProtection="0"/>
    <xf numFmtId="0" fontId="80" fillId="35" borderId="25" applyNumberFormat="0" applyAlignment="0" applyProtection="0"/>
    <xf numFmtId="0" fontId="81" fillId="35" borderId="24" applyNumberFormat="0" applyAlignment="0" applyProtection="0"/>
    <xf numFmtId="0" fontId="82" fillId="0" borderId="26" applyNumberFormat="0" applyFill="0" applyAlignment="0" applyProtection="0"/>
    <xf numFmtId="0" fontId="83" fillId="36" borderId="27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28" applyNumberFormat="0" applyFill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87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87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87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87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7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87" fillId="60" borderId="0" applyNumberFormat="0" applyBorder="0" applyAlignment="0" applyProtection="0"/>
    <xf numFmtId="0" fontId="14" fillId="5" borderId="0" applyNumberFormat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8" borderId="0" applyNumberFormat="0" applyBorder="0" applyAlignment="0" applyProtection="0"/>
    <xf numFmtId="0" fontId="41" fillId="6" borderId="0" applyNumberFormat="0" applyBorder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37" fillId="22" borderId="10" applyNumberFormat="0" applyAlignment="0" applyProtection="0"/>
    <xf numFmtId="0" fontId="37" fillId="22" borderId="10" applyNumberFormat="0" applyAlignment="0" applyProtection="0"/>
    <xf numFmtId="43" fontId="3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3" fillId="7" borderId="0" applyNumberFormat="0" applyBorder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6" fillId="10" borderId="67" applyNumberFormat="0" applyAlignment="0" applyProtection="0"/>
    <xf numFmtId="0" fontId="56" fillId="10" borderId="67" applyNumberFormat="0" applyAlignment="0" applyProtection="0"/>
    <xf numFmtId="0" fontId="39" fillId="0" borderId="11" applyNumberFormat="0" applyFill="0" applyAlignment="0" applyProtection="0"/>
    <xf numFmtId="0" fontId="58" fillId="24" borderId="0" applyNumberFormat="0" applyBorder="0" applyAlignment="0" applyProtection="0"/>
    <xf numFmtId="0" fontId="35" fillId="0" borderId="0"/>
    <xf numFmtId="0" fontId="35" fillId="29" borderId="68" applyNumberFormat="0" applyFont="0" applyAlignment="0" applyProtection="0"/>
    <xf numFmtId="0" fontId="35" fillId="29" borderId="68" applyNumberFormat="0" applyFont="0" applyAlignment="0" applyProtection="0"/>
    <xf numFmtId="0" fontId="43" fillId="23" borderId="69" applyNumberFormat="0" applyAlignment="0" applyProtection="0"/>
    <xf numFmtId="0" fontId="43" fillId="23" borderId="6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0" fillId="0" borderId="70" applyNumberFormat="0" applyFill="0" applyAlignment="0" applyProtection="0"/>
    <xf numFmtId="0" fontId="60" fillId="0" borderId="70" applyNumberFormat="0" applyFill="0" applyAlignment="0" applyProtection="0"/>
    <xf numFmtId="0" fontId="47" fillId="0" borderId="0" applyNumberFormat="0" applyFill="0" applyBorder="0" applyAlignment="0" applyProtection="0"/>
    <xf numFmtId="0" fontId="45" fillId="23" borderId="67" applyNumberFormat="0" applyAlignment="0" applyProtection="0"/>
    <xf numFmtId="0" fontId="56" fillId="10" borderId="67" applyNumberFormat="0" applyAlignment="0" applyProtection="0"/>
    <xf numFmtId="0" fontId="60" fillId="0" borderId="70" applyNumberFormat="0" applyFill="0" applyAlignment="0" applyProtection="0"/>
    <xf numFmtId="0" fontId="43" fillId="23" borderId="69" applyNumberFormat="0" applyAlignment="0" applyProtection="0"/>
    <xf numFmtId="0" fontId="14" fillId="29" borderId="68" applyNumberFormat="0" applyFont="0" applyAlignment="0" applyProtection="0"/>
    <xf numFmtId="43" fontId="1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9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383" fillId="0" borderId="21" applyNumberFormat="0" applyFill="0" applyAlignment="0" applyProtection="0"/>
    <xf numFmtId="0" fontId="384" fillId="0" borderId="22" applyNumberFormat="0" applyFill="0" applyAlignment="0" applyProtection="0"/>
    <xf numFmtId="0" fontId="385" fillId="0" borderId="23" applyNumberFormat="0" applyFill="0" applyAlignment="0" applyProtection="0"/>
    <xf numFmtId="0" fontId="385" fillId="0" borderId="0" applyNumberFormat="0" applyFill="0" applyBorder="0" applyAlignment="0" applyProtection="0"/>
    <xf numFmtId="0" fontId="386" fillId="31" borderId="0" applyNumberFormat="0" applyBorder="0" applyAlignment="0" applyProtection="0"/>
    <xf numFmtId="0" fontId="387" fillId="32" borderId="0" applyNumberFormat="0" applyBorder="0" applyAlignment="0" applyProtection="0"/>
    <xf numFmtId="0" fontId="388" fillId="33" borderId="0" applyNumberFormat="0" applyBorder="0" applyAlignment="0" applyProtection="0"/>
    <xf numFmtId="0" fontId="389" fillId="34" borderId="24" applyNumberFormat="0" applyAlignment="0" applyProtection="0"/>
    <xf numFmtId="0" fontId="390" fillId="35" borderId="25" applyNumberFormat="0" applyAlignment="0" applyProtection="0"/>
    <xf numFmtId="0" fontId="391" fillId="35" borderId="24" applyNumberFormat="0" applyAlignment="0" applyProtection="0"/>
    <xf numFmtId="0" fontId="392" fillId="0" borderId="26" applyNumberFormat="0" applyFill="0" applyAlignment="0" applyProtection="0"/>
    <xf numFmtId="0" fontId="393" fillId="36" borderId="27" applyNumberFormat="0" applyAlignment="0" applyProtection="0"/>
    <xf numFmtId="0" fontId="394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396" fillId="0" borderId="28" applyNumberFormat="0" applyFill="0" applyAlignment="0" applyProtection="0"/>
    <xf numFmtId="0" fontId="397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397" fillId="40" borderId="0" applyNumberFormat="0" applyBorder="0" applyAlignment="0" applyProtection="0"/>
    <xf numFmtId="0" fontId="397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397" fillId="44" borderId="0" applyNumberFormat="0" applyBorder="0" applyAlignment="0" applyProtection="0"/>
    <xf numFmtId="0" fontId="397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397" fillId="48" borderId="0" applyNumberFormat="0" applyBorder="0" applyAlignment="0" applyProtection="0"/>
    <xf numFmtId="0" fontId="397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397" fillId="52" borderId="0" applyNumberFormat="0" applyBorder="0" applyAlignment="0" applyProtection="0"/>
    <xf numFmtId="0" fontId="397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397" fillId="56" borderId="0" applyNumberFormat="0" applyBorder="0" applyAlignment="0" applyProtection="0"/>
    <xf numFmtId="0" fontId="397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397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381" fillId="0" borderId="65">
      <alignment horizontal="center"/>
    </xf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169" fontId="18" fillId="0" borderId="0" applyFont="0" applyFill="0" applyBorder="0" applyAlignment="0" applyProtection="0"/>
    <xf numFmtId="169" fontId="399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8" fillId="0" borderId="0"/>
    <xf numFmtId="0" fontId="92" fillId="0" borderId="0"/>
    <xf numFmtId="0" fontId="92" fillId="0" borderId="0"/>
    <xf numFmtId="0" fontId="36" fillId="22" borderId="10" applyNumberFormat="0" applyAlignment="0" applyProtection="0"/>
    <xf numFmtId="0" fontId="38" fillId="0" borderId="11" applyNumberFormat="0" applyFill="0" applyAlignment="0" applyProtection="0"/>
    <xf numFmtId="0" fontId="40" fillId="6" borderId="0" applyNumberFormat="0" applyBorder="0" applyAlignment="0" applyProtection="0"/>
    <xf numFmtId="0" fontId="42" fillId="23" borderId="69" applyNumberFormat="0" applyAlignment="0" applyProtection="0"/>
    <xf numFmtId="0" fontId="44" fillId="23" borderId="67" applyNumberFormat="0" applyAlignment="0" applyProtection="0"/>
    <xf numFmtId="0" fontId="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7" borderId="0" applyNumberFormat="0" applyBorder="0" applyAlignment="0" applyProtection="0"/>
    <xf numFmtId="0" fontId="55" fillId="10" borderId="67" applyNumberFormat="0" applyAlignment="0" applyProtection="0"/>
    <xf numFmtId="0" fontId="57" fillId="24" borderId="0" applyNumberFormat="0" applyBorder="0" applyAlignment="0" applyProtection="0"/>
    <xf numFmtId="0" fontId="59" fillId="0" borderId="70" applyNumberFormat="0" applyFill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8" borderId="0" applyNumberFormat="0" applyBorder="0" applyAlignment="0" applyProtection="0"/>
    <xf numFmtId="0" fontId="8" fillId="29" borderId="68" applyNumberFormat="0" applyFont="0" applyAlignment="0" applyProtection="0"/>
    <xf numFmtId="0" fontId="61" fillId="0" borderId="16" applyNumberFormat="0" applyFill="0" applyAlignment="0" applyProtection="0"/>
    <xf numFmtId="0" fontId="63" fillId="0" borderId="17" applyNumberFormat="0" applyFill="0" applyAlignment="0" applyProtection="0"/>
    <xf numFmtId="0" fontId="65" fillId="0" borderId="18" applyNumberFormat="0" applyFill="0" applyAlignment="0" applyProtection="0"/>
    <xf numFmtId="0" fontId="65" fillId="0" borderId="0" applyNumberForma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4" fillId="0" borderId="22" applyNumberFormat="0" applyFill="0" applyAlignment="0" applyProtection="0"/>
    <xf numFmtId="0" fontId="73" fillId="0" borderId="21" applyNumberFormat="0" applyFill="0" applyAlignment="0" applyProtection="0"/>
    <xf numFmtId="0" fontId="74" fillId="0" borderId="22" applyNumberFormat="0" applyFill="0" applyAlignment="0" applyProtection="0"/>
    <xf numFmtId="0" fontId="75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76" fillId="31" borderId="0" applyNumberFormat="0" applyBorder="0" applyAlignment="0" applyProtection="0"/>
    <xf numFmtId="0" fontId="77" fillId="32" borderId="0" applyNumberFormat="0" applyBorder="0" applyAlignment="0" applyProtection="0"/>
    <xf numFmtId="0" fontId="157" fillId="33" borderId="0" applyNumberFormat="0" applyBorder="0" applyAlignment="0" applyProtection="0"/>
    <xf numFmtId="0" fontId="80" fillId="35" borderId="25" applyNumberFormat="0" applyAlignment="0" applyProtection="0"/>
    <xf numFmtId="0" fontId="81" fillId="35" borderId="24" applyNumberFormat="0" applyAlignment="0" applyProtection="0"/>
    <xf numFmtId="0" fontId="82" fillId="0" borderId="26" applyNumberFormat="0" applyFill="0" applyAlignment="0" applyProtection="0"/>
    <xf numFmtId="0" fontId="83" fillId="36" borderId="27" applyNumberFormat="0" applyAlignment="0" applyProtection="0"/>
    <xf numFmtId="0" fontId="84" fillId="0" borderId="0" applyNumberFormat="0" applyFill="0" applyBorder="0" applyAlignment="0" applyProtection="0"/>
    <xf numFmtId="0" fontId="72" fillId="2" borderId="8" applyNumberFormat="0" applyFont="0" applyAlignment="0" applyProtection="0"/>
    <xf numFmtId="0" fontId="85" fillId="0" borderId="0" applyNumberFormat="0" applyFill="0" applyBorder="0" applyAlignment="0" applyProtection="0"/>
    <xf numFmtId="0" fontId="86" fillId="0" borderId="28" applyNumberFormat="0" applyFill="0" applyAlignment="0" applyProtection="0"/>
    <xf numFmtId="0" fontId="87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87" fillId="40" borderId="0" applyNumberFormat="0" applyBorder="0" applyAlignment="0" applyProtection="0"/>
    <xf numFmtId="0" fontId="87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87" fillId="44" borderId="0" applyNumberFormat="0" applyBorder="0" applyAlignment="0" applyProtection="0"/>
    <xf numFmtId="0" fontId="87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87" fillId="48" borderId="0" applyNumberFormat="0" applyBorder="0" applyAlignment="0" applyProtection="0"/>
    <xf numFmtId="0" fontId="87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87" fillId="52" borderId="0" applyNumberFormat="0" applyBorder="0" applyAlignment="0" applyProtection="0"/>
    <xf numFmtId="0" fontId="87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7" fillId="56" borderId="0" applyNumberFormat="0" applyBorder="0" applyAlignment="0" applyProtection="0"/>
    <xf numFmtId="0" fontId="87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87" fillId="60" borderId="0" applyNumberFormat="0" applyBorder="0" applyAlignment="0" applyProtection="0"/>
    <xf numFmtId="0" fontId="74" fillId="0" borderId="22" applyNumberFormat="0" applyFill="0" applyAlignment="0" applyProtection="0"/>
    <xf numFmtId="0" fontId="73" fillId="0" borderId="21" applyNumberFormat="0" applyFill="0" applyAlignment="0" applyProtection="0"/>
    <xf numFmtId="0" fontId="75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76" fillId="31" borderId="0" applyNumberFormat="0" applyBorder="0" applyAlignment="0" applyProtection="0"/>
    <xf numFmtId="0" fontId="77" fillId="32" borderId="0" applyNumberFormat="0" applyBorder="0" applyAlignment="0" applyProtection="0"/>
    <xf numFmtId="0" fontId="157" fillId="33" borderId="0" applyNumberFormat="0" applyBorder="0" applyAlignment="0" applyProtection="0"/>
    <xf numFmtId="0" fontId="80" fillId="35" borderId="25" applyNumberFormat="0" applyAlignment="0" applyProtection="0"/>
    <xf numFmtId="0" fontId="81" fillId="35" borderId="24" applyNumberFormat="0" applyAlignment="0" applyProtection="0"/>
    <xf numFmtId="0" fontId="82" fillId="0" borderId="26" applyNumberFormat="0" applyFill="0" applyAlignment="0" applyProtection="0"/>
    <xf numFmtId="0" fontId="83" fillId="36" borderId="27" applyNumberFormat="0" applyAlignment="0" applyProtection="0"/>
    <xf numFmtId="0" fontId="84" fillId="0" borderId="0" applyNumberFormat="0" applyFill="0" applyBorder="0" applyAlignment="0" applyProtection="0"/>
    <xf numFmtId="0" fontId="72" fillId="2" borderId="8" applyNumberFormat="0" applyFont="0" applyAlignment="0" applyProtection="0"/>
    <xf numFmtId="0" fontId="85" fillId="0" borderId="0" applyNumberFormat="0" applyFill="0" applyBorder="0" applyAlignment="0" applyProtection="0"/>
    <xf numFmtId="0" fontId="86" fillId="0" borderId="28" applyNumberFormat="0" applyFill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87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87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87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87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7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87" fillId="60" borderId="0" applyNumberFormat="0" applyBorder="0" applyAlignment="0" applyProtection="0"/>
    <xf numFmtId="0" fontId="73" fillId="0" borderId="21" applyNumberFormat="0" applyFill="0" applyAlignment="0" applyProtection="0"/>
    <xf numFmtId="0" fontId="75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76" fillId="31" borderId="0" applyNumberFormat="0" applyBorder="0" applyAlignment="0" applyProtection="0"/>
    <xf numFmtId="0" fontId="77" fillId="32" borderId="0" applyNumberFormat="0" applyBorder="0" applyAlignment="0" applyProtection="0"/>
    <xf numFmtId="0" fontId="157" fillId="33" borderId="0" applyNumberFormat="0" applyBorder="0" applyAlignment="0" applyProtection="0"/>
    <xf numFmtId="0" fontId="80" fillId="35" borderId="25" applyNumberFormat="0" applyAlignment="0" applyProtection="0"/>
    <xf numFmtId="0" fontId="81" fillId="35" borderId="24" applyNumberFormat="0" applyAlignment="0" applyProtection="0"/>
    <xf numFmtId="0" fontId="82" fillId="0" borderId="26" applyNumberFormat="0" applyFill="0" applyAlignment="0" applyProtection="0"/>
    <xf numFmtId="0" fontId="83" fillId="36" borderId="27" applyNumberFormat="0" applyAlignment="0" applyProtection="0"/>
    <xf numFmtId="0" fontId="84" fillId="0" borderId="0" applyNumberFormat="0" applyFill="0" applyBorder="0" applyAlignment="0" applyProtection="0"/>
    <xf numFmtId="0" fontId="72" fillId="2" borderId="8" applyNumberFormat="0" applyFont="0" applyAlignment="0" applyProtection="0"/>
    <xf numFmtId="0" fontId="85" fillId="0" borderId="0" applyNumberFormat="0" applyFill="0" applyBorder="0" applyAlignment="0" applyProtection="0"/>
    <xf numFmtId="0" fontId="86" fillId="0" borderId="28" applyNumberFormat="0" applyFill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87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87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87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87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7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87" fillId="60" borderId="0" applyNumberFormat="0" applyBorder="0" applyAlignment="0" applyProtection="0"/>
    <xf numFmtId="39" fontId="10" fillId="0" borderId="0"/>
    <xf numFmtId="43" fontId="12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0" fillId="0" borderId="0"/>
    <xf numFmtId="0" fontId="14" fillId="0" borderId="0"/>
    <xf numFmtId="39" fontId="10" fillId="0" borderId="0"/>
    <xf numFmtId="0" fontId="8" fillId="0" borderId="0"/>
    <xf numFmtId="0" fontId="18" fillId="0" borderId="0"/>
    <xf numFmtId="0" fontId="14" fillId="0" borderId="0"/>
    <xf numFmtId="0" fontId="14" fillId="0" borderId="0"/>
    <xf numFmtId="0" fontId="8" fillId="0" borderId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7" fillId="22" borderId="10" applyNumberFormat="0" applyAlignment="0" applyProtection="0"/>
    <xf numFmtId="0" fontId="39" fillId="0" borderId="11" applyNumberFormat="0" applyFill="0" applyAlignment="0" applyProtection="0"/>
    <xf numFmtId="0" fontId="41" fillId="6" borderId="0" applyNumberFormat="0" applyBorder="0" applyAlignment="0" applyProtection="0"/>
    <xf numFmtId="0" fontId="43" fillId="23" borderId="69" applyNumberFormat="0" applyAlignment="0" applyProtection="0"/>
    <xf numFmtId="0" fontId="45" fillId="23" borderId="67" applyNumberFormat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7" borderId="0" applyNumberFormat="0" applyBorder="0" applyAlignment="0" applyProtection="0"/>
    <xf numFmtId="0" fontId="72" fillId="0" borderId="0"/>
    <xf numFmtId="0" fontId="56" fillId="10" borderId="67" applyNumberFormat="0" applyAlignment="0" applyProtection="0"/>
    <xf numFmtId="0" fontId="58" fillId="24" borderId="0" applyNumberFormat="0" applyBorder="0" applyAlignment="0" applyProtection="0"/>
    <xf numFmtId="0" fontId="60" fillId="0" borderId="70" applyNumberFormat="0" applyFill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8" borderId="0" applyNumberFormat="0" applyBorder="0" applyAlignment="0" applyProtection="0"/>
    <xf numFmtId="0" fontId="19" fillId="29" borderId="68" applyNumberFormat="0" applyFont="0" applyAlignment="0" applyProtection="0"/>
    <xf numFmtId="0" fontId="14" fillId="29" borderId="68" applyNumberFormat="0" applyFont="0" applyAlignment="0" applyProtection="0"/>
    <xf numFmtId="0" fontId="62" fillId="0" borderId="16" applyNumberFormat="0" applyFill="0" applyAlignment="0" applyProtection="0"/>
    <xf numFmtId="0" fontId="64" fillId="0" borderId="17" applyNumberFormat="0" applyFill="0" applyAlignment="0" applyProtection="0"/>
    <xf numFmtId="0" fontId="66" fillId="0" borderId="18" applyNumberFormat="0" applyFill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91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2" fillId="61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2" fillId="29" borderId="0" applyNumberFormat="0" applyBorder="0" applyAlignment="0" applyProtection="0">
      <alignment vertical="center"/>
    </xf>
    <xf numFmtId="0" fontId="112" fillId="61" borderId="0" applyNumberFormat="0" applyBorder="0" applyAlignment="0" applyProtection="0">
      <alignment vertical="center"/>
    </xf>
    <xf numFmtId="0" fontId="112" fillId="23" borderId="0" applyNumberFormat="0" applyBorder="0" applyAlignment="0" applyProtection="0">
      <alignment vertical="center"/>
    </xf>
    <xf numFmtId="0" fontId="112" fillId="24" borderId="0" applyNumberFormat="0" applyBorder="0" applyAlignment="0" applyProtection="0">
      <alignment vertical="center"/>
    </xf>
    <xf numFmtId="0" fontId="112" fillId="23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400" fillId="17" borderId="0" applyNumberFormat="0" applyBorder="0" applyAlignment="0" applyProtection="0">
      <alignment vertical="center"/>
    </xf>
    <xf numFmtId="0" fontId="400" fillId="12" borderId="0" applyNumberFormat="0" applyBorder="0" applyAlignment="0" applyProtection="0">
      <alignment vertical="center"/>
    </xf>
    <xf numFmtId="0" fontId="400" fillId="24" borderId="0" applyNumberFormat="0" applyBorder="0" applyAlignment="0" applyProtection="0">
      <alignment vertical="center"/>
    </xf>
    <xf numFmtId="0" fontId="400" fillId="23" borderId="0" applyNumberFormat="0" applyBorder="0" applyAlignment="0" applyProtection="0">
      <alignment vertical="center"/>
    </xf>
    <xf numFmtId="0" fontId="400" fillId="17" borderId="0" applyNumberFormat="0" applyBorder="0" applyAlignment="0" applyProtection="0">
      <alignment vertical="center"/>
    </xf>
    <xf numFmtId="0" fontId="400" fillId="10" borderId="0" applyNumberFormat="0" applyBorder="0" applyAlignment="0" applyProtection="0">
      <alignment vertical="center"/>
    </xf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4" fillId="0" borderId="0"/>
    <xf numFmtId="0" fontId="9" fillId="0" borderId="0"/>
    <xf numFmtId="0" fontId="32" fillId="0" borderId="0"/>
    <xf numFmtId="0" fontId="35" fillId="0" borderId="0"/>
    <xf numFmtId="0" fontId="31" fillId="0" borderId="0"/>
    <xf numFmtId="0" fontId="1" fillId="0" borderId="0"/>
    <xf numFmtId="0" fontId="34" fillId="0" borderId="0"/>
    <xf numFmtId="0" fontId="31" fillId="0" borderId="0"/>
    <xf numFmtId="0" fontId="20" fillId="0" borderId="0"/>
    <xf numFmtId="0" fontId="14" fillId="2" borderId="8" applyNumberFormat="0" applyFont="0" applyAlignment="0" applyProtection="0"/>
    <xf numFmtId="0" fontId="14" fillId="2" borderId="8" applyNumberFormat="0" applyFont="0" applyAlignment="0" applyProtection="0"/>
    <xf numFmtId="9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214" fillId="7" borderId="0" applyNumberFormat="0" applyBorder="0" applyAlignment="0" applyProtection="0">
      <alignment vertical="center"/>
    </xf>
    <xf numFmtId="0" fontId="214" fillId="7" borderId="0" applyNumberFormat="0" applyBorder="0" applyAlignment="0" applyProtection="0">
      <alignment vertical="center"/>
    </xf>
    <xf numFmtId="0" fontId="214" fillId="7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54" fillId="0" borderId="0">
      <alignment vertical="center"/>
    </xf>
    <xf numFmtId="0" fontId="400" fillId="17" borderId="0" applyNumberFormat="0" applyBorder="0" applyAlignment="0" applyProtection="0">
      <alignment vertical="center"/>
    </xf>
    <xf numFmtId="0" fontId="400" fillId="26" borderId="0" applyNumberFormat="0" applyBorder="0" applyAlignment="0" applyProtection="0">
      <alignment vertical="center"/>
    </xf>
    <xf numFmtId="0" fontId="400" fillId="27" borderId="0" applyNumberFormat="0" applyBorder="0" applyAlignment="0" applyProtection="0">
      <alignment vertical="center"/>
    </xf>
    <xf numFmtId="0" fontId="400" fillId="62" borderId="0" applyNumberFormat="0" applyBorder="0" applyAlignment="0" applyProtection="0">
      <alignment vertical="center"/>
    </xf>
    <xf numFmtId="0" fontId="400" fillId="17" borderId="0" applyNumberFormat="0" applyBorder="0" applyAlignment="0" applyProtection="0">
      <alignment vertical="center"/>
    </xf>
    <xf numFmtId="0" fontId="400" fillId="28" borderId="0" applyNumberFormat="0" applyBorder="0" applyAlignment="0" applyProtection="0">
      <alignment vertical="center"/>
    </xf>
    <xf numFmtId="0" fontId="401" fillId="0" borderId="0" applyNumberFormat="0" applyFill="0" applyBorder="0" applyAlignment="0" applyProtection="0">
      <alignment vertical="center"/>
    </xf>
    <xf numFmtId="0" fontId="402" fillId="0" borderId="30" applyNumberFormat="0" applyFill="0" applyAlignment="0" applyProtection="0">
      <alignment vertical="center"/>
    </xf>
    <xf numFmtId="0" fontId="403" fillId="0" borderId="17" applyNumberFormat="0" applyFill="0" applyAlignment="0" applyProtection="0">
      <alignment vertical="center"/>
    </xf>
    <xf numFmtId="0" fontId="404" fillId="0" borderId="31" applyNumberFormat="0" applyFill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0" fontId="369" fillId="0" borderId="0" applyNumberFormat="0" applyFill="0" applyBorder="0" applyAlignment="0" applyProtection="0">
      <alignment vertical="center"/>
    </xf>
    <xf numFmtId="0" fontId="405" fillId="22" borderId="10" applyNumberFormat="0" applyAlignment="0" applyProtection="0">
      <alignment vertical="center"/>
    </xf>
    <xf numFmtId="0" fontId="128" fillId="0" borderId="71" applyNumberFormat="0" applyFill="0" applyAlignment="0" applyProtection="0">
      <alignment vertical="center"/>
    </xf>
    <xf numFmtId="0" fontId="9" fillId="29" borderId="68" applyNumberFormat="0" applyFont="0" applyAlignment="0" applyProtection="0">
      <alignment vertical="center"/>
    </xf>
    <xf numFmtId="9" fontId="9" fillId="0" borderId="0" applyFont="0" applyFill="0" applyBorder="0" applyAlignment="0" applyProtection="0"/>
    <xf numFmtId="0" fontId="131" fillId="61" borderId="67" applyNumberFormat="0" applyAlignment="0" applyProtection="0">
      <alignment vertical="center"/>
    </xf>
    <xf numFmtId="0" fontId="132" fillId="10" borderId="67" applyNumberFormat="0" applyAlignment="0" applyProtection="0">
      <alignment vertical="center"/>
    </xf>
    <xf numFmtId="0" fontId="133" fillId="61" borderId="69" applyNumberFormat="0" applyAlignment="0" applyProtection="0">
      <alignment vertical="center"/>
    </xf>
    <xf numFmtId="0" fontId="18" fillId="0" borderId="0"/>
    <xf numFmtId="0" fontId="42" fillId="23" borderId="69" applyNumberFormat="0" applyAlignment="0" applyProtection="0"/>
    <xf numFmtId="0" fontId="43" fillId="23" borderId="69" applyNumberFormat="0" applyAlignment="0" applyProtection="0"/>
    <xf numFmtId="0" fontId="44" fillId="23" borderId="67" applyNumberFormat="0" applyAlignment="0" applyProtection="0"/>
    <xf numFmtId="0" fontId="45" fillId="23" borderId="67" applyNumberFormat="0" applyAlignment="0" applyProtection="0"/>
    <xf numFmtId="0" fontId="55" fillId="10" borderId="67" applyNumberFormat="0" applyAlignment="0" applyProtection="0"/>
    <xf numFmtId="0" fontId="56" fillId="10" borderId="67" applyNumberFormat="0" applyAlignment="0" applyProtection="0"/>
    <xf numFmtId="0" fontId="59" fillId="0" borderId="70" applyNumberFormat="0" applyFill="0" applyAlignment="0" applyProtection="0"/>
    <xf numFmtId="0" fontId="60" fillId="0" borderId="70" applyNumberFormat="0" applyFill="0" applyAlignment="0" applyProtection="0"/>
    <xf numFmtId="0" fontId="8" fillId="29" borderId="68" applyNumberFormat="0" applyFont="0" applyAlignment="0" applyProtection="0"/>
    <xf numFmtId="0" fontId="19" fillId="29" borderId="68" applyNumberFormat="0" applyFont="0" applyAlignment="0" applyProtection="0"/>
    <xf numFmtId="0" fontId="14" fillId="29" borderId="68" applyNumberFormat="0" applyFont="0" applyAlignment="0" applyProtection="0"/>
    <xf numFmtId="0" fontId="128" fillId="0" borderId="71" applyNumberFormat="0" applyFill="0" applyAlignment="0" applyProtection="0">
      <alignment vertical="center"/>
    </xf>
    <xf numFmtId="0" fontId="9" fillId="29" borderId="68" applyNumberFormat="0" applyFont="0" applyAlignment="0" applyProtection="0">
      <alignment vertical="center"/>
    </xf>
    <xf numFmtId="0" fontId="131" fillId="61" borderId="67" applyNumberFormat="0" applyAlignment="0" applyProtection="0">
      <alignment vertical="center"/>
    </xf>
    <xf numFmtId="0" fontId="132" fillId="10" borderId="67" applyNumberFormat="0" applyAlignment="0" applyProtection="0">
      <alignment vertical="center"/>
    </xf>
    <xf numFmtId="0" fontId="133" fillId="61" borderId="69" applyNumberFormat="0" applyAlignment="0" applyProtection="0">
      <alignment vertical="center"/>
    </xf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23" borderId="69" applyNumberFormat="0" applyAlignment="0" applyProtection="0"/>
    <xf numFmtId="0" fontId="43" fillId="23" borderId="69" applyNumberFormat="0" applyAlignment="0" applyProtection="0"/>
    <xf numFmtId="0" fontId="44" fillId="23" borderId="67" applyNumberFormat="0" applyAlignment="0" applyProtection="0"/>
    <xf numFmtId="0" fontId="45" fillId="23" borderId="67" applyNumberFormat="0" applyAlignment="0" applyProtection="0"/>
    <xf numFmtId="0" fontId="55" fillId="10" borderId="67" applyNumberFormat="0" applyAlignment="0" applyProtection="0"/>
    <xf numFmtId="0" fontId="56" fillId="10" borderId="67" applyNumberFormat="0" applyAlignment="0" applyProtection="0"/>
    <xf numFmtId="0" fontId="8" fillId="29" borderId="68" applyNumberFormat="0" applyFont="0" applyAlignment="0" applyProtection="0"/>
    <xf numFmtId="0" fontId="19" fillId="29" borderId="68" applyNumberFormat="0" applyFont="0" applyAlignment="0" applyProtection="0"/>
    <xf numFmtId="0" fontId="14" fillId="29" borderId="68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1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0" fontId="33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9" fontId="14" fillId="0" borderId="0" applyFont="0" applyFill="0" applyBorder="0" applyAlignment="0" applyProtection="0"/>
    <xf numFmtId="39" fontId="10" fillId="0" borderId="0"/>
    <xf numFmtId="39" fontId="10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65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3" fillId="0" borderId="17" applyNumberFormat="0" applyFill="0" applyAlignment="0" applyProtection="0"/>
    <xf numFmtId="0" fontId="61" fillId="0" borderId="16" applyNumberFormat="0" applyFill="0" applyAlignment="0" applyProtection="0"/>
    <xf numFmtId="0" fontId="8" fillId="29" borderId="68" applyNumberFormat="0" applyFont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27" borderId="0" applyNumberFormat="0" applyBorder="0" applyAlignment="0" applyProtection="0"/>
    <xf numFmtId="0" fontId="15" fillId="26" borderId="0" applyNumberFormat="0" applyBorder="0" applyAlignment="0" applyProtection="0"/>
    <xf numFmtId="0" fontId="15" fillId="25" borderId="0" applyNumberFormat="0" applyBorder="0" applyAlignment="0" applyProtection="0"/>
    <xf numFmtId="0" fontId="59" fillId="0" borderId="70" applyNumberFormat="0" applyFill="0" applyAlignment="0" applyProtection="0"/>
    <xf numFmtId="0" fontId="57" fillId="24" borderId="0" applyNumberFormat="0" applyBorder="0" applyAlignment="0" applyProtection="0"/>
    <xf numFmtId="0" fontId="55" fillId="10" borderId="67" applyNumberFormat="0" applyAlignment="0" applyProtection="0"/>
    <xf numFmtId="0" fontId="52" fillId="7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4" fillId="23" borderId="67" applyNumberFormat="0" applyAlignment="0" applyProtection="0"/>
    <xf numFmtId="0" fontId="42" fillId="23" borderId="69" applyNumberFormat="0" applyAlignment="0" applyProtection="0"/>
    <xf numFmtId="0" fontId="40" fillId="6" borderId="0" applyNumberFormat="0" applyBorder="0" applyAlignment="0" applyProtection="0"/>
    <xf numFmtId="0" fontId="38" fillId="0" borderId="11" applyNumberFormat="0" applyFill="0" applyAlignment="0" applyProtection="0"/>
    <xf numFmtId="0" fontId="36" fillId="22" borderId="10" applyNumberFormat="0" applyAlignment="0" applyProtection="0"/>
    <xf numFmtId="0" fontId="92" fillId="0" borderId="0"/>
    <xf numFmtId="0" fontId="92" fillId="0" borderId="0"/>
    <xf numFmtId="0" fontId="35" fillId="0" borderId="0"/>
    <xf numFmtId="0" fontId="18" fillId="0" borderId="0"/>
    <xf numFmtId="169" fontId="8" fillId="0" borderId="0" applyFont="0" applyFill="0" applyBorder="0" applyAlignment="0" applyProtection="0"/>
    <xf numFmtId="169" fontId="39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13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72" fillId="0" borderId="0" applyFont="0" applyFill="0" applyBorder="0" applyAlignment="0" applyProtection="0"/>
    <xf numFmtId="0" fontId="72" fillId="0" borderId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2" fillId="0" borderId="0" applyFont="0" applyFill="0" applyBorder="0" applyAlignment="0" applyProtection="0"/>
    <xf numFmtId="0" fontId="72" fillId="0" borderId="0"/>
    <xf numFmtId="39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16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70" applyNumberFormat="0" applyFill="0" applyAlignment="0" applyProtection="0"/>
    <xf numFmtId="0" fontId="60" fillId="0" borderId="70" applyNumberFormat="0" applyFill="0" applyAlignment="0" applyProtection="0"/>
    <xf numFmtId="0" fontId="43" fillId="23" borderId="69" applyNumberFormat="0" applyAlignment="0" applyProtection="0"/>
    <xf numFmtId="0" fontId="43" fillId="23" borderId="69" applyNumberFormat="0" applyAlignment="0" applyProtection="0"/>
    <xf numFmtId="0" fontId="35" fillId="29" borderId="68" applyNumberFormat="0" applyFont="0" applyAlignment="0" applyProtection="0"/>
    <xf numFmtId="0" fontId="35" fillId="29" borderId="68" applyNumberFormat="0" applyFont="0" applyAlignment="0" applyProtection="0"/>
    <xf numFmtId="0" fontId="56" fillId="10" borderId="67" applyNumberFormat="0" applyAlignment="0" applyProtection="0"/>
    <xf numFmtId="0" fontId="56" fillId="10" borderId="67" applyNumberFormat="0" applyAlignment="0" applyProtection="0"/>
    <xf numFmtId="43" fontId="35" fillId="0" borderId="0" applyFont="0" applyFill="0" applyBorder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35" fillId="0" borderId="0"/>
    <xf numFmtId="0" fontId="1" fillId="0" borderId="0"/>
    <xf numFmtId="0" fontId="35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39" fontId="10" fillId="0" borderId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3" fontId="381" fillId="0" borderId="65">
      <alignment horizontal="center"/>
    </xf>
    <xf numFmtId="0" fontId="35" fillId="0" borderId="0"/>
    <xf numFmtId="43" fontId="382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5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39" fontId="10" fillId="0" borderId="0"/>
    <xf numFmtId="0" fontId="43" fillId="23" borderId="69" applyNumberFormat="0" applyAlignment="0" applyProtection="0"/>
    <xf numFmtId="0" fontId="45" fillId="23" borderId="67" applyNumberFormat="0" applyAlignment="0" applyProtection="0"/>
    <xf numFmtId="0" fontId="72" fillId="0" borderId="0"/>
    <xf numFmtId="0" fontId="56" fillId="10" borderId="67" applyNumberFormat="0" applyAlignment="0" applyProtection="0"/>
    <xf numFmtId="0" fontId="60" fillId="0" borderId="70" applyNumberFormat="0" applyFill="0" applyAlignment="0" applyProtection="0"/>
    <xf numFmtId="0" fontId="19" fillId="29" borderId="68" applyNumberFormat="0" applyFont="0" applyAlignment="0" applyProtection="0"/>
    <xf numFmtId="0" fontId="8" fillId="0" borderId="0"/>
    <xf numFmtId="0" fontId="91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42" fillId="23" borderId="69" applyNumberFormat="0" applyAlignment="0" applyProtection="0"/>
    <xf numFmtId="0" fontId="43" fillId="23" borderId="69" applyNumberFormat="0" applyAlignment="0" applyProtection="0"/>
    <xf numFmtId="0" fontId="44" fillId="23" borderId="67" applyNumberFormat="0" applyAlignment="0" applyProtection="0"/>
    <xf numFmtId="0" fontId="45" fillId="23" borderId="67" applyNumberFormat="0" applyAlignment="0" applyProtection="0"/>
    <xf numFmtId="0" fontId="55" fillId="10" borderId="67" applyNumberFormat="0" applyAlignment="0" applyProtection="0"/>
    <xf numFmtId="0" fontId="56" fillId="10" borderId="67" applyNumberFormat="0" applyAlignment="0" applyProtection="0"/>
    <xf numFmtId="0" fontId="8" fillId="29" borderId="68" applyNumberFormat="0" applyFont="0" applyAlignment="0" applyProtection="0"/>
    <xf numFmtId="0" fontId="19" fillId="29" borderId="68" applyNumberFormat="0" applyFont="0" applyAlignment="0" applyProtection="0"/>
    <xf numFmtId="0" fontId="14" fillId="29" borderId="68" applyNumberFormat="0" applyFont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0" fontId="72" fillId="0" borderId="0"/>
    <xf numFmtId="43" fontId="7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35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216" fillId="65" borderId="74" applyNumberFormat="0" applyAlignment="0" applyProtection="0">
      <alignment vertical="center"/>
    </xf>
    <xf numFmtId="0" fontId="216" fillId="65" borderId="74" applyNumberFormat="0" applyAlignment="0" applyProtection="0">
      <alignment vertical="center"/>
    </xf>
    <xf numFmtId="0" fontId="216" fillId="65" borderId="74" applyNumberFormat="0" applyAlignment="0" applyProtection="0">
      <alignment vertical="center"/>
    </xf>
    <xf numFmtId="0" fontId="216" fillId="65" borderId="74" applyNumberFormat="0" applyAlignment="0" applyProtection="0">
      <alignment vertical="center"/>
    </xf>
    <xf numFmtId="0" fontId="216" fillId="65" borderId="74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360" fillId="0" borderId="75" applyNumberFormat="0" applyFill="0" applyAlignment="0" applyProtection="0">
      <alignment vertical="center"/>
    </xf>
    <xf numFmtId="0" fontId="360" fillId="0" borderId="75" applyNumberFormat="0" applyFill="0" applyAlignment="0" applyProtection="0">
      <alignment vertical="center"/>
    </xf>
    <xf numFmtId="0" fontId="88" fillId="29" borderId="76" applyNumberFormat="0" applyFont="0" applyAlignment="0" applyProtection="0">
      <alignment vertical="center"/>
    </xf>
    <xf numFmtId="0" fontId="88" fillId="29" borderId="76" applyNumberFormat="0" applyFont="0" applyAlignment="0" applyProtection="0">
      <alignment vertical="center"/>
    </xf>
    <xf numFmtId="0" fontId="363" fillId="61" borderId="74" applyNumberFormat="0" applyAlignment="0" applyProtection="0">
      <alignment vertical="center"/>
    </xf>
    <xf numFmtId="0" fontId="363" fillId="61" borderId="74" applyNumberFormat="0" applyAlignment="0" applyProtection="0">
      <alignment vertical="center"/>
    </xf>
    <xf numFmtId="0" fontId="364" fillId="10" borderId="74" applyNumberFormat="0" applyAlignment="0" applyProtection="0">
      <alignment vertical="center"/>
    </xf>
    <xf numFmtId="0" fontId="364" fillId="10" borderId="74" applyNumberFormat="0" applyAlignment="0" applyProtection="0">
      <alignment vertical="center"/>
    </xf>
    <xf numFmtId="0" fontId="365" fillId="61" borderId="77" applyNumberFormat="0" applyAlignment="0" applyProtection="0">
      <alignment vertical="center"/>
    </xf>
    <xf numFmtId="0" fontId="365" fillId="61" borderId="77" applyNumberFormat="0" applyAlignment="0" applyProtection="0">
      <alignment vertical="center"/>
    </xf>
    <xf numFmtId="0" fontId="72" fillId="0" borderId="0"/>
    <xf numFmtId="43" fontId="7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0" fontId="24" fillId="20" borderId="72" applyNumberFormat="0" applyBorder="0" applyAlignment="0" applyProtection="0"/>
    <xf numFmtId="43" fontId="12" fillId="0" borderId="0" applyFont="0" applyFill="0" applyBorder="0" applyAlignment="0" applyProtection="0"/>
    <xf numFmtId="174" fontId="8" fillId="3" borderId="72"/>
    <xf numFmtId="0" fontId="8" fillId="0" borderId="0"/>
    <xf numFmtId="0" fontId="72" fillId="0" borderId="0"/>
    <xf numFmtId="0" fontId="8" fillId="0" borderId="0"/>
    <xf numFmtId="0" fontId="32" fillId="0" borderId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8" fillId="0" borderId="0"/>
    <xf numFmtId="0" fontId="13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349" fillId="0" borderId="0"/>
    <xf numFmtId="44" fontId="20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349" fillId="0" borderId="0"/>
    <xf numFmtId="174" fontId="349" fillId="0" borderId="0"/>
    <xf numFmtId="0" fontId="406" fillId="0" borderId="0" applyNumberFormat="0" applyFill="0" applyBorder="0" applyAlignment="0" applyProtection="0"/>
    <xf numFmtId="178" fontId="350" fillId="0" borderId="0"/>
    <xf numFmtId="0" fontId="90" fillId="0" borderId="0"/>
    <xf numFmtId="39" fontId="10" fillId="0" borderId="0"/>
    <xf numFmtId="39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72" fillId="0" borderId="0"/>
    <xf numFmtId="0" fontId="54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2" fillId="0" borderId="0"/>
    <xf numFmtId="0" fontId="32" fillId="0" borderId="0"/>
    <xf numFmtId="0" fontId="32" fillId="0" borderId="0"/>
    <xf numFmtId="0" fontId="72" fillId="0" borderId="0"/>
    <xf numFmtId="0" fontId="3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39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8" fillId="0" borderId="0"/>
    <xf numFmtId="0" fontId="20" fillId="0" borderId="0"/>
    <xf numFmtId="39" fontId="10" fillId="0" borderId="0"/>
    <xf numFmtId="0" fontId="20" fillId="0" borderId="0"/>
    <xf numFmtId="0" fontId="33" fillId="0" borderId="0"/>
    <xf numFmtId="39" fontId="10" fillId="0" borderId="0"/>
    <xf numFmtId="0" fontId="21" fillId="2" borderId="8" applyNumberFormat="0" applyFont="0" applyAlignment="0" applyProtection="0"/>
    <xf numFmtId="0" fontId="14" fillId="2" borderId="8" applyNumberFormat="0" applyFont="0" applyAlignment="0" applyProtection="0"/>
    <xf numFmtId="9" fontId="9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112" fillId="0" borderId="0" applyFont="0" applyFill="0" applyBorder="0" applyAlignment="0" applyProtection="0">
      <alignment vertical="center"/>
    </xf>
    <xf numFmtId="180" fontId="112" fillId="0" borderId="0" applyFont="0" applyFill="0" applyBorder="0" applyAlignment="0" applyProtection="0">
      <alignment vertical="center"/>
    </xf>
    <xf numFmtId="180" fontId="112" fillId="0" borderId="0" applyFont="0" applyFill="0" applyBorder="0" applyAlignment="0" applyProtection="0">
      <alignment vertical="center"/>
    </xf>
    <xf numFmtId="180" fontId="112" fillId="0" borderId="0" applyFont="0" applyFill="0" applyBorder="0" applyAlignment="0" applyProtection="0">
      <alignment vertical="center"/>
    </xf>
    <xf numFmtId="180" fontId="112" fillId="0" borderId="0" applyFont="0" applyFill="0" applyBorder="0" applyAlignment="0" applyProtection="0">
      <alignment vertical="center"/>
    </xf>
    <xf numFmtId="180" fontId="112" fillId="0" borderId="0" applyFont="0" applyFill="0" applyBorder="0" applyAlignment="0" applyProtection="0">
      <alignment vertical="center"/>
    </xf>
    <xf numFmtId="180" fontId="112" fillId="0" borderId="0" applyFont="0" applyFill="0" applyBorder="0" applyAlignment="0" applyProtection="0">
      <alignment vertical="center"/>
    </xf>
    <xf numFmtId="180" fontId="112" fillId="0" borderId="0" applyFont="0" applyFill="0" applyBorder="0" applyAlignment="0" applyProtection="0">
      <alignment vertical="center"/>
    </xf>
    <xf numFmtId="180" fontId="112" fillId="0" borderId="0" applyFont="0" applyFill="0" applyBorder="0" applyAlignment="0" applyProtection="0">
      <alignment vertical="center"/>
    </xf>
    <xf numFmtId="180" fontId="112" fillId="0" borderId="0" applyFont="0" applyFill="0" applyBorder="0" applyAlignment="0" applyProtection="0">
      <alignment vertical="center"/>
    </xf>
    <xf numFmtId="180" fontId="112" fillId="0" borderId="0" applyFont="0" applyFill="0" applyBorder="0" applyAlignment="0" applyProtection="0">
      <alignment vertical="center"/>
    </xf>
    <xf numFmtId="180" fontId="112" fillId="0" borderId="0" applyFont="0" applyFill="0" applyBorder="0" applyAlignment="0" applyProtection="0">
      <alignment vertical="center"/>
    </xf>
    <xf numFmtId="180" fontId="112" fillId="0" borderId="0" applyFont="0" applyFill="0" applyBorder="0" applyAlignment="0" applyProtection="0">
      <alignment vertical="center"/>
    </xf>
    <xf numFmtId="180" fontId="112" fillId="0" borderId="0" applyFont="0" applyFill="0" applyBorder="0" applyAlignment="0" applyProtection="0">
      <alignment vertical="center"/>
    </xf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>
      <alignment vertical="center"/>
    </xf>
    <xf numFmtId="0" fontId="11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112" fillId="0" borderId="0" applyFont="0" applyFill="0" applyBorder="0" applyAlignment="0" applyProtection="0">
      <alignment vertical="center"/>
    </xf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0" fontId="8" fillId="0" borderId="0"/>
    <xf numFmtId="0" fontId="72" fillId="0" borderId="0"/>
    <xf numFmtId="0" fontId="8" fillId="0" borderId="0"/>
    <xf numFmtId="43" fontId="8" fillId="0" borderId="0" applyFont="0" applyFill="0" applyBorder="0" applyAlignment="0" applyProtection="0"/>
    <xf numFmtId="38" fontId="24" fillId="19" borderId="0" applyNumberFormat="0" applyBorder="0" applyAlignment="0" applyProtection="0"/>
    <xf numFmtId="10" fontId="24" fillId="20" borderId="72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90" fillId="0" borderId="0"/>
    <xf numFmtId="0" fontId="92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39" fontId="10" fillId="0" borderId="0"/>
    <xf numFmtId="0" fontId="8" fillId="0" borderId="0"/>
    <xf numFmtId="0" fontId="33" fillId="0" borderId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7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61" borderId="69" applyNumberFormat="0" applyAlignment="0" applyProtection="0">
      <alignment vertical="center"/>
    </xf>
    <xf numFmtId="0" fontId="42" fillId="23" borderId="69" applyNumberFormat="0" applyAlignment="0" applyProtection="0"/>
    <xf numFmtId="0" fontId="133" fillId="61" borderId="69" applyNumberFormat="0" applyAlignment="0" applyProtection="0">
      <alignment vertical="center"/>
    </xf>
    <xf numFmtId="9" fontId="35" fillId="0" borderId="0" applyFont="0" applyFill="0" applyBorder="0" applyAlignment="0" applyProtection="0"/>
    <xf numFmtId="0" fontId="90" fillId="0" borderId="0"/>
    <xf numFmtId="0" fontId="72" fillId="0" borderId="0"/>
    <xf numFmtId="169" fontId="72" fillId="0" borderId="0" applyFont="0" applyFill="0" applyBorder="0" applyAlignment="0" applyProtection="0"/>
    <xf numFmtId="0" fontId="8" fillId="0" borderId="0"/>
    <xf numFmtId="39" fontId="10" fillId="0" borderId="0"/>
    <xf numFmtId="0" fontId="8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72" fillId="0" borderId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90" fillId="0" borderId="0"/>
    <xf numFmtId="0" fontId="8" fillId="0" borderId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8" fillId="0" borderId="0"/>
    <xf numFmtId="0" fontId="71" fillId="0" borderId="0" applyNumberFormat="0" applyFill="0" applyBorder="0" applyAlignment="0" applyProtection="0"/>
    <xf numFmtId="0" fontId="8" fillId="0" borderId="0"/>
    <xf numFmtId="0" fontId="8" fillId="0" borderId="0"/>
    <xf numFmtId="0" fontId="72" fillId="2" borderId="8" applyNumberFormat="0" applyFont="0" applyAlignment="0" applyProtection="0"/>
    <xf numFmtId="0" fontId="8" fillId="0" borderId="0"/>
    <xf numFmtId="0" fontId="90" fillId="0" borderId="0"/>
    <xf numFmtId="169" fontId="90" fillId="0" borderId="0" applyFont="0" applyFill="0" applyBorder="0" applyAlignment="0" applyProtection="0"/>
    <xf numFmtId="0" fontId="8" fillId="0" borderId="0"/>
    <xf numFmtId="0" fontId="90" fillId="0" borderId="0"/>
    <xf numFmtId="169" fontId="90" fillId="0" borderId="0" applyFont="0" applyFill="0" applyBorder="0" applyAlignment="0" applyProtection="0"/>
    <xf numFmtId="0" fontId="8" fillId="0" borderId="0"/>
    <xf numFmtId="0" fontId="91" fillId="0" borderId="0"/>
    <xf numFmtId="0" fontId="8" fillId="0" borderId="0"/>
    <xf numFmtId="169" fontId="35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0" fontId="90" fillId="0" borderId="0"/>
    <xf numFmtId="0" fontId="8" fillId="0" borderId="0"/>
    <xf numFmtId="169" fontId="90" fillId="0" borderId="0" applyFont="0" applyFill="0" applyBorder="0" applyAlignment="0" applyProtection="0"/>
    <xf numFmtId="0" fontId="90" fillId="0" borderId="0"/>
    <xf numFmtId="0" fontId="8" fillId="0" borderId="0"/>
    <xf numFmtId="169" fontId="90" fillId="0" borderId="0" applyFont="0" applyFill="0" applyBorder="0" applyAlignment="0" applyProtection="0"/>
    <xf numFmtId="0" fontId="8" fillId="0" borderId="0"/>
    <xf numFmtId="0" fontId="90" fillId="0" borderId="0"/>
    <xf numFmtId="169" fontId="90" fillId="0" borderId="0" applyFont="0" applyFill="0" applyBorder="0" applyAlignment="0" applyProtection="0"/>
    <xf numFmtId="0" fontId="90" fillId="0" borderId="0"/>
    <xf numFmtId="0" fontId="8" fillId="0" borderId="0"/>
    <xf numFmtId="169" fontId="90" fillId="0" borderId="0" applyFont="0" applyFill="0" applyBorder="0" applyAlignment="0" applyProtection="0"/>
    <xf numFmtId="0" fontId="8" fillId="0" borderId="0"/>
    <xf numFmtId="0" fontId="382" fillId="0" borderId="0"/>
    <xf numFmtId="43" fontId="382" fillId="0" borderId="0" applyFont="0" applyFill="0" applyBorder="0" applyAlignment="0" applyProtection="0"/>
    <xf numFmtId="0" fontId="407" fillId="0" borderId="0">
      <alignment vertical="center"/>
    </xf>
    <xf numFmtId="260" fontId="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64" fillId="0" borderId="73">
      <alignment horizontal="left" vertical="center"/>
    </xf>
    <xf numFmtId="10" fontId="24" fillId="20" borderId="72" applyNumberFormat="0" applyBorder="0" applyAlignment="0" applyProtection="0"/>
    <xf numFmtId="0" fontId="56" fillId="10" borderId="81" applyNumberFormat="0" applyAlignment="0" applyProtection="0"/>
    <xf numFmtId="0" fontId="44" fillId="23" borderId="81" applyNumberFormat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363" fillId="61" borderId="81" applyNumberFormat="0" applyAlignment="0" applyProtection="0">
      <alignment vertical="center"/>
    </xf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360" fillId="0" borderId="82" applyNumberFormat="0" applyFill="0" applyAlignment="0" applyProtection="0">
      <alignment vertical="center"/>
    </xf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364" fillId="10" borderId="81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45" fillId="23" borderId="74" applyNumberFormat="0" applyAlignment="0" applyProtection="0"/>
    <xf numFmtId="0" fontId="45" fillId="23" borderId="74" applyNumberFormat="0" applyAlignment="0" applyProtection="0"/>
    <xf numFmtId="0" fontId="56" fillId="10" borderId="74" applyNumberFormat="0" applyAlignment="0" applyProtection="0"/>
    <xf numFmtId="0" fontId="56" fillId="10" borderId="74" applyNumberFormat="0" applyAlignment="0" applyProtection="0"/>
    <xf numFmtId="0" fontId="35" fillId="29" borderId="76" applyNumberFormat="0" applyFont="0" applyAlignment="0" applyProtection="0"/>
    <xf numFmtId="0" fontId="35" fillId="29" borderId="76" applyNumberFormat="0" applyFont="0" applyAlignment="0" applyProtection="0"/>
    <xf numFmtId="0" fontId="43" fillId="23" borderId="77" applyNumberFormat="0" applyAlignment="0" applyProtection="0"/>
    <xf numFmtId="0" fontId="43" fillId="23" borderId="77" applyNumberFormat="0" applyAlignment="0" applyProtection="0"/>
    <xf numFmtId="0" fontId="42" fillId="23" borderId="84" applyNumberFormat="0" applyAlignment="0" applyProtection="0"/>
    <xf numFmtId="0" fontId="43" fillId="23" borderId="84" applyNumberFormat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9" fillId="29" borderId="83" applyNumberFormat="0" applyFont="0" applyAlignment="0" applyProtection="0">
      <alignment vertical="center"/>
    </xf>
    <xf numFmtId="0" fontId="45" fillId="23" borderId="74" applyNumberFormat="0" applyAlignment="0" applyProtection="0"/>
    <xf numFmtId="0" fontId="56" fillId="10" borderId="74" applyNumberFormat="0" applyAlignment="0" applyProtection="0"/>
    <xf numFmtId="0" fontId="60" fillId="0" borderId="78" applyNumberFormat="0" applyFill="0" applyAlignment="0" applyProtection="0"/>
    <xf numFmtId="0" fontId="43" fillId="23" borderId="77" applyNumberFormat="0" applyAlignment="0" applyProtection="0"/>
    <xf numFmtId="0" fontId="14" fillId="29" borderId="76" applyNumberFormat="0" applyFont="0" applyAlignment="0" applyProtection="0"/>
    <xf numFmtId="0" fontId="90" fillId="0" borderId="0"/>
    <xf numFmtId="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132" fillId="10" borderId="81" applyNumberFormat="0" applyAlignment="0" applyProtection="0">
      <alignment vertical="center"/>
    </xf>
    <xf numFmtId="0" fontId="14" fillId="29" borderId="83" applyNumberFormat="0" applyFont="0" applyAlignment="0" applyProtection="0"/>
    <xf numFmtId="0" fontId="128" fillId="0" borderId="82" applyNumberFormat="0" applyFill="0" applyAlignment="0" applyProtection="0">
      <alignment vertical="center"/>
    </xf>
    <xf numFmtId="0" fontId="364" fillId="10" borderId="81" applyNumberFormat="0" applyAlignment="0" applyProtection="0">
      <alignment vertical="center"/>
    </xf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" fillId="29" borderId="83" applyNumberFormat="0" applyFont="0" applyAlignment="0" applyProtection="0"/>
    <xf numFmtId="0" fontId="133" fillId="61" borderId="84" applyNumberFormat="0" applyAlignment="0" applyProtection="0">
      <alignment vertical="center"/>
    </xf>
    <xf numFmtId="0" fontId="42" fillId="23" borderId="77" applyNumberFormat="0" applyAlignment="0" applyProtection="0"/>
    <xf numFmtId="0" fontId="44" fillId="23" borderId="74" applyNumberFormat="0" applyAlignment="0" applyProtection="0"/>
    <xf numFmtId="0" fontId="55" fillId="10" borderId="74" applyNumberFormat="0" applyAlignment="0" applyProtection="0"/>
    <xf numFmtId="0" fontId="59" fillId="0" borderId="78" applyNumberFormat="0" applyFill="0" applyAlignment="0" applyProtection="0"/>
    <xf numFmtId="0" fontId="8" fillId="29" borderId="76" applyNumberFormat="0" applyFont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132" fillId="10" borderId="81" applyNumberFormat="0" applyAlignment="0" applyProtection="0">
      <alignment vertical="center"/>
    </xf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131" fillId="61" borderId="81" applyNumberFormat="0" applyAlignment="0" applyProtection="0">
      <alignment vertical="center"/>
    </xf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8" fillId="29" borderId="83" applyNumberFormat="0" applyFont="0" applyAlignment="0" applyProtection="0">
      <alignment vertical="center"/>
    </xf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363" fillId="61" borderId="81" applyNumberFormat="0" applyAlignment="0" applyProtection="0">
      <alignment vertical="center"/>
    </xf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8" fillId="29" borderId="83" applyNumberFormat="0" applyFont="0" applyAlignment="0" applyProtection="0">
      <alignment vertical="center"/>
    </xf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174" fontId="8" fillId="3" borderId="72"/>
    <xf numFmtId="0" fontId="35" fillId="29" borderId="83" applyNumberFormat="0" applyFont="0" applyAlignment="0" applyProtection="0"/>
    <xf numFmtId="0" fontId="60" fillId="0" borderId="85" applyNumberFormat="0" applyFill="0" applyAlignment="0" applyProtection="0"/>
    <xf numFmtId="0" fontId="133" fillId="61" borderId="84" applyNumberFormat="0" applyAlignment="0" applyProtection="0">
      <alignment vertical="center"/>
    </xf>
    <xf numFmtId="0" fontId="128" fillId="0" borderId="82" applyNumberFormat="0" applyFill="0" applyAlignment="0" applyProtection="0">
      <alignment vertical="center"/>
    </xf>
    <xf numFmtId="0" fontId="131" fillId="61" borderId="81" applyNumberFormat="0" applyAlignment="0" applyProtection="0">
      <alignment vertical="center"/>
    </xf>
    <xf numFmtId="0" fontId="45" fillId="23" borderId="81" applyNumberFormat="0" applyAlignment="0" applyProtection="0"/>
    <xf numFmtId="0" fontId="43" fillId="23" borderId="77" applyNumberFormat="0" applyAlignment="0" applyProtection="0"/>
    <xf numFmtId="0" fontId="45" fillId="23" borderId="74" applyNumberFormat="0" applyAlignment="0" applyProtection="0"/>
    <xf numFmtId="0" fontId="72" fillId="0" borderId="0"/>
    <xf numFmtId="0" fontId="56" fillId="10" borderId="74" applyNumberFormat="0" applyAlignment="0" applyProtection="0"/>
    <xf numFmtId="0" fontId="60" fillId="0" borderId="78" applyNumberFormat="0" applyFill="0" applyAlignment="0" applyProtection="0"/>
    <xf numFmtId="0" fontId="19" fillId="29" borderId="76" applyNumberFormat="0" applyFont="0" applyAlignment="0" applyProtection="0"/>
    <xf numFmtId="0" fontId="14" fillId="29" borderId="76" applyNumberFormat="0" applyFont="0" applyAlignment="0" applyProtection="0"/>
    <xf numFmtId="0" fontId="19" fillId="29" borderId="83" applyNumberFormat="0" applyFont="0" applyAlignment="0" applyProtection="0"/>
    <xf numFmtId="0" fontId="59" fillId="0" borderId="85" applyNumberFormat="0" applyFill="0" applyAlignment="0" applyProtection="0"/>
    <xf numFmtId="174" fontId="8" fillId="3" borderId="86"/>
    <xf numFmtId="0" fontId="56" fillId="10" borderId="81" applyNumberFormat="0" applyAlignment="0" applyProtection="0"/>
    <xf numFmtId="0" fontId="56" fillId="10" borderId="81" applyNumberFormat="0" applyAlignment="0" applyProtection="0"/>
    <xf numFmtId="0" fontId="8" fillId="29" borderId="83" applyNumberFormat="0" applyFont="0" applyAlignment="0" applyProtection="0"/>
    <xf numFmtId="0" fontId="9" fillId="29" borderId="83" applyNumberFormat="0" applyFont="0" applyAlignment="0" applyProtection="0">
      <alignment vertical="center"/>
    </xf>
    <xf numFmtId="0" fontId="42" fillId="23" borderId="84" applyNumberFormat="0" applyAlignment="0" applyProtection="0"/>
    <xf numFmtId="0" fontId="128" fillId="0" borderId="75" applyNumberFormat="0" applyFill="0" applyAlignment="0" applyProtection="0">
      <alignment vertical="center"/>
    </xf>
    <xf numFmtId="0" fontId="9" fillId="29" borderId="76" applyNumberFormat="0" applyFont="0" applyAlignment="0" applyProtection="0">
      <alignment vertical="center"/>
    </xf>
    <xf numFmtId="0" fontId="164" fillId="0" borderId="80">
      <alignment horizontal="left" vertical="center"/>
    </xf>
    <xf numFmtId="0" fontId="131" fillId="61" borderId="74" applyNumberFormat="0" applyAlignment="0" applyProtection="0">
      <alignment vertical="center"/>
    </xf>
    <xf numFmtId="0" fontId="132" fillId="10" borderId="74" applyNumberFormat="0" applyAlignment="0" applyProtection="0">
      <alignment vertical="center"/>
    </xf>
    <xf numFmtId="0" fontId="133" fillId="61" borderId="77" applyNumberFormat="0" applyAlignment="0" applyProtection="0">
      <alignment vertical="center"/>
    </xf>
    <xf numFmtId="0" fontId="43" fillId="23" borderId="84" applyNumberFormat="0" applyAlignment="0" applyProtection="0"/>
    <xf numFmtId="0" fontId="42" fillId="23" borderId="77" applyNumberFormat="0" applyAlignment="0" applyProtection="0"/>
    <xf numFmtId="0" fontId="43" fillId="23" borderId="77" applyNumberFormat="0" applyAlignment="0" applyProtection="0"/>
    <xf numFmtId="0" fontId="44" fillId="23" borderId="74" applyNumberFormat="0" applyAlignment="0" applyProtection="0"/>
    <xf numFmtId="0" fontId="45" fillId="23" borderId="74" applyNumberFormat="0" applyAlignment="0" applyProtection="0"/>
    <xf numFmtId="0" fontId="55" fillId="10" borderId="74" applyNumberFormat="0" applyAlignment="0" applyProtection="0"/>
    <xf numFmtId="0" fontId="56" fillId="10" borderId="74" applyNumberFormat="0" applyAlignment="0" applyProtection="0"/>
    <xf numFmtId="0" fontId="59" fillId="0" borderId="78" applyNumberFormat="0" applyFill="0" applyAlignment="0" applyProtection="0"/>
    <xf numFmtId="0" fontId="60" fillId="0" borderId="78" applyNumberFormat="0" applyFill="0" applyAlignment="0" applyProtection="0"/>
    <xf numFmtId="0" fontId="8" fillId="29" borderId="76" applyNumberFormat="0" applyFont="0" applyAlignment="0" applyProtection="0"/>
    <xf numFmtId="0" fontId="19" fillId="29" borderId="76" applyNumberFormat="0" applyFont="0" applyAlignment="0" applyProtection="0"/>
    <xf numFmtId="0" fontId="14" fillId="29" borderId="76" applyNumberFormat="0" applyFont="0" applyAlignment="0" applyProtection="0"/>
    <xf numFmtId="0" fontId="128" fillId="0" borderId="75" applyNumberFormat="0" applyFill="0" applyAlignment="0" applyProtection="0">
      <alignment vertical="center"/>
    </xf>
    <xf numFmtId="0" fontId="9" fillId="29" borderId="76" applyNumberFormat="0" applyFont="0" applyAlignment="0" applyProtection="0">
      <alignment vertical="center"/>
    </xf>
    <xf numFmtId="0" fontId="131" fillId="61" borderId="74" applyNumberFormat="0" applyAlignment="0" applyProtection="0">
      <alignment vertical="center"/>
    </xf>
    <xf numFmtId="0" fontId="132" fillId="10" borderId="74" applyNumberFormat="0" applyAlignment="0" applyProtection="0">
      <alignment vertical="center"/>
    </xf>
    <xf numFmtId="0" fontId="133" fillId="61" borderId="77" applyNumberFormat="0" applyAlignment="0" applyProtection="0">
      <alignment vertical="center"/>
    </xf>
    <xf numFmtId="0" fontId="45" fillId="23" borderId="81" applyNumberFormat="0" applyAlignment="0" applyProtection="0"/>
    <xf numFmtId="0" fontId="42" fillId="23" borderId="77" applyNumberFormat="0" applyAlignment="0" applyProtection="0"/>
    <xf numFmtId="0" fontId="43" fillId="23" borderId="77" applyNumberFormat="0" applyAlignment="0" applyProtection="0"/>
    <xf numFmtId="0" fontId="44" fillId="23" borderId="74" applyNumberFormat="0" applyAlignment="0" applyProtection="0"/>
    <xf numFmtId="0" fontId="45" fillId="23" borderId="74" applyNumberFormat="0" applyAlignment="0" applyProtection="0"/>
    <xf numFmtId="0" fontId="55" fillId="10" borderId="74" applyNumberFormat="0" applyAlignment="0" applyProtection="0"/>
    <xf numFmtId="0" fontId="56" fillId="10" borderId="74" applyNumberFormat="0" applyAlignment="0" applyProtection="0"/>
    <xf numFmtId="0" fontId="8" fillId="29" borderId="76" applyNumberFormat="0" applyFont="0" applyAlignment="0" applyProtection="0"/>
    <xf numFmtId="0" fontId="19" fillId="29" borderId="76" applyNumberFormat="0" applyFont="0" applyAlignment="0" applyProtection="0"/>
    <xf numFmtId="0" fontId="14" fillId="29" borderId="76" applyNumberFormat="0" applyFont="0" applyAlignment="0" applyProtection="0"/>
    <xf numFmtId="0" fontId="42" fillId="23" borderId="84" applyNumberFormat="0" applyAlignment="0" applyProtection="0"/>
    <xf numFmtId="0" fontId="43" fillId="23" borderId="84" applyNumberFormat="0" applyAlignment="0" applyProtection="0"/>
    <xf numFmtId="0" fontId="60" fillId="0" borderId="85" applyNumberFormat="0" applyFill="0" applyAlignment="0" applyProtection="0"/>
    <xf numFmtId="0" fontId="44" fillId="23" borderId="81" applyNumberForma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8" fillId="29" borderId="76" applyNumberFormat="0" applyFont="0" applyAlignment="0" applyProtection="0"/>
    <xf numFmtId="0" fontId="59" fillId="0" borderId="78" applyNumberFormat="0" applyFill="0" applyAlignment="0" applyProtection="0"/>
    <xf numFmtId="0" fontId="55" fillId="10" borderId="74" applyNumberFormat="0" applyAlignment="0" applyProtection="0"/>
    <xf numFmtId="0" fontId="44" fillId="23" borderId="74" applyNumberFormat="0" applyAlignment="0" applyProtection="0"/>
    <xf numFmtId="0" fontId="42" fillId="23" borderId="77" applyNumberFormat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43" fillId="23" borderId="77" applyNumberFormat="0" applyAlignment="0" applyProtection="0"/>
    <xf numFmtId="0" fontId="43" fillId="23" borderId="77" applyNumberFormat="0" applyAlignment="0" applyProtection="0"/>
    <xf numFmtId="0" fontId="35" fillId="29" borderId="76" applyNumberFormat="0" applyFont="0" applyAlignment="0" applyProtection="0"/>
    <xf numFmtId="0" fontId="35" fillId="29" borderId="76" applyNumberFormat="0" applyFont="0" applyAlignment="0" applyProtection="0"/>
    <xf numFmtId="0" fontId="56" fillId="10" borderId="74" applyNumberFormat="0" applyAlignment="0" applyProtection="0"/>
    <xf numFmtId="0" fontId="56" fillId="10" borderId="74" applyNumberFormat="0" applyAlignment="0" applyProtection="0"/>
    <xf numFmtId="0" fontId="45" fillId="23" borderId="74" applyNumberFormat="0" applyAlignment="0" applyProtection="0"/>
    <xf numFmtId="0" fontId="45" fillId="23" borderId="74" applyNumberFormat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43" fillId="23" borderId="77" applyNumberFormat="0" applyAlignment="0" applyProtection="0"/>
    <xf numFmtId="0" fontId="45" fillId="23" borderId="74" applyNumberFormat="0" applyAlignment="0" applyProtection="0"/>
    <xf numFmtId="0" fontId="72" fillId="0" borderId="0"/>
    <xf numFmtId="0" fontId="56" fillId="10" borderId="74" applyNumberFormat="0" applyAlignment="0" applyProtection="0"/>
    <xf numFmtId="0" fontId="60" fillId="0" borderId="78" applyNumberFormat="0" applyFill="0" applyAlignment="0" applyProtection="0"/>
    <xf numFmtId="0" fontId="19" fillId="29" borderId="76" applyNumberFormat="0" applyFont="0" applyAlignment="0" applyProtection="0"/>
    <xf numFmtId="0" fontId="42" fillId="23" borderId="77" applyNumberFormat="0" applyAlignment="0" applyProtection="0"/>
    <xf numFmtId="0" fontId="43" fillId="23" borderId="77" applyNumberFormat="0" applyAlignment="0" applyProtection="0"/>
    <xf numFmtId="0" fontId="44" fillId="23" borderId="74" applyNumberFormat="0" applyAlignment="0" applyProtection="0"/>
    <xf numFmtId="0" fontId="45" fillId="23" borderId="74" applyNumberFormat="0" applyAlignment="0" applyProtection="0"/>
    <xf numFmtId="0" fontId="55" fillId="10" borderId="74" applyNumberFormat="0" applyAlignment="0" applyProtection="0"/>
    <xf numFmtId="0" fontId="56" fillId="10" borderId="74" applyNumberFormat="0" applyAlignment="0" applyProtection="0"/>
    <xf numFmtId="0" fontId="8" fillId="29" borderId="76" applyNumberFormat="0" applyFont="0" applyAlignment="0" applyProtection="0"/>
    <xf numFmtId="0" fontId="19" fillId="29" borderId="76" applyNumberFormat="0" applyFont="0" applyAlignment="0" applyProtection="0"/>
    <xf numFmtId="0" fontId="14" fillId="29" borderId="76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0" fontId="24" fillId="20" borderId="86" applyNumberFormat="0" applyBorder="0" applyAlignment="0" applyProtection="0"/>
    <xf numFmtId="169" fontId="72" fillId="0" borderId="0" applyFont="0" applyFill="0" applyBorder="0" applyAlignment="0" applyProtection="0"/>
    <xf numFmtId="0" fontId="216" fillId="65" borderId="81" applyNumberFormat="0" applyAlignment="0" applyProtection="0">
      <alignment vertical="center"/>
    </xf>
    <xf numFmtId="0" fontId="216" fillId="65" borderId="81" applyNumberFormat="0" applyAlignment="0" applyProtection="0">
      <alignment vertical="center"/>
    </xf>
    <xf numFmtId="0" fontId="216" fillId="65" borderId="81" applyNumberFormat="0" applyAlignment="0" applyProtection="0">
      <alignment vertical="center"/>
    </xf>
    <xf numFmtId="0" fontId="216" fillId="65" borderId="81" applyNumberFormat="0" applyAlignment="0" applyProtection="0">
      <alignment vertical="center"/>
    </xf>
    <xf numFmtId="0" fontId="216" fillId="65" borderId="81" applyNumberFormat="0" applyAlignment="0" applyProtection="0">
      <alignment vertical="center"/>
    </xf>
    <xf numFmtId="0" fontId="216" fillId="65" borderId="81" applyNumberFormat="0" applyAlignment="0" applyProtection="0">
      <alignment vertical="center"/>
    </xf>
    <xf numFmtId="0" fontId="216" fillId="65" borderId="81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29" borderId="83" applyNumberFormat="0" applyFont="0" applyAlignment="0" applyProtection="0"/>
    <xf numFmtId="0" fontId="19" fillId="29" borderId="83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44" fillId="23" borderId="81" applyNumberFormat="0" applyAlignment="0" applyProtection="0"/>
    <xf numFmtId="0" fontId="43" fillId="23" borderId="84" applyNumberFormat="0" applyAlignment="0" applyProtection="0"/>
    <xf numFmtId="0" fontId="42" fillId="23" borderId="84" applyNumberFormat="0" applyAlignment="0" applyProtection="0"/>
    <xf numFmtId="0" fontId="72" fillId="0" borderId="0"/>
    <xf numFmtId="0" fontId="72" fillId="0" borderId="0"/>
    <xf numFmtId="0" fontId="72" fillId="0" borderId="0"/>
    <xf numFmtId="0" fontId="55" fillId="10" borderId="81" applyNumberFormat="0" applyAlignment="0" applyProtection="0"/>
    <xf numFmtId="0" fontId="59" fillId="0" borderId="85" applyNumberFormat="0" applyFill="0" applyAlignment="0" applyProtection="0"/>
    <xf numFmtId="9" fontId="90" fillId="0" borderId="0" applyFont="0" applyFill="0" applyBorder="0" applyAlignment="0" applyProtection="0"/>
    <xf numFmtId="0" fontId="14" fillId="29" borderId="83" applyNumberFormat="0" applyFont="0" applyAlignment="0" applyProtection="0"/>
    <xf numFmtId="0" fontId="19" fillId="29" borderId="83" applyNumberFormat="0" applyFont="0" applyAlignment="0" applyProtection="0"/>
    <xf numFmtId="0" fontId="56" fillId="10" borderId="81" applyNumberFormat="0" applyAlignment="0" applyProtection="0"/>
    <xf numFmtId="0" fontId="55" fillId="10" borderId="81" applyNumberFormat="0" applyAlignment="0" applyProtection="0"/>
    <xf numFmtId="0" fontId="44" fillId="23" borderId="81" applyNumberFormat="0" applyAlignment="0" applyProtection="0"/>
    <xf numFmtId="0" fontId="43" fillId="23" borderId="84" applyNumberFormat="0" applyAlignment="0" applyProtection="0"/>
    <xf numFmtId="0" fontId="42" fillId="23" borderId="84" applyNumberFormat="0" applyAlignment="0" applyProtection="0"/>
    <xf numFmtId="0" fontId="55" fillId="10" borderId="81" applyNumberFormat="0" applyAlignment="0" applyProtection="0"/>
    <xf numFmtId="0" fontId="19" fillId="29" borderId="83" applyNumberFormat="0" applyFont="0" applyAlignment="0" applyProtection="0"/>
    <xf numFmtId="0" fontId="45" fillId="23" borderId="81" applyNumberFormat="0" applyAlignment="0" applyProtection="0"/>
    <xf numFmtId="0" fontId="43" fillId="23" borderId="84" applyNumberFormat="0" applyAlignment="0" applyProtection="0"/>
    <xf numFmtId="0" fontId="72" fillId="0" borderId="0"/>
    <xf numFmtId="0" fontId="72" fillId="0" borderId="0"/>
    <xf numFmtId="0" fontId="8" fillId="29" borderId="83" applyNumberFormat="0" applyFont="0" applyAlignment="0" applyProtection="0"/>
    <xf numFmtId="0" fontId="14" fillId="29" borderId="83" applyNumberFormat="0" applyFont="0" applyAlignment="0" applyProtection="0"/>
    <xf numFmtId="0" fontId="56" fillId="10" borderId="81" applyNumberFormat="0" applyAlignment="0" applyProtection="0"/>
    <xf numFmtId="0" fontId="45" fillId="23" borderId="81" applyNumberFormat="0" applyAlignment="0" applyProtection="0"/>
    <xf numFmtId="0" fontId="35" fillId="29" borderId="83" applyNumberFormat="0" applyFont="0" applyAlignment="0" applyProtection="0"/>
    <xf numFmtId="0" fontId="45" fillId="23" borderId="81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360" fillId="0" borderId="82" applyNumberFormat="0" applyFill="0" applyAlignment="0" applyProtection="0">
      <alignment vertical="center"/>
    </xf>
    <xf numFmtId="0" fontId="360" fillId="0" borderId="82" applyNumberFormat="0" applyFill="0" applyAlignment="0" applyProtection="0">
      <alignment vertical="center"/>
    </xf>
    <xf numFmtId="0" fontId="88" fillId="29" borderId="83" applyNumberFormat="0" applyFont="0" applyAlignment="0" applyProtection="0">
      <alignment vertical="center"/>
    </xf>
    <xf numFmtId="0" fontId="88" fillId="29" borderId="83" applyNumberFormat="0" applyFont="0" applyAlignment="0" applyProtection="0">
      <alignment vertical="center"/>
    </xf>
    <xf numFmtId="0" fontId="363" fillId="61" borderId="81" applyNumberFormat="0" applyAlignment="0" applyProtection="0">
      <alignment vertical="center"/>
    </xf>
    <xf numFmtId="0" fontId="363" fillId="61" borderId="81" applyNumberFormat="0" applyAlignment="0" applyProtection="0">
      <alignment vertical="center"/>
    </xf>
    <xf numFmtId="0" fontId="364" fillId="10" borderId="81" applyNumberFormat="0" applyAlignment="0" applyProtection="0">
      <alignment vertical="center"/>
    </xf>
    <xf numFmtId="0" fontId="364" fillId="10" borderId="81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72" fillId="0" borderId="0"/>
    <xf numFmtId="43" fontId="72" fillId="0" borderId="0" applyFont="0" applyFill="0" applyBorder="0" applyAlignment="0" applyProtection="0"/>
    <xf numFmtId="0" fontId="56" fillId="10" borderId="81" applyNumberFormat="0" applyAlignment="0" applyProtection="0"/>
    <xf numFmtId="10" fontId="24" fillId="20" borderId="79" applyNumberFormat="0" applyBorder="0" applyAlignment="0" applyProtection="0"/>
    <xf numFmtId="174" fontId="8" fillId="3" borderId="79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216" fillId="65" borderId="81" applyNumberFormat="0" applyAlignment="0" applyProtection="0">
      <alignment vertical="center"/>
    </xf>
    <xf numFmtId="0" fontId="216" fillId="65" borderId="81" applyNumberFormat="0" applyAlignment="0" applyProtection="0">
      <alignment vertical="center"/>
    </xf>
    <xf numFmtId="0" fontId="216" fillId="65" borderId="81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5" fillId="23" borderId="81" applyNumberFormat="0" applyAlignment="0" applyProtection="0"/>
    <xf numFmtId="0" fontId="56" fillId="10" borderId="81" applyNumberFormat="0" applyAlignment="0" applyProtection="0"/>
    <xf numFmtId="0" fontId="8" fillId="29" borderId="83" applyNumberFormat="0" applyFont="0" applyAlignment="0" applyProtection="0"/>
    <xf numFmtId="0" fontId="55" fillId="10" borderId="81" applyNumberFormat="0" applyAlignment="0" applyProtection="0"/>
    <xf numFmtId="0" fontId="45" fillId="23" borderId="81" applyNumberFormat="0" applyAlignment="0" applyProtection="0"/>
    <xf numFmtId="0" fontId="43" fillId="23" borderId="84" applyNumberFormat="0" applyAlignment="0" applyProtection="0"/>
    <xf numFmtId="0" fontId="60" fillId="0" borderId="85" applyNumberFormat="0" applyFill="0" applyAlignment="0" applyProtection="0"/>
    <xf numFmtId="9" fontId="90" fillId="0" borderId="0" applyFont="0" applyFill="0" applyBorder="0" applyAlignment="0" applyProtection="0"/>
    <xf numFmtId="0" fontId="8" fillId="29" borderId="83" applyNumberFormat="0" applyFont="0" applyAlignment="0" applyProtection="0"/>
    <xf numFmtId="0" fontId="45" fillId="23" borderId="81" applyNumberFormat="0" applyAlignment="0" applyProtection="0"/>
    <xf numFmtId="0" fontId="60" fillId="0" borderId="85" applyNumberFormat="0" applyFill="0" applyAlignment="0" applyProtection="0"/>
    <xf numFmtId="0" fontId="14" fillId="29" borderId="83" applyNumberFormat="0" applyFont="0" applyAlignment="0" applyProtection="0"/>
    <xf numFmtId="0" fontId="56" fillId="10" borderId="81" applyNumberFormat="0" applyAlignment="0" applyProtection="0"/>
    <xf numFmtId="0" fontId="60" fillId="0" borderId="85" applyNumberFormat="0" applyFill="0" applyAlignment="0" applyProtection="0"/>
    <xf numFmtId="0" fontId="59" fillId="0" borderId="85" applyNumberFormat="0" applyFill="0" applyAlignment="0" applyProtection="0"/>
    <xf numFmtId="0" fontId="55" fillId="10" borderId="81" applyNumberFormat="0" applyAlignment="0" applyProtection="0"/>
    <xf numFmtId="0" fontId="44" fillId="23" borderId="81" applyNumberFormat="0" applyAlignment="0" applyProtection="0"/>
    <xf numFmtId="0" fontId="43" fillId="23" borderId="84" applyNumberFormat="0" applyAlignment="0" applyProtection="0"/>
    <xf numFmtId="0" fontId="60" fillId="0" borderId="85" applyNumberFormat="0" applyFill="0" applyAlignment="0" applyProtection="0"/>
    <xf numFmtId="0" fontId="60" fillId="0" borderId="85" applyNumberFormat="0" applyFill="0" applyAlignment="0" applyProtection="0"/>
    <xf numFmtId="0" fontId="60" fillId="0" borderId="85" applyNumberFormat="0" applyFill="0" applyAlignment="0" applyProtection="0"/>
    <xf numFmtId="0" fontId="43" fillId="23" borderId="84" applyNumberFormat="0" applyAlignment="0" applyProtection="0"/>
    <xf numFmtId="0" fontId="43" fillId="23" borderId="84" applyNumberFormat="0" applyAlignment="0" applyProtection="0"/>
    <xf numFmtId="0" fontId="35" fillId="29" borderId="83" applyNumberFormat="0" applyFont="0" applyAlignment="0" applyProtection="0"/>
    <xf numFmtId="0" fontId="56" fillId="10" borderId="81" applyNumberFormat="0" applyAlignment="0" applyProtection="0"/>
    <xf numFmtId="0" fontId="56" fillId="10" borderId="81" applyNumberFormat="0" applyAlignment="0" applyProtection="0"/>
    <xf numFmtId="0" fontId="45" fillId="23" borderId="81" applyNumberFormat="0" applyAlignment="0" applyProtection="0"/>
    <xf numFmtId="0" fontId="72" fillId="0" borderId="0"/>
    <xf numFmtId="10" fontId="24" fillId="20" borderId="79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90" fillId="0" borderId="0"/>
    <xf numFmtId="0" fontId="72" fillId="0" borderId="0"/>
    <xf numFmtId="0" fontId="35" fillId="29" borderId="83" applyNumberFormat="0" applyFont="0" applyAlignment="0" applyProtection="0"/>
    <xf numFmtId="9" fontId="90" fillId="0" borderId="0" applyFont="0" applyFill="0" applyBorder="0" applyAlignment="0" applyProtection="0"/>
    <xf numFmtId="0" fontId="19" fillId="29" borderId="83" applyNumberFormat="0" applyFont="0" applyAlignment="0" applyProtection="0"/>
    <xf numFmtId="0" fontId="45" fillId="23" borderId="81" applyNumberFormat="0" applyAlignment="0" applyProtection="0"/>
    <xf numFmtId="0" fontId="133" fillId="61" borderId="77" applyNumberFormat="0" applyAlignment="0" applyProtection="0">
      <alignment vertical="center"/>
    </xf>
    <xf numFmtId="0" fontId="42" fillId="23" borderId="77" applyNumberFormat="0" applyAlignment="0" applyProtection="0"/>
    <xf numFmtId="0" fontId="133" fillId="61" borderId="77" applyNumberFormat="0" applyAlignment="0" applyProtection="0">
      <alignment vertical="center"/>
    </xf>
    <xf numFmtId="10" fontId="24" fillId="20" borderId="72" applyNumberFormat="0" applyBorder="0" applyAlignment="0" applyProtection="0"/>
    <xf numFmtId="9" fontId="35" fillId="0" borderId="0" applyFont="0" applyFill="0" applyBorder="0" applyAlignment="0" applyProtection="0"/>
    <xf numFmtId="0" fontId="90" fillId="0" borderId="0"/>
    <xf numFmtId="0" fontId="72" fillId="0" borderId="0"/>
    <xf numFmtId="169" fontId="7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72" fillId="0" borderId="0"/>
    <xf numFmtId="43" fontId="72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360" fillId="0" borderId="82" applyNumberFormat="0" applyFill="0" applyAlignment="0" applyProtection="0">
      <alignment vertical="center"/>
    </xf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365" fillId="61" borderId="84" applyNumberFormat="0" applyAlignment="0" applyProtection="0">
      <alignment vertical="center"/>
    </xf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90" fillId="0" borderId="0"/>
    <xf numFmtId="169" fontId="90" fillId="0" borderId="0" applyFon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0" fontId="24" fillId="20" borderId="86" applyNumberFormat="0" applyBorder="0" applyAlignment="0" applyProtection="0"/>
    <xf numFmtId="0" fontId="133" fillId="61" borderId="84" applyNumberFormat="0" applyAlignment="0" applyProtection="0">
      <alignment vertical="center"/>
    </xf>
    <xf numFmtId="0" fontId="42" fillId="23" borderId="84" applyNumberFormat="0" applyAlignment="0" applyProtection="0"/>
    <xf numFmtId="0" fontId="133" fillId="61" borderId="84" applyNumberFormat="0" applyAlignment="0" applyProtection="0">
      <alignment vertical="center"/>
    </xf>
    <xf numFmtId="10" fontId="24" fillId="20" borderId="79" applyNumberFormat="0" applyBorder="0" applyAlignment="0" applyProtection="0"/>
    <xf numFmtId="9" fontId="35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382" fillId="0" borderId="0" applyFont="0" applyFill="0" applyBorder="0" applyAlignment="0" applyProtection="0"/>
    <xf numFmtId="0" fontId="407" fillId="0" borderId="0">
      <alignment vertical="center"/>
    </xf>
    <xf numFmtId="41" fontId="35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0" fillId="0" borderId="0"/>
    <xf numFmtId="0" fontId="91" fillId="0" borderId="0"/>
    <xf numFmtId="39" fontId="10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/>
    <xf numFmtId="0" fontId="72" fillId="0" borderId="0"/>
    <xf numFmtId="169" fontId="30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0" fontId="90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90" fillId="0" borderId="0"/>
    <xf numFmtId="0" fontId="72" fillId="0" borderId="0"/>
    <xf numFmtId="0" fontId="90" fillId="0" borderId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0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90" fillId="0" borderId="0"/>
    <xf numFmtId="9" fontId="72" fillId="0" borderId="0" applyFont="0" applyFill="0" applyBorder="0" applyAlignment="0" applyProtection="0"/>
    <xf numFmtId="0" fontId="90" fillId="0" borderId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90" fillId="0" borderId="0"/>
    <xf numFmtId="0" fontId="90" fillId="0" borderId="0"/>
    <xf numFmtId="9" fontId="72" fillId="0" borderId="0" applyFont="0" applyFill="0" applyBorder="0" applyAlignment="0" applyProtection="0"/>
    <xf numFmtId="0" fontId="90" fillId="0" borderId="0"/>
    <xf numFmtId="0" fontId="90" fillId="0" borderId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0" fontId="72" fillId="0" borderId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90" fillId="0" borderId="0"/>
    <xf numFmtId="169" fontId="14" fillId="0" borderId="0" applyFont="0" applyFill="0" applyBorder="0" applyAlignment="0" applyProtection="0"/>
    <xf numFmtId="39" fontId="10" fillId="0" borderId="0"/>
    <xf numFmtId="0" fontId="8" fillId="0" borderId="0"/>
    <xf numFmtId="0" fontId="9" fillId="0" borderId="0"/>
    <xf numFmtId="39" fontId="10" fillId="0" borderId="0"/>
    <xf numFmtId="43" fontId="72" fillId="0" borderId="0" applyFont="0" applyFill="0" applyBorder="0" applyAlignment="0" applyProtection="0"/>
    <xf numFmtId="0" fontId="20" fillId="0" borderId="0"/>
    <xf numFmtId="0" fontId="90" fillId="0" borderId="0"/>
    <xf numFmtId="0" fontId="90" fillId="0" borderId="0"/>
    <xf numFmtId="0" fontId="90" fillId="0" borderId="0"/>
    <xf numFmtId="169" fontId="90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169" fontId="14" fillId="0" borderId="0" applyFont="0" applyFill="0" applyBorder="0" applyAlignment="0" applyProtection="0"/>
    <xf numFmtId="282" fontId="72" fillId="0" borderId="0" applyFont="0" applyFill="0" applyBorder="0" applyAlignment="0" applyProtection="0"/>
    <xf numFmtId="0" fontId="98" fillId="32" borderId="0" applyNumberFormat="0" applyBorder="0" applyAlignment="0" applyProtection="0"/>
    <xf numFmtId="0" fontId="104" fillId="36" borderId="27" applyNumberForma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0" fontId="90" fillId="2" borderId="8" applyNumberFormat="0" applyFont="0" applyAlignment="0" applyProtection="0"/>
    <xf numFmtId="0" fontId="90" fillId="0" borderId="0"/>
    <xf numFmtId="0" fontId="90" fillId="2" borderId="8" applyNumberFormat="0" applyFont="0" applyAlignment="0" applyProtection="0"/>
    <xf numFmtId="0" fontId="380" fillId="0" borderId="0"/>
    <xf numFmtId="0" fontId="35" fillId="0" borderId="0"/>
    <xf numFmtId="0" fontId="35" fillId="0" borderId="0"/>
    <xf numFmtId="0" fontId="409" fillId="0" borderId="41" applyNumberFormat="0" applyFont="0" applyBorder="0" applyAlignment="0">
      <alignment horizontal="center"/>
    </xf>
    <xf numFmtId="0" fontId="409" fillId="0" borderId="0" applyNumberFormat="0" applyFont="0" applyAlignment="0">
      <alignment horizontal="center"/>
    </xf>
    <xf numFmtId="169" fontId="38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" fontId="24" fillId="66" borderId="0" applyNumberFormat="0" applyBorder="0" applyAlignment="0" applyProtection="0"/>
    <xf numFmtId="10" fontId="24" fillId="66" borderId="79" applyNumberFormat="0" applyBorder="0" applyAlignment="0" applyProtection="0"/>
    <xf numFmtId="10" fontId="24" fillId="66" borderId="79" applyNumberFormat="0" applyBorder="0" applyAlignment="0" applyProtection="0"/>
    <xf numFmtId="10" fontId="24" fillId="66" borderId="79" applyNumberFormat="0" applyBorder="0" applyAlignment="0" applyProtection="0"/>
    <xf numFmtId="10" fontId="24" fillId="66" borderId="79" applyNumberFormat="0" applyBorder="0" applyAlignment="0" applyProtection="0"/>
    <xf numFmtId="0" fontId="176" fillId="0" borderId="0"/>
    <xf numFmtId="283" fontId="24" fillId="0" borderId="0"/>
    <xf numFmtId="0" fontId="8" fillId="0" borderId="0"/>
    <xf numFmtId="0" fontId="189" fillId="0" borderId="0"/>
    <xf numFmtId="0" fontId="189" fillId="0" borderId="0"/>
    <xf numFmtId="0" fontId="168" fillId="0" borderId="0"/>
    <xf numFmtId="0" fontId="72" fillId="0" borderId="0"/>
    <xf numFmtId="0" fontId="72" fillId="0" borderId="0"/>
    <xf numFmtId="0" fontId="72" fillId="0" borderId="0"/>
    <xf numFmtId="0" fontId="380" fillId="0" borderId="0"/>
    <xf numFmtId="0" fontId="190" fillId="29" borderId="89" applyNumberFormat="0" applyFont="0" applyAlignment="0" applyProtection="0"/>
    <xf numFmtId="0" fontId="190" fillId="29" borderId="89" applyNumberFormat="0" applyFont="0" applyAlignment="0" applyProtection="0"/>
    <xf numFmtId="9" fontId="380" fillId="0" borderId="0" applyFont="0" applyFill="0" applyBorder="0" applyAlignment="0" applyProtection="0"/>
    <xf numFmtId="9" fontId="163" fillId="0" borderId="66" applyNumberFormat="0" applyBorder="0"/>
    <xf numFmtId="9" fontId="27" fillId="0" borderId="66" applyNumberFormat="0" applyBorder="0"/>
    <xf numFmtId="9" fontId="163" fillId="0" borderId="66" applyNumberFormat="0" applyBorder="0"/>
    <xf numFmtId="195" fontId="176" fillId="0" borderId="87">
      <alignment horizontal="right" vertical="center"/>
    </xf>
    <xf numFmtId="195" fontId="410" fillId="0" borderId="87">
      <alignment horizontal="right" vertical="center"/>
    </xf>
    <xf numFmtId="195" fontId="176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176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6" fontId="176" fillId="0" borderId="87">
      <alignment horizontal="center"/>
    </xf>
    <xf numFmtId="196" fontId="410" fillId="0" borderId="87">
      <alignment horizontal="center"/>
    </xf>
    <xf numFmtId="196" fontId="176" fillId="0" borderId="87">
      <alignment horizontal="center"/>
    </xf>
    <xf numFmtId="197" fontId="410" fillId="0" borderId="0"/>
    <xf numFmtId="172" fontId="176" fillId="0" borderId="79"/>
    <xf numFmtId="172" fontId="410" fillId="0" borderId="79"/>
    <xf numFmtId="172" fontId="176" fillId="0" borderId="79"/>
    <xf numFmtId="0" fontId="88" fillId="0" borderId="0"/>
    <xf numFmtId="0" fontId="20" fillId="4" borderId="0" applyNumberFormat="0" applyBorder="0" applyAlignment="0" applyProtection="0">
      <alignment vertical="center"/>
    </xf>
    <xf numFmtId="0" fontId="20" fillId="100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1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107" borderId="0" applyNumberFormat="0" applyBorder="0" applyAlignment="0" applyProtection="0">
      <alignment vertical="center"/>
    </xf>
    <xf numFmtId="0" fontId="20" fillId="101" borderId="0" applyNumberFormat="0" applyBorder="0" applyAlignment="0" applyProtection="0">
      <alignment vertical="center"/>
    </xf>
    <xf numFmtId="0" fontId="20" fillId="10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07" borderId="0" applyNumberFormat="0" applyBorder="0" applyAlignment="0" applyProtection="0">
      <alignment vertical="center"/>
    </xf>
    <xf numFmtId="0" fontId="20" fillId="102" borderId="0" applyNumberFormat="0" applyBorder="0" applyAlignment="0" applyProtection="0">
      <alignment vertical="center"/>
    </xf>
    <xf numFmtId="0" fontId="368" fillId="116" borderId="0" applyNumberFormat="0" applyBorder="0" applyAlignment="0" applyProtection="0">
      <alignment vertical="center"/>
    </xf>
    <xf numFmtId="0" fontId="368" fillId="101" borderId="0" applyNumberFormat="0" applyBorder="0" applyAlignment="0" applyProtection="0">
      <alignment vertical="center"/>
    </xf>
    <xf numFmtId="0" fontId="368" fillId="108" borderId="0" applyNumberFormat="0" applyBorder="0" applyAlignment="0" applyProtection="0">
      <alignment vertical="center"/>
    </xf>
    <xf numFmtId="0" fontId="368" fillId="117" borderId="0" applyNumberFormat="0" applyBorder="0" applyAlignment="0" applyProtection="0">
      <alignment vertical="center"/>
    </xf>
    <xf numFmtId="0" fontId="368" fillId="118" borderId="0" applyNumberFormat="0" applyBorder="0" applyAlignment="0" applyProtection="0">
      <alignment vertical="center"/>
    </xf>
    <xf numFmtId="0" fontId="368" fillId="119" borderId="0" applyNumberFormat="0" applyBorder="0" applyAlignment="0" applyProtection="0">
      <alignment vertical="center"/>
    </xf>
    <xf numFmtId="16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8" fillId="0" borderId="0"/>
    <xf numFmtId="9" fontId="88" fillId="0" borderId="0" applyFont="0" applyFill="0" applyBorder="0" applyAlignment="0" applyProtection="0"/>
    <xf numFmtId="0" fontId="369" fillId="0" borderId="0" applyNumberFormat="0" applyFill="0" applyBorder="0" applyAlignment="0" applyProtection="0">
      <alignment vertical="center"/>
    </xf>
    <xf numFmtId="0" fontId="370" fillId="0" borderId="16" applyNumberFormat="0" applyFill="0" applyAlignment="0" applyProtection="0">
      <alignment vertical="center"/>
    </xf>
    <xf numFmtId="0" fontId="371" fillId="0" borderId="17" applyNumberFormat="0" applyFill="0" applyAlignment="0" applyProtection="0">
      <alignment vertical="center"/>
    </xf>
    <xf numFmtId="0" fontId="215" fillId="0" borderId="18" applyNumberFormat="0" applyFill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0" fillId="100" borderId="0" applyNumberFormat="0" applyBorder="0" applyAlignment="0" applyProtection="0">
      <alignment vertical="center"/>
    </xf>
    <xf numFmtId="0" fontId="214" fillId="64" borderId="0" applyNumberFormat="0" applyBorder="0" applyAlignment="0" applyProtection="0">
      <alignment vertical="center"/>
    </xf>
    <xf numFmtId="0" fontId="197" fillId="0" borderId="90" applyNumberFormat="0" applyFill="0" applyAlignment="0" applyProtection="0">
      <alignment vertical="center"/>
    </xf>
    <xf numFmtId="278" fontId="88" fillId="0" borderId="0" applyFont="0" applyFill="0" applyBorder="0" applyAlignment="0" applyProtection="0"/>
    <xf numFmtId="0" fontId="211" fillId="19" borderId="91" applyNumberFormat="0" applyAlignment="0" applyProtection="0">
      <alignment vertical="center"/>
    </xf>
    <xf numFmtId="0" fontId="372" fillId="120" borderId="10" applyNumberFormat="0" applyAlignment="0" applyProtection="0">
      <alignment vertical="center"/>
    </xf>
    <xf numFmtId="0" fontId="213" fillId="0" borderId="0" applyNumberFormat="0" applyFill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17" fillId="0" borderId="11" applyNumberFormat="0" applyFill="0" applyAlignment="0" applyProtection="0">
      <alignment vertical="center"/>
    </xf>
    <xf numFmtId="0" fontId="368" fillId="121" borderId="0" applyNumberFormat="0" applyBorder="0" applyAlignment="0" applyProtection="0">
      <alignment vertical="center"/>
    </xf>
    <xf numFmtId="0" fontId="368" fillId="99" borderId="0" applyNumberFormat="0" applyBorder="0" applyAlignment="0" applyProtection="0">
      <alignment vertical="center"/>
    </xf>
    <xf numFmtId="0" fontId="368" fillId="104" borderId="0" applyNumberFormat="0" applyBorder="0" applyAlignment="0" applyProtection="0">
      <alignment vertical="center"/>
    </xf>
    <xf numFmtId="0" fontId="368" fillId="117" borderId="0" applyNumberFormat="0" applyBorder="0" applyAlignment="0" applyProtection="0">
      <alignment vertical="center"/>
    </xf>
    <xf numFmtId="0" fontId="368" fillId="118" borderId="0" applyNumberFormat="0" applyBorder="0" applyAlignment="0" applyProtection="0">
      <alignment vertical="center"/>
    </xf>
    <xf numFmtId="0" fontId="368" fillId="122" borderId="0" applyNumberFormat="0" applyBorder="0" applyAlignment="0" applyProtection="0">
      <alignment vertical="center"/>
    </xf>
    <xf numFmtId="0" fontId="218" fillId="3" borderId="0" applyNumberFormat="0" applyBorder="0" applyAlignment="0" applyProtection="0">
      <alignment vertical="center"/>
    </xf>
    <xf numFmtId="0" fontId="219" fillId="19" borderId="92" applyNumberFormat="0" applyAlignment="0" applyProtection="0">
      <alignment vertical="center"/>
    </xf>
    <xf numFmtId="0" fontId="216" fillId="65" borderId="91" applyNumberFormat="0" applyAlignment="0" applyProtection="0">
      <alignment vertical="center"/>
    </xf>
    <xf numFmtId="0" fontId="88" fillId="20" borderId="89" applyNumberFormat="0" applyFont="0" applyAlignment="0" applyProtection="0">
      <alignment vertical="center"/>
    </xf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84" fontId="8" fillId="0" borderId="0"/>
    <xf numFmtId="43" fontId="72" fillId="0" borderId="0" applyFont="0" applyFill="0" applyBorder="0" applyAlignment="0" applyProtection="0"/>
    <xf numFmtId="10" fontId="24" fillId="66" borderId="86" applyNumberFormat="0" applyBorder="0" applyAlignment="0" applyProtection="0"/>
    <xf numFmtId="39" fontId="10" fillId="0" borderId="0"/>
    <xf numFmtId="0" fontId="8" fillId="0" borderId="0"/>
    <xf numFmtId="0" fontId="411" fillId="0" borderId="0"/>
    <xf numFmtId="9" fontId="92" fillId="0" borderId="0" applyFont="0" applyFill="0" applyBorder="0" applyAlignment="0" applyProtection="0"/>
    <xf numFmtId="279" fontId="18" fillId="0" borderId="0" applyFont="0" applyFill="0" applyBorder="0" applyAlignment="0" applyProtection="0"/>
    <xf numFmtId="0" fontId="18" fillId="0" borderId="0"/>
    <xf numFmtId="0" fontId="35" fillId="0" borderId="0"/>
    <xf numFmtId="279" fontId="1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51" fillId="0" borderId="0">
      <alignment vertical="center"/>
    </xf>
    <xf numFmtId="9" fontId="347" fillId="0" borderId="0" applyFont="0" applyFill="0" applyBorder="0" applyAlignment="0" applyProtection="0">
      <alignment vertical="center"/>
    </xf>
    <xf numFmtId="9" fontId="347" fillId="0" borderId="0" applyFont="0" applyFill="0" applyBorder="0" applyAlignment="0" applyProtection="0">
      <alignment vertical="center"/>
    </xf>
    <xf numFmtId="9" fontId="347" fillId="0" borderId="0" applyFont="0" applyFill="0" applyBorder="0" applyAlignment="0" applyProtection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0" fontId="88" fillId="0" borderId="0"/>
    <xf numFmtId="0" fontId="88" fillId="0" borderId="0"/>
    <xf numFmtId="0" fontId="347" fillId="0" borderId="0">
      <alignment vertical="center"/>
    </xf>
    <xf numFmtId="9" fontId="347" fillId="0" borderId="0" applyFont="0" applyFill="0" applyBorder="0" applyAlignment="0" applyProtection="0">
      <alignment vertical="center"/>
    </xf>
    <xf numFmtId="0" fontId="88" fillId="0" borderId="0">
      <alignment vertical="center"/>
    </xf>
    <xf numFmtId="0" fontId="88" fillId="0" borderId="0"/>
    <xf numFmtId="0" fontId="59" fillId="0" borderId="85" applyNumberFormat="0" applyFill="0" applyAlignment="0" applyProtection="0"/>
    <xf numFmtId="0" fontId="72" fillId="0" borderId="0"/>
    <xf numFmtId="43" fontId="72" fillId="0" borderId="0" applyFont="0" applyFill="0" applyBorder="0" applyAlignment="0" applyProtection="0"/>
    <xf numFmtId="0" fontId="30" fillId="0" borderId="0"/>
    <xf numFmtId="0" fontId="91" fillId="0" borderId="0"/>
    <xf numFmtId="9" fontId="72" fillId="0" borderId="0" applyFont="0" applyFill="0" applyBorder="0" applyAlignment="0" applyProtection="0"/>
    <xf numFmtId="169" fontId="30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8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90" fillId="0" borderId="0"/>
    <xf numFmtId="9" fontId="380" fillId="0" borderId="0" applyFont="0" applyFill="0" applyBorder="0" applyAlignment="0" applyProtection="0"/>
    <xf numFmtId="169" fontId="14" fillId="0" borderId="0" applyFont="0" applyFill="0" applyBorder="0" applyAlignment="0" applyProtection="0"/>
    <xf numFmtId="282" fontId="72" fillId="0" borderId="0" applyFont="0" applyFill="0" applyBorder="0" applyAlignment="0" applyProtection="0"/>
    <xf numFmtId="0" fontId="380" fillId="0" borderId="0"/>
    <xf numFmtId="169" fontId="380" fillId="0" borderId="0" applyFont="0" applyFill="0" applyBorder="0" applyAlignment="0" applyProtection="0"/>
    <xf numFmtId="0" fontId="90" fillId="0" borderId="0"/>
    <xf numFmtId="0" fontId="90" fillId="2" borderId="8" applyNumberFormat="0" applyFont="0" applyAlignment="0" applyProtection="0"/>
    <xf numFmtId="169" fontId="380" fillId="0" borderId="0" applyFont="0" applyFill="0" applyBorder="0" applyAlignment="0" applyProtection="0"/>
    <xf numFmtId="0" fontId="90" fillId="2" borderId="8" applyNumberFormat="0" applyFont="0" applyAlignment="0" applyProtection="0"/>
    <xf numFmtId="0" fontId="90" fillId="0" borderId="0"/>
    <xf numFmtId="9" fontId="72" fillId="0" borderId="0" applyFont="0" applyFill="0" applyBorder="0" applyAlignment="0" applyProtection="0"/>
    <xf numFmtId="9" fontId="380" fillId="0" borderId="0" applyFont="0" applyFill="0" applyBorder="0" applyAlignment="0" applyProtection="0"/>
    <xf numFmtId="0" fontId="380" fillId="0" borderId="0"/>
    <xf numFmtId="9" fontId="380" fillId="0" borderId="0" applyFont="0" applyFill="0" applyBorder="0" applyAlignment="0" applyProtection="0"/>
    <xf numFmtId="9" fontId="380" fillId="0" borderId="0" applyFont="0" applyFill="0" applyBorder="0" applyAlignment="0" applyProtection="0"/>
    <xf numFmtId="169" fontId="380" fillId="0" borderId="0" applyFont="0" applyFill="0" applyBorder="0" applyAlignment="0" applyProtection="0"/>
    <xf numFmtId="169" fontId="380" fillId="0" borderId="0" applyFont="0" applyFill="0" applyBorder="0" applyAlignment="0" applyProtection="0"/>
    <xf numFmtId="0" fontId="380" fillId="0" borderId="0"/>
    <xf numFmtId="0" fontId="380" fillId="0" borderId="0"/>
    <xf numFmtId="0" fontId="380" fillId="0" borderId="0"/>
    <xf numFmtId="9" fontId="380" fillId="0" borderId="0" applyFont="0" applyFill="0" applyBorder="0" applyAlignment="0" applyProtection="0"/>
    <xf numFmtId="0" fontId="78" fillId="33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169" fontId="72" fillId="0" borderId="0" applyFont="0" applyFill="0" applyBorder="0" applyAlignment="0" applyProtection="0"/>
    <xf numFmtId="0" fontId="35" fillId="0" borderId="0"/>
    <xf numFmtId="169" fontId="35" fillId="0" borderId="0" applyFont="0" applyFill="0" applyBorder="0" applyAlignment="0" applyProtection="0"/>
    <xf numFmtId="0" fontId="8" fillId="0" borderId="0"/>
    <xf numFmtId="0" fontId="8" fillId="0" borderId="0"/>
    <xf numFmtId="0" fontId="88" fillId="20" borderId="83" applyNumberFormat="0" applyFont="0" applyAlignment="0" applyProtection="0">
      <alignment vertical="center"/>
    </xf>
    <xf numFmtId="0" fontId="30" fillId="0" borderId="0"/>
    <xf numFmtId="16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32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34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0" fontId="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77" fontId="9" fillId="0" borderId="0" applyFont="0" applyFill="0" applyBorder="0" applyAlignment="0" applyProtection="0"/>
    <xf numFmtId="10" fontId="24" fillId="20" borderId="79" applyNumberFormat="0" applyBorder="0" applyAlignment="0" applyProtection="0"/>
    <xf numFmtId="178" fontId="350" fillId="0" borderId="0"/>
    <xf numFmtId="284" fontId="8" fillId="0" borderId="0"/>
    <xf numFmtId="0" fontId="9" fillId="0" borderId="0"/>
    <xf numFmtId="284" fontId="13" fillId="11" borderId="0" applyNumberFormat="0" applyBorder="0" applyAlignment="0" applyProtection="0"/>
    <xf numFmtId="9" fontId="72" fillId="0" borderId="0" applyFont="0" applyFill="0" applyBorder="0" applyAlignment="0" applyProtection="0"/>
    <xf numFmtId="284" fontId="8" fillId="0" borderId="0"/>
    <xf numFmtId="0" fontId="19" fillId="29" borderId="83" applyNumberFormat="0" applyFont="0" applyAlignment="0" applyProtection="0"/>
    <xf numFmtId="43" fontId="1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39" fontId="10" fillId="0" borderId="0"/>
    <xf numFmtId="39" fontId="10" fillId="0" borderId="0"/>
    <xf numFmtId="43" fontId="91" fillId="0" borderId="0" applyFont="0" applyFill="0" applyBorder="0" applyAlignment="0" applyProtection="0"/>
    <xf numFmtId="39" fontId="10" fillId="0" borderId="0"/>
    <xf numFmtId="39" fontId="10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11" fillId="19" borderId="81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19" fillId="0" borderId="0"/>
    <xf numFmtId="0" fontId="19" fillId="0" borderId="0"/>
    <xf numFmtId="39" fontId="10" fillId="0" borderId="0"/>
    <xf numFmtId="39" fontId="10" fillId="0" borderId="0"/>
    <xf numFmtId="0" fontId="216" fillId="65" borderId="81" applyNumberFormat="0" applyAlignment="0" applyProtection="0">
      <alignment vertical="center"/>
    </xf>
    <xf numFmtId="0" fontId="219" fillId="19" borderId="84" applyNumberFormat="0" applyAlignment="0" applyProtection="0">
      <alignment vertical="center"/>
    </xf>
    <xf numFmtId="0" fontId="72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11" fillId="19" borderId="81" applyNumberFormat="0" applyAlignment="0" applyProtection="0">
      <alignment vertical="center"/>
    </xf>
    <xf numFmtId="43" fontId="72" fillId="0" borderId="0" applyFont="0" applyFill="0" applyBorder="0" applyAlignment="0" applyProtection="0"/>
    <xf numFmtId="0" fontId="197" fillId="0" borderId="85" applyNumberFormat="0" applyFill="0" applyAlignment="0" applyProtection="0">
      <alignment vertical="center"/>
    </xf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52" fillId="0" borderId="0" applyFont="0" applyFill="0" applyBorder="0" applyAlignment="0" applyProtection="0"/>
    <xf numFmtId="0" fontId="42" fillId="23" borderId="92" applyNumberFormat="0" applyAlignment="0" applyProtection="0"/>
    <xf numFmtId="0" fontId="44" fillId="23" borderId="91" applyNumberFormat="0" applyAlignment="0" applyProtection="0"/>
    <xf numFmtId="0" fontId="352" fillId="0" borderId="0"/>
    <xf numFmtId="0" fontId="55" fillId="10" borderId="91" applyNumberFormat="0" applyAlignment="0" applyProtection="0"/>
    <xf numFmtId="0" fontId="59" fillId="0" borderId="90" applyNumberFormat="0" applyFill="0" applyAlignment="0" applyProtection="0"/>
    <xf numFmtId="0" fontId="8" fillId="29" borderId="89" applyNumberFormat="0" applyFont="0" applyAlignment="0" applyProtection="0"/>
    <xf numFmtId="0" fontId="19" fillId="29" borderId="89" applyNumberFormat="0" applyFont="0" applyAlignment="0" applyProtection="0"/>
    <xf numFmtId="284" fontId="15" fillId="17" borderId="0" applyNumberFormat="0" applyBorder="0" applyAlignment="0" applyProtection="0"/>
    <xf numFmtId="180" fontId="9" fillId="0" borderId="0" applyFont="0" applyFill="0" applyBorder="0" applyAlignment="0" applyProtection="0"/>
    <xf numFmtId="172" fontId="176" fillId="0" borderId="86"/>
    <xf numFmtId="172" fontId="410" fillId="0" borderId="86"/>
    <xf numFmtId="172" fontId="176" fillId="0" borderId="86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96" fontId="176" fillId="0" borderId="87">
      <alignment horizontal="center"/>
    </xf>
    <xf numFmtId="196" fontId="410" fillId="0" borderId="87">
      <alignment horizontal="center"/>
    </xf>
    <xf numFmtId="196" fontId="176" fillId="0" borderId="87">
      <alignment horizont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176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410" fillId="0" borderId="87">
      <alignment horizontal="right" vertical="center"/>
    </xf>
    <xf numFmtId="195" fontId="176" fillId="0" borderId="87">
      <alignment horizontal="right" vertical="center"/>
    </xf>
    <xf numFmtId="195" fontId="410" fillId="0" borderId="87">
      <alignment horizontal="right" vertical="center"/>
    </xf>
    <xf numFmtId="195" fontId="176" fillId="0" borderId="87">
      <alignment horizontal="right" vertical="center"/>
    </xf>
    <xf numFmtId="0" fontId="190" fillId="29" borderId="83" applyNumberFormat="0" applyFont="0" applyAlignment="0" applyProtection="0"/>
    <xf numFmtId="0" fontId="190" fillId="29" borderId="83" applyNumberFormat="0" applyFont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0" fontId="24" fillId="66" borderId="86" applyNumberFormat="0" applyBorder="0" applyAlignment="0" applyProtection="0"/>
    <xf numFmtId="10" fontId="24" fillId="66" borderId="86" applyNumberFormat="0" applyBorder="0" applyAlignment="0" applyProtection="0"/>
    <xf numFmtId="10" fontId="24" fillId="66" borderId="86" applyNumberFormat="0" applyBorder="0" applyAlignment="0" applyProtection="0"/>
    <xf numFmtId="0" fontId="164" fillId="0" borderId="93">
      <alignment horizontal="left" vertical="center"/>
    </xf>
    <xf numFmtId="180" fontId="9" fillId="0" borderId="0" applyFont="0" applyFill="0" applyBorder="0" applyAlignment="0" applyProtection="0"/>
    <xf numFmtId="180" fontId="112" fillId="0" borderId="0" applyFont="0" applyFill="0" applyBorder="0" applyAlignment="0" applyProtection="0">
      <alignment vertical="center"/>
    </xf>
    <xf numFmtId="169" fontId="14" fillId="0" borderId="0" applyFont="0" applyFill="0" applyBorder="0" applyAlignment="0" applyProtection="0"/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0" fontId="9" fillId="0" borderId="0"/>
    <xf numFmtId="0" fontId="112" fillId="0" borderId="0"/>
    <xf numFmtId="0" fontId="112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84" fontId="57" fillId="24" borderId="0" applyNumberFormat="0" applyBorder="0" applyAlignment="0" applyProtection="0"/>
    <xf numFmtId="0" fontId="112" fillId="0" borderId="0">
      <alignment vertical="center"/>
    </xf>
    <xf numFmtId="9" fontId="72" fillId="0" borderId="0" applyFont="0" applyFill="0" applyBorder="0" applyAlignment="0" applyProtection="0"/>
    <xf numFmtId="0" fontId="176" fillId="0" borderId="0"/>
    <xf numFmtId="39" fontId="10" fillId="0" borderId="0"/>
    <xf numFmtId="0" fontId="9" fillId="0" borderId="0"/>
    <xf numFmtId="0" fontId="137" fillId="0" borderId="0">
      <alignment vertical="center"/>
    </xf>
    <xf numFmtId="0" fontId="137" fillId="0" borderId="0">
      <alignment vertical="center"/>
    </xf>
    <xf numFmtId="169" fontId="90" fillId="0" borderId="0" applyFont="0" applyFill="0" applyBorder="0" applyAlignment="0" applyProtection="0"/>
    <xf numFmtId="0" fontId="9" fillId="0" borderId="0"/>
    <xf numFmtId="0" fontId="8" fillId="0" borderId="0"/>
    <xf numFmtId="284" fontId="35" fillId="0" borderId="0"/>
    <xf numFmtId="0" fontId="8" fillId="29" borderId="83" applyNumberFormat="0" applyFont="0" applyAlignment="0" applyProtection="0"/>
    <xf numFmtId="9" fontId="10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67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30" fillId="0" borderId="0"/>
    <xf numFmtId="43" fontId="8" fillId="0" borderId="0" applyFon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30" fillId="0" borderId="0"/>
    <xf numFmtId="9" fontId="72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16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/>
    <xf numFmtId="18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100" fillId="34" borderId="24" applyNumberFormat="0" applyAlignment="0" applyProtection="0"/>
    <xf numFmtId="0" fontId="100" fillId="34" borderId="24" applyNumberFormat="0" applyAlignment="0" applyProtection="0"/>
    <xf numFmtId="0" fontId="100" fillId="34" borderId="24" applyNumberFormat="0" applyAlignment="0" applyProtection="0"/>
    <xf numFmtId="0" fontId="100" fillId="34" borderId="24" applyNumberFormat="0" applyAlignment="0" applyProtection="0"/>
    <xf numFmtId="0" fontId="100" fillId="34" borderId="24" applyNumberFormat="0" applyAlignment="0" applyProtection="0"/>
    <xf numFmtId="0" fontId="30" fillId="0" borderId="0"/>
    <xf numFmtId="43" fontId="8" fillId="0" borderId="0" applyFon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0" fontId="8" fillId="0" borderId="0"/>
    <xf numFmtId="0" fontId="72" fillId="0" borderId="0"/>
    <xf numFmtId="0" fontId="100" fillId="34" borderId="24" applyNumberFormat="0" applyAlignment="0" applyProtection="0"/>
    <xf numFmtId="0" fontId="100" fillId="34" borderId="24" applyNumberFormat="0" applyAlignment="0" applyProtection="0"/>
    <xf numFmtId="0" fontId="100" fillId="34" borderId="24" applyNumberFormat="0" applyAlignment="0" applyProtection="0"/>
    <xf numFmtId="0" fontId="100" fillId="34" borderId="24" applyNumberFormat="0" applyAlignment="0" applyProtection="0"/>
    <xf numFmtId="0" fontId="100" fillId="34" borderId="24" applyNumberFormat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169" fontId="90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90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41" fontId="72" fillId="0" borderId="0" applyFont="0" applyFill="0" applyBorder="0" applyAlignment="0" applyProtection="0"/>
    <xf numFmtId="0" fontId="9" fillId="0" borderId="0"/>
    <xf numFmtId="10" fontId="24" fillId="20" borderId="86" applyNumberFormat="0" applyBorder="0" applyAlignment="0" applyProtection="0"/>
    <xf numFmtId="284" fontId="13" fillId="5" borderId="0" applyNumberFormat="0" applyBorder="0" applyAlignment="0" applyProtection="0"/>
    <xf numFmtId="284" fontId="13" fillId="8" borderId="0" applyNumberFormat="0" applyBorder="0" applyAlignment="0" applyProtection="0"/>
    <xf numFmtId="0" fontId="72" fillId="0" borderId="0"/>
    <xf numFmtId="284" fontId="13" fillId="7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284" fontId="15" fillId="26" borderId="0" applyNumberFormat="0" applyBorder="0" applyAlignment="0" applyProtection="0"/>
    <xf numFmtId="284" fontId="15" fillId="18" borderId="0" applyNumberFormat="0" applyBorder="0" applyAlignment="0" applyProtection="0"/>
    <xf numFmtId="284" fontId="13" fillId="9" borderId="0" applyNumberFormat="0" applyBorder="0" applyAlignment="0" applyProtection="0"/>
    <xf numFmtId="39" fontId="10" fillId="0" borderId="0"/>
    <xf numFmtId="0" fontId="380" fillId="0" borderId="0"/>
    <xf numFmtId="39" fontId="10" fillId="0" borderId="0"/>
    <xf numFmtId="284" fontId="8" fillId="0" borderId="0"/>
    <xf numFmtId="284" fontId="15" fillId="12" borderId="0" applyNumberFormat="0" applyBorder="0" applyAlignment="0" applyProtection="0"/>
    <xf numFmtId="284" fontId="8" fillId="0" borderId="0"/>
    <xf numFmtId="43" fontId="35" fillId="0" borderId="0" applyFont="0" applyFill="0" applyBorder="0" applyAlignment="0" applyProtection="0"/>
    <xf numFmtId="0" fontId="42" fillId="23" borderId="84" applyNumberFormat="0" applyAlignment="0" applyProtection="0"/>
    <xf numFmtId="0" fontId="44" fillId="23" borderId="81" applyNumberFormat="0" applyAlignment="0" applyProtection="0"/>
    <xf numFmtId="0" fontId="55" fillId="10" borderId="81" applyNumberFormat="0" applyAlignment="0" applyProtection="0"/>
    <xf numFmtId="0" fontId="59" fillId="0" borderId="85" applyNumberFormat="0" applyFill="0" applyAlignment="0" applyProtection="0"/>
    <xf numFmtId="0" fontId="8" fillId="29" borderId="83" applyNumberFormat="0" applyFont="0" applyAlignment="0" applyProtection="0"/>
    <xf numFmtId="0" fontId="19" fillId="29" borderId="83" applyNumberFormat="0" applyFont="0" applyAlignment="0" applyProtection="0"/>
    <xf numFmtId="0" fontId="72" fillId="0" borderId="0"/>
    <xf numFmtId="0" fontId="88" fillId="20" borderId="83" applyNumberFormat="0" applyFont="0" applyAlignment="0" applyProtection="0">
      <alignment vertical="center"/>
    </xf>
    <xf numFmtId="0" fontId="216" fillId="65" borderId="81" applyNumberFormat="0" applyAlignment="0" applyProtection="0">
      <alignment vertical="center"/>
    </xf>
    <xf numFmtId="0" fontId="219" fillId="19" borderId="84" applyNumberFormat="0" applyAlignment="0" applyProtection="0">
      <alignment vertical="center"/>
    </xf>
    <xf numFmtId="169" fontId="72" fillId="0" borderId="0" applyFont="0" applyFill="0" applyBorder="0" applyAlignment="0" applyProtection="0"/>
    <xf numFmtId="0" fontId="72" fillId="0" borderId="0"/>
    <xf numFmtId="0" fontId="197" fillId="0" borderId="85" applyNumberFormat="0" applyFill="0" applyAlignment="0" applyProtection="0">
      <alignment vertical="center"/>
    </xf>
    <xf numFmtId="0" fontId="8" fillId="0" borderId="0"/>
    <xf numFmtId="0" fontId="190" fillId="29" borderId="83" applyNumberFormat="0" applyFont="0" applyAlignment="0" applyProtection="0"/>
    <xf numFmtId="0" fontId="190" fillId="29" borderId="83" applyNumberFormat="0" applyFont="0" applyAlignment="0" applyProtection="0"/>
    <xf numFmtId="284" fontId="13" fillId="10" borderId="0" applyNumberFormat="0" applyBorder="0" applyAlignment="0" applyProtection="0"/>
    <xf numFmtId="0" fontId="8" fillId="0" borderId="0"/>
    <xf numFmtId="169" fontId="90" fillId="0" borderId="0" applyFont="0" applyFill="0" applyBorder="0" applyAlignment="0" applyProtection="0"/>
    <xf numFmtId="0" fontId="90" fillId="0" borderId="0"/>
    <xf numFmtId="0" fontId="44" fillId="23" borderId="81" applyNumberFormat="0" applyAlignment="0" applyProtection="0"/>
    <xf numFmtId="0" fontId="55" fillId="10" borderId="81" applyNumberFormat="0" applyAlignment="0" applyProtection="0"/>
    <xf numFmtId="0" fontId="42" fillId="23" borderId="84" applyNumberFormat="0" applyAlignment="0" applyProtection="0"/>
    <xf numFmtId="43" fontId="72" fillId="0" borderId="0" applyFont="0" applyFill="0" applyBorder="0" applyAlignment="0" applyProtection="0"/>
    <xf numFmtId="284" fontId="8" fillId="0" borderId="0"/>
    <xf numFmtId="39" fontId="10" fillId="0" borderId="0"/>
    <xf numFmtId="284" fontId="8" fillId="0" borderId="0"/>
    <xf numFmtId="284" fontId="13" fillId="6" borderId="0" applyNumberFormat="0" applyBorder="0" applyAlignment="0" applyProtection="0"/>
    <xf numFmtId="43" fontId="72" fillId="0" borderId="0" applyFont="0" applyFill="0" applyBorder="0" applyAlignment="0" applyProtection="0"/>
    <xf numFmtId="0" fontId="90" fillId="0" borderId="0"/>
    <xf numFmtId="283" fontId="24" fillId="0" borderId="0"/>
    <xf numFmtId="169" fontId="90" fillId="0" borderId="0" applyFont="0" applyFill="0" applyBorder="0" applyAlignment="0" applyProtection="0"/>
    <xf numFmtId="9" fontId="380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80" fillId="0" borderId="0"/>
    <xf numFmtId="169" fontId="38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80" fillId="0" borderId="0"/>
    <xf numFmtId="43" fontId="72" fillId="0" borderId="0" applyFont="0" applyFill="0" applyBorder="0" applyAlignment="0" applyProtection="0"/>
    <xf numFmtId="0" fontId="380" fillId="0" borderId="0"/>
    <xf numFmtId="0" fontId="72" fillId="0" borderId="0"/>
    <xf numFmtId="0" fontId="189" fillId="0" borderId="0"/>
    <xf numFmtId="0" fontId="380" fillId="0" borderId="0"/>
    <xf numFmtId="43" fontId="410" fillId="0" borderId="0" applyFont="0" applyFill="0" applyBorder="0" applyAlignment="0" applyProtection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0" fontId="90" fillId="0" borderId="0"/>
    <xf numFmtId="284" fontId="8" fillId="0" borderId="0"/>
    <xf numFmtId="284" fontId="8" fillId="0" borderId="0"/>
    <xf numFmtId="284" fontId="8" fillId="0" borderId="0"/>
    <xf numFmtId="284" fontId="8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284" fontId="15" fillId="16" borderId="0" applyNumberFormat="0" applyBorder="0" applyAlignment="0" applyProtection="0"/>
    <xf numFmtId="0" fontId="8" fillId="29" borderId="83" applyNumberFormat="0" applyFont="0" applyAlignment="0" applyProtection="0"/>
    <xf numFmtId="284" fontId="65" fillId="0" borderId="0" applyNumberFormat="0" applyFill="0" applyBorder="0" applyAlignment="0" applyProtection="0"/>
    <xf numFmtId="284" fontId="65" fillId="0" borderId="18" applyNumberFormat="0" applyFill="0" applyAlignment="0" applyProtection="0"/>
    <xf numFmtId="284" fontId="63" fillId="0" borderId="17" applyNumberFormat="0" applyFill="0" applyAlignment="0" applyProtection="0"/>
    <xf numFmtId="284" fontId="61" fillId="0" borderId="16" applyNumberFormat="0" applyFill="0" applyAlignment="0" applyProtection="0"/>
    <xf numFmtId="0" fontId="19" fillId="29" borderId="83" applyNumberFormat="0" applyFont="0" applyAlignment="0" applyProtection="0"/>
    <xf numFmtId="284" fontId="19" fillId="29" borderId="83" applyNumberFormat="0" applyFont="0" applyAlignment="0" applyProtection="0"/>
    <xf numFmtId="284" fontId="8" fillId="29" borderId="83" applyNumberFormat="0" applyFont="0" applyAlignment="0" applyProtection="0"/>
    <xf numFmtId="284" fontId="15" fillId="28" borderId="0" applyNumberFormat="0" applyBorder="0" applyAlignment="0" applyProtection="0"/>
    <xf numFmtId="9" fontId="72" fillId="0" borderId="0" applyFont="0" applyFill="0" applyBorder="0" applyAlignment="0" applyProtection="0"/>
    <xf numFmtId="284" fontId="15" fillId="17" borderId="0" applyNumberFormat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5" fillId="0" borderId="0"/>
    <xf numFmtId="9" fontId="72" fillId="0" borderId="0" applyFont="0" applyFill="0" applyBorder="0" applyAlignment="0" applyProtection="0"/>
    <xf numFmtId="0" fontId="59" fillId="0" borderId="85" applyNumberFormat="0" applyFill="0" applyAlignment="0" applyProtection="0"/>
    <xf numFmtId="284" fontId="15" fillId="25" borderId="0" applyNumberFormat="0" applyBorder="0" applyAlignment="0" applyProtection="0"/>
    <xf numFmtId="284" fontId="59" fillId="0" borderId="85" applyNumberFormat="0" applyFill="0" applyAlignment="0" applyProtection="0"/>
    <xf numFmtId="284" fontId="55" fillId="10" borderId="81" applyNumberFormat="0" applyAlignment="0" applyProtection="0"/>
    <xf numFmtId="0" fontId="55" fillId="10" borderId="81" applyNumberFormat="0" applyAlignment="0" applyProtection="0"/>
    <xf numFmtId="9" fontId="10" fillId="0" borderId="0" applyFont="0" applyFill="0" applyBorder="0" applyAlignment="0" applyProtection="0"/>
    <xf numFmtId="284" fontId="5" fillId="0" borderId="0"/>
    <xf numFmtId="284" fontId="52" fillId="7" borderId="0" applyNumberFormat="0" applyBorder="0" applyAlignment="0" applyProtection="0"/>
    <xf numFmtId="284" fontId="50" fillId="0" borderId="0" applyNumberFormat="0" applyFill="0" applyBorder="0" applyAlignment="0" applyProtection="0"/>
    <xf numFmtId="284" fontId="48" fillId="0" borderId="0" applyNumberFormat="0" applyFill="0" applyBorder="0" applyAlignment="0" applyProtection="0"/>
    <xf numFmtId="0" fontId="72" fillId="0" borderId="0"/>
    <xf numFmtId="284" fontId="46" fillId="0" borderId="0" applyNumberFormat="0" applyFill="0" applyBorder="0" applyAlignment="0" applyProtection="0"/>
    <xf numFmtId="0" fontId="44" fillId="23" borderId="81" applyNumberFormat="0" applyAlignment="0" applyProtection="0"/>
    <xf numFmtId="284" fontId="44" fillId="23" borderId="81" applyNumberFormat="0" applyAlignment="0" applyProtection="0"/>
    <xf numFmtId="0" fontId="42" fillId="23" borderId="84" applyNumberFormat="0" applyAlignment="0" applyProtection="0"/>
    <xf numFmtId="284" fontId="42" fillId="23" borderId="84" applyNumberFormat="0" applyAlignment="0" applyProtection="0"/>
    <xf numFmtId="284" fontId="40" fillId="6" borderId="0" applyNumberFormat="0" applyBorder="0" applyAlignment="0" applyProtection="0"/>
    <xf numFmtId="284" fontId="38" fillId="0" borderId="11" applyNumberFormat="0" applyFill="0" applyAlignment="0" applyProtection="0"/>
    <xf numFmtId="284" fontId="36" fillId="22" borderId="10" applyNumberFormat="0" applyAlignment="0" applyProtection="0"/>
    <xf numFmtId="43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284" fontId="19" fillId="0" borderId="0"/>
    <xf numFmtId="284" fontId="19" fillId="0" borderId="0"/>
    <xf numFmtId="284" fontId="18" fillId="0" borderId="0"/>
    <xf numFmtId="284" fontId="34" fillId="0" borderId="0"/>
    <xf numFmtId="0" fontId="34" fillId="0" borderId="0"/>
    <xf numFmtId="284" fontId="8" fillId="0" borderId="0"/>
    <xf numFmtId="284" fontId="8" fillId="0" borderId="0"/>
    <xf numFmtId="39" fontId="10" fillId="0" borderId="0"/>
    <xf numFmtId="284" fontId="8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0" fontId="1" fillId="0" borderId="0"/>
    <xf numFmtId="284" fontId="15" fillId="16" borderId="0" applyNumberFormat="0" applyBorder="0" applyAlignment="0" applyProtection="0"/>
    <xf numFmtId="284" fontId="15" fillId="13" borderId="0" applyNumberFormat="0" applyBorder="0" applyAlignment="0" applyProtection="0"/>
    <xf numFmtId="284" fontId="15" fillId="15" borderId="0" applyNumberFormat="0" applyBorder="0" applyAlignment="0" applyProtection="0"/>
    <xf numFmtId="284" fontId="13" fillId="14" borderId="0" applyNumberFormat="0" applyBorder="0" applyAlignment="0" applyProtection="0"/>
    <xf numFmtId="284" fontId="13" fillId="8" borderId="0" applyNumberFormat="0" applyBorder="0" applyAlignment="0" applyProtection="0"/>
    <xf numFmtId="284" fontId="13" fillId="13" borderId="0" applyNumberFormat="0" applyBorder="0" applyAlignment="0" applyProtection="0"/>
    <xf numFmtId="284" fontId="13" fillId="12" borderId="0" applyNumberFormat="0" applyBorder="0" applyAlignment="0" applyProtection="0"/>
    <xf numFmtId="181" fontId="9" fillId="0" borderId="0"/>
    <xf numFmtId="284" fontId="13" fillId="11" borderId="0" applyNumberFormat="0" applyBorder="0" applyAlignment="0" applyProtection="0"/>
    <xf numFmtId="39" fontId="10" fillId="0" borderId="0"/>
    <xf numFmtId="39" fontId="10" fillId="0" borderId="0"/>
    <xf numFmtId="284" fontId="15" fillId="27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284" fontId="8" fillId="0" borderId="0"/>
    <xf numFmtId="284" fontId="8" fillId="0" borderId="0"/>
    <xf numFmtId="284" fontId="8" fillId="0" borderId="0"/>
    <xf numFmtId="284" fontId="8" fillId="0" borderId="0"/>
    <xf numFmtId="9" fontId="88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284" fontId="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8" fillId="0" borderId="0"/>
    <xf numFmtId="180" fontId="88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90" fillId="0" borderId="0"/>
    <xf numFmtId="9" fontId="72" fillId="0" borderId="0" applyFont="0" applyFill="0" applyBorder="0" applyAlignment="0" applyProtection="0"/>
    <xf numFmtId="0" fontId="20" fillId="0" borderId="0"/>
    <xf numFmtId="181" fontId="216" fillId="65" borderId="99" applyNumberFormat="0" applyAlignment="0" applyProtection="0">
      <alignment vertical="center"/>
    </xf>
    <xf numFmtId="0" fontId="72" fillId="0" borderId="0"/>
    <xf numFmtId="43" fontId="72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0" fillId="0" borderId="0"/>
    <xf numFmtId="9" fontId="88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00" fillId="34" borderId="24" applyNumberFormat="0" applyAlignment="0" applyProtection="0"/>
    <xf numFmtId="180" fontId="88" fillId="0" borderId="0" applyFont="0" applyFill="0" applyBorder="0" applyAlignment="0" applyProtection="0"/>
    <xf numFmtId="284" fontId="8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81" fontId="368" fillId="104" borderId="0" applyNumberFormat="0" applyBorder="0" applyAlignment="0" applyProtection="0">
      <alignment vertical="center"/>
    </xf>
    <xf numFmtId="181" fontId="9" fillId="0" borderId="0"/>
    <xf numFmtId="0" fontId="8" fillId="0" borderId="0"/>
    <xf numFmtId="180" fontId="88" fillId="0" borderId="0" applyFont="0" applyFill="0" applyBorder="0" applyAlignment="0" applyProtection="0"/>
    <xf numFmtId="181" fontId="216" fillId="65" borderId="99" applyNumberFormat="0" applyAlignment="0" applyProtection="0">
      <alignment vertical="center"/>
    </xf>
    <xf numFmtId="284" fontId="8" fillId="0" borderId="0"/>
    <xf numFmtId="284" fontId="8" fillId="0" borderId="0"/>
    <xf numFmtId="0" fontId="35" fillId="0" borderId="0"/>
    <xf numFmtId="169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82" fillId="0" borderId="0" applyFont="0" applyFill="0" applyBorder="0" applyAlignment="0" applyProtection="0"/>
    <xf numFmtId="0" fontId="35" fillId="0" borderId="0"/>
    <xf numFmtId="3" fontId="381" fillId="0" borderId="65">
      <alignment horizontal="center"/>
    </xf>
    <xf numFmtId="0" fontId="158" fillId="0" borderId="0" applyNumberForma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35" fillId="0" borderId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5" fillId="23" borderId="81" applyNumberFormat="0" applyAlignment="0" applyProtection="0"/>
    <xf numFmtId="0" fontId="45" fillId="23" borderId="81" applyNumberFormat="0" applyAlignment="0" applyProtection="0"/>
    <xf numFmtId="43" fontId="35" fillId="0" borderId="0" applyFont="0" applyFill="0" applyBorder="0" applyAlignment="0" applyProtection="0"/>
    <xf numFmtId="0" fontId="8" fillId="0" borderId="0"/>
    <xf numFmtId="0" fontId="56" fillId="10" borderId="81" applyNumberFormat="0" applyAlignment="0" applyProtection="0"/>
    <xf numFmtId="0" fontId="56" fillId="10" borderId="81" applyNumberFormat="0" applyAlignment="0" applyProtection="0"/>
    <xf numFmtId="0" fontId="35" fillId="29" borderId="83" applyNumberFormat="0" applyFont="0" applyAlignment="0" applyProtection="0"/>
    <xf numFmtId="0" fontId="35" fillId="29" borderId="83" applyNumberFormat="0" applyFont="0" applyAlignment="0" applyProtection="0"/>
    <xf numFmtId="0" fontId="43" fillId="23" borderId="84" applyNumberFormat="0" applyAlignment="0" applyProtection="0"/>
    <xf numFmtId="0" fontId="43" fillId="23" borderId="84" applyNumberFormat="0" applyAlignment="0" applyProtection="0"/>
    <xf numFmtId="0" fontId="60" fillId="0" borderId="85" applyNumberFormat="0" applyFill="0" applyAlignment="0" applyProtection="0"/>
    <xf numFmtId="0" fontId="60" fillId="0" borderId="85" applyNumberFormat="0" applyFill="0" applyAlignment="0" applyProtection="0"/>
    <xf numFmtId="0" fontId="45" fillId="23" borderId="81" applyNumberFormat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7" fillId="22" borderId="10" applyNumberFormat="0" applyAlignment="0" applyProtection="0"/>
    <xf numFmtId="0" fontId="39" fillId="0" borderId="11" applyNumberFormat="0" applyFill="0" applyAlignment="0" applyProtection="0"/>
    <xf numFmtId="0" fontId="53" fillId="7" borderId="0" applyNumberFormat="0" applyBorder="0" applyAlignment="0" applyProtection="0"/>
    <xf numFmtId="0" fontId="56" fillId="10" borderId="81" applyNumberFormat="0" applyAlignment="0" applyProtection="0"/>
    <xf numFmtId="0" fontId="58" fillId="24" borderId="0" applyNumberFormat="0" applyBorder="0" applyAlignment="0" applyProtection="0"/>
    <xf numFmtId="0" fontId="60" fillId="0" borderId="85" applyNumberFormat="0" applyFill="0" applyAlignment="0" applyProtection="0"/>
    <xf numFmtId="0" fontId="41" fillId="6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8" borderId="0" applyNumberFormat="0" applyBorder="0" applyAlignment="0" applyProtection="0"/>
    <xf numFmtId="0" fontId="43" fillId="23" borderId="84" applyNumberFormat="0" applyAlignment="0" applyProtection="0"/>
    <xf numFmtId="0" fontId="14" fillId="29" borderId="83" applyNumberFormat="0" applyFont="0" applyAlignment="0" applyProtection="0"/>
    <xf numFmtId="0" fontId="62" fillId="0" borderId="16" applyNumberFormat="0" applyFill="0" applyAlignment="0" applyProtection="0"/>
    <xf numFmtId="0" fontId="64" fillId="0" borderId="17" applyNumberFormat="0" applyFill="0" applyAlignment="0" applyProtection="0"/>
    <xf numFmtId="0" fontId="6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" fillId="0" borderId="0"/>
    <xf numFmtId="181" fontId="347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9" fontId="18" fillId="0" borderId="0" applyFont="0" applyFill="0" applyBorder="0" applyAlignment="0" applyProtection="0"/>
    <xf numFmtId="169" fontId="39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8" fillId="0" borderId="0"/>
    <xf numFmtId="0" fontId="8" fillId="0" borderId="0"/>
    <xf numFmtId="0" fontId="35" fillId="0" borderId="0"/>
    <xf numFmtId="0" fontId="92" fillId="0" borderId="0"/>
    <xf numFmtId="0" fontId="92" fillId="0" borderId="0"/>
    <xf numFmtId="0" fontId="8" fillId="29" borderId="83" applyNumberFormat="0" applyFont="0" applyAlignment="0" applyProtection="0"/>
    <xf numFmtId="169" fontId="8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" fillId="0" borderId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100" fillId="34" borderId="24" applyNumberForma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20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8" fillId="0" borderId="0"/>
    <xf numFmtId="181" fontId="216" fillId="65" borderId="99" applyNumberFormat="0" applyAlignment="0" applyProtection="0">
      <alignment vertical="center"/>
    </xf>
    <xf numFmtId="169" fontId="14" fillId="0" borderId="0" applyFont="0" applyFill="0" applyBorder="0" applyAlignment="0" applyProtection="0"/>
    <xf numFmtId="9" fontId="88" fillId="0" borderId="0" applyFont="0" applyFill="0" applyBorder="0" applyAlignment="0" applyProtection="0"/>
    <xf numFmtId="181" fontId="9" fillId="0" borderId="0"/>
    <xf numFmtId="174" fontId="8" fillId="3" borderId="86"/>
    <xf numFmtId="0" fontId="35" fillId="0" borderId="0"/>
    <xf numFmtId="0" fontId="8" fillId="0" borderId="0"/>
    <xf numFmtId="9" fontId="1" fillId="0" borderId="0" applyFont="0" applyFill="0" applyBorder="0" applyAlignment="0" applyProtection="0"/>
    <xf numFmtId="0" fontId="14" fillId="0" borderId="0"/>
    <xf numFmtId="0" fontId="8" fillId="0" borderId="0"/>
    <xf numFmtId="0" fontId="8" fillId="0" borderId="0"/>
    <xf numFmtId="0" fontId="8" fillId="0" borderId="0"/>
    <xf numFmtId="0" fontId="43" fillId="23" borderId="84" applyNumberFormat="0" applyAlignment="0" applyProtection="0"/>
    <xf numFmtId="0" fontId="45" fillId="23" borderId="81" applyNumberFormat="0" applyAlignment="0" applyProtection="0"/>
    <xf numFmtId="0" fontId="14" fillId="0" borderId="0"/>
    <xf numFmtId="0" fontId="72" fillId="0" borderId="0"/>
    <xf numFmtId="0" fontId="56" fillId="10" borderId="81" applyNumberFormat="0" applyAlignment="0" applyProtection="0"/>
    <xf numFmtId="0" fontId="60" fillId="0" borderId="85" applyNumberFormat="0" applyFill="0" applyAlignment="0" applyProtection="0"/>
    <xf numFmtId="0" fontId="14" fillId="29" borderId="83" applyNumberFormat="0" applyFont="0" applyAlignment="0" applyProtection="0"/>
    <xf numFmtId="0" fontId="8" fillId="0" borderId="0"/>
    <xf numFmtId="0" fontId="91" fillId="0" borderId="0"/>
    <xf numFmtId="169" fontId="8" fillId="0" borderId="0" applyFont="0" applyFill="0" applyBorder="0" applyAlignment="0" applyProtection="0"/>
    <xf numFmtId="181" fontId="9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0" fillId="0" borderId="0"/>
    <xf numFmtId="0" fontId="1" fillId="0" borderId="0"/>
    <xf numFmtId="9" fontId="88" fillId="0" borderId="0" applyFont="0" applyFill="0" applyBorder="0" applyAlignment="0" applyProtection="0"/>
    <xf numFmtId="169" fontId="72" fillId="0" borderId="0" applyFont="0" applyFill="0" applyBorder="0" applyAlignment="0" applyProtection="0"/>
    <xf numFmtId="181" fontId="9" fillId="0" borderId="0"/>
    <xf numFmtId="180" fontId="88" fillId="0" borderId="0" applyFont="0" applyFill="0" applyBorder="0" applyAlignment="0" applyProtection="0"/>
    <xf numFmtId="180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81" fontId="9" fillId="0" borderId="0"/>
    <xf numFmtId="181" fontId="347" fillId="0" borderId="0">
      <alignment vertical="center"/>
    </xf>
    <xf numFmtId="43" fontId="11" fillId="0" borderId="0" applyFont="0" applyFill="0" applyBorder="0" applyAlignment="0" applyProtection="0"/>
    <xf numFmtId="0" fontId="100" fillId="34" borderId="24" applyNumberForma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20" fillId="0" borderId="0"/>
    <xf numFmtId="0" fontId="1" fillId="0" borderId="0"/>
    <xf numFmtId="0" fontId="31" fillId="0" borderId="0"/>
    <xf numFmtId="43" fontId="72" fillId="0" borderId="0" applyFont="0" applyFill="0" applyBorder="0" applyAlignment="0" applyProtection="0"/>
    <xf numFmtId="0" fontId="72" fillId="0" borderId="0"/>
    <xf numFmtId="43" fontId="1" fillId="0" borderId="0" applyFont="0" applyFill="0" applyBorder="0" applyAlignment="0" applyProtection="0"/>
    <xf numFmtId="39" fontId="10" fillId="0" borderId="0"/>
    <xf numFmtId="0" fontId="31" fillId="0" borderId="0"/>
    <xf numFmtId="0" fontId="128" fillId="0" borderId="82" applyNumberFormat="0" applyFill="0" applyAlignment="0" applyProtection="0">
      <alignment vertical="center"/>
    </xf>
    <xf numFmtId="0" fontId="9" fillId="29" borderId="83" applyNumberFormat="0" applyFont="0" applyAlignment="0" applyProtection="0">
      <alignment vertical="center"/>
    </xf>
    <xf numFmtId="0" fontId="131" fillId="61" borderId="81" applyNumberFormat="0" applyAlignment="0" applyProtection="0">
      <alignment vertical="center"/>
    </xf>
    <xf numFmtId="0" fontId="132" fillId="10" borderId="81" applyNumberFormat="0" applyAlignment="0" applyProtection="0">
      <alignment vertical="center"/>
    </xf>
    <xf numFmtId="0" fontId="133" fillId="61" borderId="84" applyNumberFormat="0" applyAlignment="0" applyProtection="0">
      <alignment vertical="center"/>
    </xf>
    <xf numFmtId="43" fontId="72" fillId="0" borderId="0" applyFont="0" applyFill="0" applyBorder="0" applyAlignment="0" applyProtection="0"/>
    <xf numFmtId="0" fontId="42" fillId="23" borderId="84" applyNumberFormat="0" applyAlignment="0" applyProtection="0"/>
    <xf numFmtId="0" fontId="43" fillId="23" borderId="84" applyNumberFormat="0" applyAlignment="0" applyProtection="0"/>
    <xf numFmtId="0" fontId="44" fillId="23" borderId="81" applyNumberFormat="0" applyAlignment="0" applyProtection="0"/>
    <xf numFmtId="0" fontId="45" fillId="23" borderId="81" applyNumberFormat="0" applyAlignment="0" applyProtection="0"/>
    <xf numFmtId="0" fontId="55" fillId="10" borderId="81" applyNumberFormat="0" applyAlignment="0" applyProtection="0"/>
    <xf numFmtId="0" fontId="56" fillId="10" borderId="81" applyNumberFormat="0" applyAlignment="0" applyProtection="0"/>
    <xf numFmtId="0" fontId="59" fillId="0" borderId="85" applyNumberFormat="0" applyFill="0" applyAlignment="0" applyProtection="0"/>
    <xf numFmtId="0" fontId="60" fillId="0" borderId="85" applyNumberFormat="0" applyFill="0" applyAlignment="0" applyProtection="0"/>
    <xf numFmtId="0" fontId="8" fillId="29" borderId="83" applyNumberFormat="0" applyFont="0" applyAlignment="0" applyProtection="0"/>
    <xf numFmtId="0" fontId="19" fillId="29" borderId="83" applyNumberFormat="0" applyFont="0" applyAlignment="0" applyProtection="0"/>
    <xf numFmtId="0" fontId="14" fillId="29" borderId="83" applyNumberFormat="0" applyFont="0" applyAlignment="0" applyProtection="0"/>
    <xf numFmtId="0" fontId="128" fillId="0" borderId="82" applyNumberFormat="0" applyFill="0" applyAlignment="0" applyProtection="0">
      <alignment vertical="center"/>
    </xf>
    <xf numFmtId="0" fontId="9" fillId="29" borderId="83" applyNumberFormat="0" applyFont="0" applyAlignment="0" applyProtection="0">
      <alignment vertical="center"/>
    </xf>
    <xf numFmtId="0" fontId="131" fillId="61" borderId="81" applyNumberFormat="0" applyAlignment="0" applyProtection="0">
      <alignment vertical="center"/>
    </xf>
    <xf numFmtId="0" fontId="132" fillId="10" borderId="81" applyNumberFormat="0" applyAlignment="0" applyProtection="0">
      <alignment vertical="center"/>
    </xf>
    <xf numFmtId="0" fontId="133" fillId="61" borderId="84" applyNumberFormat="0" applyAlignment="0" applyProtection="0">
      <alignment vertical="center"/>
    </xf>
    <xf numFmtId="0" fontId="8" fillId="0" borderId="0"/>
    <xf numFmtId="9" fontId="8" fillId="0" borderId="0" applyFont="0" applyFill="0" applyBorder="0" applyAlignment="0" applyProtection="0"/>
    <xf numFmtId="181" fontId="216" fillId="65" borderId="99" applyNumberFormat="0" applyAlignment="0" applyProtection="0">
      <alignment vertical="center"/>
    </xf>
    <xf numFmtId="0" fontId="373" fillId="0" borderId="0"/>
    <xf numFmtId="181" fontId="9" fillId="0" borderId="0"/>
    <xf numFmtId="0" fontId="42" fillId="23" borderId="84" applyNumberFormat="0" applyAlignment="0" applyProtection="0"/>
    <xf numFmtId="0" fontId="43" fillId="23" borderId="84" applyNumberFormat="0" applyAlignment="0" applyProtection="0"/>
    <xf numFmtId="0" fontId="44" fillId="23" borderId="81" applyNumberFormat="0" applyAlignment="0" applyProtection="0"/>
    <xf numFmtId="0" fontId="45" fillId="23" borderId="81" applyNumberFormat="0" applyAlignment="0" applyProtection="0"/>
    <xf numFmtId="0" fontId="55" fillId="10" borderId="81" applyNumberFormat="0" applyAlignment="0" applyProtection="0"/>
    <xf numFmtId="0" fontId="56" fillId="10" borderId="81" applyNumberFormat="0" applyAlignment="0" applyProtection="0"/>
    <xf numFmtId="0" fontId="8" fillId="29" borderId="83" applyNumberFormat="0" applyFont="0" applyAlignment="0" applyProtection="0"/>
    <xf numFmtId="0" fontId="19" fillId="29" borderId="83" applyNumberFormat="0" applyFont="0" applyAlignment="0" applyProtection="0"/>
    <xf numFmtId="0" fontId="14" fillId="29" borderId="83" applyNumberFormat="0" applyFont="0" applyAlignment="0" applyProtection="0"/>
    <xf numFmtId="0" fontId="8" fillId="0" borderId="0"/>
    <xf numFmtId="169" fontId="72" fillId="0" borderId="0" applyFont="0" applyFill="0" applyBorder="0" applyAlignment="0" applyProtection="0"/>
    <xf numFmtId="0" fontId="1" fillId="0" borderId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39" fontId="10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8" fillId="29" borderId="83" applyNumberFormat="0" applyFont="0" applyAlignment="0" applyProtection="0"/>
    <xf numFmtId="0" fontId="59" fillId="0" borderId="85" applyNumberFormat="0" applyFill="0" applyAlignment="0" applyProtection="0"/>
    <xf numFmtId="0" fontId="55" fillId="10" borderId="81" applyNumberFormat="0" applyAlignment="0" applyProtection="0"/>
    <xf numFmtId="0" fontId="44" fillId="23" borderId="81" applyNumberFormat="0" applyAlignment="0" applyProtection="0"/>
    <xf numFmtId="0" fontId="42" fillId="23" borderId="84" applyNumberFormat="0" applyAlignment="0" applyProtection="0"/>
    <xf numFmtId="181" fontId="347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81" fontId="9" fillId="0" borderId="0"/>
    <xf numFmtId="0" fontId="60" fillId="0" borderId="85" applyNumberFormat="0" applyFill="0" applyAlignment="0" applyProtection="0"/>
    <xf numFmtId="0" fontId="60" fillId="0" borderId="85" applyNumberFormat="0" applyFill="0" applyAlignment="0" applyProtection="0"/>
    <xf numFmtId="0" fontId="43" fillId="23" borderId="84" applyNumberFormat="0" applyAlignment="0" applyProtection="0"/>
    <xf numFmtId="0" fontId="43" fillId="23" borderId="84" applyNumberFormat="0" applyAlignment="0" applyProtection="0"/>
    <xf numFmtId="0" fontId="35" fillId="29" borderId="83" applyNumberFormat="0" applyFont="0" applyAlignment="0" applyProtection="0"/>
    <xf numFmtId="0" fontId="35" fillId="29" borderId="83" applyNumberFormat="0" applyFont="0" applyAlignment="0" applyProtection="0"/>
    <xf numFmtId="0" fontId="56" fillId="10" borderId="81" applyNumberFormat="0" applyAlignment="0" applyProtection="0"/>
    <xf numFmtId="0" fontId="56" fillId="10" borderId="81" applyNumberFormat="0" applyAlignment="0" applyProtection="0"/>
    <xf numFmtId="0" fontId="45" fillId="23" borderId="81" applyNumberFormat="0" applyAlignment="0" applyProtection="0"/>
    <xf numFmtId="0" fontId="45" fillId="23" borderId="81" applyNumberFormat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81" fontId="20" fillId="107" borderId="0" applyNumberFormat="0" applyBorder="0" applyAlignment="0" applyProtection="0">
      <alignment vertical="center"/>
    </xf>
    <xf numFmtId="9" fontId="8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43" fillId="23" borderId="84" applyNumberFormat="0" applyAlignment="0" applyProtection="0"/>
    <xf numFmtId="0" fontId="45" fillId="23" borderId="81" applyNumberFormat="0" applyAlignment="0" applyProtection="0"/>
    <xf numFmtId="0" fontId="72" fillId="0" borderId="0"/>
    <xf numFmtId="0" fontId="56" fillId="10" borderId="81" applyNumberFormat="0" applyAlignment="0" applyProtection="0"/>
    <xf numFmtId="0" fontId="60" fillId="0" borderId="85" applyNumberFormat="0" applyFill="0" applyAlignment="0" applyProtection="0"/>
    <xf numFmtId="0" fontId="19" fillId="29" borderId="83" applyNumberFormat="0" applyFont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42" fillId="23" borderId="84" applyNumberFormat="0" applyAlignment="0" applyProtection="0"/>
    <xf numFmtId="0" fontId="43" fillId="23" borderId="84" applyNumberFormat="0" applyAlignment="0" applyProtection="0"/>
    <xf numFmtId="0" fontId="44" fillId="23" borderId="81" applyNumberFormat="0" applyAlignment="0" applyProtection="0"/>
    <xf numFmtId="0" fontId="45" fillId="23" borderId="81" applyNumberFormat="0" applyAlignment="0" applyProtection="0"/>
    <xf numFmtId="0" fontId="55" fillId="10" borderId="81" applyNumberFormat="0" applyAlignment="0" applyProtection="0"/>
    <xf numFmtId="0" fontId="56" fillId="10" borderId="81" applyNumberFormat="0" applyAlignment="0" applyProtection="0"/>
    <xf numFmtId="0" fontId="8" fillId="29" borderId="83" applyNumberFormat="0" applyFont="0" applyAlignment="0" applyProtection="0"/>
    <xf numFmtId="0" fontId="19" fillId="29" borderId="83" applyNumberFormat="0" applyFont="0" applyAlignment="0" applyProtection="0"/>
    <xf numFmtId="0" fontId="14" fillId="29" borderId="83" applyNumberFormat="0" applyFont="0" applyAlignment="0" applyProtection="0"/>
    <xf numFmtId="0" fontId="35" fillId="0" borderId="0"/>
    <xf numFmtId="0" fontId="72" fillId="0" borderId="0"/>
    <xf numFmtId="43" fontId="72" fillId="0" borderId="0" applyFont="0" applyFill="0" applyBorder="0" applyAlignment="0" applyProtection="0"/>
    <xf numFmtId="0" fontId="8" fillId="0" borderId="0"/>
    <xf numFmtId="0" fontId="8" fillId="0" borderId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81" fontId="9" fillId="0" borderId="0"/>
    <xf numFmtId="181" fontId="9" fillId="0" borderId="0"/>
    <xf numFmtId="181" fontId="9" fillId="0" borderId="0"/>
    <xf numFmtId="232" fontId="373" fillId="0" borderId="0" applyFont="0" applyFill="0" applyBorder="0" applyAlignment="0" applyProtection="0">
      <alignment vertical="center"/>
    </xf>
    <xf numFmtId="180" fontId="88" fillId="0" borderId="0" applyFont="0" applyFill="0" applyBorder="0" applyAlignment="0" applyProtection="0"/>
    <xf numFmtId="180" fontId="373" fillId="0" borderId="0" applyFont="0" applyFill="0" applyBorder="0" applyAlignment="0" applyProtection="0">
      <alignment vertical="center"/>
    </xf>
    <xf numFmtId="181" fontId="88" fillId="0" borderId="0"/>
    <xf numFmtId="181" fontId="373" fillId="0" borderId="0">
      <alignment vertical="center"/>
    </xf>
    <xf numFmtId="181" fontId="88" fillId="20" borderId="97" applyNumberFormat="0" applyFont="0" applyAlignment="0" applyProtection="0">
      <alignment vertical="center"/>
    </xf>
    <xf numFmtId="181" fontId="219" fillId="19" borderId="100" applyNumberFormat="0" applyAlignment="0" applyProtection="0">
      <alignment vertical="center"/>
    </xf>
    <xf numFmtId="181" fontId="218" fillId="3" borderId="0" applyNumberFormat="0" applyBorder="0" applyAlignment="0" applyProtection="0">
      <alignment vertical="center"/>
    </xf>
    <xf numFmtId="181" fontId="368" fillId="118" borderId="0" applyNumberFormat="0" applyBorder="0" applyAlignment="0" applyProtection="0">
      <alignment vertical="center"/>
    </xf>
    <xf numFmtId="181" fontId="368" fillId="99" borderId="0" applyNumberFormat="0" applyBorder="0" applyAlignment="0" applyProtection="0">
      <alignment vertical="center"/>
    </xf>
    <xf numFmtId="181" fontId="368" fillId="121" borderId="0" applyNumberFormat="0" applyBorder="0" applyAlignment="0" applyProtection="0">
      <alignment vertical="center"/>
    </xf>
    <xf numFmtId="169" fontId="373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1" fontId="217" fillId="0" borderId="11" applyNumberFormat="0" applyFill="0" applyAlignment="0" applyProtection="0">
      <alignment vertical="center"/>
    </xf>
    <xf numFmtId="181" fontId="213" fillId="0" borderId="0" applyNumberFormat="0" applyFill="0" applyBorder="0" applyAlignment="0" applyProtection="0">
      <alignment vertical="center"/>
    </xf>
    <xf numFmtId="278" fontId="88" fillId="0" borderId="0" applyFont="0" applyFill="0" applyBorder="0" applyAlignment="0" applyProtection="0"/>
    <xf numFmtId="181" fontId="214" fillId="64" borderId="0" applyNumberFormat="0" applyBorder="0" applyAlignment="0" applyProtection="0">
      <alignment vertical="center"/>
    </xf>
    <xf numFmtId="181" fontId="413" fillId="0" borderId="0" applyNumberFormat="0" applyFill="0" applyBorder="0" applyAlignment="0" applyProtection="0"/>
    <xf numFmtId="181" fontId="373" fillId="0" borderId="0"/>
    <xf numFmtId="181" fontId="163" fillId="0" borderId="0"/>
    <xf numFmtId="181" fontId="373" fillId="0" borderId="0"/>
    <xf numFmtId="181" fontId="347" fillId="0" borderId="0"/>
    <xf numFmtId="181" fontId="347" fillId="0" borderId="0">
      <alignment vertical="center"/>
    </xf>
    <xf numFmtId="181" fontId="351" fillId="0" borderId="0"/>
    <xf numFmtId="181" fontId="88" fillId="0" borderId="0"/>
    <xf numFmtId="181" fontId="88" fillId="0" borderId="0"/>
    <xf numFmtId="181" fontId="373" fillId="0" borderId="0"/>
    <xf numFmtId="181" fontId="163" fillId="0" borderId="0"/>
    <xf numFmtId="181" fontId="88" fillId="0" borderId="0"/>
    <xf numFmtId="181" fontId="347" fillId="0" borderId="0"/>
    <xf numFmtId="181" fontId="210" fillId="100" borderId="0" applyNumberFormat="0" applyBorder="0" applyAlignment="0" applyProtection="0">
      <alignment vertical="center"/>
    </xf>
    <xf numFmtId="181" fontId="215" fillId="0" borderId="18" applyNumberFormat="0" applyFill="0" applyAlignment="0" applyProtection="0">
      <alignment vertical="center"/>
    </xf>
    <xf numFmtId="181" fontId="370" fillId="0" borderId="16" applyNumberFormat="0" applyFill="0" applyAlignment="0" applyProtection="0">
      <alignment vertical="center"/>
    </xf>
    <xf numFmtId="9" fontId="3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7" fillId="0" borderId="0" applyFont="0" applyFill="0" applyBorder="0" applyAlignment="0" applyProtection="0"/>
    <xf numFmtId="9" fontId="347" fillId="0" borderId="0" applyFont="0" applyFill="0" applyBorder="0" applyAlignment="0" applyProtection="0"/>
    <xf numFmtId="181" fontId="9" fillId="0" borderId="0"/>
    <xf numFmtId="181" fontId="20" fillId="100" borderId="0" applyNumberFormat="0" applyBorder="0" applyAlignment="0" applyProtection="0">
      <alignment vertical="center"/>
    </xf>
    <xf numFmtId="181" fontId="20" fillId="64" borderId="0" applyNumberFormat="0" applyBorder="0" applyAlignment="0" applyProtection="0">
      <alignment vertical="center"/>
    </xf>
    <xf numFmtId="181" fontId="20" fillId="107" borderId="0" applyNumberFormat="0" applyBorder="0" applyAlignment="0" applyProtection="0">
      <alignment vertical="center"/>
    </xf>
    <xf numFmtId="181" fontId="368" fillId="101" borderId="0" applyNumberFormat="0" applyBorder="0" applyAlignment="0" applyProtection="0">
      <alignment vertical="center"/>
    </xf>
    <xf numFmtId="169" fontId="35" fillId="0" borderId="0" applyFont="0" applyFill="0" applyBorder="0" applyAlignment="0" applyProtection="0"/>
    <xf numFmtId="181" fontId="368" fillId="118" borderId="0" applyNumberFormat="0" applyBorder="0" applyAlignment="0" applyProtection="0">
      <alignment vertical="center"/>
    </xf>
    <xf numFmtId="181" fontId="368" fillId="119" borderId="0" applyNumberFormat="0" applyBorder="0" applyAlignment="0" applyProtection="0">
      <alignment vertical="center"/>
    </xf>
    <xf numFmtId="180" fontId="88" fillId="0" borderId="0" applyFont="0" applyFill="0" applyBorder="0" applyAlignment="0" applyProtection="0"/>
    <xf numFmtId="169" fontId="189" fillId="0" borderId="0" applyFont="0" applyFill="0" applyBorder="0" applyAlignment="0" applyProtection="0"/>
    <xf numFmtId="181" fontId="18" fillId="0" borderId="0"/>
    <xf numFmtId="181" fontId="8" fillId="0" borderId="0"/>
    <xf numFmtId="181" fontId="18" fillId="0" borderId="0"/>
    <xf numFmtId="181" fontId="18" fillId="0" borderId="0"/>
    <xf numFmtId="181" fontId="8" fillId="0" borderId="0"/>
    <xf numFmtId="181" fontId="7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216" fillId="65" borderId="99" applyNumberFormat="0" applyAlignment="0" applyProtection="0">
      <alignment vertical="center"/>
    </xf>
    <xf numFmtId="181" fontId="9" fillId="0" borderId="0"/>
    <xf numFmtId="0" fontId="35" fillId="0" borderId="0"/>
    <xf numFmtId="169" fontId="72" fillId="0" borderId="0" applyFont="0" applyFill="0" applyBorder="0" applyAlignment="0" applyProtection="0"/>
    <xf numFmtId="0" fontId="216" fillId="65" borderId="81" applyNumberFormat="0" applyAlignment="0" applyProtection="0">
      <alignment vertical="center"/>
    </xf>
    <xf numFmtId="0" fontId="216" fillId="65" borderId="81" applyNumberFormat="0" applyAlignment="0" applyProtection="0">
      <alignment vertical="center"/>
    </xf>
    <xf numFmtId="0" fontId="216" fillId="65" borderId="81" applyNumberFormat="0" applyAlignment="0" applyProtection="0">
      <alignment vertical="center"/>
    </xf>
    <xf numFmtId="0" fontId="216" fillId="65" borderId="81" applyNumberFormat="0" applyAlignment="0" applyProtection="0">
      <alignment vertical="center"/>
    </xf>
    <xf numFmtId="0" fontId="216" fillId="65" borderId="81" applyNumberFormat="0" applyAlignment="0" applyProtection="0">
      <alignment vertical="center"/>
    </xf>
    <xf numFmtId="0" fontId="100" fillId="34" borderId="24" applyNumberFormat="0" applyAlignment="0" applyProtection="0"/>
    <xf numFmtId="0" fontId="35" fillId="0" borderId="0"/>
    <xf numFmtId="0" fontId="35" fillId="0" borderId="0"/>
    <xf numFmtId="0" fontId="72" fillId="0" borderId="0"/>
    <xf numFmtId="0" fontId="8" fillId="0" borderId="0"/>
    <xf numFmtId="43" fontId="20" fillId="0" borderId="0" applyFont="0" applyFill="0" applyBorder="0" applyAlignment="0" applyProtection="0"/>
    <xf numFmtId="0" fontId="35" fillId="0" borderId="0"/>
    <xf numFmtId="0" fontId="35" fillId="0" borderId="0"/>
    <xf numFmtId="9" fontId="72" fillId="0" borderId="0" applyFont="0" applyFill="0" applyBorder="0" applyAlignment="0" applyProtection="0"/>
    <xf numFmtId="0" fontId="35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51" fillId="0" borderId="0"/>
    <xf numFmtId="169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351" fillId="0" borderId="0"/>
    <xf numFmtId="0" fontId="360" fillId="0" borderId="82" applyNumberFormat="0" applyFill="0" applyAlignment="0" applyProtection="0">
      <alignment vertical="center"/>
    </xf>
    <xf numFmtId="0" fontId="360" fillId="0" borderId="82" applyNumberFormat="0" applyFill="0" applyAlignment="0" applyProtection="0">
      <alignment vertical="center"/>
    </xf>
    <xf numFmtId="0" fontId="88" fillId="29" borderId="83" applyNumberFormat="0" applyFont="0" applyAlignment="0" applyProtection="0">
      <alignment vertical="center"/>
    </xf>
    <xf numFmtId="0" fontId="88" fillId="29" borderId="83" applyNumberFormat="0" applyFont="0" applyAlignment="0" applyProtection="0">
      <alignment vertical="center"/>
    </xf>
    <xf numFmtId="43" fontId="20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63" fillId="61" borderId="81" applyNumberFormat="0" applyAlignment="0" applyProtection="0">
      <alignment vertical="center"/>
    </xf>
    <xf numFmtId="0" fontId="363" fillId="61" borderId="81" applyNumberFormat="0" applyAlignment="0" applyProtection="0">
      <alignment vertical="center"/>
    </xf>
    <xf numFmtId="0" fontId="72" fillId="0" borderId="0"/>
    <xf numFmtId="0" fontId="72" fillId="0" borderId="0"/>
    <xf numFmtId="0" fontId="364" fillId="10" borderId="81" applyNumberFormat="0" applyAlignment="0" applyProtection="0">
      <alignment vertical="center"/>
    </xf>
    <xf numFmtId="0" fontId="364" fillId="10" borderId="81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0" fontId="24" fillId="20" borderId="86" applyNumberFormat="0" applyBorder="0" applyAlignment="0" applyProtection="0"/>
    <xf numFmtId="174" fontId="8" fillId="3" borderId="86"/>
    <xf numFmtId="0" fontId="72" fillId="0" borderId="0"/>
    <xf numFmtId="169" fontId="112" fillId="0" borderId="0" applyFont="0" applyFill="0" applyBorder="0" applyAlignment="0" applyProtection="0">
      <alignment vertical="center"/>
    </xf>
    <xf numFmtId="43" fontId="72" fillId="0" borderId="0" applyFont="0" applyFill="0" applyBorder="0" applyAlignment="0" applyProtection="0"/>
    <xf numFmtId="0" fontId="72" fillId="0" borderId="0"/>
    <xf numFmtId="181" fontId="216" fillId="65" borderId="99" applyNumberFormat="0" applyAlignment="0" applyProtection="0">
      <alignment vertical="center"/>
    </xf>
    <xf numFmtId="180" fontId="88" fillId="0" borderId="0" applyFont="0" applyFill="0" applyBorder="0" applyAlignment="0" applyProtection="0"/>
    <xf numFmtId="181" fontId="216" fillId="65" borderId="99" applyNumberFormat="0" applyAlignment="0" applyProtection="0">
      <alignment vertical="center"/>
    </xf>
    <xf numFmtId="9" fontId="88" fillId="0" borderId="0" applyFont="0" applyFill="0" applyBorder="0" applyAlignment="0" applyProtection="0"/>
    <xf numFmtId="181" fontId="216" fillId="65" borderId="99" applyNumberFormat="0" applyAlignment="0" applyProtection="0">
      <alignment vertical="center"/>
    </xf>
    <xf numFmtId="181" fontId="216" fillId="65" borderId="99" applyNumberFormat="0" applyAlignment="0" applyProtection="0">
      <alignment vertical="center"/>
    </xf>
    <xf numFmtId="9" fontId="88" fillId="0" borderId="0" applyFont="0" applyFill="0" applyBorder="0" applyAlignment="0" applyProtection="0"/>
    <xf numFmtId="181" fontId="216" fillId="65" borderId="99" applyNumberFormat="0" applyAlignment="0" applyProtection="0">
      <alignment vertical="center"/>
    </xf>
    <xf numFmtId="181" fontId="216" fillId="65" borderId="99" applyNumberFormat="0" applyAlignment="0" applyProtection="0">
      <alignment vertical="center"/>
    </xf>
    <xf numFmtId="181" fontId="216" fillId="65" borderId="99" applyNumberFormat="0" applyAlignment="0" applyProtection="0">
      <alignment vertical="center"/>
    </xf>
    <xf numFmtId="180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169" fontId="72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1" fontId="9" fillId="0" borderId="0"/>
    <xf numFmtId="181" fontId="9" fillId="0" borderId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90" fillId="0" borderId="0"/>
    <xf numFmtId="9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232" fontId="88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/>
    <xf numFmtId="181" fontId="211" fillId="19" borderId="99" applyNumberFormat="0" applyAlignment="0" applyProtection="0">
      <alignment vertical="center"/>
    </xf>
    <xf numFmtId="181" fontId="208" fillId="0" borderId="0" applyNumberFormat="0" applyFill="0" applyBorder="0" applyAlignment="0" applyProtection="0">
      <alignment vertical="center"/>
    </xf>
    <xf numFmtId="181" fontId="372" fillId="120" borderId="10" applyNumberFormat="0" applyAlignment="0" applyProtection="0">
      <alignment vertical="center"/>
    </xf>
    <xf numFmtId="181" fontId="197" fillId="0" borderId="98" applyNumberFormat="0" applyFill="0" applyAlignment="0" applyProtection="0">
      <alignment vertical="center"/>
    </xf>
    <xf numFmtId="181" fontId="413" fillId="0" borderId="0" applyNumberFormat="0" applyFill="0" applyBorder="0" applyAlignment="0" applyProtection="0"/>
    <xf numFmtId="181" fontId="347" fillId="0" borderId="0">
      <alignment vertical="center"/>
    </xf>
    <xf numFmtId="181" fontId="18" fillId="0" borderId="0"/>
    <xf numFmtId="181" fontId="373" fillId="0" borderId="0"/>
    <xf numFmtId="181" fontId="88" fillId="0" borderId="0"/>
    <xf numFmtId="181" fontId="347" fillId="0" borderId="0"/>
    <xf numFmtId="181" fontId="215" fillId="0" borderId="0" applyNumberFormat="0" applyFill="0" applyBorder="0" applyAlignment="0" applyProtection="0">
      <alignment vertical="center"/>
    </xf>
    <xf numFmtId="181" fontId="371" fillId="0" borderId="17" applyNumberFormat="0" applyFill="0" applyAlignment="0" applyProtection="0">
      <alignment vertical="center"/>
    </xf>
    <xf numFmtId="181" fontId="369" fillId="0" borderId="0" applyNumberFormat="0" applyFill="0" applyBorder="0" applyAlignment="0" applyProtection="0">
      <alignment vertical="center"/>
    </xf>
    <xf numFmtId="9" fontId="88" fillId="0" borderId="0" applyFont="0" applyFill="0" applyBorder="0" applyAlignment="0" applyProtection="0"/>
    <xf numFmtId="181" fontId="20" fillId="4" borderId="0" applyNumberFormat="0" applyBorder="0" applyAlignment="0" applyProtection="0">
      <alignment vertical="center"/>
    </xf>
    <xf numFmtId="0" fontId="8" fillId="0" borderId="0"/>
    <xf numFmtId="181" fontId="20" fillId="65" borderId="0" applyNumberFormat="0" applyBorder="0" applyAlignment="0" applyProtection="0">
      <alignment vertical="center"/>
    </xf>
    <xf numFmtId="181" fontId="20" fillId="115" borderId="0" applyNumberFormat="0" applyBorder="0" applyAlignment="0" applyProtection="0">
      <alignment vertical="center"/>
    </xf>
    <xf numFmtId="181" fontId="20" fillId="108" borderId="0" applyNumberFormat="0" applyBorder="0" applyAlignment="0" applyProtection="0">
      <alignment vertical="center"/>
    </xf>
    <xf numFmtId="181" fontId="20" fillId="101" borderId="0" applyNumberFormat="0" applyBorder="0" applyAlignment="0" applyProtection="0">
      <alignment vertical="center"/>
    </xf>
    <xf numFmtId="181" fontId="368" fillId="116" borderId="0" applyNumberFormat="0" applyBorder="0" applyAlignment="0" applyProtection="0">
      <alignment vertical="center"/>
    </xf>
    <xf numFmtId="181" fontId="20" fillId="102" borderId="0" applyNumberFormat="0" applyBorder="0" applyAlignment="0" applyProtection="0">
      <alignment vertical="center"/>
    </xf>
    <xf numFmtId="181" fontId="368" fillId="117" borderId="0" applyNumberFormat="0" applyBorder="0" applyAlignment="0" applyProtection="0">
      <alignment vertical="center"/>
    </xf>
    <xf numFmtId="181" fontId="368" fillId="108" borderId="0" applyNumberFormat="0" applyBorder="0" applyAlignment="0" applyProtection="0">
      <alignment vertical="center"/>
    </xf>
    <xf numFmtId="181" fontId="18" fillId="0" borderId="0"/>
    <xf numFmtId="16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81" fontId="8" fillId="0" borderId="0"/>
    <xf numFmtId="181" fontId="8" fillId="0" borderId="0"/>
    <xf numFmtId="181" fontId="18" fillId="0" borderId="0"/>
    <xf numFmtId="181" fontId="7" fillId="0" borderId="0"/>
    <xf numFmtId="178" fontId="350" fillId="0" borderId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35" fillId="0" borderId="0"/>
    <xf numFmtId="0" fontId="72" fillId="0" borderId="0"/>
    <xf numFmtId="0" fontId="72" fillId="0" borderId="0"/>
    <xf numFmtId="0" fontId="72" fillId="0" borderId="0"/>
    <xf numFmtId="169" fontId="35" fillId="0" borderId="0" applyFont="0" applyFill="0" applyBorder="0" applyAlignment="0" applyProtection="0"/>
    <xf numFmtId="16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2" fillId="0" borderId="0"/>
    <xf numFmtId="0" fontId="72" fillId="0" borderId="0"/>
    <xf numFmtId="38" fontId="24" fillId="19" borderId="0" applyNumberFormat="0" applyBorder="0" applyAlignment="0" applyProtection="0"/>
    <xf numFmtId="10" fontId="24" fillId="20" borderId="86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69" fontId="72" fillId="0" borderId="0" applyFont="0" applyFill="0" applyBorder="0" applyAlignment="0" applyProtection="0"/>
    <xf numFmtId="181" fontId="373" fillId="0" borderId="0"/>
    <xf numFmtId="181" fontId="347" fillId="0" borderId="0">
      <alignment vertical="center"/>
    </xf>
    <xf numFmtId="0" fontId="72" fillId="0" borderId="0"/>
    <xf numFmtId="0" fontId="33" fillId="0" borderId="0"/>
    <xf numFmtId="180" fontId="8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33" fillId="61" borderId="84" applyNumberFormat="0" applyAlignment="0" applyProtection="0">
      <alignment vertical="center"/>
    </xf>
    <xf numFmtId="0" fontId="42" fillId="23" borderId="84" applyNumberFormat="0" applyAlignment="0" applyProtection="0"/>
    <xf numFmtId="0" fontId="133" fillId="61" borderId="84" applyNumberFormat="0" applyAlignment="0" applyProtection="0">
      <alignment vertical="center"/>
    </xf>
    <xf numFmtId="10" fontId="24" fillId="20" borderId="86" applyNumberFormat="0" applyBorder="0" applyAlignment="0" applyProtection="0"/>
    <xf numFmtId="9" fontId="35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57" fillId="33" borderId="0" applyNumberFormat="0" applyBorder="0" applyAlignment="0" applyProtection="0"/>
    <xf numFmtId="0" fontId="87" fillId="40" borderId="0" applyNumberFormat="0" applyBorder="0" applyAlignment="0" applyProtection="0"/>
    <xf numFmtId="0" fontId="87" fillId="44" borderId="0" applyNumberFormat="0" applyBorder="0" applyAlignment="0" applyProtection="0"/>
    <xf numFmtId="0" fontId="87" fillId="48" borderId="0" applyNumberFormat="0" applyBorder="0" applyAlignment="0" applyProtection="0"/>
    <xf numFmtId="0" fontId="87" fillId="52" borderId="0" applyNumberFormat="0" applyBorder="0" applyAlignment="0" applyProtection="0"/>
    <xf numFmtId="0" fontId="87" fillId="56" borderId="0" applyNumberFormat="0" applyBorder="0" applyAlignment="0" applyProtection="0"/>
    <xf numFmtId="0" fontId="87" fillId="60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64" fillId="0" borderId="93">
      <alignment horizontal="left" vertical="center"/>
    </xf>
    <xf numFmtId="10" fontId="24" fillId="20" borderId="86" applyNumberFormat="0" applyBorder="0" applyAlignment="0" applyProtection="0"/>
    <xf numFmtId="0" fontId="56" fillId="10" borderId="91" applyNumberFormat="0" applyAlignment="0" applyProtection="0"/>
    <xf numFmtId="0" fontId="44" fillId="23" borderId="91" applyNumberFormat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363" fillId="61" borderId="91" applyNumberFormat="0" applyAlignment="0" applyProtection="0">
      <alignment vertical="center"/>
    </xf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360" fillId="0" borderId="94" applyNumberFormat="0" applyFill="0" applyAlignment="0" applyProtection="0">
      <alignment vertical="center"/>
    </xf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364" fillId="10" borderId="91" applyNumberFormat="0" applyAlignment="0" applyProtection="0">
      <alignment vertical="center"/>
    </xf>
    <xf numFmtId="0" fontId="365" fillId="61" borderId="92" applyNumberFormat="0" applyAlignment="0" applyProtection="0">
      <alignment vertical="center"/>
    </xf>
    <xf numFmtId="0" fontId="45" fillId="23" borderId="81" applyNumberFormat="0" applyAlignment="0" applyProtection="0"/>
    <xf numFmtId="0" fontId="45" fillId="23" borderId="81" applyNumberFormat="0" applyAlignment="0" applyProtection="0"/>
    <xf numFmtId="0" fontId="56" fillId="10" borderId="81" applyNumberFormat="0" applyAlignment="0" applyProtection="0"/>
    <xf numFmtId="0" fontId="56" fillId="10" borderId="81" applyNumberFormat="0" applyAlignment="0" applyProtection="0"/>
    <xf numFmtId="0" fontId="35" fillId="29" borderId="83" applyNumberFormat="0" applyFont="0" applyAlignment="0" applyProtection="0"/>
    <xf numFmtId="0" fontId="35" fillId="29" borderId="83" applyNumberFormat="0" applyFont="0" applyAlignment="0" applyProtection="0"/>
    <xf numFmtId="0" fontId="43" fillId="23" borderId="84" applyNumberFormat="0" applyAlignment="0" applyProtection="0"/>
    <xf numFmtId="0" fontId="43" fillId="23" borderId="84" applyNumberFormat="0" applyAlignment="0" applyProtection="0"/>
    <xf numFmtId="0" fontId="42" fillId="23" borderId="92" applyNumberFormat="0" applyAlignment="0" applyProtection="0"/>
    <xf numFmtId="0" fontId="43" fillId="23" borderId="92" applyNumberFormat="0" applyAlignment="0" applyProtection="0"/>
    <xf numFmtId="0" fontId="60" fillId="0" borderId="85" applyNumberFormat="0" applyFill="0" applyAlignment="0" applyProtection="0"/>
    <xf numFmtId="0" fontId="60" fillId="0" borderId="85" applyNumberFormat="0" applyFill="0" applyAlignment="0" applyProtection="0"/>
    <xf numFmtId="0" fontId="9" fillId="29" borderId="89" applyNumberFormat="0" applyFont="0" applyAlignment="0" applyProtection="0">
      <alignment vertical="center"/>
    </xf>
    <xf numFmtId="0" fontId="45" fillId="23" borderId="81" applyNumberFormat="0" applyAlignment="0" applyProtection="0"/>
    <xf numFmtId="0" fontId="56" fillId="10" borderId="81" applyNumberFormat="0" applyAlignment="0" applyProtection="0"/>
    <xf numFmtId="0" fontId="60" fillId="0" borderId="85" applyNumberFormat="0" applyFill="0" applyAlignment="0" applyProtection="0"/>
    <xf numFmtId="0" fontId="43" fillId="23" borderId="84" applyNumberFormat="0" applyAlignment="0" applyProtection="0"/>
    <xf numFmtId="0" fontId="14" fillId="29" borderId="83" applyNumberFormat="0" applyFont="0" applyAlignment="0" applyProtection="0"/>
    <xf numFmtId="0" fontId="132" fillId="10" borderId="91" applyNumberFormat="0" applyAlignment="0" applyProtection="0">
      <alignment vertical="center"/>
    </xf>
    <xf numFmtId="0" fontId="14" fillId="29" borderId="89" applyNumberFormat="0" applyFont="0" applyAlignment="0" applyProtection="0"/>
    <xf numFmtId="0" fontId="128" fillId="0" borderId="94" applyNumberFormat="0" applyFill="0" applyAlignment="0" applyProtection="0">
      <alignment vertical="center"/>
    </xf>
    <xf numFmtId="0" fontId="364" fillId="10" borderId="91" applyNumberFormat="0" applyAlignment="0" applyProtection="0">
      <alignment vertical="center"/>
    </xf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" fillId="29" borderId="89" applyNumberFormat="0" applyFont="0" applyAlignment="0" applyProtection="0"/>
    <xf numFmtId="0" fontId="133" fillId="61" borderId="92" applyNumberFormat="0" applyAlignment="0" applyProtection="0">
      <alignment vertical="center"/>
    </xf>
    <xf numFmtId="0" fontId="42" fillId="23" borderId="84" applyNumberFormat="0" applyAlignment="0" applyProtection="0"/>
    <xf numFmtId="0" fontId="44" fillId="23" borderId="81" applyNumberFormat="0" applyAlignment="0" applyProtection="0"/>
    <xf numFmtId="0" fontId="55" fillId="10" borderId="81" applyNumberFormat="0" applyAlignment="0" applyProtection="0"/>
    <xf numFmtId="0" fontId="59" fillId="0" borderId="85" applyNumberFormat="0" applyFill="0" applyAlignment="0" applyProtection="0"/>
    <xf numFmtId="0" fontId="8" fillId="29" borderId="83" applyNumberFormat="0" applyFont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132" fillId="10" borderId="91" applyNumberFormat="0" applyAlignment="0" applyProtection="0">
      <alignment vertical="center"/>
    </xf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131" fillId="61" borderId="91" applyNumberFormat="0" applyAlignment="0" applyProtection="0">
      <alignment vertical="center"/>
    </xf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8" fillId="29" borderId="89" applyNumberFormat="0" applyFont="0" applyAlignment="0" applyProtection="0">
      <alignment vertical="center"/>
    </xf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363" fillId="61" borderId="91" applyNumberFormat="0" applyAlignment="0" applyProtection="0">
      <alignment vertical="center"/>
    </xf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8" fillId="29" borderId="89" applyNumberFormat="0" applyFont="0" applyAlignment="0" applyProtection="0">
      <alignment vertical="center"/>
    </xf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174" fontId="8" fillId="3" borderId="86"/>
    <xf numFmtId="0" fontId="35" fillId="29" borderId="89" applyNumberFormat="0" applyFont="0" applyAlignment="0" applyProtection="0"/>
    <xf numFmtId="0" fontId="60" fillId="0" borderId="90" applyNumberFormat="0" applyFill="0" applyAlignment="0" applyProtection="0"/>
    <xf numFmtId="0" fontId="133" fillId="61" borderId="92" applyNumberFormat="0" applyAlignment="0" applyProtection="0">
      <alignment vertical="center"/>
    </xf>
    <xf numFmtId="0" fontId="128" fillId="0" borderId="94" applyNumberFormat="0" applyFill="0" applyAlignment="0" applyProtection="0">
      <alignment vertical="center"/>
    </xf>
    <xf numFmtId="0" fontId="131" fillId="61" borderId="91" applyNumberFormat="0" applyAlignment="0" applyProtection="0">
      <alignment vertical="center"/>
    </xf>
    <xf numFmtId="0" fontId="45" fillId="23" borderId="91" applyNumberFormat="0" applyAlignment="0" applyProtection="0"/>
    <xf numFmtId="0" fontId="43" fillId="23" borderId="84" applyNumberFormat="0" applyAlignment="0" applyProtection="0"/>
    <xf numFmtId="0" fontId="45" fillId="23" borderId="81" applyNumberFormat="0" applyAlignment="0" applyProtection="0"/>
    <xf numFmtId="0" fontId="72" fillId="0" borderId="0"/>
    <xf numFmtId="0" fontId="56" fillId="10" borderId="81" applyNumberFormat="0" applyAlignment="0" applyProtection="0"/>
    <xf numFmtId="0" fontId="60" fillId="0" borderId="85" applyNumberFormat="0" applyFill="0" applyAlignment="0" applyProtection="0"/>
    <xf numFmtId="0" fontId="19" fillId="29" borderId="83" applyNumberFormat="0" applyFont="0" applyAlignment="0" applyProtection="0"/>
    <xf numFmtId="0" fontId="14" fillId="29" borderId="83" applyNumberFormat="0" applyFont="0" applyAlignment="0" applyProtection="0"/>
    <xf numFmtId="0" fontId="19" fillId="29" borderId="89" applyNumberFormat="0" applyFont="0" applyAlignment="0" applyProtection="0"/>
    <xf numFmtId="0" fontId="59" fillId="0" borderId="90" applyNumberFormat="0" applyFill="0" applyAlignment="0" applyProtection="0"/>
    <xf numFmtId="174" fontId="8" fillId="3" borderId="95"/>
    <xf numFmtId="0" fontId="56" fillId="10" borderId="91" applyNumberFormat="0" applyAlignment="0" applyProtection="0"/>
    <xf numFmtId="0" fontId="56" fillId="10" borderId="91" applyNumberFormat="0" applyAlignment="0" applyProtection="0"/>
    <xf numFmtId="0" fontId="8" fillId="29" borderId="89" applyNumberFormat="0" applyFont="0" applyAlignment="0" applyProtection="0"/>
    <xf numFmtId="0" fontId="9" fillId="29" borderId="89" applyNumberFormat="0" applyFont="0" applyAlignment="0" applyProtection="0">
      <alignment vertical="center"/>
    </xf>
    <xf numFmtId="0" fontId="42" fillId="23" borderId="92" applyNumberFormat="0" applyAlignment="0" applyProtection="0"/>
    <xf numFmtId="0" fontId="128" fillId="0" borderId="82" applyNumberFormat="0" applyFill="0" applyAlignment="0" applyProtection="0">
      <alignment vertical="center"/>
    </xf>
    <xf numFmtId="0" fontId="9" fillId="29" borderId="83" applyNumberFormat="0" applyFont="0" applyAlignment="0" applyProtection="0">
      <alignment vertical="center"/>
    </xf>
    <xf numFmtId="0" fontId="164" fillId="0" borderId="93">
      <alignment horizontal="left" vertical="center"/>
    </xf>
    <xf numFmtId="0" fontId="131" fillId="61" borderId="81" applyNumberFormat="0" applyAlignment="0" applyProtection="0">
      <alignment vertical="center"/>
    </xf>
    <xf numFmtId="0" fontId="132" fillId="10" borderId="81" applyNumberFormat="0" applyAlignment="0" applyProtection="0">
      <alignment vertical="center"/>
    </xf>
    <xf numFmtId="0" fontId="133" fillId="61" borderId="84" applyNumberFormat="0" applyAlignment="0" applyProtection="0">
      <alignment vertical="center"/>
    </xf>
    <xf numFmtId="0" fontId="43" fillId="23" borderId="92" applyNumberFormat="0" applyAlignment="0" applyProtection="0"/>
    <xf numFmtId="0" fontId="42" fillId="23" borderId="84" applyNumberFormat="0" applyAlignment="0" applyProtection="0"/>
    <xf numFmtId="0" fontId="43" fillId="23" borderId="84" applyNumberFormat="0" applyAlignment="0" applyProtection="0"/>
    <xf numFmtId="0" fontId="44" fillId="23" borderId="81" applyNumberFormat="0" applyAlignment="0" applyProtection="0"/>
    <xf numFmtId="0" fontId="45" fillId="23" borderId="81" applyNumberFormat="0" applyAlignment="0" applyProtection="0"/>
    <xf numFmtId="0" fontId="55" fillId="10" borderId="81" applyNumberFormat="0" applyAlignment="0" applyProtection="0"/>
    <xf numFmtId="0" fontId="56" fillId="10" borderId="81" applyNumberFormat="0" applyAlignment="0" applyProtection="0"/>
    <xf numFmtId="0" fontId="59" fillId="0" borderId="85" applyNumberFormat="0" applyFill="0" applyAlignment="0" applyProtection="0"/>
    <xf numFmtId="0" fontId="60" fillId="0" borderId="85" applyNumberFormat="0" applyFill="0" applyAlignment="0" applyProtection="0"/>
    <xf numFmtId="0" fontId="8" fillId="29" borderId="83" applyNumberFormat="0" applyFont="0" applyAlignment="0" applyProtection="0"/>
    <xf numFmtId="0" fontId="19" fillId="29" borderId="83" applyNumberFormat="0" applyFont="0" applyAlignment="0" applyProtection="0"/>
    <xf numFmtId="0" fontId="14" fillId="29" borderId="83" applyNumberFormat="0" applyFont="0" applyAlignment="0" applyProtection="0"/>
    <xf numFmtId="0" fontId="128" fillId="0" borderId="82" applyNumberFormat="0" applyFill="0" applyAlignment="0" applyProtection="0">
      <alignment vertical="center"/>
    </xf>
    <xf numFmtId="0" fontId="9" fillId="29" borderId="83" applyNumberFormat="0" applyFont="0" applyAlignment="0" applyProtection="0">
      <alignment vertical="center"/>
    </xf>
    <xf numFmtId="0" fontId="131" fillId="61" borderId="81" applyNumberFormat="0" applyAlignment="0" applyProtection="0">
      <alignment vertical="center"/>
    </xf>
    <xf numFmtId="0" fontId="132" fillId="10" borderId="81" applyNumberFormat="0" applyAlignment="0" applyProtection="0">
      <alignment vertical="center"/>
    </xf>
    <xf numFmtId="0" fontId="133" fillId="61" borderId="84" applyNumberFormat="0" applyAlignment="0" applyProtection="0">
      <alignment vertical="center"/>
    </xf>
    <xf numFmtId="0" fontId="45" fillId="23" borderId="91" applyNumberFormat="0" applyAlignment="0" applyProtection="0"/>
    <xf numFmtId="0" fontId="42" fillId="23" borderId="84" applyNumberFormat="0" applyAlignment="0" applyProtection="0"/>
    <xf numFmtId="0" fontId="43" fillId="23" borderId="84" applyNumberFormat="0" applyAlignment="0" applyProtection="0"/>
    <xf numFmtId="0" fontId="44" fillId="23" borderId="81" applyNumberFormat="0" applyAlignment="0" applyProtection="0"/>
    <xf numFmtId="0" fontId="45" fillId="23" borderId="81" applyNumberFormat="0" applyAlignment="0" applyProtection="0"/>
    <xf numFmtId="0" fontId="55" fillId="10" borderId="81" applyNumberFormat="0" applyAlignment="0" applyProtection="0"/>
    <xf numFmtId="0" fontId="56" fillId="10" borderId="81" applyNumberFormat="0" applyAlignment="0" applyProtection="0"/>
    <xf numFmtId="0" fontId="8" fillId="29" borderId="83" applyNumberFormat="0" applyFont="0" applyAlignment="0" applyProtection="0"/>
    <xf numFmtId="0" fontId="19" fillId="29" borderId="83" applyNumberFormat="0" applyFont="0" applyAlignment="0" applyProtection="0"/>
    <xf numFmtId="0" fontId="14" fillId="29" borderId="83" applyNumberFormat="0" applyFont="0" applyAlignment="0" applyProtection="0"/>
    <xf numFmtId="0" fontId="42" fillId="23" borderId="92" applyNumberFormat="0" applyAlignment="0" applyProtection="0"/>
    <xf numFmtId="0" fontId="43" fillId="23" borderId="92" applyNumberFormat="0" applyAlignment="0" applyProtection="0"/>
    <xf numFmtId="0" fontId="60" fillId="0" borderId="90" applyNumberFormat="0" applyFill="0" applyAlignment="0" applyProtection="0"/>
    <xf numFmtId="0" fontId="44" fillId="23" borderId="91" applyNumberForma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8" fillId="29" borderId="83" applyNumberFormat="0" applyFont="0" applyAlignment="0" applyProtection="0"/>
    <xf numFmtId="0" fontId="59" fillId="0" borderId="85" applyNumberFormat="0" applyFill="0" applyAlignment="0" applyProtection="0"/>
    <xf numFmtId="0" fontId="55" fillId="10" borderId="81" applyNumberFormat="0" applyAlignment="0" applyProtection="0"/>
    <xf numFmtId="0" fontId="44" fillId="23" borderId="81" applyNumberFormat="0" applyAlignment="0" applyProtection="0"/>
    <xf numFmtId="0" fontId="42" fillId="23" borderId="84" applyNumberFormat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60" fillId="0" borderId="85" applyNumberFormat="0" applyFill="0" applyAlignment="0" applyProtection="0"/>
    <xf numFmtId="0" fontId="60" fillId="0" borderId="85" applyNumberFormat="0" applyFill="0" applyAlignment="0" applyProtection="0"/>
    <xf numFmtId="0" fontId="43" fillId="23" borderId="84" applyNumberFormat="0" applyAlignment="0" applyProtection="0"/>
    <xf numFmtId="0" fontId="43" fillId="23" borderId="84" applyNumberFormat="0" applyAlignment="0" applyProtection="0"/>
    <xf numFmtId="0" fontId="35" fillId="29" borderId="83" applyNumberFormat="0" applyFont="0" applyAlignment="0" applyProtection="0"/>
    <xf numFmtId="0" fontId="35" fillId="29" borderId="83" applyNumberFormat="0" applyFont="0" applyAlignment="0" applyProtection="0"/>
    <xf numFmtId="0" fontId="56" fillId="10" borderId="81" applyNumberFormat="0" applyAlignment="0" applyProtection="0"/>
    <xf numFmtId="0" fontId="56" fillId="10" borderId="81" applyNumberFormat="0" applyAlignment="0" applyProtection="0"/>
    <xf numFmtId="0" fontId="45" fillId="23" borderId="81" applyNumberFormat="0" applyAlignment="0" applyProtection="0"/>
    <xf numFmtId="0" fontId="45" fillId="23" borderId="81" applyNumberFormat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43" fillId="23" borderId="84" applyNumberFormat="0" applyAlignment="0" applyProtection="0"/>
    <xf numFmtId="0" fontId="45" fillId="23" borderId="81" applyNumberFormat="0" applyAlignment="0" applyProtection="0"/>
    <xf numFmtId="0" fontId="72" fillId="0" borderId="0"/>
    <xf numFmtId="0" fontId="56" fillId="10" borderId="81" applyNumberFormat="0" applyAlignment="0" applyProtection="0"/>
    <xf numFmtId="0" fontId="60" fillId="0" borderId="85" applyNumberFormat="0" applyFill="0" applyAlignment="0" applyProtection="0"/>
    <xf numFmtId="0" fontId="19" fillId="29" borderId="83" applyNumberFormat="0" applyFont="0" applyAlignment="0" applyProtection="0"/>
    <xf numFmtId="0" fontId="42" fillId="23" borderId="84" applyNumberFormat="0" applyAlignment="0" applyProtection="0"/>
    <xf numFmtId="0" fontId="43" fillId="23" borderId="84" applyNumberFormat="0" applyAlignment="0" applyProtection="0"/>
    <xf numFmtId="0" fontId="44" fillId="23" borderId="81" applyNumberFormat="0" applyAlignment="0" applyProtection="0"/>
    <xf numFmtId="0" fontId="45" fillId="23" borderId="81" applyNumberFormat="0" applyAlignment="0" applyProtection="0"/>
    <xf numFmtId="0" fontId="55" fillId="10" borderId="81" applyNumberFormat="0" applyAlignment="0" applyProtection="0"/>
    <xf numFmtId="0" fontId="56" fillId="10" borderId="81" applyNumberFormat="0" applyAlignment="0" applyProtection="0"/>
    <xf numFmtId="0" fontId="8" fillId="29" borderId="83" applyNumberFormat="0" applyFont="0" applyAlignment="0" applyProtection="0"/>
    <xf numFmtId="0" fontId="19" fillId="29" borderId="83" applyNumberFormat="0" applyFont="0" applyAlignment="0" applyProtection="0"/>
    <xf numFmtId="0" fontId="14" fillId="29" borderId="83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0" fontId="24" fillId="20" borderId="95" applyNumberFormat="0" applyBorder="0" applyAlignment="0" applyProtection="0"/>
    <xf numFmtId="169" fontId="72" fillId="0" borderId="0" applyFont="0" applyFill="0" applyBorder="0" applyAlignment="0" applyProtection="0"/>
    <xf numFmtId="0" fontId="216" fillId="65" borderId="91" applyNumberFormat="0" applyAlignment="0" applyProtection="0">
      <alignment vertical="center"/>
    </xf>
    <xf numFmtId="0" fontId="216" fillId="65" borderId="91" applyNumberFormat="0" applyAlignment="0" applyProtection="0">
      <alignment vertical="center"/>
    </xf>
    <xf numFmtId="0" fontId="216" fillId="65" borderId="91" applyNumberFormat="0" applyAlignment="0" applyProtection="0">
      <alignment vertical="center"/>
    </xf>
    <xf numFmtId="0" fontId="216" fillId="65" borderId="91" applyNumberFormat="0" applyAlignment="0" applyProtection="0">
      <alignment vertical="center"/>
    </xf>
    <xf numFmtId="0" fontId="216" fillId="65" borderId="91" applyNumberFormat="0" applyAlignment="0" applyProtection="0">
      <alignment vertical="center"/>
    </xf>
    <xf numFmtId="0" fontId="216" fillId="65" borderId="91" applyNumberFormat="0" applyAlignment="0" applyProtection="0">
      <alignment vertical="center"/>
    </xf>
    <xf numFmtId="0" fontId="216" fillId="65" borderId="91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29" borderId="89" applyNumberFormat="0" applyFont="0" applyAlignment="0" applyProtection="0"/>
    <xf numFmtId="0" fontId="19" fillId="29" borderId="89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44" fillId="23" borderId="91" applyNumberFormat="0" applyAlignment="0" applyProtection="0"/>
    <xf numFmtId="0" fontId="43" fillId="23" borderId="92" applyNumberFormat="0" applyAlignment="0" applyProtection="0"/>
    <xf numFmtId="0" fontId="42" fillId="23" borderId="92" applyNumberFormat="0" applyAlignment="0" applyProtection="0"/>
    <xf numFmtId="0" fontId="72" fillId="0" borderId="0"/>
    <xf numFmtId="0" fontId="72" fillId="0" borderId="0"/>
    <xf numFmtId="0" fontId="72" fillId="0" borderId="0"/>
    <xf numFmtId="0" fontId="55" fillId="10" borderId="91" applyNumberFormat="0" applyAlignment="0" applyProtection="0"/>
    <xf numFmtId="0" fontId="59" fillId="0" borderId="90" applyNumberFormat="0" applyFill="0" applyAlignment="0" applyProtection="0"/>
    <xf numFmtId="0" fontId="14" fillId="29" borderId="89" applyNumberFormat="0" applyFont="0" applyAlignment="0" applyProtection="0"/>
    <xf numFmtId="0" fontId="19" fillId="29" borderId="89" applyNumberFormat="0" applyFont="0" applyAlignment="0" applyProtection="0"/>
    <xf numFmtId="0" fontId="56" fillId="10" borderId="91" applyNumberFormat="0" applyAlignment="0" applyProtection="0"/>
    <xf numFmtId="0" fontId="55" fillId="10" borderId="91" applyNumberFormat="0" applyAlignment="0" applyProtection="0"/>
    <xf numFmtId="0" fontId="44" fillId="23" borderId="91" applyNumberFormat="0" applyAlignment="0" applyProtection="0"/>
    <xf numFmtId="0" fontId="43" fillId="23" borderId="92" applyNumberFormat="0" applyAlignment="0" applyProtection="0"/>
    <xf numFmtId="0" fontId="42" fillId="23" borderId="92" applyNumberFormat="0" applyAlignment="0" applyProtection="0"/>
    <xf numFmtId="0" fontId="55" fillId="10" borderId="91" applyNumberFormat="0" applyAlignment="0" applyProtection="0"/>
    <xf numFmtId="0" fontId="19" fillId="29" borderId="89" applyNumberFormat="0" applyFont="0" applyAlignment="0" applyProtection="0"/>
    <xf numFmtId="0" fontId="45" fillId="23" borderId="91" applyNumberFormat="0" applyAlignment="0" applyProtection="0"/>
    <xf numFmtId="0" fontId="43" fillId="23" borderId="92" applyNumberFormat="0" applyAlignment="0" applyProtection="0"/>
    <xf numFmtId="0" fontId="72" fillId="0" borderId="0"/>
    <xf numFmtId="0" fontId="72" fillId="0" borderId="0"/>
    <xf numFmtId="0" fontId="8" fillId="29" borderId="89" applyNumberFormat="0" applyFont="0" applyAlignment="0" applyProtection="0"/>
    <xf numFmtId="0" fontId="14" fillId="29" borderId="89" applyNumberFormat="0" applyFont="0" applyAlignment="0" applyProtection="0"/>
    <xf numFmtId="0" fontId="56" fillId="10" borderId="91" applyNumberFormat="0" applyAlignment="0" applyProtection="0"/>
    <xf numFmtId="0" fontId="45" fillId="23" borderId="91" applyNumberFormat="0" applyAlignment="0" applyProtection="0"/>
    <xf numFmtId="0" fontId="35" fillId="29" borderId="89" applyNumberFormat="0" applyFont="0" applyAlignment="0" applyProtection="0"/>
    <xf numFmtId="0" fontId="45" fillId="23" borderId="91" applyNumberFormat="0" applyAlignment="0" applyProtection="0"/>
    <xf numFmtId="0" fontId="72" fillId="0" borderId="0"/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360" fillId="0" borderId="94" applyNumberFormat="0" applyFill="0" applyAlignment="0" applyProtection="0">
      <alignment vertical="center"/>
    </xf>
    <xf numFmtId="0" fontId="360" fillId="0" borderId="94" applyNumberFormat="0" applyFill="0" applyAlignment="0" applyProtection="0">
      <alignment vertical="center"/>
    </xf>
    <xf numFmtId="0" fontId="88" fillId="29" borderId="89" applyNumberFormat="0" applyFont="0" applyAlignment="0" applyProtection="0">
      <alignment vertical="center"/>
    </xf>
    <xf numFmtId="0" fontId="88" fillId="29" borderId="89" applyNumberFormat="0" applyFont="0" applyAlignment="0" applyProtection="0">
      <alignment vertical="center"/>
    </xf>
    <xf numFmtId="0" fontId="363" fillId="61" borderId="91" applyNumberFormat="0" applyAlignment="0" applyProtection="0">
      <alignment vertical="center"/>
    </xf>
    <xf numFmtId="0" fontId="363" fillId="61" borderId="91" applyNumberFormat="0" applyAlignment="0" applyProtection="0">
      <alignment vertical="center"/>
    </xf>
    <xf numFmtId="0" fontId="364" fillId="10" borderId="91" applyNumberFormat="0" applyAlignment="0" applyProtection="0">
      <alignment vertical="center"/>
    </xf>
    <xf numFmtId="0" fontId="364" fillId="10" borderId="91" applyNumberFormat="0" applyAlignment="0" applyProtection="0">
      <alignment vertical="center"/>
    </xf>
    <xf numFmtId="0" fontId="365" fillId="61" borderId="92" applyNumberFormat="0" applyAlignment="0" applyProtection="0">
      <alignment vertical="center"/>
    </xf>
    <xf numFmtId="0" fontId="365" fillId="61" borderId="92" applyNumberFormat="0" applyAlignment="0" applyProtection="0">
      <alignment vertical="center"/>
    </xf>
    <xf numFmtId="0" fontId="72" fillId="0" borderId="0"/>
    <xf numFmtId="43" fontId="72" fillId="0" borderId="0" applyFont="0" applyFill="0" applyBorder="0" applyAlignment="0" applyProtection="0"/>
    <xf numFmtId="0" fontId="56" fillId="10" borderId="91" applyNumberFormat="0" applyAlignment="0" applyProtection="0"/>
    <xf numFmtId="10" fontId="24" fillId="20" borderId="86" applyNumberFormat="0" applyBorder="0" applyAlignment="0" applyProtection="0"/>
    <xf numFmtId="174" fontId="8" fillId="3" borderId="86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216" fillId="65" borderId="91" applyNumberFormat="0" applyAlignment="0" applyProtection="0">
      <alignment vertical="center"/>
    </xf>
    <xf numFmtId="0" fontId="216" fillId="65" borderId="91" applyNumberFormat="0" applyAlignment="0" applyProtection="0">
      <alignment vertical="center"/>
    </xf>
    <xf numFmtId="0" fontId="216" fillId="65" borderId="91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23" borderId="91" applyNumberFormat="0" applyAlignment="0" applyProtection="0"/>
    <xf numFmtId="0" fontId="56" fillId="10" borderId="91" applyNumberFormat="0" applyAlignment="0" applyProtection="0"/>
    <xf numFmtId="0" fontId="8" fillId="29" borderId="89" applyNumberFormat="0" applyFont="0" applyAlignment="0" applyProtection="0"/>
    <xf numFmtId="0" fontId="55" fillId="10" borderId="91" applyNumberFormat="0" applyAlignment="0" applyProtection="0"/>
    <xf numFmtId="0" fontId="45" fillId="23" borderId="91" applyNumberFormat="0" applyAlignment="0" applyProtection="0"/>
    <xf numFmtId="0" fontId="43" fillId="23" borderId="92" applyNumberFormat="0" applyAlignment="0" applyProtection="0"/>
    <xf numFmtId="0" fontId="60" fillId="0" borderId="90" applyNumberFormat="0" applyFill="0" applyAlignment="0" applyProtection="0"/>
    <xf numFmtId="0" fontId="8" fillId="29" borderId="89" applyNumberFormat="0" applyFont="0" applyAlignment="0" applyProtection="0"/>
    <xf numFmtId="0" fontId="45" fillId="23" borderId="91" applyNumberFormat="0" applyAlignment="0" applyProtection="0"/>
    <xf numFmtId="0" fontId="60" fillId="0" borderId="90" applyNumberFormat="0" applyFill="0" applyAlignment="0" applyProtection="0"/>
    <xf numFmtId="0" fontId="14" fillId="29" borderId="89" applyNumberFormat="0" applyFont="0" applyAlignment="0" applyProtection="0"/>
    <xf numFmtId="0" fontId="56" fillId="10" borderId="91" applyNumberFormat="0" applyAlignment="0" applyProtection="0"/>
    <xf numFmtId="0" fontId="60" fillId="0" borderId="90" applyNumberFormat="0" applyFill="0" applyAlignment="0" applyProtection="0"/>
    <xf numFmtId="0" fontId="59" fillId="0" borderId="90" applyNumberFormat="0" applyFill="0" applyAlignment="0" applyProtection="0"/>
    <xf numFmtId="0" fontId="55" fillId="10" borderId="91" applyNumberFormat="0" applyAlignment="0" applyProtection="0"/>
    <xf numFmtId="0" fontId="44" fillId="23" borderId="91" applyNumberFormat="0" applyAlignment="0" applyProtection="0"/>
    <xf numFmtId="0" fontId="43" fillId="23" borderId="92" applyNumberFormat="0" applyAlignment="0" applyProtection="0"/>
    <xf numFmtId="0" fontId="60" fillId="0" borderId="90" applyNumberFormat="0" applyFill="0" applyAlignment="0" applyProtection="0"/>
    <xf numFmtId="0" fontId="60" fillId="0" borderId="90" applyNumberFormat="0" applyFill="0" applyAlignment="0" applyProtection="0"/>
    <xf numFmtId="0" fontId="60" fillId="0" borderId="90" applyNumberFormat="0" applyFill="0" applyAlignment="0" applyProtection="0"/>
    <xf numFmtId="0" fontId="43" fillId="23" borderId="92" applyNumberFormat="0" applyAlignment="0" applyProtection="0"/>
    <xf numFmtId="0" fontId="43" fillId="23" borderId="92" applyNumberFormat="0" applyAlignment="0" applyProtection="0"/>
    <xf numFmtId="0" fontId="35" fillId="29" borderId="89" applyNumberFormat="0" applyFont="0" applyAlignment="0" applyProtection="0"/>
    <xf numFmtId="0" fontId="56" fillId="10" borderId="91" applyNumberFormat="0" applyAlignment="0" applyProtection="0"/>
    <xf numFmtId="0" fontId="56" fillId="10" borderId="91" applyNumberFormat="0" applyAlignment="0" applyProtection="0"/>
    <xf numFmtId="0" fontId="45" fillId="23" borderId="91" applyNumberFormat="0" applyAlignment="0" applyProtection="0"/>
    <xf numFmtId="0" fontId="72" fillId="0" borderId="0"/>
    <xf numFmtId="10" fontId="24" fillId="20" borderId="86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" fillId="29" borderId="89" applyNumberFormat="0" applyFont="0" applyAlignment="0" applyProtection="0"/>
    <xf numFmtId="0" fontId="19" fillId="29" borderId="89" applyNumberFormat="0" applyFont="0" applyAlignment="0" applyProtection="0"/>
    <xf numFmtId="0" fontId="45" fillId="23" borderId="91" applyNumberFormat="0" applyAlignment="0" applyProtection="0"/>
    <xf numFmtId="0" fontId="133" fillId="61" borderId="84" applyNumberFormat="0" applyAlignment="0" applyProtection="0">
      <alignment vertical="center"/>
    </xf>
    <xf numFmtId="0" fontId="42" fillId="23" borderId="84" applyNumberFormat="0" applyAlignment="0" applyProtection="0"/>
    <xf numFmtId="0" fontId="133" fillId="61" borderId="84" applyNumberFormat="0" applyAlignment="0" applyProtection="0">
      <alignment vertical="center"/>
    </xf>
    <xf numFmtId="10" fontId="24" fillId="20" borderId="86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360" fillId="0" borderId="94" applyNumberFormat="0" applyFill="0" applyAlignment="0" applyProtection="0">
      <alignment vertical="center"/>
    </xf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365" fillId="61" borderId="92" applyNumberFormat="0" applyAlignment="0" applyProtection="0">
      <alignment vertical="center"/>
    </xf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0" fontId="24" fillId="20" borderId="95" applyNumberFormat="0" applyBorder="0" applyAlignment="0" applyProtection="0"/>
    <xf numFmtId="0" fontId="133" fillId="61" borderId="92" applyNumberFormat="0" applyAlignment="0" applyProtection="0">
      <alignment vertical="center"/>
    </xf>
    <xf numFmtId="0" fontId="42" fillId="23" borderId="92" applyNumberFormat="0" applyAlignment="0" applyProtection="0"/>
    <xf numFmtId="0" fontId="133" fillId="61" borderId="92" applyNumberFormat="0" applyAlignment="0" applyProtection="0">
      <alignment vertical="center"/>
    </xf>
    <xf numFmtId="10" fontId="24" fillId="20" borderId="86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80" fontId="88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88" fillId="0" borderId="0" applyFont="0" applyFill="0" applyBorder="0" applyAlignment="0" applyProtection="0"/>
    <xf numFmtId="169" fontId="7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81" fontId="216" fillId="65" borderId="99" applyNumberFormat="0" applyAlignment="0" applyProtection="0">
      <alignment vertical="center"/>
    </xf>
    <xf numFmtId="43" fontId="20" fillId="0" borderId="0" applyFont="0" applyFill="0" applyBorder="0" applyAlignment="0" applyProtection="0"/>
    <xf numFmtId="0" fontId="72" fillId="0" borderId="0"/>
    <xf numFmtId="180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/>
    <xf numFmtId="10" fontId="24" fillId="66" borderId="86" applyNumberFormat="0" applyBorder="0" applyAlignment="0" applyProtection="0"/>
    <xf numFmtId="10" fontId="24" fillId="66" borderId="86" applyNumberFormat="0" applyBorder="0" applyAlignment="0" applyProtection="0"/>
    <xf numFmtId="10" fontId="24" fillId="66" borderId="86" applyNumberFormat="0" applyBorder="0" applyAlignment="0" applyProtection="0"/>
    <xf numFmtId="10" fontId="24" fillId="66" borderId="86" applyNumberFormat="0" applyBorder="0" applyAlignment="0" applyProtection="0"/>
    <xf numFmtId="43" fontId="72" fillId="0" borderId="0" applyFont="0" applyFill="0" applyBorder="0" applyAlignment="0" applyProtection="0"/>
    <xf numFmtId="0" fontId="190" fillId="29" borderId="97" applyNumberFormat="0" applyFont="0" applyAlignment="0" applyProtection="0"/>
    <xf numFmtId="0" fontId="190" fillId="29" borderId="97" applyNumberFormat="0" applyFont="0" applyAlignment="0" applyProtection="0"/>
    <xf numFmtId="195" fontId="176" fillId="0" borderId="96">
      <alignment horizontal="right" vertical="center"/>
    </xf>
    <xf numFmtId="195" fontId="410" fillId="0" borderId="96">
      <alignment horizontal="right" vertical="center"/>
    </xf>
    <xf numFmtId="195" fontId="176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176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176" fillId="0" borderId="96">
      <alignment horizontal="right" vertical="center"/>
    </xf>
    <xf numFmtId="195" fontId="176" fillId="0" borderId="96">
      <alignment horizontal="right" vertical="center"/>
    </xf>
    <xf numFmtId="195" fontId="176" fillId="0" borderId="96">
      <alignment horizontal="right" vertical="center"/>
    </xf>
    <xf numFmtId="195" fontId="176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6" fontId="176" fillId="0" borderId="96">
      <alignment horizontal="center"/>
    </xf>
    <xf numFmtId="196" fontId="410" fillId="0" borderId="96">
      <alignment horizontal="center"/>
    </xf>
    <xf numFmtId="196" fontId="176" fillId="0" borderId="96">
      <alignment horizontal="center"/>
    </xf>
    <xf numFmtId="172" fontId="176" fillId="0" borderId="86"/>
    <xf numFmtId="172" fontId="410" fillId="0" borderId="86"/>
    <xf numFmtId="172" fontId="176" fillId="0" borderId="86"/>
    <xf numFmtId="0" fontId="197" fillId="0" borderId="98" applyNumberFormat="0" applyFill="0" applyAlignment="0" applyProtection="0">
      <alignment vertical="center"/>
    </xf>
    <xf numFmtId="0" fontId="8" fillId="0" borderId="0"/>
    <xf numFmtId="0" fontId="211" fillId="19" borderId="99" applyNumberFormat="0" applyAlignment="0" applyProtection="0">
      <alignment vertical="center"/>
    </xf>
    <xf numFmtId="0" fontId="90" fillId="0" borderId="0"/>
    <xf numFmtId="0" fontId="219" fillId="19" borderId="100" applyNumberFormat="0" applyAlignment="0" applyProtection="0">
      <alignment vertical="center"/>
    </xf>
    <xf numFmtId="0" fontId="216" fillId="65" borderId="99" applyNumberFormat="0" applyAlignment="0" applyProtection="0">
      <alignment vertical="center"/>
    </xf>
    <xf numFmtId="0" fontId="88" fillId="20" borderId="97" applyNumberFormat="0" applyFont="0" applyAlignment="0" applyProtection="0">
      <alignment vertical="center"/>
    </xf>
    <xf numFmtId="10" fontId="24" fillId="66" borderId="95" applyNumberFormat="0" applyBorder="0" applyAlignment="0" applyProtection="0"/>
    <xf numFmtId="0" fontId="59" fillId="0" borderId="90" applyNumberFormat="0" applyFill="0" applyAlignment="0" applyProtection="0"/>
    <xf numFmtId="181" fontId="216" fillId="65" borderId="99" applyNumberFormat="0" applyAlignment="0" applyProtection="0">
      <alignment vertical="center"/>
    </xf>
    <xf numFmtId="169" fontId="72" fillId="0" borderId="0" applyFont="0" applyFill="0" applyBorder="0" applyAlignment="0" applyProtection="0"/>
    <xf numFmtId="181" fontId="9" fillId="0" borderId="0"/>
    <xf numFmtId="0" fontId="90" fillId="0" borderId="0"/>
    <xf numFmtId="181" fontId="351" fillId="0" borderId="0"/>
    <xf numFmtId="181" fontId="9" fillId="0" borderId="0"/>
    <xf numFmtId="0" fontId="88" fillId="20" borderId="89" applyNumberFormat="0" applyFont="0" applyAlignment="0" applyProtection="0">
      <alignment vertical="center"/>
    </xf>
    <xf numFmtId="169" fontId="72" fillId="0" borderId="0" applyFont="0" applyFill="0" applyBorder="0" applyAlignment="0" applyProtection="0"/>
    <xf numFmtId="181" fontId="216" fillId="65" borderId="99" applyNumberFormat="0" applyAlignment="0" applyProtection="0">
      <alignment vertical="center"/>
    </xf>
    <xf numFmtId="181" fontId="216" fillId="65" borderId="99" applyNumberFormat="0" applyAlignment="0" applyProtection="0">
      <alignment vertical="center"/>
    </xf>
    <xf numFmtId="180" fontId="88" fillId="0" borderId="0" applyFont="0" applyFill="0" applyBorder="0" applyAlignment="0" applyProtection="0"/>
    <xf numFmtId="181" fontId="9" fillId="0" borderId="0"/>
    <xf numFmtId="181" fontId="9" fillId="0" borderId="0"/>
    <xf numFmtId="181" fontId="216" fillId="65" borderId="99" applyNumberFormat="0" applyAlignment="0" applyProtection="0">
      <alignment vertical="center"/>
    </xf>
    <xf numFmtId="169" fontId="90" fillId="0" borderId="0" applyFont="0" applyFill="0" applyBorder="0" applyAlignment="0" applyProtection="0"/>
    <xf numFmtId="9" fontId="88" fillId="0" borderId="0" applyFont="0" applyFill="0" applyBorder="0" applyAlignment="0" applyProtection="0"/>
    <xf numFmtId="181" fontId="8" fillId="0" borderId="0"/>
    <xf numFmtId="181" fontId="88" fillId="0" borderId="0"/>
    <xf numFmtId="181" fontId="20" fillId="21" borderId="0" applyNumberFormat="0" applyBorder="0" applyAlignment="0" applyProtection="0">
      <alignment vertical="center"/>
    </xf>
    <xf numFmtId="181" fontId="20" fillId="21" borderId="0" applyNumberFormat="0" applyBorder="0" applyAlignment="0" applyProtection="0">
      <alignment vertical="center"/>
    </xf>
    <xf numFmtId="10" fontId="24" fillId="20" borderId="86" applyNumberFormat="0" applyBorder="0" applyAlignment="0" applyProtection="0"/>
    <xf numFmtId="0" fontId="19" fillId="29" borderId="89" applyNumberFormat="0" applyFont="0" applyAlignment="0" applyProtection="0"/>
    <xf numFmtId="181" fontId="9" fillId="0" borderId="0"/>
    <xf numFmtId="0" fontId="8" fillId="0" borderId="0"/>
    <xf numFmtId="0" fontId="72" fillId="0" borderId="0"/>
    <xf numFmtId="169" fontId="72" fillId="0" borderId="0" applyFont="0" applyFill="0" applyBorder="0" applyAlignment="0" applyProtection="0"/>
    <xf numFmtId="0" fontId="211" fillId="19" borderId="91" applyNumberFormat="0" applyAlignment="0" applyProtection="0">
      <alignment vertical="center"/>
    </xf>
    <xf numFmtId="169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5" fillId="0" borderId="0"/>
    <xf numFmtId="0" fontId="216" fillId="65" borderId="91" applyNumberFormat="0" applyAlignment="0" applyProtection="0">
      <alignment vertical="center"/>
    </xf>
    <xf numFmtId="0" fontId="219" fillId="19" borderId="92" applyNumberFormat="0" applyAlignment="0" applyProtection="0">
      <alignment vertical="center"/>
    </xf>
    <xf numFmtId="0" fontId="211" fillId="19" borderId="91" applyNumberFormat="0" applyAlignment="0" applyProtection="0">
      <alignment vertical="center"/>
    </xf>
    <xf numFmtId="0" fontId="197" fillId="0" borderId="90" applyNumberFormat="0" applyFill="0" applyAlignment="0" applyProtection="0">
      <alignment vertical="center"/>
    </xf>
    <xf numFmtId="0" fontId="42" fillId="23" borderId="100" applyNumberFormat="0" applyAlignment="0" applyProtection="0"/>
    <xf numFmtId="0" fontId="44" fillId="23" borderId="99" applyNumberFormat="0" applyAlignment="0" applyProtection="0"/>
    <xf numFmtId="0" fontId="55" fillId="10" borderId="99" applyNumberFormat="0" applyAlignment="0" applyProtection="0"/>
    <xf numFmtId="0" fontId="59" fillId="0" borderId="98" applyNumberFormat="0" applyFill="0" applyAlignment="0" applyProtection="0"/>
    <xf numFmtId="0" fontId="8" fillId="29" borderId="97" applyNumberFormat="0" applyFont="0" applyAlignment="0" applyProtection="0"/>
    <xf numFmtId="0" fontId="19" fillId="29" borderId="97" applyNumberFormat="0" applyFont="0" applyAlignment="0" applyProtection="0"/>
    <xf numFmtId="172" fontId="176" fillId="0" borderId="95"/>
    <xf numFmtId="172" fontId="410" fillId="0" borderId="95"/>
    <xf numFmtId="172" fontId="176" fillId="0" borderId="95"/>
    <xf numFmtId="196" fontId="176" fillId="0" borderId="96">
      <alignment horizontal="center"/>
    </xf>
    <xf numFmtId="196" fontId="410" fillId="0" borderId="96">
      <alignment horizontal="center"/>
    </xf>
    <xf numFmtId="196" fontId="176" fillId="0" borderId="96">
      <alignment horizont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176" fillId="0" borderId="96">
      <alignment horizontal="right" vertical="center"/>
    </xf>
    <xf numFmtId="195" fontId="176" fillId="0" borderId="96">
      <alignment horizontal="right" vertical="center"/>
    </xf>
    <xf numFmtId="195" fontId="176" fillId="0" borderId="96">
      <alignment horizontal="right" vertical="center"/>
    </xf>
    <xf numFmtId="195" fontId="176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176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410" fillId="0" borderId="96">
      <alignment horizontal="right" vertical="center"/>
    </xf>
    <xf numFmtId="195" fontId="176" fillId="0" borderId="96">
      <alignment horizontal="right" vertical="center"/>
    </xf>
    <xf numFmtId="195" fontId="410" fillId="0" borderId="96">
      <alignment horizontal="right" vertical="center"/>
    </xf>
    <xf numFmtId="195" fontId="176" fillId="0" borderId="96">
      <alignment horizontal="right" vertical="center"/>
    </xf>
    <xf numFmtId="0" fontId="190" fillId="29" borderId="89" applyNumberFormat="0" applyFont="0" applyAlignment="0" applyProtection="0"/>
    <xf numFmtId="0" fontId="190" fillId="29" borderId="89" applyNumberFormat="0" applyFont="0" applyAlignment="0" applyProtection="0"/>
    <xf numFmtId="10" fontId="24" fillId="66" borderId="95" applyNumberFormat="0" applyBorder="0" applyAlignment="0" applyProtection="0"/>
    <xf numFmtId="10" fontId="24" fillId="66" borderId="95" applyNumberFormat="0" applyBorder="0" applyAlignment="0" applyProtection="0"/>
    <xf numFmtId="10" fontId="24" fillId="66" borderId="95" applyNumberFormat="0" applyBorder="0" applyAlignment="0" applyProtection="0"/>
    <xf numFmtId="0" fontId="164" fillId="0" borderId="101">
      <alignment horizontal="left" vertical="center"/>
    </xf>
    <xf numFmtId="0" fontId="8" fillId="29" borderId="89" applyNumberFormat="0" applyFont="0" applyAlignment="0" applyProtection="0"/>
    <xf numFmtId="181" fontId="368" fillId="117" borderId="0" applyNumberFormat="0" applyBorder="0" applyAlignment="0" applyProtection="0">
      <alignment vertical="center"/>
    </xf>
    <xf numFmtId="0" fontId="8" fillId="0" borderId="0"/>
    <xf numFmtId="180" fontId="88" fillId="0" borderId="0" applyFont="0" applyFill="0" applyBorder="0" applyAlignment="0" applyProtection="0"/>
    <xf numFmtId="181" fontId="216" fillId="65" borderId="99" applyNumberFormat="0" applyAlignment="0" applyProtection="0">
      <alignment vertical="center"/>
    </xf>
    <xf numFmtId="181" fontId="216" fillId="65" borderId="99" applyNumberFormat="0" applyAlignment="0" applyProtection="0">
      <alignment vertical="center"/>
    </xf>
    <xf numFmtId="181" fontId="18" fillId="0" borderId="0"/>
    <xf numFmtId="181" fontId="216" fillId="65" borderId="99" applyNumberFormat="0" applyAlignment="0" applyProtection="0">
      <alignment vertical="center"/>
    </xf>
    <xf numFmtId="181" fontId="368" fillId="122" borderId="0" applyNumberFormat="0" applyBorder="0" applyAlignment="0" applyProtection="0">
      <alignment vertical="center"/>
    </xf>
    <xf numFmtId="0" fontId="72" fillId="0" borderId="0"/>
    <xf numFmtId="0" fontId="32" fillId="0" borderId="0"/>
    <xf numFmtId="169" fontId="90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0" fontId="24" fillId="20" borderId="95" applyNumberFormat="0" applyBorder="0" applyAlignment="0" applyProtection="0"/>
    <xf numFmtId="0" fontId="42" fillId="23" borderId="92" applyNumberFormat="0" applyAlignment="0" applyProtection="0"/>
    <xf numFmtId="0" fontId="44" fillId="23" borderId="91" applyNumberFormat="0" applyAlignment="0" applyProtection="0"/>
    <xf numFmtId="0" fontId="55" fillId="10" borderId="91" applyNumberFormat="0" applyAlignment="0" applyProtection="0"/>
    <xf numFmtId="0" fontId="59" fillId="0" borderId="90" applyNumberFormat="0" applyFill="0" applyAlignment="0" applyProtection="0"/>
    <xf numFmtId="0" fontId="8" fillId="29" borderId="89" applyNumberFormat="0" applyFont="0" applyAlignment="0" applyProtection="0"/>
    <xf numFmtId="0" fontId="19" fillId="29" borderId="89" applyNumberFormat="0" applyFont="0" applyAlignment="0" applyProtection="0"/>
    <xf numFmtId="0" fontId="88" fillId="20" borderId="89" applyNumberFormat="0" applyFont="0" applyAlignment="0" applyProtection="0">
      <alignment vertical="center"/>
    </xf>
    <xf numFmtId="0" fontId="216" fillId="65" borderId="91" applyNumberFormat="0" applyAlignment="0" applyProtection="0">
      <alignment vertical="center"/>
    </xf>
    <xf numFmtId="0" fontId="219" fillId="19" borderId="92" applyNumberFormat="0" applyAlignment="0" applyProtection="0">
      <alignment vertical="center"/>
    </xf>
    <xf numFmtId="0" fontId="197" fillId="0" borderId="90" applyNumberFormat="0" applyFill="0" applyAlignment="0" applyProtection="0">
      <alignment vertical="center"/>
    </xf>
    <xf numFmtId="0" fontId="190" fillId="29" borderId="89" applyNumberFormat="0" applyFont="0" applyAlignment="0" applyProtection="0"/>
    <xf numFmtId="0" fontId="190" fillId="29" borderId="89" applyNumberFormat="0" applyFont="0" applyAlignment="0" applyProtection="0"/>
    <xf numFmtId="0" fontId="44" fillId="23" borderId="91" applyNumberFormat="0" applyAlignment="0" applyProtection="0"/>
    <xf numFmtId="0" fontId="55" fillId="10" borderId="91" applyNumberFormat="0" applyAlignment="0" applyProtection="0"/>
    <xf numFmtId="0" fontId="42" fillId="23" borderId="92" applyNumberFormat="0" applyAlignment="0" applyProtection="0"/>
    <xf numFmtId="0" fontId="8" fillId="29" borderId="89" applyNumberFormat="0" applyFont="0" applyAlignment="0" applyProtection="0"/>
    <xf numFmtId="0" fontId="19" fillId="29" borderId="89" applyNumberFormat="0" applyFont="0" applyAlignment="0" applyProtection="0"/>
    <xf numFmtId="284" fontId="19" fillId="29" borderId="89" applyNumberFormat="0" applyFont="0" applyAlignment="0" applyProtection="0"/>
    <xf numFmtId="284" fontId="8" fillId="29" borderId="89" applyNumberFormat="0" applyFont="0" applyAlignment="0" applyProtection="0"/>
    <xf numFmtId="0" fontId="90" fillId="0" borderId="0"/>
    <xf numFmtId="0" fontId="59" fillId="0" borderId="90" applyNumberFormat="0" applyFill="0" applyAlignment="0" applyProtection="0"/>
    <xf numFmtId="284" fontId="59" fillId="0" borderId="90" applyNumberFormat="0" applyFill="0" applyAlignment="0" applyProtection="0"/>
    <xf numFmtId="284" fontId="55" fillId="10" borderId="91" applyNumberFormat="0" applyAlignment="0" applyProtection="0"/>
    <xf numFmtId="0" fontId="55" fillId="10" borderId="91" applyNumberFormat="0" applyAlignment="0" applyProtection="0"/>
    <xf numFmtId="0" fontId="44" fillId="23" borderId="91" applyNumberFormat="0" applyAlignment="0" applyProtection="0"/>
    <xf numFmtId="284" fontId="44" fillId="23" borderId="91" applyNumberFormat="0" applyAlignment="0" applyProtection="0"/>
    <xf numFmtId="0" fontId="42" fillId="23" borderId="92" applyNumberFormat="0" applyAlignment="0" applyProtection="0"/>
    <xf numFmtId="284" fontId="42" fillId="23" borderId="92" applyNumberFormat="0" applyAlignment="0" applyProtection="0"/>
    <xf numFmtId="232" fontId="9" fillId="0" borderId="0" applyFont="0" applyFill="0" applyBorder="0" applyAlignment="0" applyProtection="0"/>
    <xf numFmtId="0" fontId="72" fillId="0" borderId="0"/>
    <xf numFmtId="0" fontId="8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176" fillId="0" borderId="205">
      <alignment horizontal="right" vertical="center"/>
    </xf>
    <xf numFmtId="0" fontId="14" fillId="8" borderId="0" applyNumberFormat="0" applyBorder="0" applyAlignment="0" applyProtection="0"/>
    <xf numFmtId="0" fontId="43" fillId="23" borderId="179" applyNumberFormat="0" applyAlignment="0" applyProtection="0"/>
    <xf numFmtId="0" fontId="42" fillId="23" borderId="194" applyNumberFormat="0" applyAlignment="0" applyProtection="0"/>
    <xf numFmtId="0" fontId="35" fillId="29" borderId="191" applyNumberFormat="0" applyFont="0" applyAlignment="0" applyProtection="0"/>
    <xf numFmtId="0" fontId="56" fillId="10" borderId="193" applyNumberFormat="0" applyAlignment="0" applyProtection="0"/>
    <xf numFmtId="0" fontId="35" fillId="0" borderId="0"/>
    <xf numFmtId="0" fontId="45" fillId="23" borderId="193" applyNumberFormat="0" applyAlignment="0" applyProtection="0"/>
    <xf numFmtId="0" fontId="43" fillId="23" borderId="144" applyNumberFormat="0" applyAlignment="0" applyProtection="0"/>
    <xf numFmtId="0" fontId="216" fillId="65" borderId="199" applyNumberFormat="0" applyAlignment="0" applyProtection="0">
      <alignment vertical="center"/>
    </xf>
    <xf numFmtId="0" fontId="216" fillId="65" borderId="199" applyNumberFormat="0" applyAlignment="0" applyProtection="0">
      <alignment vertical="center"/>
    </xf>
    <xf numFmtId="0" fontId="72" fillId="0" borderId="0"/>
    <xf numFmtId="0" fontId="365" fillId="61" borderId="137" applyNumberFormat="0" applyAlignment="0" applyProtection="0">
      <alignment vertical="center"/>
    </xf>
    <xf numFmtId="0" fontId="360" fillId="0" borderId="135" applyNumberFormat="0" applyFill="0" applyAlignment="0" applyProtection="0">
      <alignment vertical="center"/>
    </xf>
    <xf numFmtId="0" fontId="128" fillId="0" borderId="146" applyNumberFormat="0" applyFill="0" applyAlignment="0" applyProtection="0">
      <alignment vertical="center"/>
    </xf>
    <xf numFmtId="0" fontId="45" fillId="23" borderId="216" applyNumberFormat="0" applyAlignment="0" applyProtection="0"/>
    <xf numFmtId="0" fontId="88" fillId="29" borderId="141" applyNumberFormat="0" applyFont="0" applyAlignment="0" applyProtection="0">
      <alignment vertical="center"/>
    </xf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0" fontId="24" fillId="20" borderId="204" applyNumberFormat="0" applyBorder="0" applyAlignment="0" applyProtection="0"/>
    <xf numFmtId="0" fontId="45" fillId="23" borderId="193" applyNumberFormat="0" applyAlignment="0" applyProtection="0"/>
    <xf numFmtId="174" fontId="8" fillId="3" borderId="129"/>
    <xf numFmtId="0" fontId="360" fillId="0" borderId="128" applyNumberFormat="0" applyFill="0" applyAlignment="0" applyProtection="0">
      <alignment vertical="center"/>
    </xf>
    <xf numFmtId="43" fontId="72" fillId="0" borderId="0" applyFont="0" applyFill="0" applyBorder="0" applyAlignment="0" applyProtection="0"/>
    <xf numFmtId="0" fontId="35" fillId="29" borderId="141" applyNumberFormat="0" applyFont="0" applyAlignment="0" applyProtection="0"/>
    <xf numFmtId="0" fontId="11" fillId="29" borderId="141" applyNumberFormat="0" applyFon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4" fillId="29" borderId="201" applyNumberFormat="0" applyFont="0" applyAlignment="0" applyProtection="0"/>
    <xf numFmtId="0" fontId="59" fillId="0" borderId="203" applyNumberFormat="0" applyFill="0" applyAlignment="0" applyProtection="0"/>
    <xf numFmtId="0" fontId="60" fillId="0" borderId="203" applyNumberFormat="0" applyFill="0" applyAlignment="0" applyProtection="0"/>
    <xf numFmtId="0" fontId="14" fillId="29" borderId="141" applyNumberFormat="0" applyFont="0" applyAlignment="0" applyProtection="0"/>
    <xf numFmtId="169" fontId="8" fillId="0" borderId="0" applyFont="0" applyFill="0" applyBorder="0" applyAlignment="0" applyProtection="0"/>
    <xf numFmtId="0" fontId="56" fillId="10" borderId="199" applyNumberFormat="0" applyAlignment="0" applyProtection="0"/>
    <xf numFmtId="0" fontId="45" fillId="23" borderId="193" applyNumberFormat="0" applyAlignment="0" applyProtection="0"/>
    <xf numFmtId="0" fontId="8" fillId="29" borderId="240" applyNumberFormat="0" applyFont="0" applyAlignment="0" applyProtection="0"/>
    <xf numFmtId="43" fontId="91" fillId="0" borderId="0" applyFont="0" applyFill="0" applyBorder="0" applyAlignment="0" applyProtection="0"/>
    <xf numFmtId="10" fontId="24" fillId="20" borderId="189" applyNumberFormat="0" applyBorder="0" applyAlignment="0" applyProtection="0"/>
    <xf numFmtId="43" fontId="72" fillId="0" borderId="0" applyFont="0" applyFill="0" applyBorder="0" applyAlignment="0" applyProtection="0"/>
    <xf numFmtId="0" fontId="107" fillId="0" borderId="0"/>
    <xf numFmtId="0" fontId="8" fillId="29" borderId="201" applyNumberFormat="0" applyFont="0" applyAlignment="0" applyProtection="0"/>
    <xf numFmtId="0" fontId="60" fillId="0" borderId="215" applyNumberFormat="0" applyFill="0" applyAlignment="0" applyProtection="0"/>
    <xf numFmtId="0" fontId="9" fillId="29" borderId="209" applyNumberFormat="0" applyFont="0" applyAlignment="0" applyProtection="0">
      <alignment vertical="center"/>
    </xf>
    <xf numFmtId="0" fontId="363" fillId="61" borderId="176" applyNumberFormat="0" applyAlignment="0" applyProtection="0">
      <alignment vertical="center"/>
    </xf>
    <xf numFmtId="0" fontId="216" fillId="65" borderId="199" applyNumberFormat="0" applyAlignment="0" applyProtection="0">
      <alignment vertical="center"/>
    </xf>
    <xf numFmtId="0" fontId="35" fillId="29" borderId="201" applyNumberFormat="0" applyFont="0" applyAlignment="0" applyProtection="0"/>
    <xf numFmtId="0" fontId="43" fillId="23" borderId="194" applyNumberFormat="0" applyAlignment="0" applyProtection="0"/>
    <xf numFmtId="0" fontId="60" fillId="0" borderId="215" applyNumberFormat="0" applyFill="0" applyAlignment="0" applyProtection="0"/>
    <xf numFmtId="0" fontId="363" fillId="61" borderId="176" applyNumberFormat="0" applyAlignment="0" applyProtection="0">
      <alignment vertical="center"/>
    </xf>
    <xf numFmtId="0" fontId="128" fillId="0" borderId="146" applyNumberFormat="0" applyFill="0" applyAlignment="0" applyProtection="0">
      <alignment vertical="center"/>
    </xf>
    <xf numFmtId="0" fontId="45" fillId="23" borderId="199" applyNumberFormat="0" applyAlignment="0" applyProtection="0"/>
    <xf numFmtId="0" fontId="19" fillId="29" borderId="141" applyNumberFormat="0" applyFont="0" applyAlignment="0" applyProtection="0"/>
    <xf numFmtId="10" fontId="24" fillId="20" borderId="197" applyNumberFormat="0" applyBorder="0" applyAlignment="0" applyProtection="0"/>
    <xf numFmtId="0" fontId="60" fillId="0" borderId="180" applyNumberFormat="0" applyFill="0" applyAlignment="0" applyProtection="0"/>
    <xf numFmtId="0" fontId="43" fillId="23" borderId="144" applyNumberFormat="0" applyAlignment="0" applyProtection="0"/>
    <xf numFmtId="10" fontId="24" fillId="20" borderId="147" applyNumberFormat="0" applyBorder="0" applyAlignment="0" applyProtection="0"/>
    <xf numFmtId="0" fontId="87" fillId="48" borderId="0" applyNumberFormat="0" applyBorder="0" applyAlignment="0" applyProtection="0"/>
    <xf numFmtId="0" fontId="56" fillId="10" borderId="143" applyNumberFormat="0" applyAlignment="0" applyProtection="0"/>
    <xf numFmtId="0" fontId="14" fillId="29" borderId="141" applyNumberFormat="0" applyFont="0" applyAlignment="0" applyProtection="0"/>
    <xf numFmtId="0" fontId="45" fillId="23" borderId="143" applyNumberFormat="0" applyAlignment="0" applyProtection="0"/>
    <xf numFmtId="195" fontId="410" fillId="0" borderId="205">
      <alignment horizontal="right" vertical="center"/>
    </xf>
    <xf numFmtId="0" fontId="131" fillId="61" borderId="143" applyNumberFormat="0" applyAlignment="0" applyProtection="0">
      <alignment vertical="center"/>
    </xf>
    <xf numFmtId="0" fontId="131" fillId="61" borderId="143" applyNumberFormat="0" applyAlignment="0" applyProtection="0">
      <alignment vertical="center"/>
    </xf>
    <xf numFmtId="0" fontId="88" fillId="29" borderId="201" applyNumberFormat="0" applyFon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8" fillId="0" borderId="196" applyNumberFormat="0" applyFill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8" fillId="0" borderId="177" applyNumberFormat="0" applyFill="0" applyAlignment="0" applyProtection="0">
      <alignment vertical="center"/>
    </xf>
    <xf numFmtId="0" fontId="45" fillId="23" borderId="193" applyNumberFormat="0" applyAlignment="0" applyProtection="0"/>
    <xf numFmtId="0" fontId="45" fillId="23" borderId="199" applyNumberFormat="0" applyAlignment="0" applyProtection="0"/>
    <xf numFmtId="0" fontId="44" fillId="23" borderId="193" applyNumberFormat="0" applyAlignment="0" applyProtection="0"/>
    <xf numFmtId="195" fontId="410" fillId="0" borderId="205">
      <alignment horizontal="right" vertical="center"/>
    </xf>
    <xf numFmtId="0" fontId="59" fillId="0" borderId="241" applyNumberFormat="0" applyFill="0" applyAlignment="0" applyProtection="0"/>
    <xf numFmtId="196" fontId="176" fillId="0" borderId="205">
      <alignment horizontal="center"/>
    </xf>
    <xf numFmtId="0" fontId="72" fillId="0" borderId="0"/>
    <xf numFmtId="0" fontId="16" fillId="17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29" borderId="191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6" fillId="10" borderId="143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3" fillId="23" borderId="179" applyNumberFormat="0" applyAlignment="0" applyProtection="0"/>
    <xf numFmtId="0" fontId="35" fillId="29" borderId="178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95" fontId="410" fillId="0" borderId="205">
      <alignment horizontal="right"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8" fillId="29" borderId="115" applyNumberFormat="0" applyFont="0" applyAlignment="0" applyProtection="0"/>
    <xf numFmtId="0" fontId="216" fillId="65" borderId="143" applyNumberFormat="0" applyAlignment="0" applyProtection="0">
      <alignment vertical="center"/>
    </xf>
    <xf numFmtId="0" fontId="56" fillId="10" borderId="193" applyNumberFormat="0" applyAlignment="0" applyProtection="0"/>
    <xf numFmtId="0" fontId="14" fillId="29" borderId="115" applyNumberFormat="0" applyFont="0" applyAlignment="0" applyProtection="0"/>
    <xf numFmtId="0" fontId="45" fillId="23" borderId="117" applyNumberFormat="0" applyAlignment="0" applyProtection="0"/>
    <xf numFmtId="0" fontId="35" fillId="29" borderId="201" applyNumberFormat="0" applyFont="0" applyAlignment="0" applyProtection="0"/>
    <xf numFmtId="0" fontId="216" fillId="65" borderId="143" applyNumberFormat="0" applyAlignment="0" applyProtection="0">
      <alignment vertical="center"/>
    </xf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3" fillId="23" borderId="144" applyNumberFormat="0" applyAlignment="0" applyProtection="0"/>
    <xf numFmtId="9" fontId="72" fillId="0" borderId="0" applyFont="0" applyFill="0" applyBorder="0" applyAlignment="0" applyProtection="0"/>
    <xf numFmtId="0" fontId="45" fillId="23" borderId="143" applyNumberFormat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2" borderId="0" applyNumberFormat="0" applyBorder="0" applyAlignment="0" applyProtection="0"/>
    <xf numFmtId="0" fontId="43" fillId="23" borderId="144" applyNumberFormat="0" applyAlignment="0" applyProtection="0"/>
    <xf numFmtId="0" fontId="35" fillId="29" borderId="141" applyNumberFormat="0" applyFont="0" applyAlignment="0" applyProtection="0"/>
    <xf numFmtId="0" fontId="72" fillId="0" borderId="0"/>
    <xf numFmtId="0" fontId="14" fillId="13" borderId="0" applyNumberFormat="0" applyBorder="0" applyAlignment="0" applyProtection="0"/>
    <xf numFmtId="0" fontId="419" fillId="23" borderId="143" applyNumberFormat="0" applyAlignment="0" applyProtection="0"/>
    <xf numFmtId="0" fontId="41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59" fillId="0" borderId="142" applyNumberFormat="0" applyFill="0" applyAlignment="0" applyProtection="0"/>
    <xf numFmtId="0" fontId="8" fillId="29" borderId="141" applyNumberFormat="0" applyFont="0" applyAlignment="0" applyProtection="0"/>
    <xf numFmtId="0" fontId="62" fillId="0" borderId="16" applyNumberFormat="0" applyFill="0" applyAlignment="0" applyProtection="0"/>
    <xf numFmtId="0" fontId="60" fillId="0" borderId="142" applyNumberFormat="0" applyFill="0" applyAlignment="0" applyProtection="0"/>
    <xf numFmtId="0" fontId="66" fillId="0" borderId="0" applyNumberFormat="0" applyFill="0" applyBorder="0" applyAlignment="0" applyProtection="0"/>
    <xf numFmtId="0" fontId="45" fillId="23" borderId="143" applyNumberFormat="0" applyAlignment="0" applyProtection="0"/>
    <xf numFmtId="0" fontId="14" fillId="10" borderId="0" applyNumberFormat="0" applyBorder="0" applyAlignment="0" applyProtection="0"/>
    <xf numFmtId="0" fontId="417" fillId="18" borderId="0" applyNumberFormat="0" applyBorder="0" applyAlignment="0" applyProtection="0"/>
    <xf numFmtId="0" fontId="433" fillId="0" borderId="0" applyNumberFormat="0" applyFill="0" applyBorder="0" applyAlignment="0" applyProtection="0">
      <alignment vertical="top"/>
      <protection locked="0"/>
    </xf>
    <xf numFmtId="0" fontId="8" fillId="29" borderId="141" applyNumberFormat="0" applyFont="0" applyAlignment="0" applyProtection="0"/>
    <xf numFmtId="0" fontId="90" fillId="0" borderId="0"/>
    <xf numFmtId="169" fontId="8" fillId="0" borderId="0" applyFont="0" applyFill="0" applyBorder="0" applyAlignment="0" applyProtection="0"/>
    <xf numFmtId="0" fontId="56" fillId="10" borderId="143" applyNumberFormat="0" applyAlignment="0" applyProtection="0"/>
    <xf numFmtId="0" fontId="420" fillId="22" borderId="10" applyNumberFormat="0" applyAlignment="0" applyProtection="0"/>
    <xf numFmtId="169" fontId="8" fillId="0" borderId="0" applyFont="0" applyFill="0" applyBorder="0" applyAlignment="0" applyProtection="0"/>
    <xf numFmtId="195" fontId="410" fillId="0" borderId="205">
      <alignment horizontal="right" vertical="center"/>
    </xf>
    <xf numFmtId="0" fontId="45" fillId="23" borderId="176" applyNumberFormat="0" applyAlignment="0" applyProtection="0"/>
    <xf numFmtId="0" fontId="43" fillId="23" borderId="217" applyNumberFormat="0" applyAlignment="0" applyProtection="0"/>
    <xf numFmtId="0" fontId="14" fillId="29" borderId="178" applyNumberFormat="0" applyFont="0" applyAlignment="0" applyProtection="0"/>
    <xf numFmtId="195" fontId="176" fillId="0" borderId="205">
      <alignment horizontal="right" vertical="center"/>
    </xf>
    <xf numFmtId="0" fontId="219" fillId="19" borderId="202" applyNumberFormat="0" applyAlignment="0" applyProtection="0">
      <alignment vertical="center"/>
    </xf>
    <xf numFmtId="172" fontId="176" fillId="0" borderId="189"/>
    <xf numFmtId="0" fontId="360" fillId="0" borderId="234" applyNumberFormat="0" applyFill="0" applyAlignment="0" applyProtection="0">
      <alignment vertical="center"/>
    </xf>
    <xf numFmtId="0" fontId="43" fillId="23" borderId="217" applyNumberFormat="0" applyAlignment="0" applyProtection="0"/>
    <xf numFmtId="0" fontId="45" fillId="23" borderId="242" applyNumberFormat="0" applyAlignment="0" applyProtection="0"/>
    <xf numFmtId="0" fontId="19" fillId="29" borderId="201" applyNumberFormat="0" applyFont="0" applyAlignment="0" applyProtection="0"/>
    <xf numFmtId="0" fontId="45" fillId="23" borderId="199" applyNumberFormat="0" applyAlignment="0" applyProtection="0"/>
    <xf numFmtId="43" fontId="72" fillId="0" borderId="0" applyFont="0" applyFill="0" applyBorder="0" applyAlignment="0" applyProtection="0"/>
    <xf numFmtId="0" fontId="216" fillId="65" borderId="199" applyNumberFormat="0" applyAlignment="0" applyProtection="0">
      <alignment vertical="center"/>
    </xf>
    <xf numFmtId="0" fontId="55" fillId="10" borderId="199" applyNumberFormat="0" applyAlignment="0" applyProtection="0"/>
    <xf numFmtId="0" fontId="42" fillId="23" borderId="179" applyNumberFormat="0" applyAlignment="0" applyProtection="0"/>
    <xf numFmtId="0" fontId="45" fillId="23" borderId="143" applyNumberFormat="0" applyAlignment="0" applyProtection="0"/>
    <xf numFmtId="0" fontId="35" fillId="29" borderId="214" applyNumberFormat="0" applyFont="0" applyAlignment="0" applyProtection="0"/>
    <xf numFmtId="0" fontId="60" fillId="0" borderId="203" applyNumberFormat="0" applyFill="0" applyAlignment="0" applyProtection="0"/>
    <xf numFmtId="0" fontId="45" fillId="23" borderId="176" applyNumberFormat="0" applyAlignment="0" applyProtection="0"/>
    <xf numFmtId="181" fontId="216" fillId="65" borderId="176" applyNumberFormat="0" applyAlignment="0" applyProtection="0">
      <alignment vertical="center"/>
    </xf>
    <xf numFmtId="195" fontId="410" fillId="0" borderId="205">
      <alignment horizontal="right" vertical="center"/>
    </xf>
    <xf numFmtId="195" fontId="410" fillId="0" borderId="205">
      <alignment horizontal="right" vertical="center"/>
    </xf>
    <xf numFmtId="0" fontId="19" fillId="29" borderId="191" applyNumberFormat="0" applyFont="0" applyAlignment="0" applyProtection="0"/>
    <xf numFmtId="0" fontId="133" fillId="61" borderId="194" applyNumberFormat="0" applyAlignment="0" applyProtection="0">
      <alignment vertical="center"/>
    </xf>
    <xf numFmtId="0" fontId="19" fillId="29" borderId="191" applyNumberFormat="0" applyFont="0" applyAlignment="0" applyProtection="0"/>
    <xf numFmtId="43" fontId="72" fillId="0" borderId="0" applyFont="0" applyFill="0" applyBorder="0" applyAlignment="0" applyProtection="0"/>
    <xf numFmtId="0" fontId="427" fillId="0" borderId="11" applyNumberFormat="0" applyFill="0" applyAlignment="0" applyProtection="0"/>
    <xf numFmtId="0" fontId="100" fillId="34" borderId="24" applyNumberFormat="0" applyAlignment="0" applyProtection="0"/>
    <xf numFmtId="0" fontId="43" fillId="23" borderId="194" applyNumberFormat="0" applyAlignment="0" applyProtection="0"/>
    <xf numFmtId="0" fontId="56" fillId="10" borderId="143" applyNumberFormat="0" applyAlignment="0" applyProtection="0"/>
    <xf numFmtId="0" fontId="60" fillId="0" borderId="131" applyNumberFormat="0" applyFill="0" applyAlignment="0" applyProtection="0"/>
    <xf numFmtId="0" fontId="58" fillId="24" borderId="0" applyNumberFormat="0" applyBorder="0" applyAlignment="0" applyProtection="0"/>
    <xf numFmtId="0" fontId="43" fillId="23" borderId="118" applyNumberFormat="0" applyAlignment="0" applyProtection="0"/>
    <xf numFmtId="0" fontId="9" fillId="29" borderId="136" applyNumberFormat="0" applyFont="0" applyAlignment="0" applyProtection="0">
      <alignment vertical="center"/>
    </xf>
    <xf numFmtId="0" fontId="45" fillId="23" borderId="143" applyNumberFormat="0" applyAlignment="0" applyProtection="0"/>
    <xf numFmtId="0" fontId="35" fillId="0" borderId="0"/>
    <xf numFmtId="0" fontId="42" fillId="23" borderId="144" applyNumberFormat="0" applyAlignment="0" applyProtection="0"/>
    <xf numFmtId="0" fontId="190" fillId="29" borderId="141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23" borderId="143" applyNumberFormat="0" applyAlignment="0" applyProtection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43" fillId="23" borderId="144" applyNumberFormat="0" applyAlignment="0" applyProtection="0"/>
    <xf numFmtId="10" fontId="24" fillId="20" borderId="139" applyNumberFormat="0" applyBorder="0" applyAlignment="0" applyProtection="0"/>
    <xf numFmtId="0" fontId="53" fillId="7" borderId="0" applyNumberFormat="0" applyBorder="0" applyAlignment="0" applyProtection="0"/>
    <xf numFmtId="0" fontId="45" fillId="23" borderId="143" applyNumberFormat="0" applyAlignment="0" applyProtection="0"/>
    <xf numFmtId="0" fontId="22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88" fillId="29" borderId="191" applyNumberFormat="0" applyFont="0" applyAlignment="0" applyProtection="0">
      <alignment vertical="center"/>
    </xf>
    <xf numFmtId="0" fontId="8" fillId="0" borderId="0"/>
    <xf numFmtId="0" fontId="72" fillId="0" borderId="0"/>
    <xf numFmtId="43" fontId="7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10" borderId="193" applyNumberFormat="0" applyAlignment="0" applyProtection="0"/>
    <xf numFmtId="0" fontId="100" fillId="34" borderId="24" applyNumberFormat="0" applyAlignment="0" applyProtection="0"/>
    <xf numFmtId="0" fontId="132" fillId="10" borderId="193" applyNumberFormat="0" applyAlignment="0" applyProtection="0">
      <alignment vertical="center"/>
    </xf>
    <xf numFmtId="0" fontId="133" fillId="61" borderId="194" applyNumberFormat="0" applyAlignment="0" applyProtection="0">
      <alignment vertical="center"/>
    </xf>
    <xf numFmtId="0" fontId="56" fillId="10" borderId="176" applyNumberFormat="0" applyAlignment="0" applyProtection="0"/>
    <xf numFmtId="0" fontId="59" fillId="0" borderId="142" applyNumberFormat="0" applyFill="0" applyAlignment="0" applyProtection="0"/>
    <xf numFmtId="0" fontId="19" fillId="29" borderId="178" applyNumberFormat="0" applyFont="0" applyAlignment="0" applyProtection="0"/>
    <xf numFmtId="0" fontId="35" fillId="29" borderId="178" applyNumberFormat="0" applyFont="0" applyAlignment="0" applyProtection="0"/>
    <xf numFmtId="0" fontId="60" fillId="0" borderId="142" applyNumberFormat="0" applyFill="0" applyAlignment="0" applyProtection="0"/>
    <xf numFmtId="0" fontId="90" fillId="0" borderId="0"/>
    <xf numFmtId="0" fontId="414" fillId="0" borderId="0" applyNumberFormat="0" applyFill="0" applyBorder="0" applyAlignment="0" applyProtection="0"/>
    <xf numFmtId="0" fontId="90" fillId="0" borderId="0"/>
    <xf numFmtId="0" fontId="16" fillId="18" borderId="0" applyNumberFormat="0" applyBorder="0" applyAlignment="0" applyProtection="0"/>
    <xf numFmtId="0" fontId="133" fillId="61" borderId="194" applyNumberFormat="0" applyAlignment="0" applyProtection="0">
      <alignment vertical="center"/>
    </xf>
    <xf numFmtId="0" fontId="44" fillId="23" borderId="199" applyNumberFormat="0" applyAlignment="0" applyProtection="0"/>
    <xf numFmtId="0" fontId="35" fillId="0" borderId="0"/>
    <xf numFmtId="0" fontId="14" fillId="9" borderId="0" applyNumberFormat="0" applyBorder="0" applyAlignment="0" applyProtection="0"/>
    <xf numFmtId="0" fontId="49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0" fontId="37" fillId="22" borderId="10" applyNumberFormat="0" applyAlignment="0" applyProtection="0"/>
    <xf numFmtId="9" fontId="1" fillId="0" borderId="0" applyFont="0" applyFill="0" applyBorder="0" applyAlignment="0" applyProtection="0"/>
    <xf numFmtId="0" fontId="60" fillId="0" borderId="142" applyNumberFormat="0" applyFill="0" applyAlignment="0" applyProtection="0"/>
    <xf numFmtId="0" fontId="18" fillId="0" borderId="0"/>
    <xf numFmtId="0" fontId="417" fillId="25" borderId="0" applyNumberFormat="0" applyBorder="0" applyAlignment="0" applyProtection="0"/>
    <xf numFmtId="0" fontId="1" fillId="0" borderId="0"/>
    <xf numFmtId="0" fontId="43" fillId="23" borderId="118" applyNumberFormat="0" applyAlignment="0" applyProtection="0"/>
    <xf numFmtId="0" fontId="56" fillId="10" borderId="117" applyNumberFormat="0" applyAlignment="0" applyProtection="0"/>
    <xf numFmtId="0" fontId="14" fillId="29" borderId="136" applyNumberFormat="0" applyFont="0" applyAlignment="0" applyProtection="0"/>
    <xf numFmtId="0" fontId="133" fillId="61" borderId="137" applyNumberFormat="0" applyAlignment="0" applyProtection="0">
      <alignment vertical="center"/>
    </xf>
    <xf numFmtId="43" fontId="20" fillId="0" borderId="0" applyFont="0" applyFill="0" applyBorder="0" applyAlignment="0" applyProtection="0"/>
    <xf numFmtId="196" fontId="176" fillId="0" borderId="205">
      <alignment horizontal="center"/>
    </xf>
    <xf numFmtId="0" fontId="216" fillId="65" borderId="143" applyNumberFormat="0" applyAlignment="0" applyProtection="0">
      <alignment vertical="center"/>
    </xf>
    <xf numFmtId="0" fontId="8" fillId="0" borderId="0"/>
    <xf numFmtId="0" fontId="72" fillId="0" borderId="0"/>
    <xf numFmtId="0" fontId="128" fillId="0" borderId="128" applyNumberFormat="0" applyFill="0" applyAlignment="0" applyProtection="0">
      <alignment vertical="center"/>
    </xf>
    <xf numFmtId="43" fontId="72" fillId="0" borderId="0" applyFont="0" applyFill="0" applyBorder="0" applyAlignment="0" applyProtection="0"/>
    <xf numFmtId="0" fontId="35" fillId="29" borderId="141" applyNumberFormat="0" applyFont="0" applyAlignment="0" applyProtection="0"/>
    <xf numFmtId="0" fontId="100" fillId="34" borderId="24" applyNumberFormat="0" applyAlignment="0" applyProtection="0"/>
    <xf numFmtId="0" fontId="45" fillId="23" borderId="193" applyNumberFormat="0" applyAlignment="0" applyProtection="0"/>
    <xf numFmtId="0" fontId="216" fillId="65" borderId="143" applyNumberFormat="0" applyAlignment="0" applyProtection="0">
      <alignment vertical="center"/>
    </xf>
    <xf numFmtId="0" fontId="112" fillId="5" borderId="0" applyNumberFormat="0" applyBorder="0" applyAlignment="0" applyProtection="0">
      <alignment vertical="center"/>
    </xf>
    <xf numFmtId="0" fontId="42" fillId="23" borderId="118" applyNumberFormat="0" applyAlignment="0" applyProtection="0"/>
    <xf numFmtId="0" fontId="363" fillId="61" borderId="143" applyNumberFormat="0" applyAlignment="0" applyProtection="0">
      <alignment vertical="center"/>
    </xf>
    <xf numFmtId="0" fontId="164" fillId="0" borderId="145">
      <alignment horizontal="left" vertical="center"/>
    </xf>
    <xf numFmtId="195" fontId="410" fillId="0" borderId="205">
      <alignment horizontal="right" vertical="center"/>
    </xf>
    <xf numFmtId="0" fontId="131" fillId="61" borderId="176" applyNumberFormat="0" applyAlignment="0" applyProtection="0">
      <alignment vertical="center"/>
    </xf>
    <xf numFmtId="0" fontId="128" fillId="0" borderId="135" applyNumberFormat="0" applyFill="0" applyAlignment="0" applyProtection="0">
      <alignment vertical="center"/>
    </xf>
    <xf numFmtId="0" fontId="35" fillId="29" borderId="115" applyNumberFormat="0" applyFont="0" applyAlignment="0" applyProtection="0"/>
    <xf numFmtId="0" fontId="35" fillId="0" borderId="0"/>
    <xf numFmtId="169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2" fillId="0" borderId="0" applyFont="0" applyFill="0" applyBorder="0" applyAlignment="0" applyProtection="0"/>
    <xf numFmtId="0" fontId="14" fillId="5" borderId="0" applyNumberFormat="0" applyBorder="0" applyAlignment="0" applyProtection="0"/>
    <xf numFmtId="0" fontId="1" fillId="0" borderId="0"/>
    <xf numFmtId="0" fontId="35" fillId="0" borderId="0"/>
    <xf numFmtId="3" fontId="381" fillId="0" borderId="65">
      <alignment horizontal="center"/>
    </xf>
    <xf numFmtId="0" fontId="59" fillId="0" borderId="192" applyNumberFormat="0" applyFill="0" applyAlignment="0" applyProtection="0"/>
    <xf numFmtId="0" fontId="158" fillId="0" borderId="0" applyNumberForma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11" fillId="8" borderId="0" applyNumberFormat="0" applyBorder="0" applyAlignment="0" applyProtection="0"/>
    <xf numFmtId="0" fontId="16" fillId="15" borderId="0" applyNumberFormat="0" applyBorder="0" applyAlignment="0" applyProtection="0"/>
    <xf numFmtId="0" fontId="43" fillId="23" borderId="194" applyNumberForma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35" fillId="29" borderId="141" applyNumberFormat="0" applyFont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35" fillId="0" borderId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" fillId="0" borderId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35" fillId="0" borderId="0"/>
    <xf numFmtId="0" fontId="14" fillId="5" borderId="0" applyNumberFormat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4" fillId="5" borderId="0" applyNumberFormat="0" applyBorder="0" applyAlignment="0" applyProtection="0"/>
    <xf numFmtId="0" fontId="16" fillId="16" borderId="0" applyNumberFormat="0" applyBorder="0" applyAlignment="0" applyProtection="0"/>
    <xf numFmtId="0" fontId="369" fillId="0" borderId="0" applyNumberFormat="0" applyFill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8" borderId="0" applyNumberFormat="0" applyBorder="0" applyAlignment="0" applyProtection="0"/>
    <xf numFmtId="43" fontId="434" fillId="0" borderId="0" applyFont="0" applyFill="0" applyBorder="0" applyAlignment="0" applyProtection="0"/>
    <xf numFmtId="0" fontId="41" fillId="6" borderId="0" applyNumberFormat="0" applyBorder="0" applyAlignment="0" applyProtection="0"/>
    <xf numFmtId="0" fontId="45" fillId="23" borderId="99" applyNumberFormat="0" applyAlignment="0" applyProtection="0"/>
    <xf numFmtId="0" fontId="45" fillId="23" borderId="99" applyNumberFormat="0" applyAlignment="0" applyProtection="0"/>
    <xf numFmtId="0" fontId="416" fillId="0" borderId="0" applyNumberFormat="0" applyFill="0" applyBorder="0" applyAlignment="0" applyProtection="0"/>
    <xf numFmtId="0" fontId="37" fillId="22" borderId="10" applyNumberFormat="0" applyAlignment="0" applyProtection="0"/>
    <xf numFmtId="43" fontId="35" fillId="0" borderId="0" applyFont="0" applyFill="0" applyBorder="0" applyAlignment="0" applyProtection="0"/>
    <xf numFmtId="0" fontId="14" fillId="13" borderId="0" applyNumberFormat="0" applyBorder="0" applyAlignment="0" applyProtection="0"/>
    <xf numFmtId="0" fontId="49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0" fontId="53" fillId="7" borderId="0" applyNumberFormat="0" applyBorder="0" applyAlignment="0" applyProtection="0"/>
    <xf numFmtId="0" fontId="62" fillId="0" borderId="16" applyNumberFormat="0" applyFill="0" applyAlignment="0" applyProtection="0"/>
    <xf numFmtId="0" fontId="91" fillId="0" borderId="0"/>
    <xf numFmtId="0" fontId="64" fillId="0" borderId="17" applyNumberFormat="0" applyFill="0" applyAlignment="0" applyProtection="0"/>
    <xf numFmtId="0" fontId="44" fillId="23" borderId="143" applyNumberFormat="0" applyAlignment="0" applyProtection="0"/>
    <xf numFmtId="0" fontId="66" fillId="0" borderId="18" applyNumberFormat="0" applyFill="0" applyAlignment="0" applyProtection="0"/>
    <xf numFmtId="0" fontId="66" fillId="0" borderId="0" applyNumberFormat="0" applyFill="0" applyBorder="0" applyAlignment="0" applyProtection="0"/>
    <xf numFmtId="0" fontId="56" fillId="10" borderId="99" applyNumberFormat="0" applyAlignment="0" applyProtection="0"/>
    <xf numFmtId="0" fontId="56" fillId="10" borderId="99" applyNumberFormat="0" applyAlignment="0" applyProtection="0"/>
    <xf numFmtId="0" fontId="39" fillId="0" borderId="11" applyNumberFormat="0" applyFill="0" applyAlignment="0" applyProtection="0"/>
    <xf numFmtId="0" fontId="58" fillId="24" borderId="0" applyNumberFormat="0" applyBorder="0" applyAlignment="0" applyProtection="0"/>
    <xf numFmtId="0" fontId="35" fillId="0" borderId="0"/>
    <xf numFmtId="0" fontId="35" fillId="29" borderId="97" applyNumberFormat="0" applyFont="0" applyAlignment="0" applyProtection="0"/>
    <xf numFmtId="0" fontId="35" fillId="29" borderId="97" applyNumberFormat="0" applyFont="0" applyAlignment="0" applyProtection="0"/>
    <xf numFmtId="0" fontId="43" fillId="23" borderId="100" applyNumberFormat="0" applyAlignment="0" applyProtection="0"/>
    <xf numFmtId="0" fontId="43" fillId="23" borderId="100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0" fillId="0" borderId="98" applyNumberFormat="0" applyFill="0" applyAlignment="0" applyProtection="0"/>
    <xf numFmtId="0" fontId="60" fillId="0" borderId="98" applyNumberFormat="0" applyFill="0" applyAlignment="0" applyProtection="0"/>
    <xf numFmtId="0" fontId="47" fillId="0" borderId="0" applyNumberFormat="0" applyFill="0" applyBorder="0" applyAlignment="0" applyProtection="0"/>
    <xf numFmtId="0" fontId="45" fillId="23" borderId="99" applyNumberFormat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7" fillId="22" borderId="10" applyNumberFormat="0" applyAlignment="0" applyProtection="0"/>
    <xf numFmtId="0" fontId="39" fillId="0" borderId="11" applyNumberFormat="0" applyFill="0" applyAlignment="0" applyProtection="0"/>
    <xf numFmtId="0" fontId="53" fillId="7" borderId="0" applyNumberFormat="0" applyBorder="0" applyAlignment="0" applyProtection="0"/>
    <xf numFmtId="0" fontId="56" fillId="10" borderId="99" applyNumberFormat="0" applyAlignment="0" applyProtection="0"/>
    <xf numFmtId="0" fontId="58" fillId="24" borderId="0" applyNumberFormat="0" applyBorder="0" applyAlignment="0" applyProtection="0"/>
    <xf numFmtId="0" fontId="60" fillId="0" borderId="98" applyNumberFormat="0" applyFill="0" applyAlignment="0" applyProtection="0"/>
    <xf numFmtId="0" fontId="41" fillId="6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8" borderId="0" applyNumberFormat="0" applyBorder="0" applyAlignment="0" applyProtection="0"/>
    <xf numFmtId="0" fontId="43" fillId="23" borderId="100" applyNumberFormat="0" applyAlignment="0" applyProtection="0"/>
    <xf numFmtId="0" fontId="14" fillId="29" borderId="97" applyNumberFormat="0" applyFont="0" applyAlignment="0" applyProtection="0"/>
    <xf numFmtId="0" fontId="62" fillId="0" borderId="16" applyNumberFormat="0" applyFill="0" applyAlignment="0" applyProtection="0"/>
    <xf numFmtId="0" fontId="64" fillId="0" borderId="17" applyNumberFormat="0" applyFill="0" applyAlignment="0" applyProtection="0"/>
    <xf numFmtId="0" fontId="66" fillId="0" borderId="18" applyNumberFormat="0" applyFill="0" applyAlignment="0" applyProtection="0"/>
    <xf numFmtId="0" fontId="6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90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1" fillId="7" borderId="0" applyNumberFormat="0" applyBorder="0" applyAlignment="0" applyProtection="0"/>
    <xf numFmtId="169" fontId="35" fillId="0" borderId="0" applyFont="0" applyFill="0" applyBorder="0" applyAlignment="0" applyProtection="0"/>
    <xf numFmtId="0" fontId="45" fillId="23" borderId="242" applyNumberFormat="0" applyAlignment="0" applyProtection="0"/>
    <xf numFmtId="0" fontId="35" fillId="0" borderId="0"/>
    <xf numFmtId="0" fontId="14" fillId="8" borderId="0" applyNumberFormat="0" applyBorder="0" applyAlignment="0" applyProtection="0"/>
    <xf numFmtId="43" fontId="72" fillId="0" borderId="0" applyFont="0" applyFill="0" applyBorder="0" applyAlignment="0" applyProtection="0"/>
    <xf numFmtId="0" fontId="59" fillId="0" borderId="131" applyNumberFormat="0" applyFill="0" applyAlignment="0" applyProtection="0"/>
    <xf numFmtId="196" fontId="176" fillId="0" borderId="205">
      <alignment horizontal="center"/>
    </xf>
    <xf numFmtId="0" fontId="45" fillId="23" borderId="143" applyNumberFormat="0" applyAlignment="0" applyProtection="0"/>
    <xf numFmtId="0" fontId="66" fillId="0" borderId="18" applyNumberFormat="0" applyFill="0" applyAlignment="0" applyProtection="0"/>
    <xf numFmtId="0" fontId="60" fillId="0" borderId="131" applyNumberFormat="0" applyFill="0" applyAlignment="0" applyProtection="0"/>
    <xf numFmtId="0" fontId="91" fillId="0" borderId="0"/>
    <xf numFmtId="0" fontId="60" fillId="0" borderId="142" applyNumberFormat="0" applyFill="0" applyAlignment="0" applyProtection="0"/>
    <xf numFmtId="0" fontId="56" fillId="10" borderId="117" applyNumberFormat="0" applyAlignment="0" applyProtection="0"/>
    <xf numFmtId="0" fontId="424" fillId="0" borderId="17" applyNumberFormat="0" applyFill="0" applyAlignment="0" applyProtection="0"/>
    <xf numFmtId="0" fontId="72" fillId="0" borderId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4" fillId="20" borderId="147" applyNumberFormat="0" applyBorder="0" applyAlignment="0" applyProtection="0"/>
    <xf numFmtId="169" fontId="8" fillId="0" borderId="0" applyFont="0" applyFill="0" applyBorder="0" applyAlignment="0" applyProtection="0"/>
    <xf numFmtId="0" fontId="364" fillId="10" borderId="134" applyNumberFormat="0" applyAlignment="0" applyProtection="0">
      <alignment vertical="center"/>
    </xf>
    <xf numFmtId="0" fontId="1" fillId="0" borderId="0"/>
    <xf numFmtId="0" fontId="43" fillId="23" borderId="144" applyNumberFormat="0" applyAlignment="0" applyProtection="0"/>
    <xf numFmtId="169" fontId="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99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8" fillId="0" borderId="0"/>
    <xf numFmtId="0" fontId="35" fillId="0" borderId="0"/>
    <xf numFmtId="0" fontId="92" fillId="0" borderId="0"/>
    <xf numFmtId="0" fontId="92" fillId="0" borderId="0"/>
    <xf numFmtId="0" fontId="42" fillId="23" borderId="100" applyNumberFormat="0" applyAlignment="0" applyProtection="0"/>
    <xf numFmtId="0" fontId="44" fillId="23" borderId="99" applyNumberFormat="0" applyAlignment="0" applyProtection="0"/>
    <xf numFmtId="0" fontId="55" fillId="10" borderId="199" applyNumberFormat="0" applyAlignment="0" applyProtection="0"/>
    <xf numFmtId="0" fontId="55" fillId="10" borderId="99" applyNumberFormat="0" applyAlignment="0" applyProtection="0"/>
    <xf numFmtId="0" fontId="59" fillId="0" borderId="98" applyNumberFormat="0" applyFill="0" applyAlignment="0" applyProtection="0"/>
    <xf numFmtId="0" fontId="14" fillId="29" borderId="178" applyNumberFormat="0" applyFont="0" applyAlignment="0" applyProtection="0"/>
    <xf numFmtId="0" fontId="56" fillId="10" borderId="176" applyNumberFormat="0" applyAlignment="0" applyProtection="0"/>
    <xf numFmtId="0" fontId="190" fillId="29" borderId="201" applyNumberFormat="0" applyFont="0" applyAlignment="0" applyProtection="0"/>
    <xf numFmtId="0" fontId="8" fillId="29" borderId="97" applyNumberFormat="0" applyFont="0" applyAlignment="0" applyProtection="0"/>
    <xf numFmtId="169" fontId="8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" fillId="0" borderId="0"/>
    <xf numFmtId="0" fontId="72" fillId="0" borderId="0"/>
    <xf numFmtId="9" fontId="72" fillId="0" borderId="0" applyFont="0" applyFill="0" applyBorder="0" applyAlignment="0" applyProtection="0"/>
    <xf numFmtId="0" fontId="8" fillId="0" borderId="0"/>
    <xf numFmtId="0" fontId="429" fillId="23" borderId="144" applyNumberFormat="0" applyAlignment="0" applyProtection="0"/>
    <xf numFmtId="43" fontId="72" fillId="0" borderId="0" applyFont="0" applyFill="0" applyBorder="0" applyAlignment="0" applyProtection="0"/>
    <xf numFmtId="0" fontId="16" fillId="16" borderId="0" applyNumberFormat="0" applyBorder="0" applyAlignment="0" applyProtection="0"/>
    <xf numFmtId="0" fontId="56" fillId="10" borderId="242" applyNumberFormat="0" applyAlignment="0" applyProtection="0"/>
    <xf numFmtId="181" fontId="197" fillId="0" borderId="180" applyNumberFormat="0" applyFill="0" applyAlignment="0" applyProtection="0">
      <alignment vertical="center"/>
    </xf>
    <xf numFmtId="0" fontId="72" fillId="2" borderId="8" applyNumberFormat="0" applyFont="0" applyAlignment="0" applyProtection="0"/>
    <xf numFmtId="0" fontId="418" fillId="6" borderId="0" applyNumberFormat="0" applyBorder="0" applyAlignment="0" applyProtection="0"/>
    <xf numFmtId="0" fontId="216" fillId="65" borderId="143" applyNumberFormat="0" applyAlignment="0" applyProtection="0">
      <alignment vertical="center"/>
    </xf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56" fillId="10" borderId="143" applyNumberFormat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60" fillId="0" borderId="142" applyNumberFormat="0" applyFill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11" fillId="5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11" fillId="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169" fontId="8" fillId="0" borderId="0" applyFont="0" applyFill="0" applyBorder="0" applyAlignment="0" applyProtection="0"/>
    <xf numFmtId="0" fontId="16" fillId="25" borderId="0" applyNumberFormat="0" applyBorder="0" applyAlignment="0" applyProtection="0"/>
    <xf numFmtId="0" fontId="430" fillId="0" borderId="142" applyNumberFormat="0" applyFill="0" applyAlignment="0" applyProtection="0"/>
    <xf numFmtId="284" fontId="59" fillId="0" borderId="203" applyNumberFormat="0" applyFill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42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169" fontId="35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426" fillId="10" borderId="143" applyNumberFormat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43" fontId="1" fillId="0" borderId="0" applyFont="0" applyFill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169" fontId="434" fillId="0" borderId="0" applyFont="0" applyFill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56" fillId="10" borderId="143" applyNumberFormat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60" fillId="0" borderId="142" applyNumberFormat="0" applyFill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14" fillId="6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10" fontId="24" fillId="20" borderId="147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39" fontId="10" fillId="0" borderId="0"/>
    <xf numFmtId="43" fontId="12" fillId="0" borderId="0" applyFont="0" applyFill="0" applyBorder="0" applyAlignment="0" applyProtection="0"/>
    <xf numFmtId="0" fontId="363" fillId="61" borderId="134" applyNumberFormat="0" applyAlignment="0" applyProtection="0">
      <alignment vertical="center"/>
    </xf>
    <xf numFmtId="0" fontId="44" fillId="23" borderId="134" applyNumberFormat="0" applyAlignment="0" applyProtection="0"/>
    <xf numFmtId="0" fontId="419" fillId="23" borderId="242" applyNumberFormat="0" applyAlignment="0" applyProtection="0"/>
    <xf numFmtId="0" fontId="88" fillId="20" borderId="201" applyNumberFormat="0" applyFont="0" applyAlignment="0" applyProtection="0">
      <alignment vertical="center"/>
    </xf>
    <xf numFmtId="0" fontId="434" fillId="0" borderId="0"/>
    <xf numFmtId="0" fontId="425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23" borderId="144" applyNumberFormat="0" applyAlignment="0" applyProtection="0"/>
    <xf numFmtId="0" fontId="55" fillId="10" borderId="143" applyNumberFormat="0" applyAlignment="0" applyProtection="0"/>
    <xf numFmtId="0" fontId="30" fillId="0" borderId="0"/>
    <xf numFmtId="0" fontId="8" fillId="0" borderId="0"/>
    <xf numFmtId="0" fontId="19" fillId="0" borderId="0"/>
    <xf numFmtId="0" fontId="18" fillId="0" borderId="0"/>
    <xf numFmtId="0" fontId="14" fillId="0" borderId="0"/>
    <xf numFmtId="0" fontId="14" fillId="0" borderId="0"/>
    <xf numFmtId="0" fontId="216" fillId="65" borderId="143" applyNumberFormat="0" applyAlignment="0" applyProtection="0">
      <alignment vertical="center"/>
    </xf>
    <xf numFmtId="0" fontId="45" fillId="23" borderId="193" applyNumberFormat="0" applyAlignment="0" applyProtection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6" fillId="65" borderId="143" applyNumberFormat="0" applyAlignment="0" applyProtection="0">
      <alignment vertical="center"/>
    </xf>
    <xf numFmtId="0" fontId="35" fillId="29" borderId="201" applyNumberFormat="0" applyFont="0" applyAlignment="0" applyProtection="0"/>
    <xf numFmtId="0" fontId="45" fillId="23" borderId="117" applyNumberFormat="0" applyAlignment="0" applyProtection="0"/>
    <xf numFmtId="0" fontId="8" fillId="29" borderId="141" applyNumberFormat="0" applyFont="0" applyAlignment="0" applyProtection="0"/>
    <xf numFmtId="0" fontId="43" fillId="23" borderId="194" applyNumberFormat="0" applyAlignment="0" applyProtection="0"/>
    <xf numFmtId="0" fontId="43" fillId="23" borderId="100" applyNumberFormat="0" applyAlignment="0" applyProtection="0"/>
    <xf numFmtId="0" fontId="45" fillId="23" borderId="99" applyNumberFormat="0" applyAlignment="0" applyProtection="0"/>
    <xf numFmtId="0" fontId="55" fillId="10" borderId="193" applyNumberFormat="0" applyAlignment="0" applyProtection="0"/>
    <xf numFmtId="0" fontId="60" fillId="0" borderId="211" applyNumberFormat="0" applyFill="0" applyAlignment="0" applyProtection="0"/>
    <xf numFmtId="0" fontId="72" fillId="0" borderId="0"/>
    <xf numFmtId="0" fontId="56" fillId="10" borderId="99" applyNumberFormat="0" applyAlignment="0" applyProtection="0"/>
    <xf numFmtId="0" fontId="60" fillId="0" borderId="98" applyNumberFormat="0" applyFill="0" applyAlignment="0" applyProtection="0"/>
    <xf numFmtId="172" fontId="410" fillId="0" borderId="204"/>
    <xf numFmtId="0" fontId="19" fillId="29" borderId="97" applyNumberFormat="0" applyFont="0" applyAlignment="0" applyProtection="0"/>
    <xf numFmtId="0" fontId="14" fillId="29" borderId="97" applyNumberFormat="0" applyFont="0" applyAlignment="0" applyProtection="0"/>
    <xf numFmtId="0" fontId="72" fillId="0" borderId="0"/>
    <xf numFmtId="0" fontId="91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1" fillId="0" borderId="0"/>
    <xf numFmtId="16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44" fillId="23" borderId="176" applyNumberFormat="0" applyAlignment="0" applyProtection="0"/>
    <xf numFmtId="43" fontId="8" fillId="0" borderId="0" applyFont="0" applyFill="0" applyBorder="0" applyAlignment="0" applyProtection="0"/>
    <xf numFmtId="0" fontId="132" fillId="10" borderId="193" applyNumberFormat="0" applyAlignment="0" applyProtection="0">
      <alignment vertical="center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1" fillId="0" borderId="0"/>
    <xf numFmtId="0" fontId="34" fillId="0" borderId="0"/>
    <xf numFmtId="0" fontId="31" fillId="0" borderId="0"/>
    <xf numFmtId="0" fontId="32" fillId="0" borderId="0"/>
    <xf numFmtId="0" fontId="133" fillId="61" borderId="144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42" fillId="23" borderId="144" applyNumberFormat="0" applyAlignment="0" applyProtection="0"/>
    <xf numFmtId="0" fontId="31" fillId="0" borderId="0"/>
    <xf numFmtId="0" fontId="31" fillId="0" borderId="0"/>
    <xf numFmtId="0" fontId="31" fillId="0" borderId="0"/>
    <xf numFmtId="0" fontId="20" fillId="0" borderId="0"/>
    <xf numFmtId="0" fontId="32" fillId="0" borderId="0"/>
    <xf numFmtId="0" fontId="1" fillId="0" borderId="0"/>
    <xf numFmtId="0" fontId="34" fillId="0" borderId="0"/>
    <xf numFmtId="0" fontId="43" fillId="23" borderId="179" applyNumberFormat="0" applyAlignment="0" applyProtection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0" fontId="24" fillId="66" borderId="197" applyNumberFormat="0" applyBorder="0" applyAlignment="0" applyProtection="0"/>
    <xf numFmtId="0" fontId="133" fillId="61" borderId="144" applyNumberFormat="0" applyAlignment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3" fillId="23" borderId="144" applyNumberFormat="0" applyAlignment="0" applyProtection="0"/>
    <xf numFmtId="0" fontId="9" fillId="0" borderId="0"/>
    <xf numFmtId="0" fontId="9" fillId="0" borderId="0"/>
    <xf numFmtId="0" fontId="112" fillId="0" borderId="0">
      <alignment vertical="center"/>
    </xf>
    <xf numFmtId="0" fontId="54" fillId="0" borderId="0">
      <alignment vertical="center"/>
    </xf>
    <xf numFmtId="0" fontId="19" fillId="29" borderId="201" applyNumberFormat="0" applyFont="0" applyAlignment="0" applyProtection="0"/>
    <xf numFmtId="0" fontId="19" fillId="29" borderId="201" applyNumberFormat="0" applyFont="0" applyAlignment="0" applyProtection="0"/>
    <xf numFmtId="195" fontId="410" fillId="0" borderId="205">
      <alignment horizontal="right" vertical="center"/>
    </xf>
    <xf numFmtId="0" fontId="128" fillId="0" borderId="102" applyNumberFormat="0" applyFill="0" applyAlignment="0" applyProtection="0">
      <alignment vertical="center"/>
    </xf>
    <xf numFmtId="0" fontId="9" fillId="29" borderId="97" applyNumberFormat="0" applyFont="0" applyAlignment="0" applyProtection="0">
      <alignment vertical="center"/>
    </xf>
    <xf numFmtId="0" fontId="131" fillId="61" borderId="99" applyNumberFormat="0" applyAlignment="0" applyProtection="0">
      <alignment vertical="center"/>
    </xf>
    <xf numFmtId="0" fontId="132" fillId="10" borderId="99" applyNumberFormat="0" applyAlignment="0" applyProtection="0">
      <alignment vertical="center"/>
    </xf>
    <xf numFmtId="0" fontId="133" fillId="61" borderId="100" applyNumberFormat="0" applyAlignment="0" applyProtection="0">
      <alignment vertical="center"/>
    </xf>
    <xf numFmtId="169" fontId="8" fillId="0" borderId="0" applyFont="0" applyFill="0" applyBorder="0" applyAlignment="0" applyProtection="0"/>
    <xf numFmtId="0" fontId="42" fillId="23" borderId="100" applyNumberFormat="0" applyAlignment="0" applyProtection="0"/>
    <xf numFmtId="0" fontId="43" fillId="23" borderId="100" applyNumberFormat="0" applyAlignment="0" applyProtection="0"/>
    <xf numFmtId="0" fontId="44" fillId="23" borderId="99" applyNumberFormat="0" applyAlignment="0" applyProtection="0"/>
    <xf numFmtId="0" fontId="45" fillId="23" borderId="99" applyNumberFormat="0" applyAlignment="0" applyProtection="0"/>
    <xf numFmtId="0" fontId="55" fillId="10" borderId="99" applyNumberFormat="0" applyAlignment="0" applyProtection="0"/>
    <xf numFmtId="0" fontId="56" fillId="10" borderId="99" applyNumberFormat="0" applyAlignment="0" applyProtection="0"/>
    <xf numFmtId="0" fontId="59" fillId="0" borderId="98" applyNumberFormat="0" applyFill="0" applyAlignment="0" applyProtection="0"/>
    <xf numFmtId="0" fontId="60" fillId="0" borderId="98" applyNumberFormat="0" applyFill="0" applyAlignment="0" applyProtection="0"/>
    <xf numFmtId="0" fontId="8" fillId="29" borderId="97" applyNumberFormat="0" applyFont="0" applyAlignment="0" applyProtection="0"/>
    <xf numFmtId="0" fontId="19" fillId="29" borderId="97" applyNumberFormat="0" applyFont="0" applyAlignment="0" applyProtection="0"/>
    <xf numFmtId="0" fontId="14" fillId="29" borderId="97" applyNumberFormat="0" applyFont="0" applyAlignment="0" applyProtection="0"/>
    <xf numFmtId="0" fontId="128" fillId="0" borderId="102" applyNumberFormat="0" applyFill="0" applyAlignment="0" applyProtection="0">
      <alignment vertical="center"/>
    </xf>
    <xf numFmtId="0" fontId="9" fillId="29" borderId="97" applyNumberFormat="0" applyFont="0" applyAlignment="0" applyProtection="0">
      <alignment vertical="center"/>
    </xf>
    <xf numFmtId="0" fontId="131" fillId="61" borderId="99" applyNumberFormat="0" applyAlignment="0" applyProtection="0">
      <alignment vertical="center"/>
    </xf>
    <xf numFmtId="0" fontId="132" fillId="10" borderId="99" applyNumberFormat="0" applyAlignment="0" applyProtection="0">
      <alignment vertical="center"/>
    </xf>
    <xf numFmtId="0" fontId="133" fillId="61" borderId="100" applyNumberFormat="0" applyAlignment="0" applyProtection="0">
      <alignment vertical="center"/>
    </xf>
    <xf numFmtId="0" fontId="42" fillId="23" borderId="100" applyNumberFormat="0" applyAlignment="0" applyProtection="0"/>
    <xf numFmtId="0" fontId="43" fillId="23" borderId="100" applyNumberFormat="0" applyAlignment="0" applyProtection="0"/>
    <xf numFmtId="0" fontId="44" fillId="23" borderId="99" applyNumberFormat="0" applyAlignment="0" applyProtection="0"/>
    <xf numFmtId="0" fontId="45" fillId="23" borderId="99" applyNumberFormat="0" applyAlignment="0" applyProtection="0"/>
    <xf numFmtId="0" fontId="55" fillId="10" borderId="99" applyNumberFormat="0" applyAlignment="0" applyProtection="0"/>
    <xf numFmtId="0" fontId="56" fillId="10" borderId="99" applyNumberFormat="0" applyAlignment="0" applyProtection="0"/>
    <xf numFmtId="0" fontId="8" fillId="29" borderId="97" applyNumberFormat="0" applyFont="0" applyAlignment="0" applyProtection="0"/>
    <xf numFmtId="0" fontId="19" fillId="29" borderId="97" applyNumberFormat="0" applyFont="0" applyAlignment="0" applyProtection="0"/>
    <xf numFmtId="0" fontId="14" fillId="29" borderId="97" applyNumberFormat="0" applyFont="0" applyAlignment="0" applyProtection="0"/>
    <xf numFmtId="0" fontId="1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43" fontId="33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0" fontId="216" fillId="65" borderId="143" applyNumberFormat="0" applyAlignment="0" applyProtection="0">
      <alignment vertical="center"/>
    </xf>
    <xf numFmtId="39" fontId="10" fillId="0" borderId="0"/>
    <xf numFmtId="39" fontId="10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14" fillId="14" borderId="0" applyNumberFormat="0" applyBorder="0" applyAlignment="0" applyProtection="0"/>
    <xf numFmtId="0" fontId="8" fillId="29" borderId="97" applyNumberFormat="0" applyFont="0" applyAlignment="0" applyProtection="0"/>
    <xf numFmtId="0" fontId="100" fillId="34" borderId="24" applyNumberFormat="0" applyAlignment="0" applyProtection="0"/>
    <xf numFmtId="0" fontId="42" fillId="23" borderId="194" applyNumberFormat="0" applyAlignment="0" applyProtection="0"/>
    <xf numFmtId="0" fontId="43" fillId="23" borderId="179" applyNumberFormat="0" applyAlignment="0" applyProtection="0"/>
    <xf numFmtId="0" fontId="59" fillId="0" borderId="98" applyNumberFormat="0" applyFill="0" applyAlignment="0" applyProtection="0"/>
    <xf numFmtId="0" fontId="55" fillId="10" borderId="99" applyNumberFormat="0" applyAlignment="0" applyProtection="0"/>
    <xf numFmtId="0" fontId="44" fillId="23" borderId="99" applyNumberFormat="0" applyAlignment="0" applyProtection="0"/>
    <xf numFmtId="0" fontId="42" fillId="23" borderId="100" applyNumberFormat="0" applyAlignment="0" applyProtection="0"/>
    <xf numFmtId="0" fontId="360" fillId="0" borderId="200" applyNumberFormat="0" applyFill="0" applyAlignment="0" applyProtection="0">
      <alignment vertical="center"/>
    </xf>
    <xf numFmtId="169" fontId="18" fillId="0" borderId="0" applyFont="0" applyFill="0" applyBorder="0" applyAlignment="0" applyProtection="0"/>
    <xf numFmtId="0" fontId="16" fillId="28" borderId="0" applyNumberFormat="0" applyBorder="0" applyAlignment="0" applyProtection="0"/>
    <xf numFmtId="0" fontId="216" fillId="65" borderId="199" applyNumberFormat="0" applyAlignment="0" applyProtection="0">
      <alignment vertical="center"/>
    </xf>
    <xf numFmtId="0" fontId="56" fillId="10" borderId="134" applyNumberFormat="0" applyAlignment="0" applyProtection="0"/>
    <xf numFmtId="0" fontId="8" fillId="29" borderId="17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72" fillId="0" borderId="0" applyFont="0" applyFill="0" applyBorder="0" applyAlignment="0" applyProtection="0"/>
    <xf numFmtId="0" fontId="7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2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16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60" fillId="0" borderId="98" applyNumberFormat="0" applyFill="0" applyAlignment="0" applyProtection="0"/>
    <xf numFmtId="0" fontId="60" fillId="0" borderId="98" applyNumberFormat="0" applyFill="0" applyAlignment="0" applyProtection="0"/>
    <xf numFmtId="0" fontId="43" fillId="23" borderId="100" applyNumberFormat="0" applyAlignment="0" applyProtection="0"/>
    <xf numFmtId="0" fontId="43" fillId="23" borderId="100" applyNumberFormat="0" applyAlignment="0" applyProtection="0"/>
    <xf numFmtId="0" fontId="35" fillId="29" borderId="97" applyNumberFormat="0" applyFont="0" applyAlignment="0" applyProtection="0"/>
    <xf numFmtId="0" fontId="35" fillId="29" borderId="97" applyNumberFormat="0" applyFont="0" applyAlignment="0" applyProtection="0"/>
    <xf numFmtId="0" fontId="56" fillId="10" borderId="99" applyNumberFormat="0" applyAlignment="0" applyProtection="0"/>
    <xf numFmtId="0" fontId="56" fillId="10" borderId="99" applyNumberFormat="0" applyAlignment="0" applyProtection="0"/>
    <xf numFmtId="0" fontId="45" fillId="23" borderId="99" applyNumberFormat="0" applyAlignment="0" applyProtection="0"/>
    <xf numFmtId="0" fontId="45" fillId="23" borderId="99" applyNumberFormat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35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39" fontId="10" fillId="0" borderId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35" fillId="0" borderId="0"/>
    <xf numFmtId="43" fontId="38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5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14" fillId="29" borderId="201" applyNumberFormat="0" applyFont="0" applyAlignment="0" applyProtection="0"/>
    <xf numFmtId="0" fontId="43" fillId="23" borderId="100" applyNumberFormat="0" applyAlignment="0" applyProtection="0"/>
    <xf numFmtId="0" fontId="45" fillId="23" borderId="99" applyNumberFormat="0" applyAlignment="0" applyProtection="0"/>
    <xf numFmtId="0" fontId="72" fillId="0" borderId="0"/>
    <xf numFmtId="0" fontId="56" fillId="10" borderId="99" applyNumberFormat="0" applyAlignment="0" applyProtection="0"/>
    <xf numFmtId="0" fontId="60" fillId="0" borderId="98" applyNumberFormat="0" applyFill="0" applyAlignment="0" applyProtection="0"/>
    <xf numFmtId="0" fontId="19" fillId="29" borderId="97" applyNumberFormat="0" applyFont="0" applyAlignment="0" applyProtection="0"/>
    <xf numFmtId="0" fontId="42" fillId="23" borderId="100" applyNumberFormat="0" applyAlignment="0" applyProtection="0"/>
    <xf numFmtId="0" fontId="43" fillId="23" borderId="100" applyNumberFormat="0" applyAlignment="0" applyProtection="0"/>
    <xf numFmtId="0" fontId="44" fillId="23" borderId="99" applyNumberFormat="0" applyAlignment="0" applyProtection="0"/>
    <xf numFmtId="0" fontId="45" fillId="23" borderId="99" applyNumberFormat="0" applyAlignment="0" applyProtection="0"/>
    <xf numFmtId="0" fontId="55" fillId="10" borderId="99" applyNumberFormat="0" applyAlignment="0" applyProtection="0"/>
    <xf numFmtId="0" fontId="56" fillId="10" borderId="99" applyNumberFormat="0" applyAlignment="0" applyProtection="0"/>
    <xf numFmtId="0" fontId="8" fillId="29" borderId="97" applyNumberFormat="0" applyFont="0" applyAlignment="0" applyProtection="0"/>
    <xf numFmtId="0" fontId="19" fillId="29" borderId="97" applyNumberFormat="0" applyFont="0" applyAlignment="0" applyProtection="0"/>
    <xf numFmtId="0" fontId="14" fillId="29" borderId="97" applyNumberFormat="0" applyFont="0" applyAlignment="0" applyProtection="0"/>
    <xf numFmtId="0" fontId="43" fillId="23" borderId="194" applyNumberFormat="0" applyAlignment="0" applyProtection="0"/>
    <xf numFmtId="39" fontId="10" fillId="0" borderId="0"/>
    <xf numFmtId="39" fontId="10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56" fillId="10" borderId="143" applyNumberFormat="0" applyAlignment="0" applyProtection="0"/>
    <xf numFmtId="10" fontId="24" fillId="20" borderId="129" applyNumberFormat="0" applyBorder="0" applyAlignment="0" applyProtection="0"/>
    <xf numFmtId="0" fontId="16" fillId="26" borderId="0" applyNumberFormat="0" applyBorder="0" applyAlignment="0" applyProtection="0"/>
    <xf numFmtId="0" fontId="44" fillId="23" borderId="199" applyNumberFormat="0" applyAlignment="0" applyProtection="0"/>
    <xf numFmtId="0" fontId="8" fillId="29" borderId="141" applyNumberFormat="0" applyFont="0" applyAlignment="0" applyProtection="0"/>
    <xf numFmtId="0" fontId="88" fillId="29" borderId="201" applyNumberFormat="0" applyFont="0" applyAlignment="0" applyProtection="0">
      <alignment vertical="center"/>
    </xf>
    <xf numFmtId="0" fontId="8" fillId="29" borderId="141" applyNumberFormat="0" applyFont="0" applyAlignment="0" applyProtection="0"/>
    <xf numFmtId="169" fontId="8" fillId="0" borderId="0" applyFont="0" applyFill="0" applyBorder="0" applyAlignment="0" applyProtection="0"/>
    <xf numFmtId="0" fontId="426" fillId="10" borderId="242" applyNumberFormat="0" applyAlignment="0" applyProtection="0"/>
    <xf numFmtId="0" fontId="8" fillId="29" borderId="141" applyNumberFormat="0" applyFont="0" applyAlignment="0" applyProtection="0"/>
    <xf numFmtId="0" fontId="56" fillId="10" borderId="199" applyNumberFormat="0" applyAlignment="0" applyProtection="0"/>
    <xf numFmtId="0" fontId="45" fillId="23" borderId="199" applyNumberFormat="0" applyAlignment="0" applyProtection="0"/>
    <xf numFmtId="0" fontId="60" fillId="0" borderId="180" applyNumberFormat="0" applyFill="0" applyAlignment="0" applyProtection="0"/>
    <xf numFmtId="0" fontId="14" fillId="29" borderId="201" applyNumberFormat="0" applyFont="0" applyAlignment="0" applyProtection="0"/>
    <xf numFmtId="169" fontId="72" fillId="0" borderId="0" applyFont="0" applyFill="0" applyBorder="0" applyAlignment="0" applyProtection="0"/>
    <xf numFmtId="0" fontId="42" fillId="23" borderId="202" applyNumberFormat="0" applyAlignment="0" applyProtection="0"/>
    <xf numFmtId="0" fontId="9" fillId="29" borderId="191" applyNumberFormat="0" applyFont="0" applyAlignment="0" applyProtection="0">
      <alignment vertical="center"/>
    </xf>
    <xf numFmtId="0" fontId="55" fillId="10" borderId="193" applyNumberFormat="0" applyAlignment="0" applyProtection="0"/>
    <xf numFmtId="0" fontId="216" fillId="65" borderId="199" applyNumberFormat="0" applyAlignment="0" applyProtection="0">
      <alignment vertical="center"/>
    </xf>
    <xf numFmtId="181" fontId="216" fillId="65" borderId="176" applyNumberFormat="0" applyAlignment="0" applyProtection="0">
      <alignment vertical="center"/>
    </xf>
    <xf numFmtId="0" fontId="417" fillId="17" borderId="0" applyNumberFormat="0" applyBorder="0" applyAlignment="0" applyProtection="0"/>
    <xf numFmtId="0" fontId="35" fillId="0" borderId="0"/>
    <xf numFmtId="0" fontId="18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6" fillId="28" borderId="0" applyNumberFormat="0" applyBorder="0" applyAlignment="0" applyProtection="0"/>
    <xf numFmtId="0" fontId="216" fillId="65" borderId="99" applyNumberFormat="0" applyAlignment="0" applyProtection="0">
      <alignment vertical="center"/>
    </xf>
    <xf numFmtId="0" fontId="216" fillId="65" borderId="99" applyNumberFormat="0" applyAlignment="0" applyProtection="0">
      <alignment vertical="center"/>
    </xf>
    <xf numFmtId="0" fontId="216" fillId="65" borderId="99" applyNumberFormat="0" applyAlignment="0" applyProtection="0">
      <alignment vertical="center"/>
    </xf>
    <xf numFmtId="0" fontId="216" fillId="65" borderId="99" applyNumberFormat="0" applyAlignment="0" applyProtection="0">
      <alignment vertical="center"/>
    </xf>
    <xf numFmtId="0" fontId="216" fillId="65" borderId="99" applyNumberFormat="0" applyAlignment="0" applyProtection="0">
      <alignment vertic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51" fillId="0" borderId="0"/>
    <xf numFmtId="0" fontId="351" fillId="0" borderId="0"/>
    <xf numFmtId="0" fontId="19" fillId="29" borderId="201" applyNumberFormat="0" applyFont="0" applyAlignment="0" applyProtection="0"/>
    <xf numFmtId="0" fontId="351" fillId="0" borderId="0"/>
    <xf numFmtId="0" fontId="8" fillId="0" borderId="0"/>
    <xf numFmtId="10" fontId="24" fillId="20" borderId="139" applyNumberFormat="0" applyBorder="0" applyAlignment="0" applyProtection="0"/>
    <xf numFmtId="196" fontId="410" fillId="0" borderId="205">
      <alignment horizontal="center"/>
    </xf>
    <xf numFmtId="10" fontId="24" fillId="66" borderId="197" applyNumberFormat="0" applyBorder="0" applyAlignment="0" applyProtection="0"/>
    <xf numFmtId="0" fontId="351" fillId="0" borderId="0"/>
    <xf numFmtId="0" fontId="43" fillId="23" borderId="243" applyNumberFormat="0" applyAlignment="0" applyProtection="0"/>
    <xf numFmtId="0" fontId="43" fillId="23" borderId="194" applyNumberFormat="0" applyAlignment="0" applyProtection="0"/>
    <xf numFmtId="195" fontId="410" fillId="0" borderId="205">
      <alignment horizontal="right" vertical="center"/>
    </xf>
    <xf numFmtId="0" fontId="43" fillId="23" borderId="144" applyNumberFormat="0" applyAlignment="0" applyProtection="0"/>
    <xf numFmtId="0" fontId="351" fillId="0" borderId="0"/>
    <xf numFmtId="0" fontId="56" fillId="10" borderId="143" applyNumberFormat="0" applyAlignment="0" applyProtection="0"/>
    <xf numFmtId="0" fontId="364" fillId="10" borderId="143" applyNumberFormat="0" applyAlignment="0" applyProtection="0">
      <alignment vertical="center"/>
    </xf>
    <xf numFmtId="0" fontId="8" fillId="29" borderId="201" applyNumberFormat="0" applyFont="0" applyAlignment="0" applyProtection="0"/>
    <xf numFmtId="0" fontId="351" fillId="0" borderId="0"/>
    <xf numFmtId="0" fontId="124" fillId="0" borderId="16" applyNumberFormat="0" applyFill="0" applyAlignment="0" applyProtection="0">
      <alignment vertical="center"/>
    </xf>
    <xf numFmtId="0" fontId="8" fillId="0" borderId="0"/>
    <xf numFmtId="0" fontId="128" fillId="0" borderId="128" applyNumberFormat="0" applyFill="0" applyAlignment="0" applyProtection="0">
      <alignment vertical="center"/>
    </xf>
    <xf numFmtId="9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19" fillId="29" borderId="178" applyNumberFormat="0" applyFont="0" applyAlignment="0" applyProtection="0"/>
    <xf numFmtId="0" fontId="351" fillId="0" borderId="0"/>
    <xf numFmtId="0" fontId="351" fillId="0" borderId="0"/>
    <xf numFmtId="0" fontId="351" fillId="0" borderId="0"/>
    <xf numFmtId="0" fontId="351" fillId="0" borderId="0"/>
    <xf numFmtId="0" fontId="45" fillId="23" borderId="143" applyNumberFormat="0" applyAlignment="0" applyProtection="0"/>
    <xf numFmtId="0" fontId="365" fillId="61" borderId="202" applyNumberFormat="0" applyAlignment="0" applyProtection="0">
      <alignment vertical="center"/>
    </xf>
    <xf numFmtId="0" fontId="43" fillId="23" borderId="194" applyNumberFormat="0" applyAlignment="0" applyProtection="0"/>
    <xf numFmtId="0" fontId="43" fillId="23" borderId="118" applyNumberFormat="0" applyAlignment="0" applyProtection="0"/>
    <xf numFmtId="0" fontId="56" fillId="10" borderId="117" applyNumberFormat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88" fillId="0" borderId="0" applyFont="0" applyFill="0" applyBorder="0" applyAlignment="0" applyProtection="0"/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88" fillId="0" borderId="0" applyFont="0" applyFill="0" applyBorder="0" applyAlignment="0" applyProtection="0"/>
    <xf numFmtId="180" fontId="347" fillId="0" borderId="0" applyFont="0" applyFill="0" applyBorder="0" applyAlignment="0" applyProtection="0">
      <alignment vertical="center"/>
    </xf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88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88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169" fontId="88" fillId="0" borderId="0" applyFont="0" applyFill="0" applyBorder="0" applyAlignment="0" applyProtection="0">
      <alignment vertical="center"/>
    </xf>
    <xf numFmtId="169" fontId="347" fillId="0" borderId="0" applyFont="0" applyFill="0" applyBorder="0" applyAlignment="0" applyProtection="0">
      <alignment vertical="center"/>
    </xf>
    <xf numFmtId="232" fontId="88" fillId="0" borderId="0" applyFont="0" applyFill="0" applyBorder="0" applyAlignment="0" applyProtection="0"/>
    <xf numFmtId="232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>
      <alignment vertical="center"/>
    </xf>
    <xf numFmtId="0" fontId="88" fillId="0" borderId="0"/>
    <xf numFmtId="0" fontId="72" fillId="0" borderId="0"/>
    <xf numFmtId="0" fontId="72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14" fillId="29" borderId="201" applyNumberFormat="0" applyFont="0" applyAlignment="0" applyProtection="0"/>
    <xf numFmtId="10" fontId="24" fillId="20" borderId="189" applyNumberFormat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47" fillId="0" borderId="0">
      <alignment vertic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347" fillId="0" borderId="0">
      <alignment vertical="center"/>
    </xf>
    <xf numFmtId="0" fontId="18" fillId="0" borderId="0"/>
    <xf numFmtId="0" fontId="347" fillId="0" borderId="0">
      <alignment vertical="center"/>
    </xf>
    <xf numFmtId="0" fontId="18" fillId="0" borderId="0"/>
    <xf numFmtId="0" fontId="347" fillId="0" borderId="0">
      <alignment vertical="center"/>
    </xf>
    <xf numFmtId="0" fontId="19" fillId="29" borderId="141" applyNumberFormat="0" applyFont="0" applyAlignment="0" applyProtection="0"/>
    <xf numFmtId="0" fontId="351" fillId="0" borderId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51" fillId="0" borderId="0"/>
    <xf numFmtId="0" fontId="56" fillId="10" borderId="193" applyNumberFormat="0" applyAlignment="0" applyProtection="0"/>
    <xf numFmtId="0" fontId="88" fillId="0" borderId="0"/>
    <xf numFmtId="0" fontId="107" fillId="0" borderId="0"/>
    <xf numFmtId="0" fontId="35" fillId="29" borderId="201" applyNumberFormat="0" applyFont="0" applyAlignment="0" applyProtection="0"/>
    <xf numFmtId="0" fontId="42" fillId="23" borderId="194" applyNumberFormat="0" applyAlignment="0" applyProtection="0"/>
    <xf numFmtId="0" fontId="132" fillId="10" borderId="199" applyNumberFormat="0" applyAlignment="0" applyProtection="0">
      <alignment vertical="center"/>
    </xf>
    <xf numFmtId="0" fontId="430" fillId="0" borderId="237" applyNumberFormat="0" applyFill="0" applyAlignment="0" applyProtection="0"/>
    <xf numFmtId="0" fontId="59" fillId="0" borderId="203" applyNumberFormat="0" applyFill="0" applyAlignment="0" applyProtection="0"/>
    <xf numFmtId="0" fontId="360" fillId="0" borderId="102" applyNumberFormat="0" applyFill="0" applyAlignment="0" applyProtection="0">
      <alignment vertical="center"/>
    </xf>
    <xf numFmtId="0" fontId="360" fillId="0" borderId="102" applyNumberFormat="0" applyFill="0" applyAlignment="0" applyProtection="0">
      <alignment vertical="center"/>
    </xf>
    <xf numFmtId="0" fontId="88" fillId="29" borderId="97" applyNumberFormat="0" applyFont="0" applyAlignment="0" applyProtection="0">
      <alignment vertical="center"/>
    </xf>
    <xf numFmtId="0" fontId="88" fillId="29" borderId="97" applyNumberFormat="0" applyFont="0" applyAlignment="0" applyProtection="0">
      <alignment vertical="center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>
      <alignment vertical="center"/>
    </xf>
    <xf numFmtId="9" fontId="347" fillId="0" borderId="0" applyFont="0" applyFill="0" applyBorder="0" applyAlignment="0" applyProtection="0">
      <alignment vertical="center"/>
    </xf>
    <xf numFmtId="0" fontId="56" fillId="10" borderId="193" applyNumberFormat="0" applyAlignment="0" applyProtection="0"/>
    <xf numFmtId="0" fontId="363" fillId="61" borderId="99" applyNumberFormat="0" applyAlignment="0" applyProtection="0">
      <alignment vertical="center"/>
    </xf>
    <xf numFmtId="0" fontId="363" fillId="61" borderId="99" applyNumberFormat="0" applyAlignment="0" applyProtection="0">
      <alignment vertical="center"/>
    </xf>
    <xf numFmtId="278" fontId="88" fillId="0" borderId="0" applyFont="0" applyFill="0" applyBorder="0" applyAlignment="0" applyProtection="0"/>
    <xf numFmtId="277" fontId="88" fillId="0" borderId="0" applyFont="0" applyFill="0" applyBorder="0" applyAlignment="0" applyProtection="0"/>
    <xf numFmtId="0" fontId="364" fillId="10" borderId="99" applyNumberFormat="0" applyAlignment="0" applyProtection="0">
      <alignment vertical="center"/>
    </xf>
    <xf numFmtId="0" fontId="364" fillId="10" borderId="99" applyNumberFormat="0" applyAlignment="0" applyProtection="0">
      <alignment vertical="center"/>
    </xf>
    <xf numFmtId="0" fontId="365" fillId="61" borderId="100" applyNumberFormat="0" applyAlignment="0" applyProtection="0">
      <alignment vertical="center"/>
    </xf>
    <xf numFmtId="0" fontId="365" fillId="61" borderId="100" applyNumberFormat="0" applyAlignment="0" applyProtection="0">
      <alignment vertical="center"/>
    </xf>
    <xf numFmtId="43" fontId="20" fillId="0" borderId="0" applyFont="0" applyFill="0" applyBorder="0" applyAlignment="0" applyProtection="0"/>
    <xf numFmtId="0" fontId="8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0" fontId="24" fillId="20" borderId="103" applyNumberFormat="0" applyBorder="0" applyAlignment="0" applyProtection="0"/>
    <xf numFmtId="174" fontId="8" fillId="3" borderId="103"/>
    <xf numFmtId="0" fontId="72" fillId="0" borderId="0"/>
    <xf numFmtId="0" fontId="35" fillId="29" borderId="191" applyNumberFormat="0" applyFont="0" applyAlignment="0" applyProtection="0"/>
    <xf numFmtId="43" fontId="72" fillId="0" borderId="0" applyFont="0" applyFill="0" applyBorder="0" applyAlignment="0" applyProtection="0"/>
    <xf numFmtId="0" fontId="72" fillId="0" borderId="0"/>
    <xf numFmtId="195" fontId="410" fillId="0" borderId="205">
      <alignment horizontal="right" vertical="center"/>
    </xf>
    <xf numFmtId="0" fontId="216" fillId="65" borderId="199" applyNumberFormat="0" applyAlignment="0" applyProtection="0">
      <alignment vertical="center"/>
    </xf>
    <xf numFmtId="0" fontId="72" fillId="0" borderId="0"/>
    <xf numFmtId="0" fontId="43" fillId="23" borderId="210" applyNumberFormat="0" applyAlignment="0" applyProtection="0"/>
    <xf numFmtId="0" fontId="45" fillId="23" borderId="207" applyNumberFormat="0" applyAlignment="0" applyProtection="0"/>
    <xf numFmtId="0" fontId="14" fillId="29" borderId="191" applyNumberFormat="0" applyFont="0" applyAlignment="0" applyProtection="0"/>
    <xf numFmtId="0" fontId="14" fillId="29" borderId="191" applyNumberFormat="0" applyFont="0" applyAlignment="0" applyProtection="0"/>
    <xf numFmtId="0" fontId="45" fillId="23" borderId="193" applyNumberFormat="0" applyAlignment="0" applyProtection="0"/>
    <xf numFmtId="0" fontId="60" fillId="0" borderId="192" applyNumberFormat="0" applyFill="0" applyAlignment="0" applyProtection="0"/>
    <xf numFmtId="0" fontId="19" fillId="29" borderId="191" applyNumberFormat="0" applyFont="0" applyAlignment="0" applyProtection="0"/>
    <xf numFmtId="0" fontId="43" fillId="23" borderId="194" applyNumberFormat="0" applyAlignment="0" applyProtection="0"/>
    <xf numFmtId="0" fontId="133" fillId="61" borderId="194" applyNumberFormat="0" applyAlignment="0" applyProtection="0">
      <alignment vertical="center"/>
    </xf>
    <xf numFmtId="174" fontId="8" fillId="3" borderId="204"/>
    <xf numFmtId="0" fontId="8" fillId="29" borderId="201" applyNumberFormat="0" applyFont="0" applyAlignment="0" applyProtection="0"/>
    <xf numFmtId="0" fontId="55" fillId="10" borderId="199" applyNumberFormat="0" applyAlignment="0" applyProtection="0"/>
    <xf numFmtId="0" fontId="18" fillId="0" borderId="0"/>
    <xf numFmtId="0" fontId="41" fillId="6" borderId="0" applyNumberFormat="0" applyBorder="0" applyAlignment="0" applyProtection="0"/>
    <xf numFmtId="0" fontId="360" fillId="0" borderId="128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434" fillId="0" borderId="0"/>
    <xf numFmtId="43" fontId="35" fillId="0" borderId="0" applyFont="0" applyFill="0" applyBorder="0" applyAlignment="0" applyProtection="0"/>
    <xf numFmtId="0" fontId="60" fillId="0" borderId="142" applyNumberFormat="0" applyFill="0" applyAlignment="0" applyProtection="0"/>
    <xf numFmtId="0" fontId="88" fillId="20" borderId="201" applyNumberFormat="0" applyFont="0" applyAlignment="0" applyProtection="0">
      <alignment vertical="center"/>
    </xf>
    <xf numFmtId="43" fontId="12" fillId="0" borderId="0" applyFont="0" applyFill="0" applyBorder="0" applyAlignment="0" applyProtection="0"/>
    <xf numFmtId="0" fontId="363" fillId="61" borderId="199" applyNumberFormat="0" applyAlignment="0" applyProtection="0">
      <alignment vertical="center"/>
    </xf>
    <xf numFmtId="169" fontId="21" fillId="0" borderId="0" applyFont="0" applyFill="0" applyBorder="0" applyAlignment="0" applyProtection="0"/>
    <xf numFmtId="284" fontId="44" fillId="23" borderId="199" applyNumberFormat="0" applyAlignment="0" applyProtection="0"/>
    <xf numFmtId="284" fontId="8" fillId="29" borderId="201" applyNumberFormat="0" applyFont="0" applyAlignment="0" applyProtection="0"/>
    <xf numFmtId="0" fontId="56" fillId="10" borderId="242" applyNumberFormat="0" applyAlignment="0" applyProtection="0"/>
    <xf numFmtId="0" fontId="430" fillId="0" borderId="241" applyNumberFormat="0" applyFill="0" applyAlignment="0" applyProtection="0"/>
    <xf numFmtId="0" fontId="45" fillId="23" borderId="207" applyNumberFormat="0" applyAlignment="0" applyProtection="0"/>
    <xf numFmtId="0" fontId="8" fillId="0" borderId="0"/>
    <xf numFmtId="0" fontId="56" fillId="10" borderId="176" applyNumberFormat="0" applyAlignment="0" applyProtection="0"/>
    <xf numFmtId="0" fontId="72" fillId="0" borderId="0"/>
    <xf numFmtId="0" fontId="131" fillId="61" borderId="207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44" fillId="23" borderId="143" applyNumberFormat="0" applyAlignment="0" applyProtection="0"/>
    <xf numFmtId="0" fontId="72" fillId="0" borderId="0"/>
    <xf numFmtId="0" fontId="45" fillId="23" borderId="176" applyNumberFormat="0" applyAlignment="0" applyProtection="0"/>
    <xf numFmtId="0" fontId="72" fillId="0" borderId="0"/>
    <xf numFmtId="0" fontId="35" fillId="29" borderId="141" applyNumberFormat="0" applyFont="0" applyAlignment="0" applyProtection="0"/>
    <xf numFmtId="0" fontId="72" fillId="0" borderId="0"/>
    <xf numFmtId="196" fontId="176" fillId="0" borderId="205">
      <alignment horizontal="center"/>
    </xf>
    <xf numFmtId="0" fontId="9" fillId="29" borderId="141" applyNumberFormat="0" applyFont="0" applyAlignment="0" applyProtection="0">
      <alignment vertical="center"/>
    </xf>
    <xf numFmtId="0" fontId="56" fillId="10" borderId="143" applyNumberFormat="0" applyAlignment="0" applyProtection="0"/>
    <xf numFmtId="0" fontId="42" fillId="23" borderId="144" applyNumberFormat="0" applyAlignment="0" applyProtection="0"/>
    <xf numFmtId="0" fontId="113" fillId="17" borderId="0" applyNumberFormat="0" applyBorder="0" applyAlignment="0" applyProtection="0">
      <alignment vertical="center"/>
    </xf>
    <xf numFmtId="0" fontId="43" fillId="23" borderId="144" applyNumberFormat="0" applyAlignment="0" applyProtection="0"/>
    <xf numFmtId="0" fontId="44" fillId="23" borderId="176" applyNumberFormat="0" applyAlignment="0" applyProtection="0"/>
    <xf numFmtId="10" fontId="24" fillId="20" borderId="197" applyNumberFormat="0" applyBorder="0" applyAlignment="0" applyProtection="0"/>
    <xf numFmtId="0" fontId="72" fillId="0" borderId="0"/>
    <xf numFmtId="0" fontId="42" fillId="23" borderId="144" applyNumberFormat="0" applyAlignment="0" applyProtection="0"/>
    <xf numFmtId="0" fontId="88" fillId="29" borderId="209" applyNumberFormat="0" applyFont="0" applyAlignment="0" applyProtection="0">
      <alignment vertical="center"/>
    </xf>
    <xf numFmtId="0" fontId="190" fillId="29" borderId="178" applyNumberFormat="0" applyFont="0" applyAlignment="0" applyProtection="0"/>
    <xf numFmtId="195" fontId="410" fillId="0" borderId="205">
      <alignment horizontal="right" vertical="center"/>
    </xf>
    <xf numFmtId="0" fontId="55" fillId="10" borderId="193" applyNumberFormat="0" applyAlignment="0" applyProtection="0"/>
    <xf numFmtId="0" fontId="133" fillId="61" borderId="144" applyNumberFormat="0" applyAlignment="0" applyProtection="0">
      <alignment vertical="center"/>
    </xf>
    <xf numFmtId="0" fontId="132" fillId="10" borderId="143" applyNumberFormat="0" applyAlignment="0" applyProtection="0">
      <alignment vertical="center"/>
    </xf>
    <xf numFmtId="0" fontId="9" fillId="29" borderId="201" applyNumberFormat="0" applyFont="0" applyAlignment="0" applyProtection="0">
      <alignment vertical="center"/>
    </xf>
    <xf numFmtId="0" fontId="42" fillId="23" borderId="202" applyNumberFormat="0" applyAlignment="0" applyProtection="0"/>
    <xf numFmtId="0" fontId="45" fillId="23" borderId="193" applyNumberFormat="0" applyAlignment="0" applyProtection="0"/>
    <xf numFmtId="0" fontId="60" fillId="0" borderId="116" applyNumberFormat="0" applyFill="0" applyAlignment="0" applyProtection="0"/>
    <xf numFmtId="0" fontId="60" fillId="0" borderId="116" applyNumberFormat="0" applyFill="0" applyAlignment="0" applyProtection="0"/>
    <xf numFmtId="0" fontId="19" fillId="29" borderId="141" applyNumberFormat="0" applyFont="0" applyAlignment="0" applyProtection="0"/>
    <xf numFmtId="0" fontId="60" fillId="0" borderId="192" applyNumberFormat="0" applyFill="0" applyAlignment="0" applyProtection="0"/>
    <xf numFmtId="0" fontId="11" fillId="12" borderId="0" applyNumberFormat="0" applyBorder="0" applyAlignment="0" applyProtection="0"/>
    <xf numFmtId="0" fontId="55" fillId="10" borderId="143" applyNumberFormat="0" applyAlignment="0" applyProtection="0"/>
    <xf numFmtId="43" fontId="72" fillId="0" borderId="0" applyFont="0" applyFill="0" applyBorder="0" applyAlignment="0" applyProtection="0"/>
    <xf numFmtId="174" fontId="33" fillId="0" borderId="0"/>
    <xf numFmtId="0" fontId="72" fillId="2" borderId="8" applyNumberFormat="0" applyFont="0" applyAlignment="0" applyProtection="0"/>
    <xf numFmtId="172" fontId="33" fillId="0" borderId="0"/>
    <xf numFmtId="0" fontId="43" fillId="23" borderId="144" applyNumberFormat="0" applyAlignment="0" applyProtection="0"/>
    <xf numFmtId="0" fontId="60" fillId="0" borderId="142" applyNumberFormat="0" applyFill="0" applyAlignment="0" applyProtection="0"/>
    <xf numFmtId="0" fontId="422" fillId="7" borderId="0" applyNumberFormat="0" applyBorder="0" applyAlignment="0" applyProtection="0"/>
    <xf numFmtId="0" fontId="1" fillId="0" borderId="0"/>
    <xf numFmtId="0" fontId="66" fillId="0" borderId="18" applyNumberFormat="0" applyFill="0" applyAlignment="0" applyProtection="0"/>
    <xf numFmtId="260" fontId="8" fillId="0" borderId="0" applyFont="0" applyFill="0" applyBorder="0" applyAlignment="0" applyProtection="0"/>
    <xf numFmtId="0" fontId="43" fillId="23" borderId="144" applyNumberFormat="0" applyAlignment="0" applyProtection="0"/>
    <xf numFmtId="0" fontId="35" fillId="29" borderId="141" applyNumberFormat="0" applyFont="0" applyAlignment="0" applyProtection="0"/>
    <xf numFmtId="0" fontId="14" fillId="10" borderId="0" applyNumberFormat="0" applyBorder="0" applyAlignment="0" applyProtection="0"/>
    <xf numFmtId="9" fontId="33" fillId="0" borderId="0"/>
    <xf numFmtId="43" fontId="72" fillId="0" borderId="0" applyFont="0" applyFill="0" applyBorder="0" applyAlignment="0" applyProtection="0"/>
    <xf numFmtId="0" fontId="35" fillId="29" borderId="141" applyNumberFormat="0" applyFont="0" applyAlignment="0" applyProtection="0"/>
    <xf numFmtId="0" fontId="14" fillId="8" borderId="0" applyNumberFormat="0" applyBorder="0" applyAlignment="0" applyProtection="0"/>
    <xf numFmtId="0" fontId="90" fillId="0" borderId="0"/>
    <xf numFmtId="0" fontId="16" fillId="27" borderId="0" applyNumberFormat="0" applyBorder="0" applyAlignment="0" applyProtection="0"/>
    <xf numFmtId="169" fontId="72" fillId="0" borderId="0" applyFont="0" applyFill="0" applyBorder="0" applyAlignment="0" applyProtection="0"/>
    <xf numFmtId="0" fontId="11" fillId="0" borderId="0">
      <alignment vertical="top"/>
    </xf>
    <xf numFmtId="0" fontId="72" fillId="0" borderId="0"/>
    <xf numFmtId="0" fontId="90" fillId="0" borderId="0"/>
    <xf numFmtId="0" fontId="415" fillId="0" borderId="0" applyNumberFormat="0" applyFill="0" applyBorder="0" applyAlignment="0" applyProtection="0"/>
    <xf numFmtId="0" fontId="33" fillId="0" borderId="0"/>
    <xf numFmtId="0" fontId="345" fillId="0" borderId="0"/>
    <xf numFmtId="0" fontId="8" fillId="29" borderId="141" applyNumberFormat="0" applyFont="0" applyAlignment="0" applyProtection="0"/>
    <xf numFmtId="0" fontId="16" fillId="18" borderId="0" applyNumberFormat="0" applyBorder="0" applyAlignment="0" applyProtection="0"/>
    <xf numFmtId="169" fontId="35" fillId="0" borderId="0" applyFont="0" applyFill="0" applyBorder="0" applyAlignment="0" applyProtection="0"/>
    <xf numFmtId="0" fontId="45" fillId="23" borderId="242" applyNumberFormat="0" applyAlignment="0" applyProtection="0"/>
    <xf numFmtId="0" fontId="1" fillId="0" borderId="0"/>
    <xf numFmtId="43" fontId="91" fillId="0" borderId="0" applyFont="0" applyFill="0" applyBorder="0" applyAlignment="0" applyProtection="0"/>
    <xf numFmtId="0" fontId="56" fillId="10" borderId="143" applyNumberFormat="0" applyAlignment="0" applyProtection="0"/>
    <xf numFmtId="0" fontId="43" fillId="23" borderId="144" applyNumberFormat="0" applyAlignment="0" applyProtection="0"/>
    <xf numFmtId="169" fontId="14" fillId="0" borderId="0" applyFont="0" applyFill="0" applyBorder="0" applyAlignment="0" applyProtection="0"/>
    <xf numFmtId="195" fontId="176" fillId="0" borderId="205">
      <alignment horizontal="right" vertical="center"/>
    </xf>
    <xf numFmtId="0" fontId="56" fillId="10" borderId="199" applyNumberFormat="0" applyAlignment="0" applyProtection="0"/>
    <xf numFmtId="0" fontId="42" fillId="23" borderId="144" applyNumberFormat="0" applyAlignment="0" applyProtection="0"/>
    <xf numFmtId="0" fontId="44" fillId="23" borderId="143" applyNumberFormat="0" applyAlignment="0" applyProtection="0"/>
    <xf numFmtId="0" fontId="190" fillId="29" borderId="201" applyNumberFormat="0" applyFont="0" applyAlignment="0" applyProtection="0"/>
    <xf numFmtId="0" fontId="35" fillId="29" borderId="209" applyNumberFormat="0" applyFont="0" applyAlignment="0" applyProtection="0"/>
    <xf numFmtId="0" fontId="19" fillId="29" borderId="141" applyNumberFormat="0" applyFont="0" applyAlignment="0" applyProtection="0"/>
    <xf numFmtId="0" fontId="133" fillId="61" borderId="210" applyNumberFormat="0" applyAlignment="0" applyProtection="0">
      <alignment vertical="center"/>
    </xf>
    <xf numFmtId="0" fontId="60" fillId="0" borderId="203" applyNumberFormat="0" applyFill="0" applyAlignment="0" applyProtection="0"/>
    <xf numFmtId="0" fontId="364" fillId="10" borderId="207" applyNumberFormat="0" applyAlignment="0" applyProtection="0">
      <alignment vertical="center"/>
    </xf>
    <xf numFmtId="0" fontId="45" fillId="23" borderId="207" applyNumberFormat="0" applyAlignment="0" applyProtection="0"/>
    <xf numFmtId="0" fontId="8" fillId="29" borderId="201" applyNumberFormat="0" applyFont="0" applyAlignment="0" applyProtection="0"/>
    <xf numFmtId="0" fontId="19" fillId="29" borderId="201" applyNumberFormat="0" applyFont="0" applyAlignment="0" applyProtection="0"/>
    <xf numFmtId="0" fontId="435" fillId="41" borderId="0" applyNumberFormat="0" applyBorder="0" applyAlignment="0" applyProtection="0"/>
    <xf numFmtId="174" fontId="8" fillId="3" borderId="204"/>
    <xf numFmtId="0" fontId="8" fillId="29" borderId="201" applyNumberFormat="0" applyFont="0" applyAlignment="0" applyProtection="0"/>
    <xf numFmtId="0" fontId="42" fillId="23" borderId="144" applyNumberFormat="0" applyAlignment="0" applyProtection="0"/>
    <xf numFmtId="0" fontId="363" fillId="61" borderId="193" applyNumberFormat="0" applyAlignment="0" applyProtection="0">
      <alignment vertical="center"/>
    </xf>
    <xf numFmtId="0" fontId="35" fillId="0" borderId="0"/>
    <xf numFmtId="0" fontId="56" fillId="10" borderId="143" applyNumberFormat="0" applyAlignment="0" applyProtection="0"/>
    <xf numFmtId="0" fontId="72" fillId="0" borderId="0"/>
    <xf numFmtId="0" fontId="39" fillId="0" borderId="11" applyNumberFormat="0" applyFill="0" applyAlignment="0" applyProtection="0"/>
    <xf numFmtId="10" fontId="24" fillId="20" borderId="103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33" fillId="61" borderId="194" applyNumberFormat="0" applyAlignment="0" applyProtection="0">
      <alignment vertical="center"/>
    </xf>
    <xf numFmtId="0" fontId="16" fillId="17" borderId="0" applyNumberFormat="0" applyBorder="0" applyAlignment="0" applyProtection="0"/>
    <xf numFmtId="0" fontId="72" fillId="0" borderId="0"/>
    <xf numFmtId="0" fontId="44" fillId="23" borderId="143" applyNumberFormat="0" applyAlignment="0" applyProtection="0"/>
    <xf numFmtId="0" fontId="42" fillId="23" borderId="194" applyNumberFormat="0" applyAlignment="0" applyProtection="0"/>
    <xf numFmtId="0" fontId="133" fillId="61" borderId="144" applyNumberFormat="0" applyAlignment="0" applyProtection="0">
      <alignment vertical="center"/>
    </xf>
    <xf numFmtId="0" fontId="133" fillId="61" borderId="100" applyNumberFormat="0" applyAlignment="0" applyProtection="0">
      <alignment vertical="center"/>
    </xf>
    <xf numFmtId="0" fontId="42" fillId="23" borderId="100" applyNumberFormat="0" applyAlignment="0" applyProtection="0"/>
    <xf numFmtId="0" fontId="133" fillId="61" borderId="100" applyNumberFormat="0" applyAlignment="0" applyProtection="0">
      <alignment vertical="center"/>
    </xf>
    <xf numFmtId="9" fontId="35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365" fillId="61" borderId="144" applyNumberFormat="0" applyAlignment="0" applyProtection="0">
      <alignment vertical="center"/>
    </xf>
    <xf numFmtId="0" fontId="44" fillId="23" borderId="199" applyNumberFormat="0" applyAlignment="0" applyProtection="0"/>
    <xf numFmtId="0" fontId="44" fillId="23" borderId="199" applyNumberFormat="0" applyAlignment="0" applyProtection="0"/>
    <xf numFmtId="0" fontId="72" fillId="0" borderId="0"/>
    <xf numFmtId="43" fontId="7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3" fillId="0" borderId="21" applyNumberFormat="0" applyFill="0" applyAlignment="0" applyProtection="0"/>
    <xf numFmtId="0" fontId="74" fillId="0" borderId="22" applyNumberFormat="0" applyFill="0" applyAlignment="0" applyProtection="0"/>
    <xf numFmtId="0" fontId="75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76" fillId="31" borderId="0" applyNumberFormat="0" applyBorder="0" applyAlignment="0" applyProtection="0"/>
    <xf numFmtId="0" fontId="77" fillId="32" borderId="0" applyNumberFormat="0" applyBorder="0" applyAlignment="0" applyProtection="0"/>
    <xf numFmtId="0" fontId="157" fillId="33" borderId="0" applyNumberFormat="0" applyBorder="0" applyAlignment="0" applyProtection="0"/>
    <xf numFmtId="0" fontId="80" fillId="35" borderId="25" applyNumberFormat="0" applyAlignment="0" applyProtection="0"/>
    <xf numFmtId="0" fontId="81" fillId="35" borderId="24" applyNumberFormat="0" applyAlignment="0" applyProtection="0"/>
    <xf numFmtId="0" fontId="82" fillId="0" borderId="26" applyNumberFormat="0" applyFill="0" applyAlignment="0" applyProtection="0"/>
    <xf numFmtId="0" fontId="83" fillId="36" borderId="27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87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87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87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87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7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87" fillId="60" borderId="0" applyNumberFormat="0" applyBorder="0" applyAlignment="0" applyProtection="0"/>
    <xf numFmtId="0" fontId="45" fillId="23" borderId="143" applyNumberFormat="0" applyAlignment="0" applyProtection="0"/>
    <xf numFmtId="0" fontId="72" fillId="2" borderId="8" applyNumberFormat="0" applyFont="0" applyAlignment="0" applyProtection="0"/>
    <xf numFmtId="0" fontId="417" fillId="28" borderId="0" applyNumberFormat="0" applyBorder="0" applyAlignment="0" applyProtection="0"/>
    <xf numFmtId="0" fontId="14" fillId="29" borderId="141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64" fillId="0" borderId="104">
      <alignment horizontal="left" vertical="center"/>
    </xf>
    <xf numFmtId="0" fontId="56" fillId="10" borderId="108" applyNumberFormat="0" applyAlignment="0" applyProtection="0"/>
    <xf numFmtId="0" fontId="44" fillId="23" borderId="108" applyNumberFormat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363" fillId="61" borderId="108" applyNumberFormat="0" applyAlignment="0" applyProtection="0">
      <alignment vertical="center"/>
    </xf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360" fillId="0" borderId="109" applyNumberFormat="0" applyFill="0" applyAlignment="0" applyProtection="0">
      <alignment vertical="center"/>
    </xf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364" fillId="10" borderId="108" applyNumberFormat="0" applyAlignment="0" applyProtection="0">
      <alignment vertical="center"/>
    </xf>
    <xf numFmtId="0" fontId="365" fillId="61" borderId="111" applyNumberFormat="0" applyAlignment="0" applyProtection="0">
      <alignment vertical="center"/>
    </xf>
    <xf numFmtId="0" fontId="45" fillId="23" borderId="99" applyNumberFormat="0" applyAlignment="0" applyProtection="0"/>
    <xf numFmtId="0" fontId="45" fillId="23" borderId="99" applyNumberFormat="0" applyAlignment="0" applyProtection="0"/>
    <xf numFmtId="0" fontId="56" fillId="10" borderId="99" applyNumberFormat="0" applyAlignment="0" applyProtection="0"/>
    <xf numFmtId="0" fontId="56" fillId="10" borderId="99" applyNumberFormat="0" applyAlignment="0" applyProtection="0"/>
    <xf numFmtId="0" fontId="35" fillId="29" borderId="97" applyNumberFormat="0" applyFont="0" applyAlignment="0" applyProtection="0"/>
    <xf numFmtId="0" fontId="35" fillId="29" borderId="97" applyNumberFormat="0" applyFont="0" applyAlignment="0" applyProtection="0"/>
    <xf numFmtId="0" fontId="43" fillId="23" borderId="100" applyNumberFormat="0" applyAlignment="0" applyProtection="0"/>
    <xf numFmtId="0" fontId="43" fillId="23" borderId="100" applyNumberFormat="0" applyAlignment="0" applyProtection="0"/>
    <xf numFmtId="0" fontId="42" fillId="23" borderId="111" applyNumberFormat="0" applyAlignment="0" applyProtection="0"/>
    <xf numFmtId="0" fontId="43" fillId="23" borderId="111" applyNumberFormat="0" applyAlignment="0" applyProtection="0"/>
    <xf numFmtId="0" fontId="60" fillId="0" borderId="105" applyNumberFormat="0" applyFill="0" applyAlignment="0" applyProtection="0"/>
    <xf numFmtId="0" fontId="60" fillId="0" borderId="105" applyNumberFormat="0" applyFill="0" applyAlignment="0" applyProtection="0"/>
    <xf numFmtId="0" fontId="9" fillId="29" borderId="110" applyNumberFormat="0" applyFont="0" applyAlignment="0" applyProtection="0">
      <alignment vertical="center"/>
    </xf>
    <xf numFmtId="0" fontId="45" fillId="23" borderId="99" applyNumberFormat="0" applyAlignment="0" applyProtection="0"/>
    <xf numFmtId="0" fontId="56" fillId="10" borderId="99" applyNumberFormat="0" applyAlignment="0" applyProtection="0"/>
    <xf numFmtId="0" fontId="60" fillId="0" borderId="105" applyNumberFormat="0" applyFill="0" applyAlignment="0" applyProtection="0"/>
    <xf numFmtId="0" fontId="43" fillId="23" borderId="100" applyNumberFormat="0" applyAlignment="0" applyProtection="0"/>
    <xf numFmtId="0" fontId="14" fillId="29" borderId="97" applyNumberFormat="0" applyFont="0" applyAlignment="0" applyProtection="0"/>
    <xf numFmtId="0" fontId="132" fillId="10" borderId="108" applyNumberFormat="0" applyAlignment="0" applyProtection="0">
      <alignment vertical="center"/>
    </xf>
    <xf numFmtId="0" fontId="14" fillId="29" borderId="110" applyNumberFormat="0" applyFont="0" applyAlignment="0" applyProtection="0"/>
    <xf numFmtId="0" fontId="128" fillId="0" borderId="109" applyNumberFormat="0" applyFill="0" applyAlignment="0" applyProtection="0">
      <alignment vertical="center"/>
    </xf>
    <xf numFmtId="0" fontId="364" fillId="10" borderId="108" applyNumberFormat="0" applyAlignment="0" applyProtection="0">
      <alignment vertical="center"/>
    </xf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" fillId="29" borderId="110" applyNumberFormat="0" applyFont="0" applyAlignment="0" applyProtection="0"/>
    <xf numFmtId="0" fontId="133" fillId="61" borderId="111" applyNumberFormat="0" applyAlignment="0" applyProtection="0">
      <alignment vertical="center"/>
    </xf>
    <xf numFmtId="0" fontId="42" fillId="23" borderId="100" applyNumberFormat="0" applyAlignment="0" applyProtection="0"/>
    <xf numFmtId="0" fontId="44" fillId="23" borderId="99" applyNumberFormat="0" applyAlignment="0" applyProtection="0"/>
    <xf numFmtId="0" fontId="55" fillId="10" borderId="99" applyNumberFormat="0" applyAlignment="0" applyProtection="0"/>
    <xf numFmtId="0" fontId="59" fillId="0" borderId="105" applyNumberFormat="0" applyFill="0" applyAlignment="0" applyProtection="0"/>
    <xf numFmtId="0" fontId="8" fillId="29" borderId="97" applyNumberFormat="0" applyFont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132" fillId="10" borderId="108" applyNumberFormat="0" applyAlignment="0" applyProtection="0">
      <alignment vertical="center"/>
    </xf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131" fillId="61" borderId="108" applyNumberFormat="0" applyAlignment="0" applyProtection="0">
      <alignment vertical="center"/>
    </xf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8" fillId="29" borderId="110" applyNumberFormat="0" applyFont="0" applyAlignment="0" applyProtection="0">
      <alignment vertical="center"/>
    </xf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363" fillId="61" borderId="108" applyNumberFormat="0" applyAlignment="0" applyProtection="0">
      <alignment vertical="center"/>
    </xf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8" fillId="29" borderId="110" applyNumberFormat="0" applyFont="0" applyAlignment="0" applyProtection="0">
      <alignment vertical="center"/>
    </xf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35" fillId="29" borderId="110" applyNumberFormat="0" applyFont="0" applyAlignment="0" applyProtection="0"/>
    <xf numFmtId="0" fontId="60" fillId="0" borderId="112" applyNumberFormat="0" applyFill="0" applyAlignment="0" applyProtection="0"/>
    <xf numFmtId="0" fontId="133" fillId="61" borderId="111" applyNumberFormat="0" applyAlignment="0" applyProtection="0">
      <alignment vertical="center"/>
    </xf>
    <xf numFmtId="0" fontId="128" fillId="0" borderId="109" applyNumberFormat="0" applyFill="0" applyAlignment="0" applyProtection="0">
      <alignment vertical="center"/>
    </xf>
    <xf numFmtId="0" fontId="131" fillId="61" borderId="108" applyNumberFormat="0" applyAlignment="0" applyProtection="0">
      <alignment vertical="center"/>
    </xf>
    <xf numFmtId="0" fontId="45" fillId="23" borderId="108" applyNumberFormat="0" applyAlignment="0" applyProtection="0"/>
    <xf numFmtId="0" fontId="43" fillId="23" borderId="100" applyNumberFormat="0" applyAlignment="0" applyProtection="0"/>
    <xf numFmtId="0" fontId="45" fillId="23" borderId="99" applyNumberFormat="0" applyAlignment="0" applyProtection="0"/>
    <xf numFmtId="0" fontId="72" fillId="0" borderId="0"/>
    <xf numFmtId="0" fontId="56" fillId="10" borderId="99" applyNumberFormat="0" applyAlignment="0" applyProtection="0"/>
    <xf numFmtId="0" fontId="60" fillId="0" borderId="105" applyNumberFormat="0" applyFill="0" applyAlignment="0" applyProtection="0"/>
    <xf numFmtId="0" fontId="19" fillId="29" borderId="97" applyNumberFormat="0" applyFont="0" applyAlignment="0" applyProtection="0"/>
    <xf numFmtId="0" fontId="14" fillId="29" borderId="97" applyNumberFormat="0" applyFont="0" applyAlignment="0" applyProtection="0"/>
    <xf numFmtId="0" fontId="19" fillId="29" borderId="110" applyNumberFormat="0" applyFont="0" applyAlignment="0" applyProtection="0"/>
    <xf numFmtId="0" fontId="59" fillId="0" borderId="112" applyNumberFormat="0" applyFill="0" applyAlignment="0" applyProtection="0"/>
    <xf numFmtId="174" fontId="8" fillId="3" borderId="113"/>
    <xf numFmtId="0" fontId="56" fillId="10" borderId="108" applyNumberFormat="0" applyAlignment="0" applyProtection="0"/>
    <xf numFmtId="0" fontId="56" fillId="10" borderId="108" applyNumberFormat="0" applyAlignment="0" applyProtection="0"/>
    <xf numFmtId="0" fontId="8" fillId="29" borderId="110" applyNumberFormat="0" applyFont="0" applyAlignment="0" applyProtection="0"/>
    <xf numFmtId="0" fontId="9" fillId="29" borderId="110" applyNumberFormat="0" applyFont="0" applyAlignment="0" applyProtection="0">
      <alignment vertical="center"/>
    </xf>
    <xf numFmtId="0" fontId="42" fillId="23" borderId="111" applyNumberFormat="0" applyAlignment="0" applyProtection="0"/>
    <xf numFmtId="0" fontId="128" fillId="0" borderId="102" applyNumberFormat="0" applyFill="0" applyAlignment="0" applyProtection="0">
      <alignment vertical="center"/>
    </xf>
    <xf numFmtId="0" fontId="9" fillId="29" borderId="97" applyNumberFormat="0" applyFont="0" applyAlignment="0" applyProtection="0">
      <alignment vertical="center"/>
    </xf>
    <xf numFmtId="0" fontId="164" fillId="0" borderId="107">
      <alignment horizontal="left" vertical="center"/>
    </xf>
    <xf numFmtId="0" fontId="131" fillId="61" borderId="99" applyNumberFormat="0" applyAlignment="0" applyProtection="0">
      <alignment vertical="center"/>
    </xf>
    <xf numFmtId="0" fontId="132" fillId="10" borderId="99" applyNumberFormat="0" applyAlignment="0" applyProtection="0">
      <alignment vertical="center"/>
    </xf>
    <xf numFmtId="0" fontId="133" fillId="61" borderId="100" applyNumberFormat="0" applyAlignment="0" applyProtection="0">
      <alignment vertical="center"/>
    </xf>
    <xf numFmtId="0" fontId="43" fillId="23" borderId="111" applyNumberFormat="0" applyAlignment="0" applyProtection="0"/>
    <xf numFmtId="0" fontId="42" fillId="23" borderId="100" applyNumberFormat="0" applyAlignment="0" applyProtection="0"/>
    <xf numFmtId="0" fontId="43" fillId="23" borderId="100" applyNumberFormat="0" applyAlignment="0" applyProtection="0"/>
    <xf numFmtId="0" fontId="44" fillId="23" borderId="99" applyNumberFormat="0" applyAlignment="0" applyProtection="0"/>
    <xf numFmtId="0" fontId="45" fillId="23" borderId="99" applyNumberFormat="0" applyAlignment="0" applyProtection="0"/>
    <xf numFmtId="0" fontId="55" fillId="10" borderId="99" applyNumberFormat="0" applyAlignment="0" applyProtection="0"/>
    <xf numFmtId="0" fontId="56" fillId="10" borderId="99" applyNumberFormat="0" applyAlignment="0" applyProtection="0"/>
    <xf numFmtId="0" fontId="59" fillId="0" borderId="105" applyNumberFormat="0" applyFill="0" applyAlignment="0" applyProtection="0"/>
    <xf numFmtId="0" fontId="60" fillId="0" borderId="105" applyNumberFormat="0" applyFill="0" applyAlignment="0" applyProtection="0"/>
    <xf numFmtId="0" fontId="8" fillId="29" borderId="97" applyNumberFormat="0" applyFont="0" applyAlignment="0" applyProtection="0"/>
    <xf numFmtId="0" fontId="19" fillId="29" borderId="97" applyNumberFormat="0" applyFont="0" applyAlignment="0" applyProtection="0"/>
    <xf numFmtId="0" fontId="14" fillId="29" borderId="97" applyNumberFormat="0" applyFont="0" applyAlignment="0" applyProtection="0"/>
    <xf numFmtId="0" fontId="128" fillId="0" borderId="102" applyNumberFormat="0" applyFill="0" applyAlignment="0" applyProtection="0">
      <alignment vertical="center"/>
    </xf>
    <xf numFmtId="0" fontId="9" fillId="29" borderId="97" applyNumberFormat="0" applyFont="0" applyAlignment="0" applyProtection="0">
      <alignment vertical="center"/>
    </xf>
    <xf numFmtId="0" fontId="131" fillId="61" borderId="99" applyNumberFormat="0" applyAlignment="0" applyProtection="0">
      <alignment vertical="center"/>
    </xf>
    <xf numFmtId="0" fontId="132" fillId="10" borderId="99" applyNumberFormat="0" applyAlignment="0" applyProtection="0">
      <alignment vertical="center"/>
    </xf>
    <xf numFmtId="0" fontId="133" fillId="61" borderId="100" applyNumberFormat="0" applyAlignment="0" applyProtection="0">
      <alignment vertical="center"/>
    </xf>
    <xf numFmtId="0" fontId="45" fillId="23" borderId="108" applyNumberFormat="0" applyAlignment="0" applyProtection="0"/>
    <xf numFmtId="0" fontId="42" fillId="23" borderId="100" applyNumberFormat="0" applyAlignment="0" applyProtection="0"/>
    <xf numFmtId="0" fontId="43" fillId="23" borderId="100" applyNumberFormat="0" applyAlignment="0" applyProtection="0"/>
    <xf numFmtId="0" fontId="44" fillId="23" borderId="99" applyNumberFormat="0" applyAlignment="0" applyProtection="0"/>
    <xf numFmtId="0" fontId="45" fillId="23" borderId="99" applyNumberFormat="0" applyAlignment="0" applyProtection="0"/>
    <xf numFmtId="0" fontId="55" fillId="10" borderId="99" applyNumberFormat="0" applyAlignment="0" applyProtection="0"/>
    <xf numFmtId="0" fontId="56" fillId="10" borderId="99" applyNumberFormat="0" applyAlignment="0" applyProtection="0"/>
    <xf numFmtId="0" fontId="8" fillId="29" borderId="97" applyNumberFormat="0" applyFont="0" applyAlignment="0" applyProtection="0"/>
    <xf numFmtId="0" fontId="19" fillId="29" borderId="97" applyNumberFormat="0" applyFont="0" applyAlignment="0" applyProtection="0"/>
    <xf numFmtId="0" fontId="14" fillId="29" borderId="97" applyNumberFormat="0" applyFont="0" applyAlignment="0" applyProtection="0"/>
    <xf numFmtId="0" fontId="42" fillId="23" borderId="111" applyNumberFormat="0" applyAlignment="0" applyProtection="0"/>
    <xf numFmtId="0" fontId="43" fillId="23" borderId="111" applyNumberFormat="0" applyAlignment="0" applyProtection="0"/>
    <xf numFmtId="0" fontId="60" fillId="0" borderId="112" applyNumberFormat="0" applyFill="0" applyAlignment="0" applyProtection="0"/>
    <xf numFmtId="0" fontId="44" fillId="23" borderId="108" applyNumberForma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8" fillId="29" borderId="97" applyNumberFormat="0" applyFont="0" applyAlignment="0" applyProtection="0"/>
    <xf numFmtId="0" fontId="59" fillId="0" borderId="105" applyNumberFormat="0" applyFill="0" applyAlignment="0" applyProtection="0"/>
    <xf numFmtId="0" fontId="55" fillId="10" borderId="99" applyNumberFormat="0" applyAlignment="0" applyProtection="0"/>
    <xf numFmtId="0" fontId="44" fillId="23" borderId="99" applyNumberFormat="0" applyAlignment="0" applyProtection="0"/>
    <xf numFmtId="0" fontId="42" fillId="23" borderId="100" applyNumberFormat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60" fillId="0" borderId="105" applyNumberFormat="0" applyFill="0" applyAlignment="0" applyProtection="0"/>
    <xf numFmtId="0" fontId="60" fillId="0" borderId="105" applyNumberFormat="0" applyFill="0" applyAlignment="0" applyProtection="0"/>
    <xf numFmtId="0" fontId="43" fillId="23" borderId="100" applyNumberFormat="0" applyAlignment="0" applyProtection="0"/>
    <xf numFmtId="0" fontId="43" fillId="23" borderId="100" applyNumberFormat="0" applyAlignment="0" applyProtection="0"/>
    <xf numFmtId="0" fontId="35" fillId="29" borderId="97" applyNumberFormat="0" applyFont="0" applyAlignment="0" applyProtection="0"/>
    <xf numFmtId="0" fontId="35" fillId="29" borderId="97" applyNumberFormat="0" applyFont="0" applyAlignment="0" applyProtection="0"/>
    <xf numFmtId="0" fontId="56" fillId="10" borderId="99" applyNumberFormat="0" applyAlignment="0" applyProtection="0"/>
    <xf numFmtId="0" fontId="56" fillId="10" borderId="99" applyNumberFormat="0" applyAlignment="0" applyProtection="0"/>
    <xf numFmtId="0" fontId="45" fillId="23" borderId="99" applyNumberFormat="0" applyAlignment="0" applyProtection="0"/>
    <xf numFmtId="0" fontId="45" fillId="23" borderId="99" applyNumberFormat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43" fillId="23" borderId="100" applyNumberFormat="0" applyAlignment="0" applyProtection="0"/>
    <xf numFmtId="0" fontId="45" fillId="23" borderId="99" applyNumberFormat="0" applyAlignment="0" applyProtection="0"/>
    <xf numFmtId="0" fontId="72" fillId="0" borderId="0"/>
    <xf numFmtId="0" fontId="56" fillId="10" borderId="99" applyNumberFormat="0" applyAlignment="0" applyProtection="0"/>
    <xf numFmtId="0" fontId="60" fillId="0" borderId="105" applyNumberFormat="0" applyFill="0" applyAlignment="0" applyProtection="0"/>
    <xf numFmtId="0" fontId="19" fillId="29" borderId="97" applyNumberFormat="0" applyFont="0" applyAlignment="0" applyProtection="0"/>
    <xf numFmtId="0" fontId="42" fillId="23" borderId="100" applyNumberFormat="0" applyAlignment="0" applyProtection="0"/>
    <xf numFmtId="0" fontId="43" fillId="23" borderId="100" applyNumberFormat="0" applyAlignment="0" applyProtection="0"/>
    <xf numFmtId="0" fontId="44" fillId="23" borderId="99" applyNumberFormat="0" applyAlignment="0" applyProtection="0"/>
    <xf numFmtId="0" fontId="45" fillId="23" borderId="99" applyNumberFormat="0" applyAlignment="0" applyProtection="0"/>
    <xf numFmtId="0" fontId="55" fillId="10" borderId="99" applyNumberFormat="0" applyAlignment="0" applyProtection="0"/>
    <xf numFmtId="0" fontId="56" fillId="10" borderId="99" applyNumberFormat="0" applyAlignment="0" applyProtection="0"/>
    <xf numFmtId="0" fontId="8" fillId="29" borderId="97" applyNumberFormat="0" applyFont="0" applyAlignment="0" applyProtection="0"/>
    <xf numFmtId="0" fontId="19" fillId="29" borderId="97" applyNumberFormat="0" applyFont="0" applyAlignment="0" applyProtection="0"/>
    <xf numFmtId="0" fontId="14" fillId="29" borderId="97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0" fontId="24" fillId="20" borderId="113" applyNumberFormat="0" applyBorder="0" applyAlignment="0" applyProtection="0"/>
    <xf numFmtId="169" fontId="72" fillId="0" borderId="0" applyFont="0" applyFill="0" applyBorder="0" applyAlignment="0" applyProtection="0"/>
    <xf numFmtId="0" fontId="216" fillId="65" borderId="108" applyNumberFormat="0" applyAlignment="0" applyProtection="0">
      <alignment vertical="center"/>
    </xf>
    <xf numFmtId="0" fontId="216" fillId="65" borderId="108" applyNumberFormat="0" applyAlignment="0" applyProtection="0">
      <alignment vertical="center"/>
    </xf>
    <xf numFmtId="0" fontId="216" fillId="65" borderId="108" applyNumberFormat="0" applyAlignment="0" applyProtection="0">
      <alignment vertical="center"/>
    </xf>
    <xf numFmtId="0" fontId="216" fillId="65" borderId="108" applyNumberFormat="0" applyAlignment="0" applyProtection="0">
      <alignment vertical="center"/>
    </xf>
    <xf numFmtId="0" fontId="216" fillId="65" borderId="108" applyNumberFormat="0" applyAlignment="0" applyProtection="0">
      <alignment vertical="center"/>
    </xf>
    <xf numFmtId="0" fontId="216" fillId="65" borderId="108" applyNumberFormat="0" applyAlignment="0" applyProtection="0">
      <alignment vertical="center"/>
    </xf>
    <xf numFmtId="0" fontId="216" fillId="65" borderId="108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29" borderId="110" applyNumberFormat="0" applyFont="0" applyAlignment="0" applyProtection="0"/>
    <xf numFmtId="0" fontId="19" fillId="29" borderId="110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44" fillId="23" borderId="108" applyNumberFormat="0" applyAlignment="0" applyProtection="0"/>
    <xf numFmtId="0" fontId="43" fillId="23" borderId="111" applyNumberFormat="0" applyAlignment="0" applyProtection="0"/>
    <xf numFmtId="0" fontId="42" fillId="23" borderId="111" applyNumberFormat="0" applyAlignment="0" applyProtection="0"/>
    <xf numFmtId="0" fontId="72" fillId="0" borderId="0"/>
    <xf numFmtId="0" fontId="72" fillId="0" borderId="0"/>
    <xf numFmtId="0" fontId="72" fillId="0" borderId="0"/>
    <xf numFmtId="0" fontId="55" fillId="10" borderId="108" applyNumberFormat="0" applyAlignment="0" applyProtection="0"/>
    <xf numFmtId="0" fontId="59" fillId="0" borderId="112" applyNumberFormat="0" applyFill="0" applyAlignment="0" applyProtection="0"/>
    <xf numFmtId="0" fontId="14" fillId="29" borderId="110" applyNumberFormat="0" applyFont="0" applyAlignment="0" applyProtection="0"/>
    <xf numFmtId="0" fontId="19" fillId="29" borderId="110" applyNumberFormat="0" applyFont="0" applyAlignment="0" applyProtection="0"/>
    <xf numFmtId="0" fontId="56" fillId="10" borderId="108" applyNumberFormat="0" applyAlignment="0" applyProtection="0"/>
    <xf numFmtId="0" fontId="55" fillId="10" borderId="108" applyNumberFormat="0" applyAlignment="0" applyProtection="0"/>
    <xf numFmtId="0" fontId="44" fillId="23" borderId="108" applyNumberFormat="0" applyAlignment="0" applyProtection="0"/>
    <xf numFmtId="0" fontId="43" fillId="23" borderId="111" applyNumberFormat="0" applyAlignment="0" applyProtection="0"/>
    <xf numFmtId="0" fontId="42" fillId="23" borderId="111" applyNumberFormat="0" applyAlignment="0" applyProtection="0"/>
    <xf numFmtId="0" fontId="55" fillId="10" borderId="108" applyNumberFormat="0" applyAlignment="0" applyProtection="0"/>
    <xf numFmtId="0" fontId="19" fillId="29" borderId="110" applyNumberFormat="0" applyFont="0" applyAlignment="0" applyProtection="0"/>
    <xf numFmtId="0" fontId="45" fillId="23" borderId="108" applyNumberFormat="0" applyAlignment="0" applyProtection="0"/>
    <xf numFmtId="0" fontId="43" fillId="23" borderId="111" applyNumberFormat="0" applyAlignment="0" applyProtection="0"/>
    <xf numFmtId="0" fontId="72" fillId="0" borderId="0"/>
    <xf numFmtId="0" fontId="72" fillId="0" borderId="0"/>
    <xf numFmtId="0" fontId="8" fillId="29" borderId="110" applyNumberFormat="0" applyFont="0" applyAlignment="0" applyProtection="0"/>
    <xf numFmtId="0" fontId="14" fillId="29" borderId="110" applyNumberFormat="0" applyFont="0" applyAlignment="0" applyProtection="0"/>
    <xf numFmtId="0" fontId="56" fillId="10" borderId="108" applyNumberFormat="0" applyAlignment="0" applyProtection="0"/>
    <xf numFmtId="0" fontId="45" fillId="23" borderId="108" applyNumberFormat="0" applyAlignment="0" applyProtection="0"/>
    <xf numFmtId="0" fontId="35" fillId="29" borderId="110" applyNumberFormat="0" applyFont="0" applyAlignment="0" applyProtection="0"/>
    <xf numFmtId="0" fontId="45" fillId="23" borderId="108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360" fillId="0" borderId="109" applyNumberFormat="0" applyFill="0" applyAlignment="0" applyProtection="0">
      <alignment vertical="center"/>
    </xf>
    <xf numFmtId="0" fontId="360" fillId="0" borderId="109" applyNumberFormat="0" applyFill="0" applyAlignment="0" applyProtection="0">
      <alignment vertical="center"/>
    </xf>
    <xf numFmtId="0" fontId="88" fillId="29" borderId="110" applyNumberFormat="0" applyFont="0" applyAlignment="0" applyProtection="0">
      <alignment vertical="center"/>
    </xf>
    <xf numFmtId="0" fontId="88" fillId="29" borderId="110" applyNumberFormat="0" applyFont="0" applyAlignment="0" applyProtection="0">
      <alignment vertical="center"/>
    </xf>
    <xf numFmtId="0" fontId="363" fillId="61" borderId="108" applyNumberFormat="0" applyAlignment="0" applyProtection="0">
      <alignment vertical="center"/>
    </xf>
    <xf numFmtId="0" fontId="363" fillId="61" borderId="108" applyNumberFormat="0" applyAlignment="0" applyProtection="0">
      <alignment vertical="center"/>
    </xf>
    <xf numFmtId="0" fontId="364" fillId="10" borderId="108" applyNumberFormat="0" applyAlignment="0" applyProtection="0">
      <alignment vertical="center"/>
    </xf>
    <xf numFmtId="0" fontId="364" fillId="10" borderId="108" applyNumberFormat="0" applyAlignment="0" applyProtection="0">
      <alignment vertical="center"/>
    </xf>
    <xf numFmtId="0" fontId="365" fillId="61" borderId="111" applyNumberFormat="0" applyAlignment="0" applyProtection="0">
      <alignment vertical="center"/>
    </xf>
    <xf numFmtId="0" fontId="365" fillId="61" borderId="111" applyNumberFormat="0" applyAlignment="0" applyProtection="0">
      <alignment vertical="center"/>
    </xf>
    <xf numFmtId="0" fontId="72" fillId="0" borderId="0"/>
    <xf numFmtId="43" fontId="72" fillId="0" borderId="0" applyFont="0" applyFill="0" applyBorder="0" applyAlignment="0" applyProtection="0"/>
    <xf numFmtId="0" fontId="56" fillId="10" borderId="108" applyNumberFormat="0" applyAlignment="0" applyProtection="0"/>
    <xf numFmtId="10" fontId="24" fillId="20" borderId="106" applyNumberFormat="0" applyBorder="0" applyAlignment="0" applyProtection="0"/>
    <xf numFmtId="174" fontId="8" fillId="3" borderId="106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216" fillId="65" borderId="108" applyNumberFormat="0" applyAlignment="0" applyProtection="0">
      <alignment vertical="center"/>
    </xf>
    <xf numFmtId="0" fontId="216" fillId="65" borderId="108" applyNumberFormat="0" applyAlignment="0" applyProtection="0">
      <alignment vertical="center"/>
    </xf>
    <xf numFmtId="0" fontId="216" fillId="65" borderId="108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23" borderId="108" applyNumberFormat="0" applyAlignment="0" applyProtection="0"/>
    <xf numFmtId="0" fontId="56" fillId="10" borderId="108" applyNumberFormat="0" applyAlignment="0" applyProtection="0"/>
    <xf numFmtId="0" fontId="8" fillId="29" borderId="110" applyNumberFormat="0" applyFont="0" applyAlignment="0" applyProtection="0"/>
    <xf numFmtId="0" fontId="55" fillId="10" borderId="108" applyNumberFormat="0" applyAlignment="0" applyProtection="0"/>
    <xf numFmtId="0" fontId="45" fillId="23" borderId="108" applyNumberFormat="0" applyAlignment="0" applyProtection="0"/>
    <xf numFmtId="0" fontId="43" fillId="23" borderId="111" applyNumberFormat="0" applyAlignment="0" applyProtection="0"/>
    <xf numFmtId="0" fontId="60" fillId="0" borderId="112" applyNumberFormat="0" applyFill="0" applyAlignment="0" applyProtection="0"/>
    <xf numFmtId="0" fontId="8" fillId="29" borderId="110" applyNumberFormat="0" applyFont="0" applyAlignment="0" applyProtection="0"/>
    <xf numFmtId="0" fontId="45" fillId="23" borderId="108" applyNumberFormat="0" applyAlignment="0" applyProtection="0"/>
    <xf numFmtId="0" fontId="60" fillId="0" borderId="112" applyNumberFormat="0" applyFill="0" applyAlignment="0" applyProtection="0"/>
    <xf numFmtId="0" fontId="14" fillId="29" borderId="110" applyNumberFormat="0" applyFont="0" applyAlignment="0" applyProtection="0"/>
    <xf numFmtId="0" fontId="56" fillId="10" borderId="108" applyNumberFormat="0" applyAlignment="0" applyProtection="0"/>
    <xf numFmtId="0" fontId="60" fillId="0" borderId="112" applyNumberFormat="0" applyFill="0" applyAlignment="0" applyProtection="0"/>
    <xf numFmtId="0" fontId="59" fillId="0" borderId="112" applyNumberFormat="0" applyFill="0" applyAlignment="0" applyProtection="0"/>
    <xf numFmtId="0" fontId="55" fillId="10" borderId="108" applyNumberFormat="0" applyAlignment="0" applyProtection="0"/>
    <xf numFmtId="0" fontId="44" fillId="23" borderId="108" applyNumberFormat="0" applyAlignment="0" applyProtection="0"/>
    <xf numFmtId="0" fontId="43" fillId="23" borderId="111" applyNumberFormat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43" fillId="23" borderId="111" applyNumberFormat="0" applyAlignment="0" applyProtection="0"/>
    <xf numFmtId="0" fontId="43" fillId="23" borderId="111" applyNumberFormat="0" applyAlignment="0" applyProtection="0"/>
    <xf numFmtId="0" fontId="35" fillId="29" borderId="110" applyNumberFormat="0" applyFont="0" applyAlignment="0" applyProtection="0"/>
    <xf numFmtId="0" fontId="56" fillId="10" borderId="108" applyNumberFormat="0" applyAlignment="0" applyProtection="0"/>
    <xf numFmtId="0" fontId="56" fillId="10" borderId="108" applyNumberFormat="0" applyAlignment="0" applyProtection="0"/>
    <xf numFmtId="0" fontId="45" fillId="23" borderId="108" applyNumberFormat="0" applyAlignment="0" applyProtection="0"/>
    <xf numFmtId="0" fontId="72" fillId="0" borderId="0"/>
    <xf numFmtId="10" fontId="24" fillId="20" borderId="106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7" fillId="0" borderId="0" applyNumberFormat="0" applyFill="0" applyBorder="0" applyAlignment="0" applyProtection="0"/>
    <xf numFmtId="0" fontId="72" fillId="0" borderId="0"/>
    <xf numFmtId="0" fontId="35" fillId="29" borderId="110" applyNumberFormat="0" applyFont="0" applyAlignment="0" applyProtection="0"/>
    <xf numFmtId="0" fontId="19" fillId="29" borderId="110" applyNumberFormat="0" applyFont="0" applyAlignment="0" applyProtection="0"/>
    <xf numFmtId="0" fontId="45" fillId="23" borderId="108" applyNumberFormat="0" applyAlignment="0" applyProtection="0"/>
    <xf numFmtId="0" fontId="133" fillId="61" borderId="100" applyNumberFormat="0" applyAlignment="0" applyProtection="0">
      <alignment vertical="center"/>
    </xf>
    <xf numFmtId="0" fontId="42" fillId="23" borderId="100" applyNumberFormat="0" applyAlignment="0" applyProtection="0"/>
    <xf numFmtId="0" fontId="133" fillId="61" borderId="100" applyNumberFormat="0" applyAlignment="0" applyProtection="0">
      <alignment vertical="center"/>
    </xf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" fillId="0" borderId="0"/>
    <xf numFmtId="169" fontId="8" fillId="0" borderId="0" applyFont="0" applyFill="0" applyBorder="0" applyAlignment="0" applyProtection="0"/>
    <xf numFmtId="0" fontId="360" fillId="0" borderId="109" applyNumberFormat="0" applyFill="0" applyAlignment="0" applyProtection="0">
      <alignment vertical="center"/>
    </xf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365" fillId="61" borderId="111" applyNumberFormat="0" applyAlignment="0" applyProtection="0">
      <alignment vertical="center"/>
    </xf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0" fontId="24" fillId="20" borderId="113" applyNumberFormat="0" applyBorder="0" applyAlignment="0" applyProtection="0"/>
    <xf numFmtId="0" fontId="133" fillId="61" borderId="111" applyNumberFormat="0" applyAlignment="0" applyProtection="0">
      <alignment vertical="center"/>
    </xf>
    <xf numFmtId="0" fontId="42" fillId="23" borderId="111" applyNumberFormat="0" applyAlignment="0" applyProtection="0"/>
    <xf numFmtId="0" fontId="133" fillId="61" borderId="111" applyNumberFormat="0" applyAlignment="0" applyProtection="0">
      <alignment vertical="center"/>
    </xf>
    <xf numFmtId="10" fontId="24" fillId="20" borderId="106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59" fillId="0" borderId="142" applyNumberFormat="0" applyFill="0" applyAlignment="0" applyProtection="0"/>
    <xf numFmtId="16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360" fillId="0" borderId="146" applyNumberFormat="0" applyFill="0" applyAlignment="0" applyProtection="0">
      <alignment vertical="center"/>
    </xf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45" fillId="23" borderId="143" applyNumberFormat="0" applyAlignment="0" applyProtection="0"/>
    <xf numFmtId="9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14" fillId="29" borderId="209" applyNumberFormat="0" applyFont="0" applyAlignment="0" applyProtection="0"/>
    <xf numFmtId="43" fontId="72" fillId="0" borderId="0" applyFont="0" applyFill="0" applyBorder="0" applyAlignment="0" applyProtection="0"/>
    <xf numFmtId="0" fontId="8" fillId="29" borderId="201" applyNumberFormat="0" applyFont="0" applyAlignment="0" applyProtection="0"/>
    <xf numFmtId="282" fontId="72" fillId="0" borderId="0" applyFont="0" applyFill="0" applyBorder="0" applyAlignment="0" applyProtection="0"/>
    <xf numFmtId="0" fontId="434" fillId="0" borderId="0"/>
    <xf numFmtId="0" fontId="417" fillId="26" borderId="0" applyNumberFormat="0" applyBorder="0" applyAlignment="0" applyProtection="0"/>
    <xf numFmtId="0" fontId="72" fillId="0" borderId="0"/>
    <xf numFmtId="169" fontId="8" fillId="0" borderId="0" applyFont="0" applyFill="0" applyBorder="0" applyAlignment="0" applyProtection="0"/>
    <xf numFmtId="0" fontId="44" fillId="23" borderId="117" applyNumberFormat="0" applyAlignment="0" applyProtection="0"/>
    <xf numFmtId="0" fontId="56" fillId="10" borderId="193" applyNumberFormat="0" applyAlignment="0" applyProtection="0"/>
    <xf numFmtId="0" fontId="43" fillId="23" borderId="144" applyNumberFormat="0" applyAlignment="0" applyProtection="0"/>
    <xf numFmtId="0" fontId="364" fillId="10" borderId="134" applyNumberFormat="0" applyAlignment="0" applyProtection="0">
      <alignment vertical="center"/>
    </xf>
    <xf numFmtId="0" fontId="43" fillId="23" borderId="118" applyNumberFormat="0" applyAlignment="0" applyProtection="0"/>
    <xf numFmtId="0" fontId="53" fillId="7" borderId="0" applyNumberFormat="0" applyBorder="0" applyAlignment="0" applyProtection="0"/>
    <xf numFmtId="0" fontId="42" fillId="23" borderId="137" applyNumberFormat="0" applyAlignment="0" applyProtection="0"/>
    <xf numFmtId="0" fontId="16" fillId="17" borderId="0" applyNumberFormat="0" applyBorder="0" applyAlignment="0" applyProtection="0"/>
    <xf numFmtId="0" fontId="45" fillId="23" borderId="117" applyNumberFormat="0" applyAlignment="0" applyProtection="0"/>
    <xf numFmtId="0" fontId="8" fillId="29" borderId="136" applyNumberFormat="0" applyFont="0" applyAlignment="0" applyProtection="0"/>
    <xf numFmtId="0" fontId="132" fillId="10" borderId="134" applyNumberFormat="0" applyAlignment="0" applyProtection="0">
      <alignment vertical="center"/>
    </xf>
    <xf numFmtId="0" fontId="45" fillId="23" borderId="117" applyNumberFormat="0" applyAlignment="0" applyProtection="0"/>
    <xf numFmtId="0" fontId="35" fillId="29" borderId="115" applyNumberFormat="0" applyFont="0" applyAlignment="0" applyProtection="0"/>
    <xf numFmtId="0" fontId="8" fillId="29" borderId="191" applyNumberFormat="0" applyFont="0" applyAlignment="0" applyProtection="0"/>
    <xf numFmtId="0" fontId="8" fillId="29" borderId="115" applyNumberFormat="0" applyFont="0" applyAlignment="0" applyProtection="0"/>
    <xf numFmtId="0" fontId="60" fillId="0" borderId="131" applyNumberFormat="0" applyFill="0" applyAlignment="0" applyProtection="0"/>
    <xf numFmtId="0" fontId="56" fillId="10" borderId="117" applyNumberFormat="0" applyAlignment="0" applyProtection="0"/>
    <xf numFmtId="0" fontId="8" fillId="29" borderId="141" applyNumberFormat="0" applyFont="0" applyAlignment="0" applyProtection="0"/>
    <xf numFmtId="0" fontId="55" fillId="10" borderId="117" applyNumberFormat="0" applyAlignment="0" applyProtection="0"/>
    <xf numFmtId="0" fontId="14" fillId="29" borderId="115" applyNumberFormat="0" applyFont="0" applyAlignment="0" applyProtection="0"/>
    <xf numFmtId="0" fontId="43" fillId="23" borderId="137" applyNumberFormat="0" applyAlignment="0" applyProtection="0"/>
    <xf numFmtId="0" fontId="45" fillId="23" borderId="117" applyNumberFormat="0" applyAlignment="0" applyProtection="0"/>
    <xf numFmtId="0" fontId="9" fillId="29" borderId="201" applyNumberFormat="0" applyFont="0" applyAlignment="0" applyProtection="0">
      <alignment vertical="center"/>
    </xf>
    <xf numFmtId="0" fontId="190" fillId="29" borderId="201" applyNumberFormat="0" applyFont="0" applyAlignment="0" applyProtection="0"/>
    <xf numFmtId="0" fontId="88" fillId="29" borderId="191" applyNumberFormat="0" applyFont="0" applyAlignment="0" applyProtection="0">
      <alignment vertical="center"/>
    </xf>
    <xf numFmtId="10" fontId="24" fillId="66" borderId="147" applyNumberFormat="0" applyBorder="0" applyAlignment="0" applyProtection="0"/>
    <xf numFmtId="0" fontId="43" fillId="23" borderId="179" applyNumberFormat="0" applyAlignment="0" applyProtection="0"/>
    <xf numFmtId="0" fontId="44" fillId="23" borderId="143" applyNumberFormat="0" applyAlignment="0" applyProtection="0"/>
    <xf numFmtId="0" fontId="432" fillId="0" borderId="0" applyNumberFormat="0" applyFill="0" applyBorder="0" applyAlignment="0" applyProtection="0">
      <alignment vertical="top"/>
      <protection locked="0"/>
    </xf>
    <xf numFmtId="0" fontId="16" fillId="27" borderId="0" applyNumberFormat="0" applyBorder="0" applyAlignment="0" applyProtection="0"/>
    <xf numFmtId="0" fontId="16" fillId="12" borderId="0" applyNumberFormat="0" applyBorder="0" applyAlignment="0" applyProtection="0"/>
    <xf numFmtId="0" fontId="417" fillId="13" borderId="0" applyNumberFormat="0" applyBorder="0" applyAlignment="0" applyProtection="0"/>
    <xf numFmtId="0" fontId="56" fillId="10" borderId="143" applyNumberFormat="0" applyAlignment="0" applyProtection="0"/>
    <xf numFmtId="43" fontId="382" fillId="0" borderId="0" applyFont="0" applyFill="0" applyBorder="0" applyAlignment="0" applyProtection="0"/>
    <xf numFmtId="0" fontId="39" fillId="0" borderId="11" applyNumberFormat="0" applyFill="0" applyAlignment="0" applyProtection="0"/>
    <xf numFmtId="0" fontId="1" fillId="0" borderId="0"/>
    <xf numFmtId="0" fontId="72" fillId="0" borderId="0"/>
    <xf numFmtId="41" fontId="17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56" fillId="10" borderId="143" applyNumberFormat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17" fillId="12" borderId="0" applyNumberFormat="0" applyBorder="0" applyAlignment="0" applyProtection="0"/>
    <xf numFmtId="0" fontId="16" fillId="12" borderId="0" applyNumberFormat="0" applyBorder="0" applyAlignment="0" applyProtection="0"/>
    <xf numFmtId="10" fontId="24" fillId="20" borderId="139" applyNumberFormat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58" fillId="24" borderId="0" applyNumberFormat="0" applyBorder="0" applyAlignment="0" applyProtection="0"/>
    <xf numFmtId="0" fontId="11" fillId="9" borderId="0" applyNumberFormat="0" applyBorder="0" applyAlignment="0" applyProtection="0"/>
    <xf numFmtId="10" fontId="24" fillId="66" borderId="106" applyNumberFormat="0" applyBorder="0" applyAlignment="0" applyProtection="0"/>
    <xf numFmtId="10" fontId="24" fillId="66" borderId="106" applyNumberFormat="0" applyBorder="0" applyAlignment="0" applyProtection="0"/>
    <xf numFmtId="10" fontId="24" fillId="66" borderId="106" applyNumberFormat="0" applyBorder="0" applyAlignment="0" applyProtection="0"/>
    <xf numFmtId="10" fontId="24" fillId="66" borderId="106" applyNumberFormat="0" applyBorder="0" applyAlignment="0" applyProtection="0"/>
    <xf numFmtId="0" fontId="45" fillId="23" borderId="207" applyNumberFormat="0" applyAlignment="0" applyProtection="0"/>
    <xf numFmtId="0" fontId="35" fillId="0" borderId="0"/>
    <xf numFmtId="0" fontId="72" fillId="0" borderId="0"/>
    <xf numFmtId="0" fontId="72" fillId="0" borderId="0"/>
    <xf numFmtId="0" fontId="72" fillId="0" borderId="0"/>
    <xf numFmtId="0" fontId="190" fillId="29" borderId="115" applyNumberFormat="0" applyFont="0" applyAlignment="0" applyProtection="0"/>
    <xf numFmtId="0" fontId="190" fillId="29" borderId="115" applyNumberFormat="0" applyFont="0" applyAlignment="0" applyProtection="0"/>
    <xf numFmtId="0" fontId="43" fillId="23" borderId="194" applyNumberFormat="0" applyAlignment="0" applyProtection="0"/>
    <xf numFmtId="195" fontId="176" fillId="0" borderId="114">
      <alignment horizontal="right" vertical="center"/>
    </xf>
    <xf numFmtId="195" fontId="410" fillId="0" borderId="114">
      <alignment horizontal="right" vertical="center"/>
    </xf>
    <xf numFmtId="195" fontId="176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176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176" fillId="0" borderId="114">
      <alignment horizontal="right" vertical="center"/>
    </xf>
    <xf numFmtId="195" fontId="176" fillId="0" borderId="114">
      <alignment horizontal="right" vertical="center"/>
    </xf>
    <xf numFmtId="195" fontId="176" fillId="0" borderId="114">
      <alignment horizontal="right" vertical="center"/>
    </xf>
    <xf numFmtId="195" fontId="176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6" fontId="176" fillId="0" borderId="114">
      <alignment horizontal="center"/>
    </xf>
    <xf numFmtId="196" fontId="410" fillId="0" borderId="114">
      <alignment horizontal="center"/>
    </xf>
    <xf numFmtId="196" fontId="176" fillId="0" borderId="114">
      <alignment horizontal="center"/>
    </xf>
    <xf numFmtId="0" fontId="131" fillId="61" borderId="199" applyNumberFormat="0" applyAlignment="0" applyProtection="0">
      <alignment vertical="center"/>
    </xf>
    <xf numFmtId="0" fontId="88" fillId="29" borderId="201" applyNumberFormat="0" applyFont="0" applyAlignment="0" applyProtection="0">
      <alignment vertical="center"/>
    </xf>
    <xf numFmtId="10" fontId="24" fillId="20" borderId="147" applyNumberFormat="0" applyBorder="0" applyAlignment="0" applyProtection="0"/>
    <xf numFmtId="172" fontId="176" fillId="0" borderId="106"/>
    <xf numFmtId="172" fontId="410" fillId="0" borderId="106"/>
    <xf numFmtId="172" fontId="176" fillId="0" borderId="106"/>
    <xf numFmtId="0" fontId="14" fillId="8" borderId="0" applyNumberFormat="0" applyBorder="0" applyAlignment="0" applyProtection="0"/>
    <xf numFmtId="0" fontId="91" fillId="0" borderId="0"/>
    <xf numFmtId="0" fontId="44" fillId="23" borderId="193" applyNumberFormat="0" applyAlignment="0" applyProtection="0"/>
    <xf numFmtId="0" fontId="60" fillId="0" borderId="142" applyNumberFormat="0" applyFill="0" applyAlignment="0" applyProtection="0"/>
    <xf numFmtId="0" fontId="43" fillId="23" borderId="194" applyNumberFormat="0" applyAlignment="0" applyProtection="0"/>
    <xf numFmtId="0" fontId="8" fillId="29" borderId="201" applyNumberFormat="0" applyFont="0" applyAlignment="0" applyProtection="0"/>
    <xf numFmtId="0" fontId="197" fillId="0" borderId="116" applyNumberFormat="0" applyFill="0" applyAlignment="0" applyProtection="0">
      <alignment vertical="center"/>
    </xf>
    <xf numFmtId="0" fontId="211" fillId="19" borderId="117" applyNumberFormat="0" applyAlignment="0" applyProtection="0">
      <alignment vertical="center"/>
    </xf>
    <xf numFmtId="0" fontId="88" fillId="29" borderId="141" applyNumberFormat="0" applyFont="0" applyAlignment="0" applyProtection="0">
      <alignment vertical="center"/>
    </xf>
    <xf numFmtId="43" fontId="8" fillId="0" borderId="0" applyFont="0" applyFill="0" applyBorder="0" applyAlignment="0" applyProtection="0"/>
    <xf numFmtId="0" fontId="8" fillId="29" borderId="201" applyNumberFormat="0" applyFont="0" applyAlignment="0" applyProtection="0"/>
    <xf numFmtId="0" fontId="219" fillId="19" borderId="118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88" fillId="20" borderId="115" applyNumberFormat="0" applyFont="0" applyAlignment="0" applyProtection="0">
      <alignment vertical="center"/>
    </xf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0" fontId="24" fillId="66" borderId="113" applyNumberFormat="0" applyBorder="0" applyAlignment="0" applyProtection="0"/>
    <xf numFmtId="0" fontId="60" fillId="0" borderId="230" applyNumberFormat="0" applyFill="0" applyAlignment="0" applyProtection="0"/>
    <xf numFmtId="0" fontId="14" fillId="11" borderId="0" applyNumberFormat="0" applyBorder="0" applyAlignment="0" applyProtection="0"/>
    <xf numFmtId="0" fontId="64" fillId="0" borderId="17" applyNumberFormat="0" applyFill="0" applyAlignment="0" applyProtection="0"/>
    <xf numFmtId="9" fontId="8" fillId="0" borderId="0" applyFont="0" applyFill="0" applyBorder="0" applyAlignment="0" applyProtection="0"/>
    <xf numFmtId="0" fontId="35" fillId="29" borderId="141" applyNumberFormat="0" applyFont="0" applyAlignment="0" applyProtection="0"/>
    <xf numFmtId="284" fontId="42" fillId="23" borderId="202" applyNumberFormat="0" applyAlignment="0" applyProtection="0"/>
    <xf numFmtId="0" fontId="60" fillId="0" borderId="241" applyNumberFormat="0" applyFill="0" applyAlignment="0" applyProtection="0"/>
    <xf numFmtId="0" fontId="417" fillId="16" borderId="0" applyNumberFormat="0" applyBorder="0" applyAlignment="0" applyProtection="0"/>
    <xf numFmtId="43" fontId="72" fillId="0" borderId="0" applyFont="0" applyFill="0" applyBorder="0" applyAlignment="0" applyProtection="0"/>
    <xf numFmtId="0" fontId="59" fillId="0" borderId="112" applyNumberFormat="0" applyFill="0" applyAlignment="0" applyProtection="0"/>
    <xf numFmtId="0" fontId="72" fillId="0" borderId="0"/>
    <xf numFmtId="43" fontId="72" fillId="0" borderId="0" applyFont="0" applyFill="0" applyBorder="0" applyAlignment="0" applyProtection="0"/>
    <xf numFmtId="0" fontId="365" fillId="61" borderId="202" applyNumberFormat="0" applyAlignment="0" applyProtection="0">
      <alignment vertical="center"/>
    </xf>
    <xf numFmtId="9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10" fontId="24" fillId="20" borderId="129" applyNumberFormat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" fillId="0" borderId="0"/>
    <xf numFmtId="282" fontId="72" fillId="0" borderId="0" applyFont="0" applyFill="0" applyBorder="0" applyAlignment="0" applyProtection="0"/>
    <xf numFmtId="0" fontId="60" fillId="0" borderId="192" applyNumberFormat="0" applyFill="0" applyAlignment="0" applyProtection="0"/>
    <xf numFmtId="0" fontId="132" fillId="10" borderId="143" applyNumberFormat="0" applyAlignment="0" applyProtection="0">
      <alignment vertical="center"/>
    </xf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169" fontId="72" fillId="0" borderId="0" applyFont="0" applyFill="0" applyBorder="0" applyAlignment="0" applyProtection="0"/>
    <xf numFmtId="0" fontId="90" fillId="0" borderId="0"/>
    <xf numFmtId="0" fontId="88" fillId="20" borderId="110" applyNumberFormat="0" applyFont="0" applyAlignment="0" applyProtection="0">
      <alignment vertical="center"/>
    </xf>
    <xf numFmtId="9" fontId="90" fillId="0" borderId="0" applyFont="0" applyFill="0" applyBorder="0" applyAlignment="0" applyProtection="0"/>
    <xf numFmtId="0" fontId="11" fillId="10" borderId="0" applyNumberFormat="0" applyBorder="0" applyAlignment="0" applyProtection="0"/>
    <xf numFmtId="172" fontId="176" fillId="0" borderId="204"/>
    <xf numFmtId="0" fontId="19" fillId="29" borderId="178" applyNumberFormat="0" applyFont="0" applyAlignment="0" applyProtection="0"/>
    <xf numFmtId="0" fontId="9" fillId="29" borderId="178" applyNumberFormat="0" applyFont="0" applyAlignment="0" applyProtection="0">
      <alignment vertical="center"/>
    </xf>
    <xf numFmtId="169" fontId="35" fillId="0" borderId="0" applyFont="0" applyFill="0" applyBorder="0" applyAlignment="0" applyProtection="0"/>
    <xf numFmtId="10" fontId="24" fillId="20" borderId="106" applyNumberFormat="0" applyBorder="0" applyAlignment="0" applyProtection="0"/>
    <xf numFmtId="0" fontId="365" fillId="61" borderId="236" applyNumberFormat="0" applyAlignment="0" applyProtection="0">
      <alignment vertical="center"/>
    </xf>
    <xf numFmtId="9" fontId="72" fillId="0" borderId="0" applyFont="0" applyFill="0" applyBorder="0" applyAlignment="0" applyProtection="0"/>
    <xf numFmtId="0" fontId="19" fillId="29" borderId="110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6" fillId="10" borderId="193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11" fillId="19" borderId="108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" fillId="29" borderId="191" applyNumberFormat="0" applyFont="0" applyAlignment="0" applyProtection="0"/>
    <xf numFmtId="0" fontId="35" fillId="29" borderId="178" applyNumberFormat="0" applyFont="0" applyAlignment="0" applyProtection="0"/>
    <xf numFmtId="0" fontId="216" fillId="65" borderId="108" applyNumberFormat="0" applyAlignment="0" applyProtection="0">
      <alignment vertical="center"/>
    </xf>
    <xf numFmtId="0" fontId="219" fillId="19" borderId="111" applyNumberFormat="0" applyAlignment="0" applyProtection="0">
      <alignment vertical="center"/>
    </xf>
    <xf numFmtId="0" fontId="72" fillId="0" borderId="0"/>
    <xf numFmtId="0" fontId="56" fillId="10" borderId="199" applyNumberFormat="0" applyAlignment="0" applyProtection="0"/>
    <xf numFmtId="9" fontId="72" fillId="0" borderId="0" applyFont="0" applyFill="0" applyBorder="0" applyAlignment="0" applyProtection="0"/>
    <xf numFmtId="0" fontId="211" fillId="19" borderId="108" applyNumberFormat="0" applyAlignment="0" applyProtection="0">
      <alignment vertical="center"/>
    </xf>
    <xf numFmtId="43" fontId="72" fillId="0" borderId="0" applyFont="0" applyFill="0" applyBorder="0" applyAlignment="0" applyProtection="0"/>
    <xf numFmtId="0" fontId="197" fillId="0" borderId="112" applyNumberFormat="0" applyFill="0" applyAlignment="0" applyProtection="0">
      <alignment vertical="center"/>
    </xf>
    <xf numFmtId="0" fontId="56" fillId="10" borderId="117" applyNumberFormat="0" applyAlignment="0" applyProtection="0"/>
    <xf numFmtId="0" fontId="131" fillId="61" borderId="193" applyNumberFormat="0" applyAlignment="0" applyProtection="0">
      <alignment vertical="center"/>
    </xf>
    <xf numFmtId="0" fontId="42" fillId="23" borderId="118" applyNumberFormat="0" applyAlignment="0" applyProtection="0"/>
    <xf numFmtId="0" fontId="44" fillId="23" borderId="117" applyNumberFormat="0" applyAlignment="0" applyProtection="0"/>
    <xf numFmtId="0" fontId="44" fillId="23" borderId="143" applyNumberFormat="0" applyAlignment="0" applyProtection="0"/>
    <xf numFmtId="0" fontId="55" fillId="10" borderId="117" applyNumberFormat="0" applyAlignment="0" applyProtection="0"/>
    <xf numFmtId="0" fontId="59" fillId="0" borderId="116" applyNumberFormat="0" applyFill="0" applyAlignment="0" applyProtection="0"/>
    <xf numFmtId="0" fontId="8" fillId="29" borderId="115" applyNumberFormat="0" applyFont="0" applyAlignment="0" applyProtection="0"/>
    <xf numFmtId="0" fontId="19" fillId="29" borderId="115" applyNumberFormat="0" applyFont="0" applyAlignment="0" applyProtection="0"/>
    <xf numFmtId="172" fontId="176" fillId="0" borderId="113"/>
    <xf numFmtId="172" fontId="410" fillId="0" borderId="113"/>
    <xf numFmtId="172" fontId="176" fillId="0" borderId="113"/>
    <xf numFmtId="196" fontId="176" fillId="0" borderId="114">
      <alignment horizontal="center"/>
    </xf>
    <xf numFmtId="196" fontId="410" fillId="0" borderId="114">
      <alignment horizontal="center"/>
    </xf>
    <xf numFmtId="196" fontId="176" fillId="0" borderId="114">
      <alignment horizont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176" fillId="0" borderId="114">
      <alignment horizontal="right" vertical="center"/>
    </xf>
    <xf numFmtId="195" fontId="176" fillId="0" borderId="114">
      <alignment horizontal="right" vertical="center"/>
    </xf>
    <xf numFmtId="195" fontId="176" fillId="0" borderId="114">
      <alignment horizontal="right" vertical="center"/>
    </xf>
    <xf numFmtId="195" fontId="176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176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410" fillId="0" borderId="114">
      <alignment horizontal="right" vertical="center"/>
    </xf>
    <xf numFmtId="195" fontId="176" fillId="0" borderId="114">
      <alignment horizontal="right" vertical="center"/>
    </xf>
    <xf numFmtId="195" fontId="410" fillId="0" borderId="114">
      <alignment horizontal="right" vertical="center"/>
    </xf>
    <xf numFmtId="195" fontId="176" fillId="0" borderId="114">
      <alignment horizontal="right" vertical="center"/>
    </xf>
    <xf numFmtId="0" fontId="190" fillId="29" borderId="110" applyNumberFormat="0" applyFont="0" applyAlignment="0" applyProtection="0"/>
    <xf numFmtId="0" fontId="190" fillId="29" borderId="110" applyNumberFormat="0" applyFont="0" applyAlignment="0" applyProtection="0"/>
    <xf numFmtId="0" fontId="14" fillId="11" borderId="0" applyNumberFormat="0" applyBorder="0" applyAlignment="0" applyProtection="0"/>
    <xf numFmtId="10" fontId="24" fillId="66" borderId="113" applyNumberFormat="0" applyBorder="0" applyAlignment="0" applyProtection="0"/>
    <xf numFmtId="10" fontId="24" fillId="66" borderId="113" applyNumberFormat="0" applyBorder="0" applyAlignment="0" applyProtection="0"/>
    <xf numFmtId="10" fontId="24" fillId="66" borderId="113" applyNumberFormat="0" applyBorder="0" applyAlignment="0" applyProtection="0"/>
    <xf numFmtId="0" fontId="164" fillId="0" borderId="119">
      <alignment horizontal="left" vertical="center"/>
    </xf>
    <xf numFmtId="181" fontId="216" fillId="65" borderId="176" applyNumberFormat="0" applyAlignment="0" applyProtection="0">
      <alignment vertical="center"/>
    </xf>
    <xf numFmtId="43" fontId="91" fillId="0" borderId="0" applyFont="0" applyFill="0" applyBorder="0" applyAlignment="0" applyProtection="0"/>
    <xf numFmtId="10" fontId="24" fillId="20" borderId="204" applyNumberFormat="0" applyBorder="0" applyAlignment="0" applyProtection="0"/>
    <xf numFmtId="9" fontId="72" fillId="0" borderId="0" applyFont="0" applyFill="0" applyBorder="0" applyAlignment="0" applyProtection="0"/>
    <xf numFmtId="0" fontId="8" fillId="29" borderId="110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55" fillId="10" borderId="193" applyNumberFormat="0" applyAlignment="0" applyProtection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90" fillId="29" borderId="141" applyNumberFormat="0" applyFont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91" fillId="0" borderId="0"/>
    <xf numFmtId="282" fontId="35" fillId="0" borderId="0" applyFont="0" applyFill="0" applyBorder="0" applyAlignment="0" applyProtection="0"/>
    <xf numFmtId="0" fontId="43" fillId="23" borderId="243" applyNumberFormat="0" applyAlignment="0" applyProtection="0"/>
    <xf numFmtId="43" fontId="72" fillId="0" borderId="0" applyFont="0" applyFill="0" applyBorder="0" applyAlignment="0" applyProtection="0"/>
    <xf numFmtId="0" fontId="363" fillId="61" borderId="143" applyNumberFormat="0" applyAlignment="0" applyProtection="0">
      <alignment vertical="center"/>
    </xf>
    <xf numFmtId="0" fontId="365" fillId="61" borderId="144" applyNumberFormat="0" applyAlignment="0" applyProtection="0">
      <alignment vertical="center"/>
    </xf>
    <xf numFmtId="0" fontId="45" fillId="23" borderId="176" applyNumberFormat="0" applyAlignment="0" applyProtection="0"/>
    <xf numFmtId="0" fontId="72" fillId="0" borderId="0"/>
    <xf numFmtId="172" fontId="176" fillId="0" borderId="197"/>
    <xf numFmtId="0" fontId="216" fillId="65" borderId="199" applyNumberFormat="0" applyAlignment="0" applyProtection="0">
      <alignment vertical="center"/>
    </xf>
    <xf numFmtId="282" fontId="3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41" fontId="72" fillId="0" borderId="0" applyFont="0" applyFill="0" applyBorder="0" applyAlignment="0" applyProtection="0"/>
    <xf numFmtId="10" fontId="24" fillId="20" borderId="113" applyNumberFormat="0" applyBorder="0" applyAlignment="0" applyProtection="0"/>
    <xf numFmtId="10" fontId="24" fillId="20" borderId="121" applyNumberFormat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42" fillId="23" borderId="111" applyNumberFormat="0" applyAlignment="0" applyProtection="0"/>
    <xf numFmtId="0" fontId="44" fillId="23" borderId="108" applyNumberFormat="0" applyAlignment="0" applyProtection="0"/>
    <xf numFmtId="0" fontId="55" fillId="10" borderId="108" applyNumberFormat="0" applyAlignment="0" applyProtection="0"/>
    <xf numFmtId="0" fontId="59" fillId="0" borderId="112" applyNumberFormat="0" applyFill="0" applyAlignment="0" applyProtection="0"/>
    <xf numFmtId="0" fontId="8" fillId="29" borderId="110" applyNumberFormat="0" applyFont="0" applyAlignment="0" applyProtection="0"/>
    <xf numFmtId="0" fontId="19" fillId="29" borderId="110" applyNumberFormat="0" applyFont="0" applyAlignment="0" applyProtection="0"/>
    <xf numFmtId="0" fontId="72" fillId="0" borderId="0"/>
    <xf numFmtId="0" fontId="88" fillId="20" borderId="110" applyNumberFormat="0" applyFont="0" applyAlignment="0" applyProtection="0">
      <alignment vertical="center"/>
    </xf>
    <xf numFmtId="0" fontId="216" fillId="65" borderId="108" applyNumberFormat="0" applyAlignment="0" applyProtection="0">
      <alignment vertical="center"/>
    </xf>
    <xf numFmtId="0" fontId="219" fillId="19" borderId="111" applyNumberFormat="0" applyAlignment="0" applyProtection="0">
      <alignment vertical="center"/>
    </xf>
    <xf numFmtId="169" fontId="72" fillId="0" borderId="0" applyFont="0" applyFill="0" applyBorder="0" applyAlignment="0" applyProtection="0"/>
    <xf numFmtId="0" fontId="72" fillId="0" borderId="0"/>
    <xf numFmtId="0" fontId="197" fillId="0" borderId="112" applyNumberFormat="0" applyFill="0" applyAlignment="0" applyProtection="0">
      <alignment vertical="center"/>
    </xf>
    <xf numFmtId="0" fontId="133" fillId="61" borderId="179" applyNumberFormat="0" applyAlignment="0" applyProtection="0">
      <alignment vertical="center"/>
    </xf>
    <xf numFmtId="0" fontId="190" fillId="29" borderId="110" applyNumberFormat="0" applyFont="0" applyAlignment="0" applyProtection="0"/>
    <xf numFmtId="0" fontId="190" fillId="29" borderId="110" applyNumberFormat="0" applyFont="0" applyAlignment="0" applyProtection="0"/>
    <xf numFmtId="0" fontId="44" fillId="23" borderId="108" applyNumberFormat="0" applyAlignment="0" applyProtection="0"/>
    <xf numFmtId="0" fontId="55" fillId="10" borderId="108" applyNumberFormat="0" applyAlignment="0" applyProtection="0"/>
    <xf numFmtId="0" fontId="42" fillId="23" borderId="111" applyNumberForma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0" fontId="45" fillId="23" borderId="143" applyNumberFormat="0" applyAlignment="0" applyProtection="0"/>
    <xf numFmtId="0" fontId="42" fillId="23" borderId="144" applyNumberFormat="0" applyAlignment="0" applyProtection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0" fontId="8" fillId="29" borderId="110" applyNumberFormat="0" applyFont="0" applyAlignment="0" applyProtection="0"/>
    <xf numFmtId="0" fontId="14" fillId="9" borderId="0" applyNumberFormat="0" applyBorder="0" applyAlignment="0" applyProtection="0"/>
    <xf numFmtId="0" fontId="19" fillId="29" borderId="110" applyNumberFormat="0" applyFont="0" applyAlignment="0" applyProtection="0"/>
    <xf numFmtId="284" fontId="19" fillId="29" borderId="110" applyNumberFormat="0" applyFont="0" applyAlignment="0" applyProtection="0"/>
    <xf numFmtId="284" fontId="8" fillId="29" borderId="110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59" fillId="0" borderId="112" applyNumberFormat="0" applyFill="0" applyAlignment="0" applyProtection="0"/>
    <xf numFmtId="284" fontId="59" fillId="0" borderId="112" applyNumberFormat="0" applyFill="0" applyAlignment="0" applyProtection="0"/>
    <xf numFmtId="284" fontId="55" fillId="10" borderId="108" applyNumberFormat="0" applyAlignment="0" applyProtection="0"/>
    <xf numFmtId="0" fontId="55" fillId="10" borderId="108" applyNumberFormat="0" applyAlignment="0" applyProtection="0"/>
    <xf numFmtId="0" fontId="56" fillId="10" borderId="193" applyNumberFormat="0" applyAlignment="0" applyProtection="0"/>
    <xf numFmtId="0" fontId="72" fillId="0" borderId="0"/>
    <xf numFmtId="0" fontId="44" fillId="23" borderId="108" applyNumberFormat="0" applyAlignment="0" applyProtection="0"/>
    <xf numFmtId="284" fontId="44" fillId="23" borderId="108" applyNumberFormat="0" applyAlignment="0" applyProtection="0"/>
    <xf numFmtId="0" fontId="42" fillId="23" borderId="111" applyNumberFormat="0" applyAlignment="0" applyProtection="0"/>
    <xf numFmtId="284" fontId="42" fillId="23" borderId="111" applyNumberFormat="0" applyAlignment="0" applyProtection="0"/>
    <xf numFmtId="169" fontId="10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5" fontId="176" fillId="0" borderId="205">
      <alignment horizontal="right" vertical="center"/>
    </xf>
    <xf numFmtId="0" fontId="216" fillId="65" borderId="199" applyNumberFormat="0" applyAlignment="0" applyProtection="0">
      <alignment vertical="center"/>
    </xf>
    <xf numFmtId="0" fontId="56" fillId="10" borderId="199" applyNumberFormat="0" applyAlignment="0" applyProtection="0"/>
    <xf numFmtId="0" fontId="19" fillId="29" borderId="191" applyNumberFormat="0" applyFont="0" applyAlignment="0" applyProtection="0"/>
    <xf numFmtId="10" fontId="24" fillId="20" borderId="121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43" fillId="23" borderId="144" applyNumberFormat="0" applyAlignment="0" applyProtection="0"/>
    <xf numFmtId="0" fontId="43" fillId="23" borderId="118" applyNumberForma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197" fillId="0" borderId="180" applyNumberFormat="0" applyFill="0" applyAlignment="0" applyProtection="0">
      <alignment vertical="center"/>
    </xf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4" fillId="29" borderId="141" applyNumberFormat="0" applyFont="0" applyAlignment="0" applyProtection="0"/>
    <xf numFmtId="9" fontId="72" fillId="0" borderId="0" applyFont="0" applyFill="0" applyBorder="0" applyAlignment="0" applyProtection="0"/>
    <xf numFmtId="181" fontId="216" fillId="65" borderId="125" applyNumberFormat="0" applyAlignment="0" applyProtection="0">
      <alignment vertical="center"/>
    </xf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364" fillId="10" borderId="143" applyNumberFormat="0" applyAlignment="0" applyProtection="0">
      <alignment vertical="center"/>
    </xf>
    <xf numFmtId="181" fontId="216" fillId="65" borderId="125" applyNumberFormat="0" applyAlignment="0" applyProtection="0">
      <alignment vertical="center"/>
    </xf>
    <xf numFmtId="0" fontId="133" fillId="61" borderId="179" applyNumberFormat="0" applyAlignment="0" applyProtection="0">
      <alignment vertical="center"/>
    </xf>
    <xf numFmtId="0" fontId="42" fillId="23" borderId="144" applyNumberFormat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164" fillId="0" borderId="130">
      <alignment horizontal="left" vertical="center"/>
    </xf>
    <xf numFmtId="0" fontId="197" fillId="0" borderId="203" applyNumberFormat="0" applyFill="0" applyAlignment="0" applyProtection="0">
      <alignment vertical="center"/>
    </xf>
    <xf numFmtId="0" fontId="45" fillId="23" borderId="108" applyNumberFormat="0" applyAlignment="0" applyProtection="0"/>
    <xf numFmtId="0" fontId="45" fillId="23" borderId="108" applyNumberFormat="0" applyAlignment="0" applyProtection="0"/>
    <xf numFmtId="0" fontId="56" fillId="10" borderId="108" applyNumberFormat="0" applyAlignment="0" applyProtection="0"/>
    <xf numFmtId="0" fontId="56" fillId="10" borderId="108" applyNumberFormat="0" applyAlignment="0" applyProtection="0"/>
    <xf numFmtId="0" fontId="35" fillId="29" borderId="110" applyNumberFormat="0" applyFont="0" applyAlignment="0" applyProtection="0"/>
    <xf numFmtId="0" fontId="35" fillId="29" borderId="110" applyNumberFormat="0" applyFont="0" applyAlignment="0" applyProtection="0"/>
    <xf numFmtId="0" fontId="43" fillId="23" borderId="111" applyNumberFormat="0" applyAlignment="0" applyProtection="0"/>
    <xf numFmtId="0" fontId="43" fillId="23" borderId="111" applyNumberFormat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45" fillId="23" borderId="108" applyNumberFormat="0" applyAlignment="0" applyProtection="0"/>
    <xf numFmtId="0" fontId="9" fillId="29" borderId="240" applyNumberFormat="0" applyFont="0" applyAlignment="0" applyProtection="0">
      <alignment vertical="center"/>
    </xf>
    <xf numFmtId="0" fontId="56" fillId="10" borderId="108" applyNumberFormat="0" applyAlignment="0" applyProtection="0"/>
    <xf numFmtId="0" fontId="60" fillId="0" borderId="112" applyNumberFormat="0" applyFill="0" applyAlignment="0" applyProtection="0"/>
    <xf numFmtId="0" fontId="132" fillId="10" borderId="199" applyNumberFormat="0" applyAlignment="0" applyProtection="0">
      <alignment vertical="center"/>
    </xf>
    <xf numFmtId="0" fontId="14" fillId="29" borderId="141" applyNumberFormat="0" applyFont="0" applyAlignment="0" applyProtection="0"/>
    <xf numFmtId="0" fontId="128" fillId="0" borderId="196" applyNumberFormat="0" applyFill="0" applyAlignment="0" applyProtection="0">
      <alignment vertical="center"/>
    </xf>
    <xf numFmtId="0" fontId="43" fillId="23" borderId="111" applyNumberFormat="0" applyAlignment="0" applyProtection="0"/>
    <xf numFmtId="0" fontId="14" fillId="29" borderId="110" applyNumberFormat="0" applyFont="0" applyAlignment="0" applyProtection="0"/>
    <xf numFmtId="173" fontId="33" fillId="0" borderId="0"/>
    <xf numFmtId="0" fontId="44" fillId="23" borderId="193" applyNumberFormat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19" fillId="29" borderId="201" applyNumberFormat="0" applyFont="0" applyAlignment="0" applyProtection="0"/>
    <xf numFmtId="0" fontId="42" fillId="23" borderId="179" applyNumberFormat="0" applyAlignment="0" applyProtection="0"/>
    <xf numFmtId="0" fontId="45" fillId="23" borderId="199" applyNumberFormat="0" applyAlignment="0" applyProtection="0"/>
    <xf numFmtId="0" fontId="8" fillId="29" borderId="110" applyNumberFormat="0" applyFont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181" fontId="216" fillId="65" borderId="125" applyNumberFormat="0" applyAlignment="0" applyProtection="0">
      <alignment vertical="center"/>
    </xf>
    <xf numFmtId="0" fontId="72" fillId="0" borderId="0"/>
    <xf numFmtId="174" fontId="8" fillId="3" borderId="113"/>
    <xf numFmtId="41" fontId="35" fillId="0" borderId="0" applyFont="0" applyFill="0" applyBorder="0" applyAlignment="0" applyProtection="0"/>
    <xf numFmtId="0" fontId="43" fillId="23" borderId="111" applyNumberFormat="0" applyAlignment="0" applyProtection="0"/>
    <xf numFmtId="0" fontId="45" fillId="23" borderId="108" applyNumberFormat="0" applyAlignment="0" applyProtection="0"/>
    <xf numFmtId="0" fontId="72" fillId="0" borderId="0"/>
    <xf numFmtId="0" fontId="56" fillId="10" borderId="108" applyNumberFormat="0" applyAlignment="0" applyProtection="0"/>
    <xf numFmtId="0" fontId="60" fillId="0" borderId="112" applyNumberFormat="0" applyFill="0" applyAlignment="0" applyProtection="0"/>
    <xf numFmtId="0" fontId="14" fillId="29" borderId="110" applyNumberFormat="0" applyFont="0" applyAlignment="0" applyProtection="0"/>
    <xf numFmtId="195" fontId="176" fillId="0" borderId="205">
      <alignment horizontal="right" vertical="center"/>
    </xf>
    <xf numFmtId="169" fontId="72" fillId="0" borderId="0" applyFont="0" applyFill="0" applyBorder="0" applyAlignment="0" applyProtection="0"/>
    <xf numFmtId="0" fontId="112" fillId="13" borderId="0" applyNumberFormat="0" applyBorder="0" applyAlignment="0" applyProtection="0">
      <alignment vertical="center"/>
    </xf>
    <xf numFmtId="0" fontId="35" fillId="29" borderId="201" applyNumberFormat="0" applyFont="0" applyAlignment="0" applyProtection="0"/>
    <xf numFmtId="0" fontId="56" fillId="10" borderId="143" applyNumberFormat="0" applyAlignment="0" applyProtection="0"/>
    <xf numFmtId="0" fontId="44" fillId="23" borderId="143" applyNumberFormat="0" applyAlignment="0" applyProtection="0"/>
    <xf numFmtId="43" fontId="72" fillId="0" borderId="0" applyFont="0" applyFill="0" applyBorder="0" applyAlignment="0" applyProtection="0"/>
    <xf numFmtId="0" fontId="72" fillId="0" borderId="0"/>
    <xf numFmtId="0" fontId="44" fillId="23" borderId="199" applyNumberFormat="0" applyAlignment="0" applyProtection="0"/>
    <xf numFmtId="0" fontId="128" fillId="0" borderId="109" applyNumberFormat="0" applyFill="0" applyAlignment="0" applyProtection="0">
      <alignment vertical="center"/>
    </xf>
    <xf numFmtId="0" fontId="9" fillId="29" borderId="110" applyNumberFormat="0" applyFont="0" applyAlignment="0" applyProtection="0">
      <alignment vertical="center"/>
    </xf>
    <xf numFmtId="0" fontId="131" fillId="61" borderId="108" applyNumberFormat="0" applyAlignment="0" applyProtection="0">
      <alignment vertical="center"/>
    </xf>
    <xf numFmtId="0" fontId="132" fillId="10" borderId="108" applyNumberFormat="0" applyAlignment="0" applyProtection="0">
      <alignment vertical="center"/>
    </xf>
    <xf numFmtId="0" fontId="133" fillId="61" borderId="111" applyNumberFormat="0" applyAlignment="0" applyProtection="0">
      <alignment vertical="center"/>
    </xf>
    <xf numFmtId="43" fontId="72" fillId="0" borderId="0" applyFont="0" applyFill="0" applyBorder="0" applyAlignment="0" applyProtection="0"/>
    <xf numFmtId="0" fontId="42" fillId="23" borderId="111" applyNumberFormat="0" applyAlignment="0" applyProtection="0"/>
    <xf numFmtId="0" fontId="43" fillId="23" borderId="111" applyNumberFormat="0" applyAlignment="0" applyProtection="0"/>
    <xf numFmtId="0" fontId="44" fillId="23" borderId="108" applyNumberFormat="0" applyAlignment="0" applyProtection="0"/>
    <xf numFmtId="0" fontId="45" fillId="23" borderId="108" applyNumberFormat="0" applyAlignment="0" applyProtection="0"/>
    <xf numFmtId="0" fontId="55" fillId="10" borderId="108" applyNumberFormat="0" applyAlignment="0" applyProtection="0"/>
    <xf numFmtId="0" fontId="56" fillId="10" borderId="108" applyNumberFormat="0" applyAlignment="0" applyProtection="0"/>
    <xf numFmtId="0" fontId="59" fillId="0" borderId="112" applyNumberFormat="0" applyFill="0" applyAlignment="0" applyProtection="0"/>
    <xf numFmtId="0" fontId="60" fillId="0" borderId="112" applyNumberFormat="0" applyFill="0" applyAlignment="0" applyProtection="0"/>
    <xf numFmtId="0" fontId="8" fillId="29" borderId="110" applyNumberFormat="0" applyFont="0" applyAlignment="0" applyProtection="0"/>
    <xf numFmtId="0" fontId="19" fillId="29" borderId="110" applyNumberFormat="0" applyFont="0" applyAlignment="0" applyProtection="0"/>
    <xf numFmtId="0" fontId="14" fillId="29" borderId="110" applyNumberFormat="0" applyFont="0" applyAlignment="0" applyProtection="0"/>
    <xf numFmtId="0" fontId="128" fillId="0" borderId="109" applyNumberFormat="0" applyFill="0" applyAlignment="0" applyProtection="0">
      <alignment vertical="center"/>
    </xf>
    <xf numFmtId="0" fontId="9" fillId="29" borderId="110" applyNumberFormat="0" applyFont="0" applyAlignment="0" applyProtection="0">
      <alignment vertical="center"/>
    </xf>
    <xf numFmtId="0" fontId="131" fillId="61" borderId="108" applyNumberFormat="0" applyAlignment="0" applyProtection="0">
      <alignment vertical="center"/>
    </xf>
    <xf numFmtId="0" fontId="132" fillId="10" borderId="108" applyNumberFormat="0" applyAlignment="0" applyProtection="0">
      <alignment vertical="center"/>
    </xf>
    <xf numFmtId="0" fontId="133" fillId="61" borderId="111" applyNumberFormat="0" applyAlignment="0" applyProtection="0">
      <alignment vertical="center"/>
    </xf>
    <xf numFmtId="0" fontId="35" fillId="29" borderId="191" applyNumberFormat="0" applyFont="0" applyAlignment="0" applyProtection="0"/>
    <xf numFmtId="181" fontId="216" fillId="65" borderId="125" applyNumberFormat="0" applyAlignment="0" applyProtection="0">
      <alignment vertical="center"/>
    </xf>
    <xf numFmtId="0" fontId="42" fillId="23" borderId="111" applyNumberFormat="0" applyAlignment="0" applyProtection="0"/>
    <xf numFmtId="0" fontId="43" fillId="23" borderId="111" applyNumberFormat="0" applyAlignment="0" applyProtection="0"/>
    <xf numFmtId="0" fontId="44" fillId="23" borderId="108" applyNumberFormat="0" applyAlignment="0" applyProtection="0"/>
    <xf numFmtId="0" fontId="45" fillId="23" borderId="108" applyNumberFormat="0" applyAlignment="0" applyProtection="0"/>
    <xf numFmtId="0" fontId="55" fillId="10" borderId="108" applyNumberFormat="0" applyAlignment="0" applyProtection="0"/>
    <xf numFmtId="0" fontId="56" fillId="10" borderId="108" applyNumberFormat="0" applyAlignment="0" applyProtection="0"/>
    <xf numFmtId="0" fontId="8" fillId="29" borderId="110" applyNumberFormat="0" applyFont="0" applyAlignment="0" applyProtection="0"/>
    <xf numFmtId="0" fontId="19" fillId="29" borderId="110" applyNumberFormat="0" applyFont="0" applyAlignment="0" applyProtection="0"/>
    <xf numFmtId="0" fontId="14" fillId="29" borderId="110" applyNumberFormat="0" applyFont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8" fillId="29" borderId="110" applyNumberFormat="0" applyFont="0" applyAlignment="0" applyProtection="0"/>
    <xf numFmtId="0" fontId="59" fillId="0" borderId="112" applyNumberFormat="0" applyFill="0" applyAlignment="0" applyProtection="0"/>
    <xf numFmtId="0" fontId="55" fillId="10" borderId="108" applyNumberFormat="0" applyAlignment="0" applyProtection="0"/>
    <xf numFmtId="0" fontId="44" fillId="23" borderId="108" applyNumberFormat="0" applyAlignment="0" applyProtection="0"/>
    <xf numFmtId="0" fontId="42" fillId="23" borderId="111" applyNumberFormat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43" fillId="23" borderId="111" applyNumberFormat="0" applyAlignment="0" applyProtection="0"/>
    <xf numFmtId="0" fontId="43" fillId="23" borderId="111" applyNumberFormat="0" applyAlignment="0" applyProtection="0"/>
    <xf numFmtId="0" fontId="35" fillId="29" borderId="110" applyNumberFormat="0" applyFont="0" applyAlignment="0" applyProtection="0"/>
    <xf numFmtId="0" fontId="35" fillId="29" borderId="110" applyNumberFormat="0" applyFont="0" applyAlignment="0" applyProtection="0"/>
    <xf numFmtId="0" fontId="56" fillId="10" borderId="108" applyNumberFormat="0" applyAlignment="0" applyProtection="0"/>
    <xf numFmtId="0" fontId="56" fillId="10" borderId="108" applyNumberFormat="0" applyAlignment="0" applyProtection="0"/>
    <xf numFmtId="0" fontId="45" fillId="23" borderId="108" applyNumberFormat="0" applyAlignment="0" applyProtection="0"/>
    <xf numFmtId="0" fontId="45" fillId="23" borderId="108" applyNumberFormat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43" fillId="23" borderId="111" applyNumberFormat="0" applyAlignment="0" applyProtection="0"/>
    <xf numFmtId="0" fontId="45" fillId="23" borderId="108" applyNumberFormat="0" applyAlignment="0" applyProtection="0"/>
    <xf numFmtId="0" fontId="72" fillId="0" borderId="0"/>
    <xf numFmtId="0" fontId="56" fillId="10" borderId="108" applyNumberFormat="0" applyAlignment="0" applyProtection="0"/>
    <xf numFmtId="0" fontId="60" fillId="0" borderId="112" applyNumberFormat="0" applyFill="0" applyAlignment="0" applyProtection="0"/>
    <xf numFmtId="0" fontId="19" fillId="29" borderId="110" applyNumberFormat="0" applyFont="0" applyAlignment="0" applyProtection="0"/>
    <xf numFmtId="169" fontId="35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42" fillId="23" borderId="111" applyNumberFormat="0" applyAlignment="0" applyProtection="0"/>
    <xf numFmtId="0" fontId="43" fillId="23" borderId="111" applyNumberFormat="0" applyAlignment="0" applyProtection="0"/>
    <xf numFmtId="0" fontId="44" fillId="23" borderId="108" applyNumberFormat="0" applyAlignment="0" applyProtection="0"/>
    <xf numFmtId="0" fontId="45" fillId="23" borderId="108" applyNumberFormat="0" applyAlignment="0" applyProtection="0"/>
    <xf numFmtId="0" fontId="55" fillId="10" borderId="108" applyNumberFormat="0" applyAlignment="0" applyProtection="0"/>
    <xf numFmtId="0" fontId="56" fillId="10" borderId="108" applyNumberFormat="0" applyAlignment="0" applyProtection="0"/>
    <xf numFmtId="0" fontId="8" fillId="29" borderId="110" applyNumberFormat="0" applyFont="0" applyAlignment="0" applyProtection="0"/>
    <xf numFmtId="0" fontId="19" fillId="29" borderId="110" applyNumberFormat="0" applyFont="0" applyAlignment="0" applyProtection="0"/>
    <xf numFmtId="0" fontId="14" fillId="29" borderId="110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132" fillId="10" borderId="134" applyNumberFormat="0" applyAlignment="0" applyProtection="0">
      <alignment vertical="center"/>
    </xf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44" fillId="23" borderId="199" applyNumberFormat="0" applyAlignment="0" applyProtection="0"/>
    <xf numFmtId="0" fontId="44" fillId="23" borderId="242" applyNumberFormat="0" applyAlignment="0" applyProtection="0"/>
    <xf numFmtId="181" fontId="88" fillId="20" borderId="123" applyNumberFormat="0" applyFont="0" applyAlignment="0" applyProtection="0">
      <alignment vertical="center"/>
    </xf>
    <xf numFmtId="181" fontId="219" fillId="19" borderId="126" applyNumberFormat="0" applyAlignment="0" applyProtection="0">
      <alignment vertical="center"/>
    </xf>
    <xf numFmtId="0" fontId="60" fillId="0" borderId="203" applyNumberFormat="0" applyFill="0" applyAlignment="0" applyProtection="0"/>
    <xf numFmtId="0" fontId="59" fillId="0" borderId="192" applyNumberFormat="0" applyFill="0" applyAlignment="0" applyProtection="0"/>
    <xf numFmtId="0" fontId="59" fillId="0" borderId="192" applyNumberFormat="0" applyFill="0" applyAlignment="0" applyProtection="0"/>
    <xf numFmtId="0" fontId="216" fillId="65" borderId="207" applyNumberFormat="0" applyAlignment="0" applyProtection="0">
      <alignment vertical="center"/>
    </xf>
    <xf numFmtId="0" fontId="19" fillId="29" borderId="191" applyNumberFormat="0" applyFont="0" applyAlignment="0" applyProtection="0"/>
    <xf numFmtId="0" fontId="60" fillId="0" borderId="142" applyNumberFormat="0" applyFill="0" applyAlignment="0" applyProtection="0"/>
    <xf numFmtId="0" fontId="55" fillId="10" borderId="199" applyNumberFormat="0" applyAlignment="0" applyProtection="0"/>
    <xf numFmtId="0" fontId="9" fillId="29" borderId="235" applyNumberFormat="0" applyFont="0" applyAlignment="0" applyProtection="0">
      <alignment vertical="center"/>
    </xf>
    <xf numFmtId="0" fontId="19" fillId="29" borderId="201" applyNumberFormat="0" applyFont="0" applyAlignment="0" applyProtection="0"/>
    <xf numFmtId="0" fontId="55" fillId="10" borderId="143" applyNumberFormat="0" applyAlignment="0" applyProtection="0"/>
    <xf numFmtId="0" fontId="164" fillId="0" borderId="145">
      <alignment horizontal="left" vertical="center"/>
    </xf>
    <xf numFmtId="181" fontId="216" fillId="65" borderId="125" applyNumberFormat="0" applyAlignment="0" applyProtection="0">
      <alignment vertical="center"/>
    </xf>
    <xf numFmtId="0" fontId="55" fillId="10" borderId="143" applyNumberFormat="0" applyAlignment="0" applyProtection="0"/>
    <xf numFmtId="0" fontId="132" fillId="10" borderId="199" applyNumberFormat="0" applyAlignment="0" applyProtection="0">
      <alignment vertical="center"/>
    </xf>
    <xf numFmtId="169" fontId="72" fillId="0" borderId="0" applyFont="0" applyFill="0" applyBorder="0" applyAlignment="0" applyProtection="0"/>
    <xf numFmtId="0" fontId="216" fillId="65" borderId="108" applyNumberFormat="0" applyAlignment="0" applyProtection="0">
      <alignment vertical="center"/>
    </xf>
    <xf numFmtId="0" fontId="216" fillId="65" borderId="108" applyNumberFormat="0" applyAlignment="0" applyProtection="0">
      <alignment vertical="center"/>
    </xf>
    <xf numFmtId="0" fontId="216" fillId="65" borderId="108" applyNumberFormat="0" applyAlignment="0" applyProtection="0">
      <alignment vertical="center"/>
    </xf>
    <xf numFmtId="0" fontId="216" fillId="65" borderId="108" applyNumberFormat="0" applyAlignment="0" applyProtection="0">
      <alignment vertical="center"/>
    </xf>
    <xf numFmtId="0" fontId="216" fillId="65" borderId="108" applyNumberFormat="0" applyAlignment="0" applyProtection="0">
      <alignment vertical="center"/>
    </xf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360" fillId="0" borderId="109" applyNumberFormat="0" applyFill="0" applyAlignment="0" applyProtection="0">
      <alignment vertical="center"/>
    </xf>
    <xf numFmtId="0" fontId="360" fillId="0" borderId="109" applyNumberFormat="0" applyFill="0" applyAlignment="0" applyProtection="0">
      <alignment vertical="center"/>
    </xf>
    <xf numFmtId="0" fontId="88" fillId="29" borderId="110" applyNumberFormat="0" applyFont="0" applyAlignment="0" applyProtection="0">
      <alignment vertical="center"/>
    </xf>
    <xf numFmtId="0" fontId="88" fillId="29" borderId="110" applyNumberFormat="0" applyFont="0" applyAlignment="0" applyProtection="0">
      <alignment vertical="center"/>
    </xf>
    <xf numFmtId="43" fontId="72" fillId="0" borderId="0" applyFont="0" applyFill="0" applyBorder="0" applyAlignment="0" applyProtection="0"/>
    <xf numFmtId="0" fontId="363" fillId="61" borderId="108" applyNumberFormat="0" applyAlignment="0" applyProtection="0">
      <alignment vertical="center"/>
    </xf>
    <xf numFmtId="0" fontId="363" fillId="61" borderId="108" applyNumberFormat="0" applyAlignment="0" applyProtection="0">
      <alignment vertical="center"/>
    </xf>
    <xf numFmtId="0" fontId="72" fillId="0" borderId="0"/>
    <xf numFmtId="0" fontId="72" fillId="0" borderId="0"/>
    <xf numFmtId="0" fontId="364" fillId="10" borderId="108" applyNumberFormat="0" applyAlignment="0" applyProtection="0">
      <alignment vertical="center"/>
    </xf>
    <xf numFmtId="0" fontId="364" fillId="10" borderId="108" applyNumberFormat="0" applyAlignment="0" applyProtection="0">
      <alignment vertical="center"/>
    </xf>
    <xf numFmtId="0" fontId="365" fillId="61" borderId="111" applyNumberFormat="0" applyAlignment="0" applyProtection="0">
      <alignment vertical="center"/>
    </xf>
    <xf numFmtId="0" fontId="365" fillId="61" borderId="111" applyNumberFormat="0" applyAlignment="0" applyProtection="0">
      <alignment vertical="center"/>
    </xf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0" fontId="24" fillId="20" borderId="113" applyNumberFormat="0" applyBorder="0" applyAlignment="0" applyProtection="0"/>
    <xf numFmtId="174" fontId="8" fillId="3" borderId="113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81" fontId="216" fillId="65" borderId="125" applyNumberFormat="0" applyAlignment="0" applyProtection="0">
      <alignment vertical="center"/>
    </xf>
    <xf numFmtId="0" fontId="47" fillId="0" borderId="0" applyNumberFormat="0" applyFill="0" applyBorder="0" applyAlignment="0" applyProtection="0"/>
    <xf numFmtId="181" fontId="216" fillId="65" borderId="125" applyNumberFormat="0" applyAlignment="0" applyProtection="0">
      <alignment vertical="center"/>
    </xf>
    <xf numFmtId="181" fontId="216" fillId="65" borderId="125" applyNumberFormat="0" applyAlignment="0" applyProtection="0">
      <alignment vertical="center"/>
    </xf>
    <xf numFmtId="181" fontId="216" fillId="65" borderId="125" applyNumberFormat="0" applyAlignment="0" applyProtection="0">
      <alignment vertical="center"/>
    </xf>
    <xf numFmtId="0" fontId="35" fillId="29" borderId="115" applyNumberFormat="0" applyFont="0" applyAlignment="0" applyProtection="0"/>
    <xf numFmtId="181" fontId="216" fillId="65" borderId="125" applyNumberFormat="0" applyAlignment="0" applyProtection="0">
      <alignment vertical="center"/>
    </xf>
    <xf numFmtId="181" fontId="216" fillId="65" borderId="125" applyNumberFormat="0" applyAlignment="0" applyProtection="0">
      <alignment vertical="center"/>
    </xf>
    <xf numFmtId="181" fontId="216" fillId="65" borderId="125" applyNumberFormat="0" applyAlignment="0" applyProtection="0">
      <alignment vertical="center"/>
    </xf>
    <xf numFmtId="0" fontId="44" fillId="23" borderId="143" applyNumberFormat="0" applyAlignment="0" applyProtection="0"/>
    <xf numFmtId="169" fontId="72" fillId="0" borderId="0" applyFont="0" applyFill="0" applyBorder="0" applyAlignment="0" applyProtection="0"/>
    <xf numFmtId="0" fontId="45" fillId="23" borderId="199" applyNumberFormat="0" applyAlignment="0" applyProtection="0"/>
    <xf numFmtId="0" fontId="45" fillId="23" borderId="199" applyNumberFormat="0" applyAlignment="0" applyProtection="0"/>
    <xf numFmtId="43" fontId="91" fillId="0" borderId="0" applyFont="0" applyFill="0" applyBorder="0" applyAlignment="0" applyProtection="0"/>
    <xf numFmtId="0" fontId="425" fillId="0" borderId="18" applyNumberFormat="0" applyFill="0" applyAlignment="0" applyProtection="0"/>
    <xf numFmtId="0" fontId="378" fillId="0" borderId="0"/>
    <xf numFmtId="181" fontId="211" fillId="19" borderId="125" applyNumberFormat="0" applyAlignment="0" applyProtection="0">
      <alignment vertical="center"/>
    </xf>
    <xf numFmtId="0" fontId="43" fillId="23" borderId="194" applyNumberFormat="0" applyAlignment="0" applyProtection="0"/>
    <xf numFmtId="181" fontId="197" fillId="0" borderId="124" applyNumberFormat="0" applyFill="0" applyAlignment="0" applyProtection="0">
      <alignment vertical="center"/>
    </xf>
    <xf numFmtId="0" fontId="158" fillId="0" borderId="0" applyNumberFormat="0" applyFill="0" applyBorder="0" applyAlignment="0" applyProtection="0"/>
    <xf numFmtId="0" fontId="131" fillId="61" borderId="143" applyNumberFormat="0" applyAlignment="0" applyProtection="0">
      <alignment vertical="center"/>
    </xf>
    <xf numFmtId="0" fontId="8" fillId="29" borderId="191" applyNumberFormat="0" applyFont="0" applyAlignment="0" applyProtection="0"/>
    <xf numFmtId="10" fontId="24" fillId="66" borderId="189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23" borderId="193" applyNumberFormat="0" applyAlignment="0" applyProtection="0"/>
    <xf numFmtId="0" fontId="72" fillId="0" borderId="0"/>
    <xf numFmtId="0" fontId="72" fillId="0" borderId="0"/>
    <xf numFmtId="10" fontId="24" fillId="20" borderId="113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6" fillId="10" borderId="143" applyNumberFormat="0" applyAlignment="0" applyProtection="0"/>
    <xf numFmtId="0" fontId="38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33" fillId="61" borderId="111" applyNumberFormat="0" applyAlignment="0" applyProtection="0">
      <alignment vertical="center"/>
    </xf>
    <xf numFmtId="0" fontId="42" fillId="23" borderId="111" applyNumberFormat="0" applyAlignment="0" applyProtection="0"/>
    <xf numFmtId="0" fontId="133" fillId="61" borderId="111" applyNumberFormat="0" applyAlignment="0" applyProtection="0">
      <alignment vertical="center"/>
    </xf>
    <xf numFmtId="10" fontId="24" fillId="20" borderId="113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4" fillId="29" borderId="141" applyNumberFormat="0" applyFont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64" fillId="0" borderId="119">
      <alignment horizontal="left" vertical="center"/>
    </xf>
    <xf numFmtId="10" fontId="24" fillId="20" borderId="113" applyNumberFormat="0" applyBorder="0" applyAlignment="0" applyProtection="0"/>
    <xf numFmtId="0" fontId="56" fillId="10" borderId="117" applyNumberFormat="0" applyAlignment="0" applyProtection="0"/>
    <xf numFmtId="0" fontId="44" fillId="23" borderId="117" applyNumberFormat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363" fillId="61" borderId="117" applyNumberFormat="0" applyAlignment="0" applyProtection="0">
      <alignment vertical="center"/>
    </xf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360" fillId="0" borderId="120" applyNumberFormat="0" applyFill="0" applyAlignment="0" applyProtection="0">
      <alignment vertical="center"/>
    </xf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364" fillId="10" borderId="117" applyNumberFormat="0" applyAlignment="0" applyProtection="0">
      <alignment vertical="center"/>
    </xf>
    <xf numFmtId="0" fontId="365" fillId="61" borderId="118" applyNumberFormat="0" applyAlignment="0" applyProtection="0">
      <alignment vertical="center"/>
    </xf>
    <xf numFmtId="0" fontId="45" fillId="23" borderId="108" applyNumberFormat="0" applyAlignment="0" applyProtection="0"/>
    <xf numFmtId="0" fontId="45" fillId="23" borderId="108" applyNumberFormat="0" applyAlignment="0" applyProtection="0"/>
    <xf numFmtId="0" fontId="56" fillId="10" borderId="108" applyNumberFormat="0" applyAlignment="0" applyProtection="0"/>
    <xf numFmtId="0" fontId="56" fillId="10" borderId="108" applyNumberFormat="0" applyAlignment="0" applyProtection="0"/>
    <xf numFmtId="0" fontId="35" fillId="29" borderId="110" applyNumberFormat="0" applyFont="0" applyAlignment="0" applyProtection="0"/>
    <xf numFmtId="0" fontId="35" fillId="29" borderId="110" applyNumberFormat="0" applyFont="0" applyAlignment="0" applyProtection="0"/>
    <xf numFmtId="0" fontId="43" fillId="23" borderId="111" applyNumberFormat="0" applyAlignment="0" applyProtection="0"/>
    <xf numFmtId="0" fontId="43" fillId="23" borderId="111" applyNumberFormat="0" applyAlignment="0" applyProtection="0"/>
    <xf numFmtId="0" fontId="42" fillId="23" borderId="118" applyNumberFormat="0" applyAlignment="0" applyProtection="0"/>
    <xf numFmtId="0" fontId="43" fillId="23" borderId="118" applyNumberFormat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9" fillId="29" borderId="115" applyNumberFormat="0" applyFont="0" applyAlignment="0" applyProtection="0">
      <alignment vertical="center"/>
    </xf>
    <xf numFmtId="0" fontId="45" fillId="23" borderId="108" applyNumberFormat="0" applyAlignment="0" applyProtection="0"/>
    <xf numFmtId="0" fontId="56" fillId="10" borderId="108" applyNumberFormat="0" applyAlignment="0" applyProtection="0"/>
    <xf numFmtId="0" fontId="60" fillId="0" borderId="112" applyNumberFormat="0" applyFill="0" applyAlignment="0" applyProtection="0"/>
    <xf numFmtId="0" fontId="43" fillId="23" borderId="111" applyNumberFormat="0" applyAlignment="0" applyProtection="0"/>
    <xf numFmtId="0" fontId="14" fillId="29" borderId="110" applyNumberFormat="0" applyFont="0" applyAlignment="0" applyProtection="0"/>
    <xf numFmtId="0" fontId="132" fillId="10" borderId="117" applyNumberFormat="0" applyAlignment="0" applyProtection="0">
      <alignment vertical="center"/>
    </xf>
    <xf numFmtId="0" fontId="14" fillId="29" borderId="115" applyNumberFormat="0" applyFont="0" applyAlignment="0" applyProtection="0"/>
    <xf numFmtId="0" fontId="128" fillId="0" borderId="120" applyNumberFormat="0" applyFill="0" applyAlignment="0" applyProtection="0">
      <alignment vertical="center"/>
    </xf>
    <xf numFmtId="0" fontId="364" fillId="10" borderId="117" applyNumberFormat="0" applyAlignment="0" applyProtection="0">
      <alignment vertical="center"/>
    </xf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" fillId="29" borderId="115" applyNumberFormat="0" applyFont="0" applyAlignment="0" applyProtection="0"/>
    <xf numFmtId="0" fontId="133" fillId="61" borderId="118" applyNumberFormat="0" applyAlignment="0" applyProtection="0">
      <alignment vertical="center"/>
    </xf>
    <xf numFmtId="0" fontId="42" fillId="23" borderId="111" applyNumberFormat="0" applyAlignment="0" applyProtection="0"/>
    <xf numFmtId="0" fontId="44" fillId="23" borderId="108" applyNumberFormat="0" applyAlignment="0" applyProtection="0"/>
    <xf numFmtId="0" fontId="55" fillId="10" borderId="108" applyNumberFormat="0" applyAlignment="0" applyProtection="0"/>
    <xf numFmtId="0" fontId="59" fillId="0" borderId="112" applyNumberFormat="0" applyFill="0" applyAlignment="0" applyProtection="0"/>
    <xf numFmtId="0" fontId="8" fillId="29" borderId="110" applyNumberFormat="0" applyFont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132" fillId="10" borderId="117" applyNumberFormat="0" applyAlignment="0" applyProtection="0">
      <alignment vertical="center"/>
    </xf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131" fillId="61" borderId="117" applyNumberFormat="0" applyAlignment="0" applyProtection="0">
      <alignment vertical="center"/>
    </xf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8" fillId="29" borderId="115" applyNumberFormat="0" applyFont="0" applyAlignment="0" applyProtection="0">
      <alignment vertical="center"/>
    </xf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363" fillId="61" borderId="117" applyNumberFormat="0" applyAlignment="0" applyProtection="0">
      <alignment vertical="center"/>
    </xf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8" fillId="29" borderId="115" applyNumberFormat="0" applyFont="0" applyAlignment="0" applyProtection="0">
      <alignment vertical="center"/>
    </xf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174" fontId="8" fillId="3" borderId="113"/>
    <xf numFmtId="0" fontId="35" fillId="29" borderId="115" applyNumberFormat="0" applyFont="0" applyAlignment="0" applyProtection="0"/>
    <xf numFmtId="0" fontId="60" fillId="0" borderId="116" applyNumberFormat="0" applyFill="0" applyAlignment="0" applyProtection="0"/>
    <xf numFmtId="0" fontId="133" fillId="61" borderId="118" applyNumberFormat="0" applyAlignment="0" applyProtection="0">
      <alignment vertical="center"/>
    </xf>
    <xf numFmtId="0" fontId="128" fillId="0" borderId="120" applyNumberFormat="0" applyFill="0" applyAlignment="0" applyProtection="0">
      <alignment vertical="center"/>
    </xf>
    <xf numFmtId="0" fontId="131" fillId="61" borderId="117" applyNumberFormat="0" applyAlignment="0" applyProtection="0">
      <alignment vertical="center"/>
    </xf>
    <xf numFmtId="0" fontId="45" fillId="23" borderId="117" applyNumberFormat="0" applyAlignment="0" applyProtection="0"/>
    <xf numFmtId="0" fontId="43" fillId="23" borderId="111" applyNumberFormat="0" applyAlignment="0" applyProtection="0"/>
    <xf numFmtId="0" fontId="45" fillId="23" borderId="108" applyNumberFormat="0" applyAlignment="0" applyProtection="0"/>
    <xf numFmtId="0" fontId="72" fillId="0" borderId="0"/>
    <xf numFmtId="0" fontId="56" fillId="10" borderId="108" applyNumberFormat="0" applyAlignment="0" applyProtection="0"/>
    <xf numFmtId="0" fontId="60" fillId="0" borderId="112" applyNumberFormat="0" applyFill="0" applyAlignment="0" applyProtection="0"/>
    <xf numFmtId="0" fontId="19" fillId="29" borderId="110" applyNumberFormat="0" applyFont="0" applyAlignment="0" applyProtection="0"/>
    <xf numFmtId="0" fontId="14" fillId="29" borderId="110" applyNumberFormat="0" applyFont="0" applyAlignment="0" applyProtection="0"/>
    <xf numFmtId="0" fontId="19" fillId="29" borderId="115" applyNumberFormat="0" applyFont="0" applyAlignment="0" applyProtection="0"/>
    <xf numFmtId="0" fontId="59" fillId="0" borderId="116" applyNumberFormat="0" applyFill="0" applyAlignment="0" applyProtection="0"/>
    <xf numFmtId="174" fontId="8" fillId="3" borderId="121"/>
    <xf numFmtId="0" fontId="56" fillId="10" borderId="117" applyNumberFormat="0" applyAlignment="0" applyProtection="0"/>
    <xf numFmtId="0" fontId="56" fillId="10" borderId="117" applyNumberFormat="0" applyAlignment="0" applyProtection="0"/>
    <xf numFmtId="0" fontId="8" fillId="29" borderId="115" applyNumberFormat="0" applyFont="0" applyAlignment="0" applyProtection="0"/>
    <xf numFmtId="0" fontId="9" fillId="29" borderId="115" applyNumberFormat="0" applyFont="0" applyAlignment="0" applyProtection="0">
      <alignment vertical="center"/>
    </xf>
    <xf numFmtId="0" fontId="42" fillId="23" borderId="118" applyNumberFormat="0" applyAlignment="0" applyProtection="0"/>
    <xf numFmtId="0" fontId="128" fillId="0" borderId="109" applyNumberFormat="0" applyFill="0" applyAlignment="0" applyProtection="0">
      <alignment vertical="center"/>
    </xf>
    <xf numFmtId="0" fontId="9" fillId="29" borderId="110" applyNumberFormat="0" applyFont="0" applyAlignment="0" applyProtection="0">
      <alignment vertical="center"/>
    </xf>
    <xf numFmtId="0" fontId="164" fillId="0" borderId="119">
      <alignment horizontal="left" vertical="center"/>
    </xf>
    <xf numFmtId="0" fontId="131" fillId="61" borderId="108" applyNumberFormat="0" applyAlignment="0" applyProtection="0">
      <alignment vertical="center"/>
    </xf>
    <xf numFmtId="0" fontId="132" fillId="10" borderId="108" applyNumberFormat="0" applyAlignment="0" applyProtection="0">
      <alignment vertical="center"/>
    </xf>
    <xf numFmtId="0" fontId="133" fillId="61" borderId="111" applyNumberFormat="0" applyAlignment="0" applyProtection="0">
      <alignment vertical="center"/>
    </xf>
    <xf numFmtId="0" fontId="43" fillId="23" borderId="118" applyNumberFormat="0" applyAlignment="0" applyProtection="0"/>
    <xf numFmtId="0" fontId="42" fillId="23" borderId="111" applyNumberFormat="0" applyAlignment="0" applyProtection="0"/>
    <xf numFmtId="0" fontId="43" fillId="23" borderId="111" applyNumberFormat="0" applyAlignment="0" applyProtection="0"/>
    <xf numFmtId="0" fontId="44" fillId="23" borderId="108" applyNumberFormat="0" applyAlignment="0" applyProtection="0"/>
    <xf numFmtId="0" fontId="45" fillId="23" borderId="108" applyNumberFormat="0" applyAlignment="0" applyProtection="0"/>
    <xf numFmtId="0" fontId="55" fillId="10" borderId="108" applyNumberFormat="0" applyAlignment="0" applyProtection="0"/>
    <xf numFmtId="0" fontId="56" fillId="10" borderId="108" applyNumberFormat="0" applyAlignment="0" applyProtection="0"/>
    <xf numFmtId="0" fontId="59" fillId="0" borderId="112" applyNumberFormat="0" applyFill="0" applyAlignment="0" applyProtection="0"/>
    <xf numFmtId="0" fontId="60" fillId="0" borderId="112" applyNumberFormat="0" applyFill="0" applyAlignment="0" applyProtection="0"/>
    <xf numFmtId="0" fontId="8" fillId="29" borderId="110" applyNumberFormat="0" applyFont="0" applyAlignment="0" applyProtection="0"/>
    <xf numFmtId="0" fontId="19" fillId="29" borderId="110" applyNumberFormat="0" applyFont="0" applyAlignment="0" applyProtection="0"/>
    <xf numFmtId="0" fontId="14" fillId="29" borderId="110" applyNumberFormat="0" applyFont="0" applyAlignment="0" applyProtection="0"/>
    <xf numFmtId="0" fontId="128" fillId="0" borderId="109" applyNumberFormat="0" applyFill="0" applyAlignment="0" applyProtection="0">
      <alignment vertical="center"/>
    </xf>
    <xf numFmtId="0" fontId="9" fillId="29" borderId="110" applyNumberFormat="0" applyFont="0" applyAlignment="0" applyProtection="0">
      <alignment vertical="center"/>
    </xf>
    <xf numFmtId="0" fontId="131" fillId="61" borderId="108" applyNumberFormat="0" applyAlignment="0" applyProtection="0">
      <alignment vertical="center"/>
    </xf>
    <xf numFmtId="0" fontId="132" fillId="10" borderId="108" applyNumberFormat="0" applyAlignment="0" applyProtection="0">
      <alignment vertical="center"/>
    </xf>
    <xf numFmtId="0" fontId="133" fillId="61" borderId="111" applyNumberFormat="0" applyAlignment="0" applyProtection="0">
      <alignment vertical="center"/>
    </xf>
    <xf numFmtId="0" fontId="45" fillId="23" borderId="117" applyNumberFormat="0" applyAlignment="0" applyProtection="0"/>
    <xf numFmtId="0" fontId="42" fillId="23" borderId="111" applyNumberFormat="0" applyAlignment="0" applyProtection="0"/>
    <xf numFmtId="0" fontId="43" fillId="23" borderId="111" applyNumberFormat="0" applyAlignment="0" applyProtection="0"/>
    <xf numFmtId="0" fontId="44" fillId="23" borderId="108" applyNumberFormat="0" applyAlignment="0" applyProtection="0"/>
    <xf numFmtId="0" fontId="45" fillId="23" borderId="108" applyNumberFormat="0" applyAlignment="0" applyProtection="0"/>
    <xf numFmtId="0" fontId="55" fillId="10" borderId="108" applyNumberFormat="0" applyAlignment="0" applyProtection="0"/>
    <xf numFmtId="0" fontId="56" fillId="10" borderId="108" applyNumberFormat="0" applyAlignment="0" applyProtection="0"/>
    <xf numFmtId="0" fontId="8" fillId="29" borderId="110" applyNumberFormat="0" applyFont="0" applyAlignment="0" applyProtection="0"/>
    <xf numFmtId="0" fontId="19" fillId="29" borderId="110" applyNumberFormat="0" applyFont="0" applyAlignment="0" applyProtection="0"/>
    <xf numFmtId="0" fontId="14" fillId="29" borderId="110" applyNumberFormat="0" applyFont="0" applyAlignment="0" applyProtection="0"/>
    <xf numFmtId="0" fontId="42" fillId="23" borderId="118" applyNumberFormat="0" applyAlignment="0" applyProtection="0"/>
    <xf numFmtId="0" fontId="43" fillId="23" borderId="118" applyNumberFormat="0" applyAlignment="0" applyProtection="0"/>
    <xf numFmtId="0" fontId="60" fillId="0" borderId="116" applyNumberFormat="0" applyFill="0" applyAlignment="0" applyProtection="0"/>
    <xf numFmtId="0" fontId="44" fillId="23" borderId="117" applyNumberForma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8" fillId="29" borderId="110" applyNumberFormat="0" applyFont="0" applyAlignment="0" applyProtection="0"/>
    <xf numFmtId="0" fontId="59" fillId="0" borderId="112" applyNumberFormat="0" applyFill="0" applyAlignment="0" applyProtection="0"/>
    <xf numFmtId="0" fontId="55" fillId="10" borderId="108" applyNumberFormat="0" applyAlignment="0" applyProtection="0"/>
    <xf numFmtId="0" fontId="44" fillId="23" borderId="108" applyNumberFormat="0" applyAlignment="0" applyProtection="0"/>
    <xf numFmtId="0" fontId="42" fillId="23" borderId="111" applyNumberFormat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43" fillId="23" borderId="111" applyNumberFormat="0" applyAlignment="0" applyProtection="0"/>
    <xf numFmtId="0" fontId="43" fillId="23" borderId="111" applyNumberFormat="0" applyAlignment="0" applyProtection="0"/>
    <xf numFmtId="0" fontId="35" fillId="29" borderId="110" applyNumberFormat="0" applyFont="0" applyAlignment="0" applyProtection="0"/>
    <xf numFmtId="0" fontId="35" fillId="29" borderId="110" applyNumberFormat="0" applyFont="0" applyAlignment="0" applyProtection="0"/>
    <xf numFmtId="0" fontId="56" fillId="10" borderId="108" applyNumberFormat="0" applyAlignment="0" applyProtection="0"/>
    <xf numFmtId="0" fontId="56" fillId="10" borderId="108" applyNumberFormat="0" applyAlignment="0" applyProtection="0"/>
    <xf numFmtId="0" fontId="45" fillId="23" borderId="108" applyNumberFormat="0" applyAlignment="0" applyProtection="0"/>
    <xf numFmtId="0" fontId="45" fillId="23" borderId="108" applyNumberFormat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43" fillId="23" borderId="111" applyNumberFormat="0" applyAlignment="0" applyProtection="0"/>
    <xf numFmtId="0" fontId="45" fillId="23" borderId="108" applyNumberFormat="0" applyAlignment="0" applyProtection="0"/>
    <xf numFmtId="0" fontId="72" fillId="0" borderId="0"/>
    <xf numFmtId="0" fontId="56" fillId="10" borderId="108" applyNumberFormat="0" applyAlignment="0" applyProtection="0"/>
    <xf numFmtId="0" fontId="60" fillId="0" borderId="112" applyNumberFormat="0" applyFill="0" applyAlignment="0" applyProtection="0"/>
    <xf numFmtId="0" fontId="19" fillId="29" borderId="110" applyNumberFormat="0" applyFont="0" applyAlignment="0" applyProtection="0"/>
    <xf numFmtId="0" fontId="42" fillId="23" borderId="111" applyNumberFormat="0" applyAlignment="0" applyProtection="0"/>
    <xf numFmtId="0" fontId="43" fillId="23" borderId="111" applyNumberFormat="0" applyAlignment="0" applyProtection="0"/>
    <xf numFmtId="0" fontId="44" fillId="23" borderId="108" applyNumberFormat="0" applyAlignment="0" applyProtection="0"/>
    <xf numFmtId="0" fontId="45" fillId="23" borderId="108" applyNumberFormat="0" applyAlignment="0" applyProtection="0"/>
    <xf numFmtId="0" fontId="55" fillId="10" borderId="108" applyNumberFormat="0" applyAlignment="0" applyProtection="0"/>
    <xf numFmtId="0" fontId="56" fillId="10" borderId="108" applyNumberFormat="0" applyAlignment="0" applyProtection="0"/>
    <xf numFmtId="0" fontId="8" fillId="29" borderId="110" applyNumberFormat="0" applyFont="0" applyAlignment="0" applyProtection="0"/>
    <xf numFmtId="0" fontId="19" fillId="29" borderId="110" applyNumberFormat="0" applyFont="0" applyAlignment="0" applyProtection="0"/>
    <xf numFmtId="0" fontId="14" fillId="29" borderId="110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0" fontId="24" fillId="20" borderId="121" applyNumberFormat="0" applyBorder="0" applyAlignment="0" applyProtection="0"/>
    <xf numFmtId="169" fontId="72" fillId="0" borderId="0" applyFont="0" applyFill="0" applyBorder="0" applyAlignment="0" applyProtection="0"/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29" borderId="115" applyNumberFormat="0" applyFont="0" applyAlignment="0" applyProtection="0"/>
    <xf numFmtId="0" fontId="19" fillId="29" borderId="115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44" fillId="23" borderId="117" applyNumberFormat="0" applyAlignment="0" applyProtection="0"/>
    <xf numFmtId="0" fontId="43" fillId="23" borderId="118" applyNumberFormat="0" applyAlignment="0" applyProtection="0"/>
    <xf numFmtId="0" fontId="42" fillId="23" borderId="118" applyNumberFormat="0" applyAlignment="0" applyProtection="0"/>
    <xf numFmtId="0" fontId="72" fillId="0" borderId="0"/>
    <xf numFmtId="0" fontId="72" fillId="0" borderId="0"/>
    <xf numFmtId="0" fontId="72" fillId="0" borderId="0"/>
    <xf numFmtId="0" fontId="55" fillId="10" borderId="117" applyNumberFormat="0" applyAlignment="0" applyProtection="0"/>
    <xf numFmtId="0" fontId="59" fillId="0" borderId="116" applyNumberFormat="0" applyFill="0" applyAlignment="0" applyProtection="0"/>
    <xf numFmtId="0" fontId="14" fillId="29" borderId="115" applyNumberFormat="0" applyFont="0" applyAlignment="0" applyProtection="0"/>
    <xf numFmtId="0" fontId="19" fillId="29" borderId="115" applyNumberFormat="0" applyFont="0" applyAlignment="0" applyProtection="0"/>
    <xf numFmtId="0" fontId="56" fillId="10" borderId="117" applyNumberFormat="0" applyAlignment="0" applyProtection="0"/>
    <xf numFmtId="0" fontId="55" fillId="10" borderId="117" applyNumberFormat="0" applyAlignment="0" applyProtection="0"/>
    <xf numFmtId="0" fontId="44" fillId="23" borderId="117" applyNumberFormat="0" applyAlignment="0" applyProtection="0"/>
    <xf numFmtId="0" fontId="43" fillId="23" borderId="118" applyNumberFormat="0" applyAlignment="0" applyProtection="0"/>
    <xf numFmtId="0" fontId="42" fillId="23" borderId="118" applyNumberFormat="0" applyAlignment="0" applyProtection="0"/>
    <xf numFmtId="0" fontId="55" fillId="10" borderId="117" applyNumberFormat="0" applyAlignment="0" applyProtection="0"/>
    <xf numFmtId="0" fontId="19" fillId="29" borderId="115" applyNumberFormat="0" applyFont="0" applyAlignment="0" applyProtection="0"/>
    <xf numFmtId="0" fontId="45" fillId="23" borderId="117" applyNumberFormat="0" applyAlignment="0" applyProtection="0"/>
    <xf numFmtId="0" fontId="43" fillId="23" borderId="118" applyNumberFormat="0" applyAlignment="0" applyProtection="0"/>
    <xf numFmtId="0" fontId="72" fillId="0" borderId="0"/>
    <xf numFmtId="0" fontId="72" fillId="0" borderId="0"/>
    <xf numFmtId="0" fontId="8" fillId="29" borderId="115" applyNumberFormat="0" applyFont="0" applyAlignment="0" applyProtection="0"/>
    <xf numFmtId="0" fontId="14" fillId="29" borderId="115" applyNumberFormat="0" applyFont="0" applyAlignment="0" applyProtection="0"/>
    <xf numFmtId="0" fontId="56" fillId="10" borderId="117" applyNumberFormat="0" applyAlignment="0" applyProtection="0"/>
    <xf numFmtId="0" fontId="45" fillId="23" borderId="117" applyNumberFormat="0" applyAlignment="0" applyProtection="0"/>
    <xf numFmtId="0" fontId="35" fillId="29" borderId="115" applyNumberFormat="0" applyFont="0" applyAlignment="0" applyProtection="0"/>
    <xf numFmtId="0" fontId="45" fillId="23" borderId="117" applyNumberFormat="0" applyAlignment="0" applyProtection="0"/>
    <xf numFmtId="0" fontId="72" fillId="0" borderId="0"/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360" fillId="0" borderId="120" applyNumberFormat="0" applyFill="0" applyAlignment="0" applyProtection="0">
      <alignment vertical="center"/>
    </xf>
    <xf numFmtId="0" fontId="360" fillId="0" borderId="120" applyNumberFormat="0" applyFill="0" applyAlignment="0" applyProtection="0">
      <alignment vertical="center"/>
    </xf>
    <xf numFmtId="0" fontId="88" fillId="29" borderId="115" applyNumberFormat="0" applyFont="0" applyAlignment="0" applyProtection="0">
      <alignment vertical="center"/>
    </xf>
    <xf numFmtId="0" fontId="88" fillId="29" borderId="115" applyNumberFormat="0" applyFont="0" applyAlignment="0" applyProtection="0">
      <alignment vertical="center"/>
    </xf>
    <xf numFmtId="0" fontId="363" fillId="61" borderId="117" applyNumberFormat="0" applyAlignment="0" applyProtection="0">
      <alignment vertical="center"/>
    </xf>
    <xf numFmtId="0" fontId="363" fillId="61" borderId="117" applyNumberFormat="0" applyAlignment="0" applyProtection="0">
      <alignment vertical="center"/>
    </xf>
    <xf numFmtId="0" fontId="364" fillId="10" borderId="117" applyNumberFormat="0" applyAlignment="0" applyProtection="0">
      <alignment vertical="center"/>
    </xf>
    <xf numFmtId="0" fontId="364" fillId="10" borderId="117" applyNumberFormat="0" applyAlignment="0" applyProtection="0">
      <alignment vertical="center"/>
    </xf>
    <xf numFmtId="0" fontId="365" fillId="61" borderId="118" applyNumberFormat="0" applyAlignment="0" applyProtection="0">
      <alignment vertical="center"/>
    </xf>
    <xf numFmtId="0" fontId="365" fillId="61" borderId="118" applyNumberFormat="0" applyAlignment="0" applyProtection="0">
      <alignment vertical="center"/>
    </xf>
    <xf numFmtId="0" fontId="72" fillId="0" borderId="0"/>
    <xf numFmtId="43" fontId="72" fillId="0" borderId="0" applyFont="0" applyFill="0" applyBorder="0" applyAlignment="0" applyProtection="0"/>
    <xf numFmtId="0" fontId="56" fillId="10" borderId="117" applyNumberFormat="0" applyAlignment="0" applyProtection="0"/>
    <xf numFmtId="10" fontId="24" fillId="20" borderId="113" applyNumberFormat="0" applyBorder="0" applyAlignment="0" applyProtection="0"/>
    <xf numFmtId="174" fontId="8" fillId="3" borderId="113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23" borderId="117" applyNumberFormat="0" applyAlignment="0" applyProtection="0"/>
    <xf numFmtId="0" fontId="56" fillId="10" borderId="117" applyNumberFormat="0" applyAlignment="0" applyProtection="0"/>
    <xf numFmtId="0" fontId="8" fillId="29" borderId="115" applyNumberFormat="0" applyFont="0" applyAlignment="0" applyProtection="0"/>
    <xf numFmtId="0" fontId="55" fillId="10" borderId="117" applyNumberFormat="0" applyAlignment="0" applyProtection="0"/>
    <xf numFmtId="0" fontId="45" fillId="23" borderId="117" applyNumberFormat="0" applyAlignment="0" applyProtection="0"/>
    <xf numFmtId="0" fontId="43" fillId="23" borderId="118" applyNumberFormat="0" applyAlignment="0" applyProtection="0"/>
    <xf numFmtId="0" fontId="60" fillId="0" borderId="116" applyNumberFormat="0" applyFill="0" applyAlignment="0" applyProtection="0"/>
    <xf numFmtId="0" fontId="8" fillId="29" borderId="115" applyNumberFormat="0" applyFont="0" applyAlignment="0" applyProtection="0"/>
    <xf numFmtId="0" fontId="45" fillId="23" borderId="117" applyNumberFormat="0" applyAlignment="0" applyProtection="0"/>
    <xf numFmtId="0" fontId="60" fillId="0" borderId="116" applyNumberFormat="0" applyFill="0" applyAlignment="0" applyProtection="0"/>
    <xf numFmtId="0" fontId="14" fillId="29" borderId="115" applyNumberFormat="0" applyFont="0" applyAlignment="0" applyProtection="0"/>
    <xf numFmtId="0" fontId="56" fillId="10" borderId="117" applyNumberFormat="0" applyAlignment="0" applyProtection="0"/>
    <xf numFmtId="0" fontId="60" fillId="0" borderId="116" applyNumberFormat="0" applyFill="0" applyAlignment="0" applyProtection="0"/>
    <xf numFmtId="0" fontId="59" fillId="0" borderId="116" applyNumberFormat="0" applyFill="0" applyAlignment="0" applyProtection="0"/>
    <xf numFmtId="0" fontId="55" fillId="10" borderId="117" applyNumberFormat="0" applyAlignment="0" applyProtection="0"/>
    <xf numFmtId="0" fontId="44" fillId="23" borderId="117" applyNumberFormat="0" applyAlignment="0" applyProtection="0"/>
    <xf numFmtId="0" fontId="43" fillId="23" borderId="118" applyNumberFormat="0" applyAlignment="0" applyProtection="0"/>
    <xf numFmtId="0" fontId="60" fillId="0" borderId="116" applyNumberFormat="0" applyFill="0" applyAlignment="0" applyProtection="0"/>
    <xf numFmtId="0" fontId="60" fillId="0" borderId="116" applyNumberFormat="0" applyFill="0" applyAlignment="0" applyProtection="0"/>
    <xf numFmtId="0" fontId="60" fillId="0" borderId="116" applyNumberFormat="0" applyFill="0" applyAlignment="0" applyProtection="0"/>
    <xf numFmtId="0" fontId="43" fillId="23" borderId="118" applyNumberFormat="0" applyAlignment="0" applyProtection="0"/>
    <xf numFmtId="0" fontId="43" fillId="23" borderId="118" applyNumberFormat="0" applyAlignment="0" applyProtection="0"/>
    <xf numFmtId="0" fontId="35" fillId="29" borderId="115" applyNumberFormat="0" applyFont="0" applyAlignment="0" applyProtection="0"/>
    <xf numFmtId="0" fontId="56" fillId="10" borderId="117" applyNumberFormat="0" applyAlignment="0" applyProtection="0"/>
    <xf numFmtId="0" fontId="56" fillId="10" borderId="117" applyNumberFormat="0" applyAlignment="0" applyProtection="0"/>
    <xf numFmtId="0" fontId="45" fillId="23" borderId="117" applyNumberFormat="0" applyAlignment="0" applyProtection="0"/>
    <xf numFmtId="0" fontId="72" fillId="0" borderId="0"/>
    <xf numFmtId="10" fontId="24" fillId="20" borderId="113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" fillId="29" borderId="115" applyNumberFormat="0" applyFont="0" applyAlignment="0" applyProtection="0"/>
    <xf numFmtId="0" fontId="19" fillId="29" borderId="115" applyNumberFormat="0" applyFont="0" applyAlignment="0" applyProtection="0"/>
    <xf numFmtId="0" fontId="45" fillId="23" borderId="117" applyNumberFormat="0" applyAlignment="0" applyProtection="0"/>
    <xf numFmtId="0" fontId="133" fillId="61" borderId="111" applyNumberFormat="0" applyAlignment="0" applyProtection="0">
      <alignment vertical="center"/>
    </xf>
    <xf numFmtId="0" fontId="42" fillId="23" borderId="111" applyNumberFormat="0" applyAlignment="0" applyProtection="0"/>
    <xf numFmtId="0" fontId="133" fillId="61" borderId="111" applyNumberFormat="0" applyAlignment="0" applyProtection="0">
      <alignment vertical="center"/>
    </xf>
    <xf numFmtId="10" fontId="24" fillId="20" borderId="113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360" fillId="0" borderId="120" applyNumberFormat="0" applyFill="0" applyAlignment="0" applyProtection="0">
      <alignment vertical="center"/>
    </xf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365" fillId="61" borderId="118" applyNumberFormat="0" applyAlignment="0" applyProtection="0">
      <alignment vertical="center"/>
    </xf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0" fontId="24" fillId="20" borderId="121" applyNumberFormat="0" applyBorder="0" applyAlignment="0" applyProtection="0"/>
    <xf numFmtId="0" fontId="133" fillId="61" borderId="118" applyNumberFormat="0" applyAlignment="0" applyProtection="0">
      <alignment vertical="center"/>
    </xf>
    <xf numFmtId="0" fontId="42" fillId="23" borderId="118" applyNumberFormat="0" applyAlignment="0" applyProtection="0"/>
    <xf numFmtId="0" fontId="133" fillId="61" borderId="118" applyNumberFormat="0" applyAlignment="0" applyProtection="0">
      <alignment vertical="center"/>
    </xf>
    <xf numFmtId="10" fontId="24" fillId="20" borderId="113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69" fontId="345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35" fillId="29" borderId="115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81" fontId="216" fillId="65" borderId="125" applyNumberFormat="0" applyAlignment="0" applyProtection="0">
      <alignment vertical="center"/>
    </xf>
    <xf numFmtId="0" fontId="72" fillId="0" borderId="0"/>
    <xf numFmtId="43" fontId="72" fillId="0" borderId="0" applyFont="0" applyFill="0" applyBorder="0" applyAlignment="0" applyProtection="0"/>
    <xf numFmtId="10" fontId="24" fillId="66" borderId="113" applyNumberFormat="0" applyBorder="0" applyAlignment="0" applyProtection="0"/>
    <xf numFmtId="10" fontId="24" fillId="66" borderId="113" applyNumberFormat="0" applyBorder="0" applyAlignment="0" applyProtection="0"/>
    <xf numFmtId="10" fontId="24" fillId="66" borderId="113" applyNumberFormat="0" applyBorder="0" applyAlignment="0" applyProtection="0"/>
    <xf numFmtId="10" fontId="24" fillId="66" borderId="113" applyNumberFormat="0" applyBorder="0" applyAlignment="0" applyProtection="0"/>
    <xf numFmtId="43" fontId="72" fillId="0" borderId="0" applyFont="0" applyFill="0" applyBorder="0" applyAlignment="0" applyProtection="0"/>
    <xf numFmtId="0" fontId="190" fillId="29" borderId="123" applyNumberFormat="0" applyFont="0" applyAlignment="0" applyProtection="0"/>
    <xf numFmtId="0" fontId="190" fillId="29" borderId="123" applyNumberFormat="0" applyFont="0" applyAlignment="0" applyProtection="0"/>
    <xf numFmtId="195" fontId="176" fillId="0" borderId="122">
      <alignment horizontal="right" vertical="center"/>
    </xf>
    <xf numFmtId="195" fontId="410" fillId="0" borderId="122">
      <alignment horizontal="right" vertical="center"/>
    </xf>
    <xf numFmtId="195" fontId="176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176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176" fillId="0" borderId="122">
      <alignment horizontal="right" vertical="center"/>
    </xf>
    <xf numFmtId="195" fontId="176" fillId="0" borderId="122">
      <alignment horizontal="right" vertical="center"/>
    </xf>
    <xf numFmtId="195" fontId="176" fillId="0" borderId="122">
      <alignment horizontal="right" vertical="center"/>
    </xf>
    <xf numFmtId="195" fontId="176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6" fontId="176" fillId="0" borderId="122">
      <alignment horizontal="center"/>
    </xf>
    <xf numFmtId="196" fontId="410" fillId="0" borderId="122">
      <alignment horizontal="center"/>
    </xf>
    <xf numFmtId="196" fontId="176" fillId="0" borderId="122">
      <alignment horizontal="center"/>
    </xf>
    <xf numFmtId="172" fontId="176" fillId="0" borderId="113"/>
    <xf numFmtId="172" fontId="410" fillId="0" borderId="113"/>
    <xf numFmtId="172" fontId="176" fillId="0" borderId="113"/>
    <xf numFmtId="0" fontId="197" fillId="0" borderId="124" applyNumberFormat="0" applyFill="0" applyAlignment="0" applyProtection="0">
      <alignment vertical="center"/>
    </xf>
    <xf numFmtId="0" fontId="211" fillId="19" borderId="125" applyNumberFormat="0" applyAlignment="0" applyProtection="0">
      <alignment vertical="center"/>
    </xf>
    <xf numFmtId="0" fontId="219" fillId="19" borderId="126" applyNumberFormat="0" applyAlignment="0" applyProtection="0">
      <alignment vertical="center"/>
    </xf>
    <xf numFmtId="0" fontId="216" fillId="65" borderId="125" applyNumberFormat="0" applyAlignment="0" applyProtection="0">
      <alignment vertical="center"/>
    </xf>
    <xf numFmtId="0" fontId="88" fillId="20" borderId="123" applyNumberFormat="0" applyFont="0" applyAlignment="0" applyProtection="0">
      <alignment vertical="center"/>
    </xf>
    <xf numFmtId="10" fontId="24" fillId="66" borderId="121" applyNumberFormat="0" applyBorder="0" applyAlignment="0" applyProtection="0"/>
    <xf numFmtId="0" fontId="59" fillId="0" borderId="116" applyNumberFormat="0" applyFill="0" applyAlignment="0" applyProtection="0"/>
    <xf numFmtId="181" fontId="216" fillId="65" borderId="125" applyNumberFormat="0" applyAlignment="0" applyProtection="0">
      <alignment vertical="center"/>
    </xf>
    <xf numFmtId="169" fontId="72" fillId="0" borderId="0" applyFont="0" applyFill="0" applyBorder="0" applyAlignment="0" applyProtection="0"/>
    <xf numFmtId="0" fontId="14" fillId="29" borderId="201" applyNumberFormat="0" applyFont="0" applyAlignment="0" applyProtection="0"/>
    <xf numFmtId="0" fontId="60" fillId="0" borderId="142" applyNumberFormat="0" applyFill="0" applyAlignment="0" applyProtection="0"/>
    <xf numFmtId="0" fontId="72" fillId="0" borderId="0"/>
    <xf numFmtId="0" fontId="88" fillId="20" borderId="115" applyNumberFormat="0" applyFont="0" applyAlignment="0" applyProtection="0">
      <alignment vertical="center"/>
    </xf>
    <xf numFmtId="169" fontId="72" fillId="0" borderId="0" applyFont="0" applyFill="0" applyBorder="0" applyAlignment="0" applyProtection="0"/>
    <xf numFmtId="181" fontId="216" fillId="65" borderId="125" applyNumberFormat="0" applyAlignment="0" applyProtection="0">
      <alignment vertical="center"/>
    </xf>
    <xf numFmtId="181" fontId="216" fillId="65" borderId="125" applyNumberFormat="0" applyAlignment="0" applyProtection="0">
      <alignment vertical="center"/>
    </xf>
    <xf numFmtId="0" fontId="378" fillId="0" borderId="0"/>
    <xf numFmtId="181" fontId="216" fillId="65" borderId="125" applyNumberFormat="0" applyAlignment="0" applyProtection="0">
      <alignment vertical="center"/>
    </xf>
    <xf numFmtId="284" fontId="44" fillId="23" borderId="199" applyNumberFormat="0" applyAlignment="0" applyProtection="0"/>
    <xf numFmtId="0" fontId="216" fillId="65" borderId="199" applyNumberFormat="0" applyAlignment="0" applyProtection="0">
      <alignment vertical="center"/>
    </xf>
    <xf numFmtId="10" fontId="24" fillId="20" borderId="113" applyNumberFormat="0" applyBorder="0" applyAlignment="0" applyProtection="0"/>
    <xf numFmtId="0" fontId="19" fillId="29" borderId="115" applyNumberFormat="0" applyFont="0" applyAlignment="0" applyProtection="0"/>
    <xf numFmtId="0" fontId="72" fillId="0" borderId="0"/>
    <xf numFmtId="169" fontId="72" fillId="0" borderId="0" applyFont="0" applyFill="0" applyBorder="0" applyAlignment="0" applyProtection="0"/>
    <xf numFmtId="0" fontId="211" fillId="19" borderId="117" applyNumberFormat="0" applyAlignment="0" applyProtection="0">
      <alignment vertical="center"/>
    </xf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16" fillId="65" borderId="117" applyNumberFormat="0" applyAlignment="0" applyProtection="0">
      <alignment vertical="center"/>
    </xf>
    <xf numFmtId="0" fontId="219" fillId="19" borderId="118" applyNumberFormat="0" applyAlignment="0" applyProtection="0">
      <alignment vertical="center"/>
    </xf>
    <xf numFmtId="0" fontId="211" fillId="19" borderId="117" applyNumberFormat="0" applyAlignment="0" applyProtection="0">
      <alignment vertical="center"/>
    </xf>
    <xf numFmtId="0" fontId="197" fillId="0" borderId="116" applyNumberFormat="0" applyFill="0" applyAlignment="0" applyProtection="0">
      <alignment vertical="center"/>
    </xf>
    <xf numFmtId="0" fontId="42" fillId="23" borderId="126" applyNumberFormat="0" applyAlignment="0" applyProtection="0"/>
    <xf numFmtId="0" fontId="44" fillId="23" borderId="125" applyNumberFormat="0" applyAlignment="0" applyProtection="0"/>
    <xf numFmtId="0" fontId="55" fillId="10" borderId="125" applyNumberFormat="0" applyAlignment="0" applyProtection="0"/>
    <xf numFmtId="0" fontId="59" fillId="0" borderId="124" applyNumberFormat="0" applyFill="0" applyAlignment="0" applyProtection="0"/>
    <xf numFmtId="0" fontId="8" fillId="29" borderId="123" applyNumberFormat="0" applyFont="0" applyAlignment="0" applyProtection="0"/>
    <xf numFmtId="0" fontId="19" fillId="29" borderId="123" applyNumberFormat="0" applyFont="0" applyAlignment="0" applyProtection="0"/>
    <xf numFmtId="172" fontId="176" fillId="0" borderId="121"/>
    <xf numFmtId="172" fontId="410" fillId="0" borderId="121"/>
    <xf numFmtId="172" fontId="176" fillId="0" borderId="121"/>
    <xf numFmtId="196" fontId="176" fillId="0" borderId="122">
      <alignment horizontal="center"/>
    </xf>
    <xf numFmtId="196" fontId="410" fillId="0" borderId="122">
      <alignment horizontal="center"/>
    </xf>
    <xf numFmtId="196" fontId="176" fillId="0" borderId="122">
      <alignment horizont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176" fillId="0" borderId="122">
      <alignment horizontal="right" vertical="center"/>
    </xf>
    <xf numFmtId="195" fontId="176" fillId="0" borderId="122">
      <alignment horizontal="right" vertical="center"/>
    </xf>
    <xf numFmtId="195" fontId="176" fillId="0" borderId="122">
      <alignment horizontal="right" vertical="center"/>
    </xf>
    <xf numFmtId="195" fontId="176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176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410" fillId="0" borderId="122">
      <alignment horizontal="right" vertical="center"/>
    </xf>
    <xf numFmtId="195" fontId="176" fillId="0" borderId="122">
      <alignment horizontal="right" vertical="center"/>
    </xf>
    <xf numFmtId="195" fontId="410" fillId="0" borderId="122">
      <alignment horizontal="right" vertical="center"/>
    </xf>
    <xf numFmtId="195" fontId="176" fillId="0" borderId="122">
      <alignment horizontal="right" vertical="center"/>
    </xf>
    <xf numFmtId="0" fontId="190" fillId="29" borderId="115" applyNumberFormat="0" applyFont="0" applyAlignment="0" applyProtection="0"/>
    <xf numFmtId="0" fontId="190" fillId="29" borderId="115" applyNumberFormat="0" applyFont="0" applyAlignment="0" applyProtection="0"/>
    <xf numFmtId="10" fontId="24" fillId="66" borderId="121" applyNumberFormat="0" applyBorder="0" applyAlignment="0" applyProtection="0"/>
    <xf numFmtId="10" fontId="24" fillId="66" borderId="121" applyNumberFormat="0" applyBorder="0" applyAlignment="0" applyProtection="0"/>
    <xf numFmtId="10" fontId="24" fillId="66" borderId="121" applyNumberFormat="0" applyBorder="0" applyAlignment="0" applyProtection="0"/>
    <xf numFmtId="0" fontId="164" fillId="0" borderId="127">
      <alignment horizontal="left" vertical="center"/>
    </xf>
    <xf numFmtId="0" fontId="8" fillId="29" borderId="115" applyNumberFormat="0" applyFont="0" applyAlignment="0" applyProtection="0"/>
    <xf numFmtId="181" fontId="216" fillId="65" borderId="125" applyNumberFormat="0" applyAlignment="0" applyProtection="0">
      <alignment vertical="center"/>
    </xf>
    <xf numFmtId="181" fontId="216" fillId="65" borderId="125" applyNumberFormat="0" applyAlignment="0" applyProtection="0">
      <alignment vertical="center"/>
    </xf>
    <xf numFmtId="181" fontId="216" fillId="65" borderId="125" applyNumberFormat="0" applyAlignment="0" applyProtection="0">
      <alignment vertical="center"/>
    </xf>
    <xf numFmtId="181" fontId="216" fillId="65" borderId="176" applyNumberFormat="0" applyAlignment="0" applyProtection="0">
      <alignment vertical="center"/>
    </xf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0" fontId="24" fillId="20" borderId="121" applyNumberFormat="0" applyBorder="0" applyAlignment="0" applyProtection="0"/>
    <xf numFmtId="0" fontId="42" fillId="23" borderId="118" applyNumberFormat="0" applyAlignment="0" applyProtection="0"/>
    <xf numFmtId="0" fontId="44" fillId="23" borderId="117" applyNumberFormat="0" applyAlignment="0" applyProtection="0"/>
    <xf numFmtId="0" fontId="55" fillId="10" borderId="117" applyNumberFormat="0" applyAlignment="0" applyProtection="0"/>
    <xf numFmtId="0" fontId="59" fillId="0" borderId="116" applyNumberFormat="0" applyFill="0" applyAlignment="0" applyProtection="0"/>
    <xf numFmtId="0" fontId="8" fillId="29" borderId="115" applyNumberFormat="0" applyFont="0" applyAlignment="0" applyProtection="0"/>
    <xf numFmtId="0" fontId="19" fillId="29" borderId="115" applyNumberFormat="0" applyFont="0" applyAlignment="0" applyProtection="0"/>
    <xf numFmtId="0" fontId="88" fillId="20" borderId="115" applyNumberFormat="0" applyFon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9" fillId="19" borderId="118" applyNumberFormat="0" applyAlignment="0" applyProtection="0">
      <alignment vertical="center"/>
    </xf>
    <xf numFmtId="0" fontId="197" fillId="0" borderId="116" applyNumberFormat="0" applyFill="0" applyAlignment="0" applyProtection="0">
      <alignment vertical="center"/>
    </xf>
    <xf numFmtId="0" fontId="190" fillId="29" borderId="115" applyNumberFormat="0" applyFont="0" applyAlignment="0" applyProtection="0"/>
    <xf numFmtId="0" fontId="190" fillId="29" borderId="115" applyNumberFormat="0" applyFont="0" applyAlignment="0" applyProtection="0"/>
    <xf numFmtId="0" fontId="44" fillId="23" borderId="117" applyNumberFormat="0" applyAlignment="0" applyProtection="0"/>
    <xf numFmtId="0" fontId="55" fillId="10" borderId="117" applyNumberFormat="0" applyAlignment="0" applyProtection="0"/>
    <xf numFmtId="0" fontId="42" fillId="23" borderId="118" applyNumberFormat="0" applyAlignment="0" applyProtection="0"/>
    <xf numFmtId="0" fontId="8" fillId="29" borderId="115" applyNumberFormat="0" applyFont="0" applyAlignment="0" applyProtection="0"/>
    <xf numFmtId="0" fontId="19" fillId="29" borderId="115" applyNumberFormat="0" applyFont="0" applyAlignment="0" applyProtection="0"/>
    <xf numFmtId="284" fontId="19" fillId="29" borderId="115" applyNumberFormat="0" applyFont="0" applyAlignment="0" applyProtection="0"/>
    <xf numFmtId="284" fontId="8" fillId="29" borderId="115" applyNumberFormat="0" applyFont="0" applyAlignment="0" applyProtection="0"/>
    <xf numFmtId="0" fontId="59" fillId="0" borderId="116" applyNumberFormat="0" applyFill="0" applyAlignment="0" applyProtection="0"/>
    <xf numFmtId="284" fontId="59" fillId="0" borderId="116" applyNumberFormat="0" applyFill="0" applyAlignment="0" applyProtection="0"/>
    <xf numFmtId="284" fontId="55" fillId="10" borderId="117" applyNumberFormat="0" applyAlignment="0" applyProtection="0"/>
    <xf numFmtId="0" fontId="55" fillId="10" borderId="117" applyNumberFormat="0" applyAlignment="0" applyProtection="0"/>
    <xf numFmtId="0" fontId="44" fillId="23" borderId="117" applyNumberFormat="0" applyAlignment="0" applyProtection="0"/>
    <xf numFmtId="284" fontId="44" fillId="23" borderId="117" applyNumberFormat="0" applyAlignment="0" applyProtection="0"/>
    <xf numFmtId="0" fontId="42" fillId="23" borderId="118" applyNumberFormat="0" applyAlignment="0" applyProtection="0"/>
    <xf numFmtId="284" fontId="42" fillId="23" borderId="118" applyNumberFormat="0" applyAlignment="0" applyProtection="0"/>
    <xf numFmtId="0" fontId="72" fillId="0" borderId="0"/>
    <xf numFmtId="181" fontId="216" fillId="65" borderId="176" applyNumberFormat="0" applyAlignment="0" applyProtection="0">
      <alignment vertical="center"/>
    </xf>
    <xf numFmtId="0" fontId="365" fillId="61" borderId="144" applyNumberFormat="0" applyAlignment="0" applyProtection="0">
      <alignment vertical="center"/>
    </xf>
    <xf numFmtId="0" fontId="43" fillId="23" borderId="202" applyNumberFormat="0" applyAlignment="0" applyProtection="0"/>
    <xf numFmtId="0" fontId="9" fillId="29" borderId="201" applyNumberFormat="0" applyFont="0" applyAlignment="0" applyProtection="0">
      <alignment vertical="center"/>
    </xf>
    <xf numFmtId="0" fontId="14" fillId="29" borderId="201" applyNumberFormat="0" applyFont="0" applyAlignment="0" applyProtection="0"/>
    <xf numFmtId="0" fontId="59" fillId="0" borderId="180" applyNumberFormat="0" applyFill="0" applyAlignment="0" applyProtection="0"/>
    <xf numFmtId="0" fontId="45" fillId="23" borderId="143" applyNumberFormat="0" applyAlignment="0" applyProtection="0"/>
    <xf numFmtId="0" fontId="19" fillId="29" borderId="141" applyNumberFormat="0" applyFont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8" fillId="29" borderId="201" applyNumberFormat="0" applyFont="0" applyAlignment="0" applyProtection="0"/>
    <xf numFmtId="0" fontId="43" fillId="23" borderId="144" applyNumberFormat="0" applyAlignment="0" applyProtection="0"/>
    <xf numFmtId="0" fontId="365" fillId="61" borderId="144" applyNumberFormat="0" applyAlignment="0" applyProtection="0">
      <alignment vertical="center"/>
    </xf>
    <xf numFmtId="0" fontId="14" fillId="29" borderId="141" applyNumberFormat="0" applyFont="0" applyAlignment="0" applyProtection="0"/>
    <xf numFmtId="0" fontId="56" fillId="10" borderId="143" applyNumberFormat="0" applyAlignment="0" applyProtection="0"/>
    <xf numFmtId="0" fontId="365" fillId="61" borderId="194" applyNumberFormat="0" applyAlignment="0" applyProtection="0">
      <alignment vertical="center"/>
    </xf>
    <xf numFmtId="0" fontId="216" fillId="65" borderId="207" applyNumberFormat="0" applyAlignment="0" applyProtection="0">
      <alignment vertical="center"/>
    </xf>
    <xf numFmtId="0" fontId="55" fillId="10" borderId="143" applyNumberFormat="0" applyAlignment="0" applyProtection="0"/>
    <xf numFmtId="0" fontId="45" fillId="23" borderId="143" applyNumberFormat="0" applyAlignment="0" applyProtection="0"/>
    <xf numFmtId="195" fontId="410" fillId="0" borderId="205">
      <alignment horizontal="right" vertical="center"/>
    </xf>
    <xf numFmtId="0" fontId="45" fillId="23" borderId="193" applyNumberFormat="0" applyAlignment="0" applyProtection="0"/>
    <xf numFmtId="0" fontId="8" fillId="29" borderId="191" applyNumberFormat="0" applyFont="0" applyAlignment="0" applyProtection="0"/>
    <xf numFmtId="0" fontId="43" fillId="23" borderId="144" applyNumberFormat="0" applyAlignment="0" applyProtection="0"/>
    <xf numFmtId="0" fontId="56" fillId="10" borderId="193" applyNumberFormat="0" applyAlignment="0" applyProtection="0"/>
    <xf numFmtId="0" fontId="131" fillId="61" borderId="134" applyNumberFormat="0" applyAlignment="0" applyProtection="0">
      <alignment vertical="center"/>
    </xf>
    <xf numFmtId="10" fontId="24" fillId="20" borderId="147" applyNumberFormat="0" applyBorder="0" applyAlignment="0" applyProtection="0"/>
    <xf numFmtId="0" fontId="14" fillId="29" borderId="141" applyNumberFormat="0" applyFont="0" applyAlignment="0" applyProtection="0"/>
    <xf numFmtId="0" fontId="43" fillId="23" borderId="144" applyNumberFormat="0" applyAlignment="0" applyProtection="0"/>
    <xf numFmtId="0" fontId="88" fillId="29" borderId="136" applyNumberFormat="0" applyFont="0" applyAlignment="0" applyProtection="0">
      <alignment vertical="center"/>
    </xf>
    <xf numFmtId="0" fontId="42" fillId="23" borderId="144" applyNumberFormat="0" applyAlignment="0" applyProtection="0"/>
    <xf numFmtId="0" fontId="364" fillId="10" borderId="207" applyNumberFormat="0" applyAlignment="0" applyProtection="0">
      <alignment vertical="center"/>
    </xf>
    <xf numFmtId="0" fontId="363" fillId="61" borderId="134" applyNumberFormat="0" applyAlignment="0" applyProtection="0">
      <alignment vertical="center"/>
    </xf>
    <xf numFmtId="0" fontId="8" fillId="29" borderId="201" applyNumberFormat="0" applyFont="0" applyAlignment="0" applyProtection="0"/>
    <xf numFmtId="0" fontId="88" fillId="29" borderId="141" applyNumberFormat="0" applyFont="0" applyAlignment="0" applyProtection="0">
      <alignment vertical="center"/>
    </xf>
    <xf numFmtId="0" fontId="43" fillId="23" borderId="144" applyNumberFormat="0" applyAlignment="0" applyProtection="0"/>
    <xf numFmtId="0" fontId="9" fillId="29" borderId="141" applyNumberFormat="0" applyFont="0" applyAlignment="0" applyProtection="0">
      <alignment vertical="center"/>
    </xf>
    <xf numFmtId="0" fontId="88" fillId="29" borderId="136" applyNumberFormat="0" applyFont="0" applyAlignment="0" applyProtection="0">
      <alignment vertical="center"/>
    </xf>
    <xf numFmtId="174" fontId="8" fillId="3" borderId="121"/>
    <xf numFmtId="0" fontId="35" fillId="29" borderId="136" applyNumberFormat="0" applyFont="0" applyAlignment="0" applyProtection="0"/>
    <xf numFmtId="0" fontId="60" fillId="0" borderId="138" applyNumberFormat="0" applyFill="0" applyAlignment="0" applyProtection="0"/>
    <xf numFmtId="0" fontId="133" fillId="61" borderId="137" applyNumberFormat="0" applyAlignment="0" applyProtection="0">
      <alignment vertical="center"/>
    </xf>
    <xf numFmtId="0" fontId="128" fillId="0" borderId="135" applyNumberFormat="0" applyFill="0" applyAlignment="0" applyProtection="0">
      <alignment vertical="center"/>
    </xf>
    <xf numFmtId="0" fontId="131" fillId="61" borderId="134" applyNumberFormat="0" applyAlignment="0" applyProtection="0">
      <alignment vertical="center"/>
    </xf>
    <xf numFmtId="0" fontId="45" fillId="23" borderId="134" applyNumberFormat="0" applyAlignment="0" applyProtection="0"/>
    <xf numFmtId="0" fontId="43" fillId="23" borderId="118" applyNumberFormat="0" applyAlignment="0" applyProtection="0"/>
    <xf numFmtId="0" fontId="45" fillId="23" borderId="117" applyNumberFormat="0" applyAlignment="0" applyProtection="0"/>
    <xf numFmtId="0" fontId="56" fillId="10" borderId="117" applyNumberFormat="0" applyAlignment="0" applyProtection="0"/>
    <xf numFmtId="0" fontId="60" fillId="0" borderId="131" applyNumberFormat="0" applyFill="0" applyAlignment="0" applyProtection="0"/>
    <xf numFmtId="0" fontId="19" fillId="29" borderId="115" applyNumberFormat="0" applyFont="0" applyAlignment="0" applyProtection="0"/>
    <xf numFmtId="0" fontId="14" fillId="29" borderId="115" applyNumberFormat="0" applyFont="0" applyAlignment="0" applyProtection="0"/>
    <xf numFmtId="0" fontId="19" fillId="29" borderId="136" applyNumberFormat="0" applyFont="0" applyAlignment="0" applyProtection="0"/>
    <xf numFmtId="0" fontId="59" fillId="0" borderId="138" applyNumberFormat="0" applyFill="0" applyAlignment="0" applyProtection="0"/>
    <xf numFmtId="174" fontId="8" fillId="3" borderId="139"/>
    <xf numFmtId="0" fontId="56" fillId="10" borderId="134" applyNumberFormat="0" applyAlignment="0" applyProtection="0"/>
    <xf numFmtId="0" fontId="56" fillId="10" borderId="134" applyNumberFormat="0" applyAlignment="0" applyProtection="0"/>
    <xf numFmtId="0" fontId="8" fillId="29" borderId="136" applyNumberFormat="0" applyFont="0" applyAlignment="0" applyProtection="0"/>
    <xf numFmtId="0" fontId="9" fillId="29" borderId="136" applyNumberFormat="0" applyFont="0" applyAlignment="0" applyProtection="0">
      <alignment vertical="center"/>
    </xf>
    <xf numFmtId="0" fontId="42" fillId="23" borderId="137" applyNumberFormat="0" applyAlignment="0" applyProtection="0"/>
    <xf numFmtId="0" fontId="128" fillId="0" borderId="128" applyNumberFormat="0" applyFill="0" applyAlignment="0" applyProtection="0">
      <alignment vertical="center"/>
    </xf>
    <xf numFmtId="0" fontId="9" fillId="29" borderId="115" applyNumberFormat="0" applyFont="0" applyAlignment="0" applyProtection="0">
      <alignment vertical="center"/>
    </xf>
    <xf numFmtId="0" fontId="164" fillId="0" borderId="133">
      <alignment horizontal="left" vertical="center"/>
    </xf>
    <xf numFmtId="0" fontId="131" fillId="61" borderId="117" applyNumberFormat="0" applyAlignment="0" applyProtection="0">
      <alignment vertical="center"/>
    </xf>
    <xf numFmtId="0" fontId="132" fillId="10" borderId="117" applyNumberFormat="0" applyAlignment="0" applyProtection="0">
      <alignment vertical="center"/>
    </xf>
    <xf numFmtId="0" fontId="133" fillId="61" borderId="118" applyNumberFormat="0" applyAlignment="0" applyProtection="0">
      <alignment vertical="center"/>
    </xf>
    <xf numFmtId="0" fontId="43" fillId="23" borderId="137" applyNumberFormat="0" applyAlignment="0" applyProtection="0"/>
    <xf numFmtId="0" fontId="42" fillId="23" borderId="118" applyNumberFormat="0" applyAlignment="0" applyProtection="0"/>
    <xf numFmtId="0" fontId="43" fillId="23" borderId="118" applyNumberFormat="0" applyAlignment="0" applyProtection="0"/>
    <xf numFmtId="0" fontId="44" fillId="23" borderId="117" applyNumberFormat="0" applyAlignment="0" applyProtection="0"/>
    <xf numFmtId="0" fontId="45" fillId="23" borderId="117" applyNumberFormat="0" applyAlignment="0" applyProtection="0"/>
    <xf numFmtId="0" fontId="55" fillId="10" borderId="117" applyNumberFormat="0" applyAlignment="0" applyProtection="0"/>
    <xf numFmtId="0" fontId="56" fillId="10" borderId="117" applyNumberFormat="0" applyAlignment="0" applyProtection="0"/>
    <xf numFmtId="0" fontId="59" fillId="0" borderId="131" applyNumberFormat="0" applyFill="0" applyAlignment="0" applyProtection="0"/>
    <xf numFmtId="0" fontId="60" fillId="0" borderId="131" applyNumberFormat="0" applyFill="0" applyAlignment="0" applyProtection="0"/>
    <xf numFmtId="0" fontId="8" fillId="29" borderId="115" applyNumberFormat="0" applyFont="0" applyAlignment="0" applyProtection="0"/>
    <xf numFmtId="0" fontId="19" fillId="29" borderId="115" applyNumberFormat="0" applyFont="0" applyAlignment="0" applyProtection="0"/>
    <xf numFmtId="0" fontId="14" fillId="29" borderId="115" applyNumberFormat="0" applyFont="0" applyAlignment="0" applyProtection="0"/>
    <xf numFmtId="0" fontId="128" fillId="0" borderId="128" applyNumberFormat="0" applyFill="0" applyAlignment="0" applyProtection="0">
      <alignment vertical="center"/>
    </xf>
    <xf numFmtId="0" fontId="9" fillId="29" borderId="115" applyNumberFormat="0" applyFont="0" applyAlignment="0" applyProtection="0">
      <alignment vertical="center"/>
    </xf>
    <xf numFmtId="0" fontId="131" fillId="61" borderId="117" applyNumberFormat="0" applyAlignment="0" applyProtection="0">
      <alignment vertical="center"/>
    </xf>
    <xf numFmtId="0" fontId="132" fillId="10" borderId="117" applyNumberFormat="0" applyAlignment="0" applyProtection="0">
      <alignment vertical="center"/>
    </xf>
    <xf numFmtId="0" fontId="133" fillId="61" borderId="118" applyNumberFormat="0" applyAlignment="0" applyProtection="0">
      <alignment vertical="center"/>
    </xf>
    <xf numFmtId="0" fontId="45" fillId="23" borderId="134" applyNumberFormat="0" applyAlignment="0" applyProtection="0"/>
    <xf numFmtId="0" fontId="42" fillId="23" borderId="118" applyNumberFormat="0" applyAlignment="0" applyProtection="0"/>
    <xf numFmtId="0" fontId="43" fillId="23" borderId="118" applyNumberFormat="0" applyAlignment="0" applyProtection="0"/>
    <xf numFmtId="0" fontId="44" fillId="23" borderId="117" applyNumberFormat="0" applyAlignment="0" applyProtection="0"/>
    <xf numFmtId="0" fontId="45" fillId="23" borderId="117" applyNumberFormat="0" applyAlignment="0" applyProtection="0"/>
    <xf numFmtId="0" fontId="55" fillId="10" borderId="117" applyNumberFormat="0" applyAlignment="0" applyProtection="0"/>
    <xf numFmtId="0" fontId="56" fillId="10" borderId="117" applyNumberFormat="0" applyAlignment="0" applyProtection="0"/>
    <xf numFmtId="0" fontId="8" fillId="29" borderId="115" applyNumberFormat="0" applyFont="0" applyAlignment="0" applyProtection="0"/>
    <xf numFmtId="0" fontId="19" fillId="29" borderId="115" applyNumberFormat="0" applyFont="0" applyAlignment="0" applyProtection="0"/>
    <xf numFmtId="0" fontId="14" fillId="29" borderId="115" applyNumberFormat="0" applyFont="0" applyAlignment="0" applyProtection="0"/>
    <xf numFmtId="0" fontId="42" fillId="23" borderId="137" applyNumberFormat="0" applyAlignment="0" applyProtection="0"/>
    <xf numFmtId="0" fontId="43" fillId="23" borderId="137" applyNumberFormat="0" applyAlignment="0" applyProtection="0"/>
    <xf numFmtId="0" fontId="60" fillId="0" borderId="138" applyNumberFormat="0" applyFill="0" applyAlignment="0" applyProtection="0"/>
    <xf numFmtId="0" fontId="44" fillId="23" borderId="134" applyNumberFormat="0" applyAlignment="0" applyProtection="0"/>
    <xf numFmtId="10" fontId="24" fillId="66" borderId="204" applyNumberFormat="0" applyBorder="0" applyAlignment="0" applyProtection="0"/>
    <xf numFmtId="0" fontId="8" fillId="29" borderId="115" applyNumberFormat="0" applyFont="0" applyAlignment="0" applyProtection="0"/>
    <xf numFmtId="0" fontId="59" fillId="0" borderId="131" applyNumberFormat="0" applyFill="0" applyAlignment="0" applyProtection="0"/>
    <xf numFmtId="0" fontId="55" fillId="10" borderId="117" applyNumberFormat="0" applyAlignment="0" applyProtection="0"/>
    <xf numFmtId="0" fontId="44" fillId="23" borderId="117" applyNumberFormat="0" applyAlignment="0" applyProtection="0"/>
    <xf numFmtId="0" fontId="42" fillId="23" borderId="118" applyNumberFormat="0" applyAlignment="0" applyProtection="0"/>
    <xf numFmtId="0" fontId="60" fillId="0" borderId="131" applyNumberFormat="0" applyFill="0" applyAlignment="0" applyProtection="0"/>
    <xf numFmtId="0" fontId="60" fillId="0" borderId="131" applyNumberFormat="0" applyFill="0" applyAlignment="0" applyProtection="0"/>
    <xf numFmtId="0" fontId="43" fillId="23" borderId="118" applyNumberFormat="0" applyAlignment="0" applyProtection="0"/>
    <xf numFmtId="0" fontId="43" fillId="23" borderId="118" applyNumberFormat="0" applyAlignment="0" applyProtection="0"/>
    <xf numFmtId="0" fontId="35" fillId="29" borderId="115" applyNumberFormat="0" applyFont="0" applyAlignment="0" applyProtection="0"/>
    <xf numFmtId="0" fontId="35" fillId="29" borderId="115" applyNumberFormat="0" applyFont="0" applyAlignment="0" applyProtection="0"/>
    <xf numFmtId="0" fontId="56" fillId="10" borderId="117" applyNumberFormat="0" applyAlignment="0" applyProtection="0"/>
    <xf numFmtId="0" fontId="56" fillId="10" borderId="117" applyNumberFormat="0" applyAlignment="0" applyProtection="0"/>
    <xf numFmtId="0" fontId="45" fillId="23" borderId="117" applyNumberFormat="0" applyAlignment="0" applyProtection="0"/>
    <xf numFmtId="0" fontId="45" fillId="23" borderId="117" applyNumberFormat="0" applyAlignment="0" applyProtection="0"/>
    <xf numFmtId="0" fontId="363" fillId="61" borderId="143" applyNumberFormat="0" applyAlignment="0" applyProtection="0">
      <alignment vertical="center"/>
    </xf>
    <xf numFmtId="174" fontId="8" fillId="3" borderId="139"/>
    <xf numFmtId="0" fontId="87" fillId="60" borderId="0" applyNumberFormat="0" applyBorder="0" applyAlignment="0" applyProtection="0"/>
    <xf numFmtId="43" fontId="72" fillId="0" borderId="0" applyFont="0" applyFill="0" applyBorder="0" applyAlignment="0" applyProtection="0"/>
    <xf numFmtId="0" fontId="56" fillId="10" borderId="143" applyNumberFormat="0" applyAlignment="0" applyProtection="0"/>
    <xf numFmtId="0" fontId="363" fillId="61" borderId="143" applyNumberFormat="0" applyAlignment="0" applyProtection="0">
      <alignment vertical="center"/>
    </xf>
    <xf numFmtId="0" fontId="8" fillId="29" borderId="141" applyNumberFormat="0" applyFont="0" applyAlignment="0" applyProtection="0"/>
    <xf numFmtId="10" fontId="24" fillId="20" borderId="246" applyNumberFormat="0" applyBorder="0" applyAlignment="0" applyProtection="0"/>
    <xf numFmtId="0" fontId="8" fillId="29" borderId="178" applyNumberFormat="0" applyFont="0" applyAlignment="0" applyProtection="0"/>
    <xf numFmtId="0" fontId="42" fillId="23" borderId="194" applyNumberFormat="0" applyAlignment="0" applyProtection="0"/>
    <xf numFmtId="0" fontId="45" fillId="23" borderId="193" applyNumberFormat="0" applyAlignment="0" applyProtection="0"/>
    <xf numFmtId="0" fontId="8" fillId="29" borderId="141" applyNumberFormat="0" applyFont="0" applyAlignment="0" applyProtection="0"/>
    <xf numFmtId="0" fontId="35" fillId="29" borderId="141" applyNumberFormat="0" applyFont="0" applyAlignment="0" applyProtection="0"/>
    <xf numFmtId="0" fontId="363" fillId="61" borderId="143" applyNumberFormat="0" applyAlignment="0" applyProtection="0">
      <alignment vertical="center"/>
    </xf>
    <xf numFmtId="10" fontId="24" fillId="20" borderId="139" applyNumberFormat="0" applyBorder="0" applyAlignment="0" applyProtection="0"/>
    <xf numFmtId="0" fontId="360" fillId="0" borderId="200" applyNumberFormat="0" applyFill="0" applyAlignment="0" applyProtection="0">
      <alignment vertical="center"/>
    </xf>
    <xf numFmtId="0" fontId="56" fillId="10" borderId="199" applyNumberFormat="0" applyAlignment="0" applyProtection="0"/>
    <xf numFmtId="0" fontId="9" fillId="29" borderId="141" applyNumberFormat="0" applyFont="0" applyAlignment="0" applyProtection="0">
      <alignment vertical="center"/>
    </xf>
    <xf numFmtId="10" fontId="24" fillId="20" borderId="147" applyNumberFormat="0" applyBorder="0" applyAlignment="0" applyProtection="0"/>
    <xf numFmtId="0" fontId="8" fillId="29" borderId="141" applyNumberFormat="0" applyFont="0" applyAlignment="0" applyProtection="0"/>
    <xf numFmtId="0" fontId="8" fillId="29" borderId="141" applyNumberFormat="0" applyFont="0" applyAlignment="0" applyProtection="0"/>
    <xf numFmtId="0" fontId="45" fillId="23" borderId="143" applyNumberFormat="0" applyAlignment="0" applyProtection="0"/>
    <xf numFmtId="0" fontId="35" fillId="29" borderId="141" applyNumberFormat="0" applyFont="0" applyAlignment="0" applyProtection="0"/>
    <xf numFmtId="0" fontId="128" fillId="0" borderId="146" applyNumberFormat="0" applyFill="0" applyAlignment="0" applyProtection="0">
      <alignment vertical="center"/>
    </xf>
    <xf numFmtId="0" fontId="56" fillId="10" borderId="143" applyNumberFormat="0" applyAlignment="0" applyProtection="0"/>
    <xf numFmtId="0" fontId="55" fillId="10" borderId="143" applyNumberFormat="0" applyAlignment="0" applyProtection="0"/>
    <xf numFmtId="0" fontId="43" fillId="23" borderId="118" applyNumberFormat="0" applyAlignment="0" applyProtection="0"/>
    <xf numFmtId="0" fontId="45" fillId="23" borderId="117" applyNumberFormat="0" applyAlignment="0" applyProtection="0"/>
    <xf numFmtId="0" fontId="56" fillId="10" borderId="117" applyNumberFormat="0" applyAlignment="0" applyProtection="0"/>
    <xf numFmtId="0" fontId="60" fillId="0" borderId="131" applyNumberFormat="0" applyFill="0" applyAlignment="0" applyProtection="0"/>
    <xf numFmtId="0" fontId="19" fillId="29" borderId="115" applyNumberFormat="0" applyFont="0" applyAlignment="0" applyProtection="0"/>
    <xf numFmtId="0" fontId="42" fillId="23" borderId="118" applyNumberFormat="0" applyAlignment="0" applyProtection="0"/>
    <xf numFmtId="0" fontId="43" fillId="23" borderId="118" applyNumberFormat="0" applyAlignment="0" applyProtection="0"/>
    <xf numFmtId="0" fontId="44" fillId="23" borderId="117" applyNumberFormat="0" applyAlignment="0" applyProtection="0"/>
    <xf numFmtId="0" fontId="45" fillId="23" borderId="117" applyNumberFormat="0" applyAlignment="0" applyProtection="0"/>
    <xf numFmtId="0" fontId="55" fillId="10" borderId="117" applyNumberFormat="0" applyAlignment="0" applyProtection="0"/>
    <xf numFmtId="0" fontId="56" fillId="10" borderId="117" applyNumberFormat="0" applyAlignment="0" applyProtection="0"/>
    <xf numFmtId="0" fontId="8" fillId="29" borderId="115" applyNumberFormat="0" applyFont="0" applyAlignment="0" applyProtection="0"/>
    <xf numFmtId="0" fontId="19" fillId="29" borderId="115" applyNumberFormat="0" applyFont="0" applyAlignment="0" applyProtection="0"/>
    <xf numFmtId="0" fontId="14" fillId="29" borderId="115" applyNumberFormat="0" applyFont="0" applyAlignment="0" applyProtection="0"/>
    <xf numFmtId="0" fontId="43" fillId="23" borderId="202" applyNumberFormat="0" applyAlignment="0" applyProtection="0"/>
    <xf numFmtId="0" fontId="60" fillId="0" borderId="211" applyNumberFormat="0" applyFill="0" applyAlignment="0" applyProtection="0"/>
    <xf numFmtId="0" fontId="365" fillId="61" borderId="144" applyNumberFormat="0" applyAlignment="0" applyProtection="0">
      <alignment vertical="center"/>
    </xf>
    <xf numFmtId="0" fontId="87" fillId="44" borderId="0" applyNumberFormat="0" applyBorder="0" applyAlignment="0" applyProtection="0"/>
    <xf numFmtId="169" fontId="14" fillId="0" borderId="0" applyFont="0" applyFill="0" applyBorder="0" applyAlignment="0" applyProtection="0"/>
    <xf numFmtId="181" fontId="216" fillId="65" borderId="176" applyNumberFormat="0" applyAlignment="0" applyProtection="0">
      <alignment vertical="center"/>
    </xf>
    <xf numFmtId="10" fontId="24" fillId="66" borderId="147" applyNumberFormat="0" applyBorder="0" applyAlignment="0" applyProtection="0"/>
    <xf numFmtId="0" fontId="55" fillId="10" borderId="143" applyNumberFormat="0" applyAlignment="0" applyProtection="0"/>
    <xf numFmtId="0" fontId="360" fillId="0" borderId="146" applyNumberFormat="0" applyFill="0" applyAlignment="0" applyProtection="0">
      <alignment vertical="center"/>
    </xf>
    <xf numFmtId="0" fontId="14" fillId="29" borderId="209" applyNumberFormat="0" applyFont="0" applyAlignment="0" applyProtection="0"/>
    <xf numFmtId="0" fontId="133" fillId="61" borderId="144" applyNumberFormat="0" applyAlignment="0" applyProtection="0">
      <alignment vertical="center"/>
    </xf>
    <xf numFmtId="174" fontId="8" fillId="3" borderId="147"/>
    <xf numFmtId="0" fontId="56" fillId="10" borderId="143" applyNumberFormat="0" applyAlignment="0" applyProtection="0"/>
    <xf numFmtId="0" fontId="42" fillId="23" borderId="144" applyNumberFormat="0" applyAlignment="0" applyProtection="0"/>
    <xf numFmtId="0" fontId="45" fillId="23" borderId="143" applyNumberFormat="0" applyAlignment="0" applyProtection="0"/>
    <xf numFmtId="0" fontId="365" fillId="61" borderId="179" applyNumberFormat="0" applyAlignment="0" applyProtection="0">
      <alignment vertical="center"/>
    </xf>
    <xf numFmtId="0" fontId="19" fillId="29" borderId="141" applyNumberFormat="0" applyFont="0" applyAlignment="0" applyProtection="0"/>
    <xf numFmtId="0" fontId="42" fillId="23" borderId="194" applyNumberFormat="0" applyAlignment="0" applyProtection="0"/>
    <xf numFmtId="0" fontId="60" fillId="0" borderId="142" applyNumberFormat="0" applyFill="0" applyAlignment="0" applyProtection="0"/>
    <xf numFmtId="174" fontId="8" fillId="3" borderId="139"/>
    <xf numFmtId="0" fontId="8" fillId="29" borderId="141" applyNumberFormat="0" applyFont="0" applyAlignment="0" applyProtection="0"/>
    <xf numFmtId="0" fontId="60" fillId="0" borderId="142" applyNumberFormat="0" applyFill="0" applyAlignment="0" applyProtection="0"/>
    <xf numFmtId="0" fontId="42" fillId="23" borderId="144" applyNumberFormat="0" applyAlignment="0" applyProtection="0"/>
    <xf numFmtId="195" fontId="410" fillId="0" borderId="205">
      <alignment horizontal="right" vertical="center"/>
    </xf>
    <xf numFmtId="0" fontId="364" fillId="10" borderId="143" applyNumberFormat="0" applyAlignment="0" applyProtection="0">
      <alignment vertical="center"/>
    </xf>
    <xf numFmtId="0" fontId="43" fillId="23" borderId="144" applyNumberFormat="0" applyAlignment="0" applyProtection="0"/>
    <xf numFmtId="0" fontId="44" fillId="23" borderId="143" applyNumberFormat="0" applyAlignment="0" applyProtection="0"/>
    <xf numFmtId="0" fontId="43" fillId="23" borderId="194" applyNumberFormat="0" applyAlignment="0" applyProtection="0"/>
    <xf numFmtId="10" fontId="24" fillId="66" borderId="204" applyNumberFormat="0" applyBorder="0" applyAlignment="0" applyProtection="0"/>
    <xf numFmtId="0" fontId="72" fillId="0" borderId="0"/>
    <xf numFmtId="0" fontId="128" fillId="0" borderId="146" applyNumberFormat="0" applyFill="0" applyAlignment="0" applyProtection="0">
      <alignment vertical="center"/>
    </xf>
    <xf numFmtId="0" fontId="45" fillId="23" borderId="143" applyNumberFormat="0" applyAlignment="0" applyProtection="0"/>
    <xf numFmtId="0" fontId="364" fillId="10" borderId="143" applyNumberFormat="0" applyAlignment="0" applyProtection="0">
      <alignment vertical="center"/>
    </xf>
    <xf numFmtId="10" fontId="24" fillId="20" borderId="197" applyNumberFormat="0" applyBorder="0" applyAlignment="0" applyProtection="0"/>
    <xf numFmtId="0" fontId="14" fillId="29" borderId="209" applyNumberFormat="0" applyFont="0" applyAlignment="0" applyProtection="0"/>
    <xf numFmtId="0" fontId="19" fillId="29" borderId="209" applyNumberFormat="0" applyFont="0" applyAlignment="0" applyProtection="0"/>
    <xf numFmtId="0" fontId="9" fillId="29" borderId="141" applyNumberFormat="0" applyFont="0" applyAlignment="0" applyProtection="0">
      <alignment vertical="center"/>
    </xf>
    <xf numFmtId="0" fontId="19" fillId="29" borderId="201" applyNumberFormat="0" applyFont="0" applyAlignment="0" applyProtection="0"/>
    <xf numFmtId="0" fontId="45" fillId="23" borderId="143" applyNumberFormat="0" applyAlignment="0" applyProtection="0"/>
    <xf numFmtId="0" fontId="8" fillId="29" borderId="141" applyNumberFormat="0" applyFont="0" applyAlignment="0" applyProtection="0"/>
    <xf numFmtId="0" fontId="45" fillId="23" borderId="143" applyNumberFormat="0" applyAlignment="0" applyProtection="0"/>
    <xf numFmtId="0" fontId="43" fillId="23" borderId="144" applyNumberFormat="0" applyAlignment="0" applyProtection="0"/>
    <xf numFmtId="0" fontId="55" fillId="10" borderId="143" applyNumberFormat="0" applyAlignment="0" applyProtection="0"/>
    <xf numFmtId="0" fontId="14" fillId="29" borderId="141" applyNumberFormat="0" applyFont="0" applyAlignment="0" applyProtection="0"/>
    <xf numFmtId="0" fontId="14" fillId="29" borderId="141" applyNumberFormat="0" applyFont="0" applyAlignment="0" applyProtection="0"/>
    <xf numFmtId="0" fontId="60" fillId="0" borderId="192" applyNumberFormat="0" applyFill="0" applyAlignment="0" applyProtection="0"/>
    <xf numFmtId="10" fontId="24" fillId="20" borderId="139" applyNumberFormat="0" applyBorder="0" applyAlignment="0" applyProtection="0"/>
    <xf numFmtId="0" fontId="216" fillId="65" borderId="134" applyNumberFormat="0" applyAlignment="0" applyProtection="0">
      <alignment vertical="center"/>
    </xf>
    <xf numFmtId="0" fontId="216" fillId="65" borderId="134" applyNumberFormat="0" applyAlignment="0" applyProtection="0">
      <alignment vertical="center"/>
    </xf>
    <xf numFmtId="0" fontId="216" fillId="65" borderId="134" applyNumberFormat="0" applyAlignment="0" applyProtection="0">
      <alignment vertical="center"/>
    </xf>
    <xf numFmtId="0" fontId="216" fillId="65" borderId="134" applyNumberFormat="0" applyAlignment="0" applyProtection="0">
      <alignment vertical="center"/>
    </xf>
    <xf numFmtId="0" fontId="216" fillId="65" borderId="134" applyNumberFormat="0" applyAlignment="0" applyProtection="0">
      <alignment vertical="center"/>
    </xf>
    <xf numFmtId="0" fontId="216" fillId="65" borderId="134" applyNumberFormat="0" applyAlignment="0" applyProtection="0">
      <alignment vertical="center"/>
    </xf>
    <xf numFmtId="0" fontId="216" fillId="65" borderId="134" applyNumberFormat="0" applyAlignment="0" applyProtection="0">
      <alignment vertical="center"/>
    </xf>
    <xf numFmtId="0" fontId="8" fillId="29" borderId="178" applyNumberFormat="0" applyFont="0" applyAlignment="0" applyProtection="0"/>
    <xf numFmtId="0" fontId="14" fillId="29" borderId="201" applyNumberFormat="0" applyFont="0" applyAlignment="0" applyProtection="0"/>
    <xf numFmtId="0" fontId="35" fillId="29" borderId="141" applyNumberFormat="0" applyFont="0" applyAlignment="0" applyProtection="0"/>
    <xf numFmtId="0" fontId="133" fillId="61" borderId="144" applyNumberFormat="0" applyAlignment="0" applyProtection="0">
      <alignment vertical="center"/>
    </xf>
    <xf numFmtId="10" fontId="24" fillId="66" borderId="204" applyNumberFormat="0" applyBorder="0" applyAlignment="0" applyProtection="0"/>
    <xf numFmtId="10" fontId="24" fillId="20" borderId="204" applyNumberFormat="0" applyBorder="0" applyAlignment="0" applyProtection="0"/>
    <xf numFmtId="0" fontId="42" fillId="23" borderId="202" applyNumberFormat="0" applyAlignment="0" applyProtection="0"/>
    <xf numFmtId="0" fontId="60" fillId="0" borderId="241" applyNumberFormat="0" applyFill="0" applyAlignment="0" applyProtection="0"/>
    <xf numFmtId="10" fontId="24" fillId="66" borderId="189" applyNumberFormat="0" applyBorder="0" applyAlignment="0" applyProtection="0"/>
    <xf numFmtId="3" fontId="381" fillId="0" borderId="65">
      <alignment horizontal="center"/>
    </xf>
    <xf numFmtId="0" fontId="55" fillId="10" borderId="199" applyNumberFormat="0" applyAlignment="0" applyProtection="0"/>
    <xf numFmtId="43" fontId="434" fillId="0" borderId="0" applyFont="0" applyFill="0" applyBorder="0" applyAlignment="0" applyProtection="0"/>
    <xf numFmtId="0" fontId="14" fillId="29" borderId="136" applyNumberFormat="0" applyFont="0" applyAlignment="0" applyProtection="0"/>
    <xf numFmtId="0" fontId="19" fillId="29" borderId="136" applyNumberFormat="0" applyFont="0" applyAlignment="0" applyProtection="0"/>
    <xf numFmtId="0" fontId="44" fillId="23" borderId="134" applyNumberFormat="0" applyAlignment="0" applyProtection="0"/>
    <xf numFmtId="0" fontId="43" fillId="23" borderId="137" applyNumberFormat="0" applyAlignment="0" applyProtection="0"/>
    <xf numFmtId="0" fontId="42" fillId="23" borderId="137" applyNumberFormat="0" applyAlignment="0" applyProtection="0"/>
    <xf numFmtId="0" fontId="55" fillId="10" borderId="134" applyNumberFormat="0" applyAlignment="0" applyProtection="0"/>
    <xf numFmtId="0" fontId="59" fillId="0" borderId="138" applyNumberFormat="0" applyFill="0" applyAlignment="0" applyProtection="0"/>
    <xf numFmtId="0" fontId="14" fillId="29" borderId="136" applyNumberFormat="0" applyFont="0" applyAlignment="0" applyProtection="0"/>
    <xf numFmtId="0" fontId="19" fillId="29" borderId="136" applyNumberFormat="0" applyFont="0" applyAlignment="0" applyProtection="0"/>
    <xf numFmtId="0" fontId="56" fillId="10" borderId="134" applyNumberFormat="0" applyAlignment="0" applyProtection="0"/>
    <xf numFmtId="0" fontId="55" fillId="10" borderId="134" applyNumberFormat="0" applyAlignment="0" applyProtection="0"/>
    <xf numFmtId="0" fontId="44" fillId="23" borderId="134" applyNumberFormat="0" applyAlignment="0" applyProtection="0"/>
    <xf numFmtId="0" fontId="43" fillId="23" borderId="137" applyNumberFormat="0" applyAlignment="0" applyProtection="0"/>
    <xf numFmtId="0" fontId="42" fillId="23" borderId="137" applyNumberFormat="0" applyAlignment="0" applyProtection="0"/>
    <xf numFmtId="0" fontId="55" fillId="10" borderId="134" applyNumberFormat="0" applyAlignment="0" applyProtection="0"/>
    <xf numFmtId="0" fontId="19" fillId="29" borderId="136" applyNumberFormat="0" applyFont="0" applyAlignment="0" applyProtection="0"/>
    <xf numFmtId="0" fontId="45" fillId="23" borderId="134" applyNumberFormat="0" applyAlignment="0" applyProtection="0"/>
    <xf numFmtId="0" fontId="43" fillId="23" borderId="137" applyNumberFormat="0" applyAlignment="0" applyProtection="0"/>
    <xf numFmtId="0" fontId="8" fillId="29" borderId="136" applyNumberFormat="0" applyFont="0" applyAlignment="0" applyProtection="0"/>
    <xf numFmtId="0" fontId="14" fillId="29" borderId="136" applyNumberFormat="0" applyFont="0" applyAlignment="0" applyProtection="0"/>
    <xf numFmtId="0" fontId="56" fillId="10" borderId="134" applyNumberFormat="0" applyAlignment="0" applyProtection="0"/>
    <xf numFmtId="0" fontId="45" fillId="23" borderId="134" applyNumberFormat="0" applyAlignment="0" applyProtection="0"/>
    <xf numFmtId="0" fontId="35" fillId="29" borderId="136" applyNumberFormat="0" applyFont="0" applyAlignment="0" applyProtection="0"/>
    <xf numFmtId="0" fontId="45" fillId="23" borderId="134" applyNumberFormat="0" applyAlignment="0" applyProtection="0"/>
    <xf numFmtId="0" fontId="360" fillId="0" borderId="135" applyNumberFormat="0" applyFill="0" applyAlignment="0" applyProtection="0">
      <alignment vertical="center"/>
    </xf>
    <xf numFmtId="0" fontId="360" fillId="0" borderId="135" applyNumberFormat="0" applyFill="0" applyAlignment="0" applyProtection="0">
      <alignment vertical="center"/>
    </xf>
    <xf numFmtId="0" fontId="88" fillId="29" borderId="136" applyNumberFormat="0" applyFont="0" applyAlignment="0" applyProtection="0">
      <alignment vertical="center"/>
    </xf>
    <xf numFmtId="0" fontId="88" fillId="29" borderId="136" applyNumberFormat="0" applyFont="0" applyAlignment="0" applyProtection="0">
      <alignment vertical="center"/>
    </xf>
    <xf numFmtId="0" fontId="363" fillId="61" borderId="134" applyNumberFormat="0" applyAlignment="0" applyProtection="0">
      <alignment vertical="center"/>
    </xf>
    <xf numFmtId="0" fontId="363" fillId="61" borderId="134" applyNumberFormat="0" applyAlignment="0" applyProtection="0">
      <alignment vertical="center"/>
    </xf>
    <xf numFmtId="0" fontId="364" fillId="10" borderId="134" applyNumberFormat="0" applyAlignment="0" applyProtection="0">
      <alignment vertical="center"/>
    </xf>
    <xf numFmtId="0" fontId="364" fillId="10" borderId="134" applyNumberFormat="0" applyAlignment="0" applyProtection="0">
      <alignment vertical="center"/>
    </xf>
    <xf numFmtId="0" fontId="365" fillId="61" borderId="137" applyNumberFormat="0" applyAlignment="0" applyProtection="0">
      <alignment vertical="center"/>
    </xf>
    <xf numFmtId="0" fontId="365" fillId="61" borderId="137" applyNumberFormat="0" applyAlignment="0" applyProtection="0">
      <alignment vertical="center"/>
    </xf>
    <xf numFmtId="0" fontId="56" fillId="10" borderId="134" applyNumberFormat="0" applyAlignment="0" applyProtection="0"/>
    <xf numFmtId="10" fontId="24" fillId="20" borderId="132" applyNumberFormat="0" applyBorder="0" applyAlignment="0" applyProtection="0"/>
    <xf numFmtId="174" fontId="8" fillId="3" borderId="132"/>
    <xf numFmtId="0" fontId="216" fillId="65" borderId="134" applyNumberFormat="0" applyAlignment="0" applyProtection="0">
      <alignment vertical="center"/>
    </xf>
    <xf numFmtId="0" fontId="216" fillId="65" borderId="134" applyNumberFormat="0" applyAlignment="0" applyProtection="0">
      <alignment vertical="center"/>
    </xf>
    <xf numFmtId="0" fontId="216" fillId="65" borderId="134" applyNumberFormat="0" applyAlignment="0" applyProtection="0">
      <alignment vertical="center"/>
    </xf>
    <xf numFmtId="0" fontId="43" fillId="23" borderId="144" applyNumberFormat="0" applyAlignment="0" applyProtection="0"/>
    <xf numFmtId="0" fontId="132" fillId="10" borderId="143" applyNumberFormat="0" applyAlignment="0" applyProtection="0">
      <alignment vertical="center"/>
    </xf>
    <xf numFmtId="0" fontId="45" fillId="23" borderId="143" applyNumberFormat="0" applyAlignment="0" applyProtection="0"/>
    <xf numFmtId="195" fontId="176" fillId="0" borderId="205">
      <alignment horizontal="right" vertical="center"/>
    </xf>
    <xf numFmtId="0" fontId="60" fillId="0" borderId="203" applyNumberFormat="0" applyFill="0" applyAlignment="0" applyProtection="0"/>
    <xf numFmtId="0" fontId="45" fillId="23" borderId="134" applyNumberFormat="0" applyAlignment="0" applyProtection="0"/>
    <xf numFmtId="0" fontId="56" fillId="10" borderId="134" applyNumberFormat="0" applyAlignment="0" applyProtection="0"/>
    <xf numFmtId="0" fontId="8" fillId="29" borderId="136" applyNumberFormat="0" applyFont="0" applyAlignment="0" applyProtection="0"/>
    <xf numFmtId="0" fontId="55" fillId="10" borderId="134" applyNumberFormat="0" applyAlignment="0" applyProtection="0"/>
    <xf numFmtId="0" fontId="45" fillId="23" borderId="134" applyNumberFormat="0" applyAlignment="0" applyProtection="0"/>
    <xf numFmtId="0" fontId="43" fillId="23" borderId="137" applyNumberFormat="0" applyAlignment="0" applyProtection="0"/>
    <xf numFmtId="0" fontId="60" fillId="0" borderId="138" applyNumberFormat="0" applyFill="0" applyAlignment="0" applyProtection="0"/>
    <xf numFmtId="0" fontId="8" fillId="29" borderId="136" applyNumberFormat="0" applyFont="0" applyAlignment="0" applyProtection="0"/>
    <xf numFmtId="0" fontId="45" fillId="23" borderId="134" applyNumberFormat="0" applyAlignment="0" applyProtection="0"/>
    <xf numFmtId="0" fontId="60" fillId="0" borderId="138" applyNumberFormat="0" applyFill="0" applyAlignment="0" applyProtection="0"/>
    <xf numFmtId="0" fontId="14" fillId="29" borderId="136" applyNumberFormat="0" applyFont="0" applyAlignment="0" applyProtection="0"/>
    <xf numFmtId="0" fontId="56" fillId="10" borderId="134" applyNumberFormat="0" applyAlignment="0" applyProtection="0"/>
    <xf numFmtId="0" fontId="60" fillId="0" borderId="138" applyNumberFormat="0" applyFill="0" applyAlignment="0" applyProtection="0"/>
    <xf numFmtId="0" fontId="59" fillId="0" borderId="138" applyNumberFormat="0" applyFill="0" applyAlignment="0" applyProtection="0"/>
    <xf numFmtId="0" fontId="55" fillId="10" borderId="134" applyNumberFormat="0" applyAlignment="0" applyProtection="0"/>
    <xf numFmtId="0" fontId="44" fillId="23" borderId="134" applyNumberFormat="0" applyAlignment="0" applyProtection="0"/>
    <xf numFmtId="0" fontId="43" fillId="23" borderId="137" applyNumberFormat="0" applyAlignment="0" applyProtection="0"/>
    <xf numFmtId="0" fontId="60" fillId="0" borderId="138" applyNumberFormat="0" applyFill="0" applyAlignment="0" applyProtection="0"/>
    <xf numFmtId="0" fontId="60" fillId="0" borderId="138" applyNumberFormat="0" applyFill="0" applyAlignment="0" applyProtection="0"/>
    <xf numFmtId="0" fontId="60" fillId="0" borderId="138" applyNumberFormat="0" applyFill="0" applyAlignment="0" applyProtection="0"/>
    <xf numFmtId="0" fontId="43" fillId="23" borderId="137" applyNumberFormat="0" applyAlignment="0" applyProtection="0"/>
    <xf numFmtId="0" fontId="43" fillId="23" borderId="137" applyNumberFormat="0" applyAlignment="0" applyProtection="0"/>
    <xf numFmtId="0" fontId="35" fillId="29" borderId="136" applyNumberFormat="0" applyFont="0" applyAlignment="0" applyProtection="0"/>
    <xf numFmtId="0" fontId="56" fillId="10" borderId="134" applyNumberFormat="0" applyAlignment="0" applyProtection="0"/>
    <xf numFmtId="0" fontId="56" fillId="10" borderId="134" applyNumberFormat="0" applyAlignment="0" applyProtection="0"/>
    <xf numFmtId="0" fontId="45" fillId="23" borderId="134" applyNumberFormat="0" applyAlignment="0" applyProtection="0"/>
    <xf numFmtId="10" fontId="24" fillId="20" borderId="132" applyNumberFormat="0" applyBorder="0" applyAlignment="0" applyProtection="0"/>
    <xf numFmtId="0" fontId="55" fillId="10" borderId="143" applyNumberFormat="0" applyAlignment="0" applyProtection="0"/>
    <xf numFmtId="0" fontId="35" fillId="29" borderId="136" applyNumberFormat="0" applyFont="0" applyAlignment="0" applyProtection="0"/>
    <xf numFmtId="0" fontId="19" fillId="29" borderId="136" applyNumberFormat="0" applyFont="0" applyAlignment="0" applyProtection="0"/>
    <xf numFmtId="0" fontId="45" fillId="23" borderId="134" applyNumberFormat="0" applyAlignment="0" applyProtection="0"/>
    <xf numFmtId="0" fontId="133" fillId="61" borderId="118" applyNumberFormat="0" applyAlignment="0" applyProtection="0">
      <alignment vertical="center"/>
    </xf>
    <xf numFmtId="0" fontId="42" fillId="23" borderId="118" applyNumberFormat="0" applyAlignment="0" applyProtection="0"/>
    <xf numFmtId="0" fontId="133" fillId="61" borderId="118" applyNumberFormat="0" applyAlignment="0" applyProtection="0">
      <alignment vertical="center"/>
    </xf>
    <xf numFmtId="10" fontId="24" fillId="20" borderId="121" applyNumberFormat="0" applyBorder="0" applyAlignment="0" applyProtection="0"/>
    <xf numFmtId="0" fontId="419" fillId="23" borderId="250" applyNumberFormat="0" applyAlignment="0" applyProtection="0"/>
    <xf numFmtId="0" fontId="133" fillId="23" borderId="152" applyNumberFormat="0" applyAlignment="0" applyProtection="0">
      <alignment vertical="center"/>
    </xf>
    <xf numFmtId="0" fontId="42" fillId="23" borderId="194" applyNumberFormat="0" applyAlignment="0" applyProtection="0"/>
    <xf numFmtId="0" fontId="360" fillId="0" borderId="135" applyNumberFormat="0" applyFill="0" applyAlignment="0" applyProtection="0">
      <alignment vertical="center"/>
    </xf>
    <xf numFmtId="0" fontId="14" fillId="29" borderId="178" applyNumberFormat="0" applyFont="0" applyAlignment="0" applyProtection="0"/>
    <xf numFmtId="0" fontId="365" fillId="61" borderId="137" applyNumberFormat="0" applyAlignment="0" applyProtection="0">
      <alignment vertical="center"/>
    </xf>
    <xf numFmtId="0" fontId="43" fillId="23" borderId="144" applyNumberFormat="0" applyAlignment="0" applyProtection="0"/>
    <xf numFmtId="0" fontId="59" fillId="0" borderId="211" applyNumberFormat="0" applyFill="0" applyAlignment="0" applyProtection="0"/>
    <xf numFmtId="0" fontId="216" fillId="65" borderId="143" applyNumberFormat="0" applyAlignment="0" applyProtection="0">
      <alignment vertical="center"/>
    </xf>
    <xf numFmtId="10" fontId="24" fillId="20" borderId="139" applyNumberFormat="0" applyBorder="0" applyAlignment="0" applyProtection="0"/>
    <xf numFmtId="0" fontId="133" fillId="61" borderId="137" applyNumberFormat="0" applyAlignment="0" applyProtection="0">
      <alignment vertical="center"/>
    </xf>
    <xf numFmtId="0" fontId="42" fillId="23" borderId="137" applyNumberFormat="0" applyAlignment="0" applyProtection="0"/>
    <xf numFmtId="0" fontId="133" fillId="61" borderId="137" applyNumberFormat="0" applyAlignment="0" applyProtection="0">
      <alignment vertical="center"/>
    </xf>
    <xf numFmtId="10" fontId="24" fillId="20" borderId="132" applyNumberFormat="0" applyBorder="0" applyAlignment="0" applyProtection="0"/>
    <xf numFmtId="0" fontId="88" fillId="29" borderId="201" applyNumberFormat="0" applyFont="0" applyAlignment="0" applyProtection="0">
      <alignment vertical="center"/>
    </xf>
    <xf numFmtId="10" fontId="24" fillId="66" borderId="197" applyNumberFormat="0" applyBorder="0" applyAlignment="0" applyProtection="0"/>
    <xf numFmtId="0" fontId="91" fillId="0" borderId="0"/>
    <xf numFmtId="0" fontId="11" fillId="8" borderId="0" applyNumberFormat="0" applyBorder="0" applyAlignment="0" applyProtection="0"/>
    <xf numFmtId="0" fontId="417" fillId="16" borderId="0" applyNumberFormat="0" applyBorder="0" applyAlignment="0" applyProtection="0"/>
    <xf numFmtId="0" fontId="60" fillId="0" borderId="192" applyNumberFormat="0" applyFill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72" fillId="0" borderId="0"/>
    <xf numFmtId="0" fontId="14" fillId="29" borderId="191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23" borderId="199" applyNumberFormat="0" applyAlignment="0" applyProtection="0"/>
    <xf numFmtId="43" fontId="72" fillId="0" borderId="0" applyFont="0" applyFill="0" applyBorder="0" applyAlignment="0" applyProtection="0"/>
    <xf numFmtId="0" fontId="360" fillId="0" borderId="196" applyNumberFormat="0" applyFill="0" applyAlignment="0" applyProtection="0">
      <alignment vertical="center"/>
    </xf>
    <xf numFmtId="0" fontId="14" fillId="29" borderId="201" applyNumberFormat="0" applyFont="0" applyAlignment="0" applyProtection="0"/>
    <xf numFmtId="0" fontId="360" fillId="0" borderId="200" applyNumberFormat="0" applyFill="0" applyAlignment="0" applyProtection="0">
      <alignment vertical="center"/>
    </xf>
    <xf numFmtId="0" fontId="43" fillId="23" borderId="194" applyNumberFormat="0" applyAlignment="0" applyProtection="0"/>
    <xf numFmtId="0" fontId="133" fillId="61" borderId="194" applyNumberFormat="0" applyAlignment="0" applyProtection="0">
      <alignment vertical="center"/>
    </xf>
    <xf numFmtId="0" fontId="42" fillId="23" borderId="144" applyNumberFormat="0" applyAlignment="0" applyProtection="0"/>
    <xf numFmtId="0" fontId="133" fillId="61" borderId="194" applyNumberFormat="0" applyAlignment="0" applyProtection="0">
      <alignment vertical="center"/>
    </xf>
    <xf numFmtId="0" fontId="125" fillId="0" borderId="17" applyNumberFormat="0" applyFill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43" fillId="23" borderId="194" applyNumberFormat="0" applyAlignment="0" applyProtection="0"/>
    <xf numFmtId="0" fontId="45" fillId="23" borderId="193" applyNumberFormat="0" applyAlignment="0" applyProtection="0"/>
    <xf numFmtId="0" fontId="56" fillId="10" borderId="199" applyNumberFormat="0" applyAlignment="0" applyProtection="0"/>
    <xf numFmtId="0" fontId="43" fillId="23" borderId="144" applyNumberFormat="0" applyAlignment="0" applyProtection="0"/>
    <xf numFmtId="0" fontId="59" fillId="0" borderId="203" applyNumberFormat="0" applyFill="0" applyAlignment="0" applyProtection="0"/>
    <xf numFmtId="10" fontId="24" fillId="20" borderId="212" applyNumberFormat="0" applyBorder="0" applyAlignment="0" applyProtection="0"/>
    <xf numFmtId="0" fontId="55" fillId="10" borderId="143" applyNumberFormat="0" applyAlignment="0" applyProtection="0"/>
    <xf numFmtId="0" fontId="8" fillId="29" borderId="209" applyNumberFormat="0" applyFont="0" applyAlignment="0" applyProtection="0"/>
    <xf numFmtId="0" fontId="133" fillId="61" borderId="210" applyNumberFormat="0" applyAlignment="0" applyProtection="0">
      <alignment vertical="center"/>
    </xf>
    <xf numFmtId="174" fontId="8" fillId="3" borderId="147"/>
    <xf numFmtId="0" fontId="43" fillId="23" borderId="144" applyNumberFormat="0" applyAlignment="0" applyProtection="0"/>
    <xf numFmtId="10" fontId="24" fillId="20" borderId="139" applyNumberFormat="0" applyBorder="0" applyAlignment="0" applyProtection="0"/>
    <xf numFmtId="0" fontId="364" fillId="10" borderId="199" applyNumberFormat="0" applyAlignment="0" applyProtection="0">
      <alignment vertical="center"/>
    </xf>
    <xf numFmtId="0" fontId="133" fillId="61" borderId="144" applyNumberFormat="0" applyAlignment="0" applyProtection="0">
      <alignment vertical="center"/>
    </xf>
    <xf numFmtId="0" fontId="43" fillId="23" borderId="210" applyNumberFormat="0" applyAlignment="0" applyProtection="0"/>
    <xf numFmtId="0" fontId="42" fillId="23" borderId="210" applyNumberFormat="0" applyAlignment="0" applyProtection="0"/>
    <xf numFmtId="0" fontId="60" fillId="0" borderId="203" applyNumberFormat="0" applyFill="0" applyAlignment="0" applyProtection="0"/>
    <xf numFmtId="0" fontId="19" fillId="29" borderId="191" applyNumberFormat="0" applyFont="0" applyAlignment="0" applyProtection="0"/>
    <xf numFmtId="0" fontId="44" fillId="23" borderId="193" applyNumberFormat="0" applyAlignment="0" applyProtection="0"/>
    <xf numFmtId="0" fontId="190" fillId="29" borderId="201" applyNumberFormat="0" applyFont="0" applyAlignment="0" applyProtection="0"/>
    <xf numFmtId="0" fontId="43" fillId="23" borderId="202" applyNumberFormat="0" applyAlignment="0" applyProtection="0"/>
    <xf numFmtId="0" fontId="190" fillId="29" borderId="201" applyNumberFormat="0" applyFont="0" applyAlignment="0" applyProtection="0"/>
    <xf numFmtId="10" fontId="24" fillId="66" borderId="132" applyNumberFormat="0" applyBorder="0" applyAlignment="0" applyProtection="0"/>
    <xf numFmtId="10" fontId="24" fillId="66" borderId="132" applyNumberFormat="0" applyBorder="0" applyAlignment="0" applyProtection="0"/>
    <xf numFmtId="10" fontId="24" fillId="66" borderId="132" applyNumberFormat="0" applyBorder="0" applyAlignment="0" applyProtection="0"/>
    <xf numFmtId="10" fontId="24" fillId="66" borderId="132" applyNumberFormat="0" applyBorder="0" applyAlignment="0" applyProtection="0"/>
    <xf numFmtId="0" fontId="56" fillId="10" borderId="199" applyNumberFormat="0" applyAlignment="0" applyProtection="0"/>
    <xf numFmtId="0" fontId="44" fillId="23" borderId="199" applyNumberFormat="0" applyAlignment="0" applyProtection="0"/>
    <xf numFmtId="0" fontId="43" fillId="23" borderId="202" applyNumberFormat="0" applyAlignment="0" applyProtection="0"/>
    <xf numFmtId="0" fontId="9" fillId="29" borderId="201" applyNumberFormat="0" applyFont="0" applyAlignment="0" applyProtection="0">
      <alignment vertical="center"/>
    </xf>
    <xf numFmtId="0" fontId="190" fillId="29" borderId="141" applyNumberFormat="0" applyFont="0" applyAlignment="0" applyProtection="0"/>
    <xf numFmtId="0" fontId="190" fillId="29" borderId="141" applyNumberFormat="0" applyFont="0" applyAlignment="0" applyProtection="0"/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6" fontId="176" fillId="0" borderId="140">
      <alignment horizontal="center"/>
    </xf>
    <xf numFmtId="196" fontId="410" fillId="0" borderId="140">
      <alignment horizontal="center"/>
    </xf>
    <xf numFmtId="196" fontId="176" fillId="0" borderId="140">
      <alignment horizontal="center"/>
    </xf>
    <xf numFmtId="172" fontId="176" fillId="0" borderId="132"/>
    <xf numFmtId="172" fontId="410" fillId="0" borderId="132"/>
    <xf numFmtId="172" fontId="176" fillId="0" borderId="132"/>
    <xf numFmtId="0" fontId="91" fillId="0" borderId="0"/>
    <xf numFmtId="0" fontId="8" fillId="29" borderId="178" applyNumberFormat="0" applyFont="0" applyAlignment="0" applyProtection="0"/>
    <xf numFmtId="0" fontId="56" fillId="10" borderId="207" applyNumberFormat="0" applyAlignment="0" applyProtection="0"/>
    <xf numFmtId="0" fontId="45" fillId="23" borderId="199" applyNumberFormat="0" applyAlignment="0" applyProtection="0"/>
    <xf numFmtId="0" fontId="407" fillId="0" borderId="0">
      <alignment vertical="center"/>
    </xf>
    <xf numFmtId="0" fontId="197" fillId="0" borderId="142" applyNumberFormat="0" applyFill="0" applyAlignment="0" applyProtection="0">
      <alignment vertical="center"/>
    </xf>
    <xf numFmtId="0" fontId="211" fillId="19" borderId="143" applyNumberFormat="0" applyAlignment="0" applyProtection="0">
      <alignment vertical="center"/>
    </xf>
    <xf numFmtId="169" fontId="35" fillId="0" borderId="0" applyFont="0" applyFill="0" applyBorder="0" applyAlignment="0" applyProtection="0"/>
    <xf numFmtId="0" fontId="219" fillId="19" borderId="144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88" fillId="20" borderId="141" applyNumberFormat="0" applyFont="0" applyAlignment="0" applyProtection="0">
      <alignment vertical="center"/>
    </xf>
    <xf numFmtId="10" fontId="24" fillId="66" borderId="139" applyNumberFormat="0" applyBorder="0" applyAlignment="0" applyProtection="0"/>
    <xf numFmtId="0" fontId="72" fillId="0" borderId="0"/>
    <xf numFmtId="169" fontId="90" fillId="0" borderId="0" applyFont="0" applyFill="0" applyBorder="0" applyAlignment="0" applyProtection="0"/>
    <xf numFmtId="0" fontId="378" fillId="0" borderId="0"/>
    <xf numFmtId="43" fontId="378" fillId="0" borderId="0" applyFont="0" applyFill="0" applyBorder="0" applyAlignment="0" applyProtection="0"/>
    <xf numFmtId="0" fontId="14" fillId="29" borderId="141" applyNumberFormat="0" applyFont="0" applyAlignment="0" applyProtection="0"/>
    <xf numFmtId="0" fontId="16" fillId="15" borderId="0" applyNumberFormat="0" applyBorder="0" applyAlignment="0" applyProtection="0"/>
    <xf numFmtId="0" fontId="14" fillId="14" borderId="0" applyNumberFormat="0" applyBorder="0" applyAlignment="0" applyProtection="0"/>
    <xf numFmtId="0" fontId="45" fillId="23" borderId="143" applyNumberFormat="0" applyAlignment="0" applyProtection="0"/>
    <xf numFmtId="0" fontId="35" fillId="0" borderId="0"/>
    <xf numFmtId="0" fontId="59" fillId="0" borderId="138" applyNumberFormat="0" applyFill="0" applyAlignment="0" applyProtection="0"/>
    <xf numFmtId="0" fontId="216" fillId="65" borderId="199" applyNumberFormat="0" applyAlignment="0" applyProtection="0">
      <alignment vertical="center"/>
    </xf>
    <xf numFmtId="0" fontId="18" fillId="0" borderId="0"/>
    <xf numFmtId="0" fontId="19" fillId="29" borderId="141" applyNumberFormat="0" applyFont="0" applyAlignment="0" applyProtection="0"/>
    <xf numFmtId="0" fontId="56" fillId="10" borderId="199" applyNumberFormat="0" applyAlignment="0" applyProtection="0"/>
    <xf numFmtId="0" fontId="133" fillId="61" borderId="202" applyNumberFormat="0" applyAlignment="0" applyProtection="0">
      <alignment vertical="center"/>
    </xf>
    <xf numFmtId="0" fontId="42" fillId="23" borderId="179" applyNumberFormat="0" applyAlignment="0" applyProtection="0"/>
    <xf numFmtId="172" fontId="176" fillId="0" borderId="204"/>
    <xf numFmtId="43" fontId="163" fillId="0" borderId="0" applyFont="0" applyFill="0" applyBorder="0" applyAlignment="0" applyProtection="0"/>
    <xf numFmtId="0" fontId="19" fillId="29" borderId="141" applyNumberFormat="0" applyFont="0" applyAlignment="0" applyProtection="0"/>
    <xf numFmtId="0" fontId="45" fillId="23" borderId="199" applyNumberFormat="0" applyAlignment="0" applyProtection="0"/>
    <xf numFmtId="0" fontId="44" fillId="23" borderId="193" applyNumberFormat="0" applyAlignment="0" applyProtection="0"/>
    <xf numFmtId="195" fontId="410" fillId="0" borderId="205">
      <alignment horizontal="right" vertical="center"/>
    </xf>
    <xf numFmtId="0" fontId="88" fillId="20" borderId="136" applyNumberFormat="0" applyFont="0" applyAlignment="0" applyProtection="0">
      <alignment vertical="center"/>
    </xf>
    <xf numFmtId="0" fontId="45" fillId="23" borderId="143" applyNumberFormat="0" applyAlignment="0" applyProtection="0"/>
    <xf numFmtId="0" fontId="72" fillId="0" borderId="0"/>
    <xf numFmtId="0" fontId="113" fillId="16" borderId="0" applyNumberFormat="0" applyBorder="0" applyAlignment="0" applyProtection="0">
      <alignment vertical="center"/>
    </xf>
    <xf numFmtId="0" fontId="8" fillId="29" borderId="191" applyNumberFormat="0" applyFont="0" applyAlignment="0" applyProtection="0"/>
    <xf numFmtId="0" fontId="56" fillId="10" borderId="193" applyNumberFormat="0" applyAlignment="0" applyProtection="0"/>
    <xf numFmtId="43" fontId="91" fillId="0" borderId="0" applyFont="0" applyFill="0" applyBorder="0" applyAlignment="0" applyProtection="0"/>
    <xf numFmtId="0" fontId="131" fillId="61" borderId="193" applyNumberFormat="0" applyAlignment="0" applyProtection="0">
      <alignment vertical="center"/>
    </xf>
    <xf numFmtId="10" fontId="24" fillId="20" borderId="132" applyNumberFormat="0" applyBorder="0" applyAlignment="0" applyProtection="0"/>
    <xf numFmtId="195" fontId="410" fillId="0" borderId="205">
      <alignment horizontal="right" vertical="center"/>
    </xf>
    <xf numFmtId="0" fontId="19" fillId="29" borderId="136" applyNumberFormat="0" applyFont="0" applyAlignment="0" applyProtection="0"/>
    <xf numFmtId="0" fontId="364" fillId="10" borderId="199" applyNumberFormat="0" applyAlignment="0" applyProtection="0">
      <alignment vertical="center"/>
    </xf>
    <xf numFmtId="181" fontId="211" fillId="19" borderId="176" applyNumberFormat="0" applyAlignment="0" applyProtection="0">
      <alignment vertical="center"/>
    </xf>
    <xf numFmtId="0" fontId="133" fillId="23" borderId="236" applyNumberFormat="0" applyAlignment="0" applyProtection="0">
      <alignment vertical="center"/>
    </xf>
    <xf numFmtId="0" fontId="55" fillId="10" borderId="143" applyNumberFormat="0" applyAlignment="0" applyProtection="0"/>
    <xf numFmtId="0" fontId="14" fillId="29" borderId="141" applyNumberFormat="0" applyFont="0" applyAlignment="0" applyProtection="0"/>
    <xf numFmtId="0" fontId="128" fillId="0" borderId="146" applyNumberFormat="0" applyFill="0" applyAlignment="0" applyProtection="0">
      <alignment vertical="center"/>
    </xf>
    <xf numFmtId="0" fontId="131" fillId="61" borderId="143" applyNumberFormat="0" applyAlignment="0" applyProtection="0">
      <alignment vertical="center"/>
    </xf>
    <xf numFmtId="0" fontId="35" fillId="29" borderId="178" applyNumberFormat="0" applyFont="0" applyAlignment="0" applyProtection="0"/>
    <xf numFmtId="195" fontId="410" fillId="0" borderId="205">
      <alignment horizontal="right" vertical="center"/>
    </xf>
    <xf numFmtId="0" fontId="42" fillId="23" borderId="202" applyNumberFormat="0" applyAlignment="0" applyProtection="0"/>
    <xf numFmtId="0" fontId="128" fillId="0" borderId="208" applyNumberFormat="0" applyFill="0" applyAlignment="0" applyProtection="0">
      <alignment vertical="center"/>
    </xf>
    <xf numFmtId="0" fontId="35" fillId="0" borderId="0"/>
    <xf numFmtId="0" fontId="211" fillId="19" borderId="134" applyNumberFormat="0" applyAlignment="0" applyProtection="0">
      <alignment vertical="center"/>
    </xf>
    <xf numFmtId="181" fontId="216" fillId="65" borderId="176" applyNumberFormat="0" applyAlignment="0" applyProtection="0">
      <alignment vertical="center"/>
    </xf>
    <xf numFmtId="195" fontId="410" fillId="0" borderId="205">
      <alignment horizontal="right" vertical="center"/>
    </xf>
    <xf numFmtId="0" fontId="56" fillId="10" borderId="199" applyNumberFormat="0" applyAlignment="0" applyProtection="0"/>
    <xf numFmtId="0" fontId="216" fillId="65" borderId="134" applyNumberFormat="0" applyAlignment="0" applyProtection="0">
      <alignment vertical="center"/>
    </xf>
    <xf numFmtId="0" fontId="219" fillId="19" borderId="137" applyNumberFormat="0" applyAlignment="0" applyProtection="0">
      <alignment vertical="center"/>
    </xf>
    <xf numFmtId="0" fontId="434" fillId="0" borderId="0"/>
    <xf numFmtId="0" fontId="211" fillId="19" borderId="134" applyNumberFormat="0" applyAlignment="0" applyProtection="0">
      <alignment vertical="center"/>
    </xf>
    <xf numFmtId="0" fontId="197" fillId="0" borderId="138" applyNumberFormat="0" applyFill="0" applyAlignment="0" applyProtection="0">
      <alignment vertical="center"/>
    </xf>
    <xf numFmtId="0" fontId="16" fillId="25" borderId="0" applyNumberFormat="0" applyBorder="0" applyAlignment="0" applyProtection="0"/>
    <xf numFmtId="0" fontId="42" fillId="23" borderId="144" applyNumberFormat="0" applyAlignment="0" applyProtection="0"/>
    <xf numFmtId="0" fontId="44" fillId="23" borderId="143" applyNumberFormat="0" applyAlignment="0" applyProtection="0"/>
    <xf numFmtId="0" fontId="55" fillId="10" borderId="143" applyNumberFormat="0" applyAlignment="0" applyProtection="0"/>
    <xf numFmtId="0" fontId="59" fillId="0" borderId="142" applyNumberFormat="0" applyFill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172" fontId="176" fillId="0" borderId="139"/>
    <xf numFmtId="172" fontId="410" fillId="0" borderId="139"/>
    <xf numFmtId="172" fontId="176" fillId="0" borderId="139"/>
    <xf numFmtId="0" fontId="416" fillId="0" borderId="0" applyNumberFormat="0" applyFill="0" applyBorder="0" applyAlignment="0" applyProtection="0"/>
    <xf numFmtId="0" fontId="59" fillId="0" borderId="142" applyNumberFormat="0" applyFill="0" applyAlignment="0" applyProtection="0"/>
    <xf numFmtId="0" fontId="107" fillId="0" borderId="0"/>
    <xf numFmtId="196" fontId="176" fillId="0" borderId="140">
      <alignment horizontal="center"/>
    </xf>
    <xf numFmtId="196" fontId="410" fillId="0" borderId="140">
      <alignment horizontal="center"/>
    </xf>
    <xf numFmtId="196" fontId="176" fillId="0" borderId="140">
      <alignment horizont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0" fontId="190" fillId="29" borderId="136" applyNumberFormat="0" applyFont="0" applyAlignment="0" applyProtection="0"/>
    <xf numFmtId="0" fontId="190" fillId="29" borderId="136" applyNumberFormat="0" applyFont="0" applyAlignment="0" applyProtection="0"/>
    <xf numFmtId="0" fontId="45" fillId="23" borderId="143" applyNumberFormat="0" applyAlignment="0" applyProtection="0"/>
    <xf numFmtId="9" fontId="8" fillId="0" borderId="0" applyFont="0" applyFill="0" applyBorder="0" applyAlignment="0" applyProtection="0"/>
    <xf numFmtId="0" fontId="417" fillId="15" borderId="0" applyNumberFormat="0" applyBorder="0" applyAlignment="0" applyProtection="0"/>
    <xf numFmtId="10" fontId="24" fillId="66" borderId="139" applyNumberFormat="0" applyBorder="0" applyAlignment="0" applyProtection="0"/>
    <xf numFmtId="10" fontId="24" fillId="66" borderId="139" applyNumberFormat="0" applyBorder="0" applyAlignment="0" applyProtection="0"/>
    <xf numFmtId="10" fontId="24" fillId="66" borderId="139" applyNumberFormat="0" applyBorder="0" applyAlignment="0" applyProtection="0"/>
    <xf numFmtId="0" fontId="164" fillId="0" borderId="145">
      <alignment horizontal="left" vertical="center"/>
    </xf>
    <xf numFmtId="0" fontId="62" fillId="0" borderId="16" applyNumberFormat="0" applyFill="0" applyAlignment="0" applyProtection="0"/>
    <xf numFmtId="0" fontId="60" fillId="0" borderId="142" applyNumberFormat="0" applyFill="0" applyAlignment="0" applyProtection="0"/>
    <xf numFmtId="0" fontId="35" fillId="29" borderId="141" applyNumberFormat="0" applyFont="0" applyAlignment="0" applyProtection="0"/>
    <xf numFmtId="0" fontId="56" fillId="10" borderId="143" applyNumberFormat="0" applyAlignment="0" applyProtection="0"/>
    <xf numFmtId="0" fontId="428" fillId="24" borderId="0" applyNumberFormat="0" applyBorder="0" applyAlignment="0" applyProtection="0"/>
    <xf numFmtId="0" fontId="56" fillId="10" borderId="143" applyNumberFormat="0" applyAlignment="0" applyProtection="0"/>
    <xf numFmtId="0" fontId="16" fillId="26" borderId="0" applyNumberFormat="0" applyBorder="0" applyAlignment="0" applyProtection="0"/>
    <xf numFmtId="0" fontId="37" fillId="22" borderId="10" applyNumberFormat="0" applyAlignment="0" applyProtection="0"/>
    <xf numFmtId="0" fontId="8" fillId="29" borderId="141" applyNumberFormat="0" applyFont="0" applyAlignment="0" applyProtection="0"/>
    <xf numFmtId="0" fontId="35" fillId="29" borderId="201" applyNumberFormat="0" applyFont="0" applyAlignment="0" applyProtection="0"/>
    <xf numFmtId="0" fontId="8" fillId="29" borderId="136" applyNumberFormat="0" applyFont="0" applyAlignment="0" applyProtection="0"/>
    <xf numFmtId="169" fontId="18" fillId="0" borderId="0" applyFont="0" applyFill="0" applyBorder="0" applyAlignment="0" applyProtection="0"/>
    <xf numFmtId="0" fontId="8" fillId="29" borderId="240" applyNumberFormat="0" applyFont="0" applyAlignment="0" applyProtection="0"/>
    <xf numFmtId="0" fontId="60" fillId="0" borderId="203" applyNumberFormat="0" applyFill="0" applyAlignment="0" applyProtection="0"/>
    <xf numFmtId="284" fontId="55" fillId="10" borderId="199" applyNumberFormat="0" applyAlignment="0" applyProtection="0"/>
    <xf numFmtId="0" fontId="45" fillId="23" borderId="193" applyNumberFormat="0" applyAlignment="0" applyProtection="0"/>
    <xf numFmtId="169" fontId="90" fillId="0" borderId="0" applyFont="0" applyFill="0" applyBorder="0" applyAlignment="0" applyProtection="0"/>
    <xf numFmtId="0" fontId="60" fillId="0" borderId="192" applyNumberFormat="0" applyFill="0" applyAlignment="0" applyProtection="0"/>
    <xf numFmtId="0" fontId="60" fillId="0" borderId="241" applyNumberFormat="0" applyFill="0" applyAlignment="0" applyProtection="0"/>
    <xf numFmtId="0" fontId="19" fillId="29" borderId="209" applyNumberFormat="0" applyFont="0" applyAlignment="0" applyProtection="0"/>
    <xf numFmtId="0" fontId="44" fillId="23" borderId="193" applyNumberFormat="0" applyAlignment="0" applyProtection="0"/>
    <xf numFmtId="0" fontId="8" fillId="29" borderId="240" applyNumberFormat="0" applyFont="0" applyAlignment="0" applyProtection="0"/>
    <xf numFmtId="0" fontId="363" fillId="61" borderId="199" applyNumberFormat="0" applyAlignment="0" applyProtection="0">
      <alignment vertical="center"/>
    </xf>
    <xf numFmtId="0" fontId="360" fillId="0" borderId="146" applyNumberFormat="0" applyFill="0" applyAlignment="0" applyProtection="0">
      <alignment vertical="center"/>
    </xf>
    <xf numFmtId="10" fontId="24" fillId="20" borderId="204" applyNumberFormat="0" applyBorder="0" applyAlignment="0" applyProtection="0"/>
    <xf numFmtId="0" fontId="56" fillId="10" borderId="143" applyNumberFormat="0" applyAlignment="0" applyProtection="0"/>
    <xf numFmtId="172" fontId="410" fillId="0" borderId="189"/>
    <xf numFmtId="0" fontId="56" fillId="10" borderId="176" applyNumberFormat="0" applyAlignment="0" applyProtection="0"/>
    <xf numFmtId="0" fontId="211" fillId="19" borderId="176" applyNumberFormat="0" applyAlignment="0" applyProtection="0">
      <alignment vertical="center"/>
    </xf>
    <xf numFmtId="0" fontId="43" fillId="23" borderId="144" applyNumberFormat="0" applyAlignment="0" applyProtection="0"/>
    <xf numFmtId="0" fontId="45" fillId="23" borderId="176" applyNumberFormat="0" applyAlignment="0" applyProtection="0"/>
    <xf numFmtId="0" fontId="216" fillId="65" borderId="199" applyNumberFormat="0" applyAlignment="0" applyProtection="0">
      <alignment vertical="center"/>
    </xf>
    <xf numFmtId="0" fontId="35" fillId="29" borderId="141" applyNumberFormat="0" applyFont="0" applyAlignment="0" applyProtection="0"/>
    <xf numFmtId="0" fontId="1" fillId="0" borderId="0"/>
    <xf numFmtId="195" fontId="176" fillId="0" borderId="205">
      <alignment horizontal="right" vertical="center"/>
    </xf>
    <xf numFmtId="0" fontId="59" fillId="0" borderId="203" applyNumberFormat="0" applyFill="0" applyAlignment="0" applyProtection="0"/>
    <xf numFmtId="0" fontId="42" fillId="23" borderId="179" applyNumberFormat="0" applyAlignment="0" applyProtection="0"/>
    <xf numFmtId="0" fontId="43" fillId="23" borderId="243" applyNumberFormat="0" applyAlignment="0" applyProtection="0"/>
    <xf numFmtId="0" fontId="45" fillId="23" borderId="176" applyNumberFormat="0" applyAlignment="0" applyProtection="0"/>
    <xf numFmtId="196" fontId="410" fillId="0" borderId="205">
      <alignment horizontal="center"/>
    </xf>
    <xf numFmtId="0" fontId="35" fillId="0" borderId="0"/>
    <xf numFmtId="0" fontId="216" fillId="65" borderId="176" applyNumberFormat="0" applyAlignment="0" applyProtection="0">
      <alignment vertical="center"/>
    </xf>
    <xf numFmtId="10" fontId="24" fillId="20" borderId="139" applyNumberFormat="0" applyBorder="0" applyAlignment="0" applyProtection="0"/>
    <xf numFmtId="0" fontId="44" fillId="23" borderId="193" applyNumberFormat="0" applyAlignment="0" applyProtection="0"/>
    <xf numFmtId="0" fontId="43" fillId="23" borderId="243" applyNumberFormat="0" applyAlignment="0" applyProtection="0"/>
    <xf numFmtId="0" fontId="42" fillId="23" borderId="137" applyNumberFormat="0" applyAlignment="0" applyProtection="0"/>
    <xf numFmtId="0" fontId="44" fillId="23" borderId="134" applyNumberFormat="0" applyAlignment="0" applyProtection="0"/>
    <xf numFmtId="0" fontId="55" fillId="10" borderId="134" applyNumberFormat="0" applyAlignment="0" applyProtection="0"/>
    <xf numFmtId="0" fontId="59" fillId="0" borderId="138" applyNumberFormat="0" applyFill="0" applyAlignment="0" applyProtection="0"/>
    <xf numFmtId="0" fontId="8" fillId="29" borderId="136" applyNumberFormat="0" applyFont="0" applyAlignment="0" applyProtection="0"/>
    <xf numFmtId="0" fontId="19" fillId="29" borderId="136" applyNumberFormat="0" applyFont="0" applyAlignment="0" applyProtection="0"/>
    <xf numFmtId="0" fontId="88" fillId="20" borderId="136" applyNumberFormat="0" applyFont="0" applyAlignment="0" applyProtection="0">
      <alignment vertical="center"/>
    </xf>
    <xf numFmtId="0" fontId="216" fillId="65" borderId="134" applyNumberFormat="0" applyAlignment="0" applyProtection="0">
      <alignment vertical="center"/>
    </xf>
    <xf numFmtId="0" fontId="219" fillId="19" borderId="137" applyNumberFormat="0" applyAlignment="0" applyProtection="0">
      <alignment vertical="center"/>
    </xf>
    <xf numFmtId="0" fontId="197" fillId="0" borderId="138" applyNumberFormat="0" applyFill="0" applyAlignment="0" applyProtection="0">
      <alignment vertical="center"/>
    </xf>
    <xf numFmtId="0" fontId="190" fillId="29" borderId="136" applyNumberFormat="0" applyFont="0" applyAlignment="0" applyProtection="0"/>
    <xf numFmtId="0" fontId="190" fillId="29" borderId="136" applyNumberFormat="0" applyFont="0" applyAlignment="0" applyProtection="0"/>
    <xf numFmtId="0" fontId="216" fillId="65" borderId="143" applyNumberFormat="0" applyAlignment="0" applyProtection="0">
      <alignment vertical="center"/>
    </xf>
    <xf numFmtId="10" fontId="24" fillId="20" borderId="189" applyNumberFormat="0" applyBorder="0" applyAlignment="0" applyProtection="0"/>
    <xf numFmtId="0" fontId="44" fillId="23" borderId="134" applyNumberFormat="0" applyAlignment="0" applyProtection="0"/>
    <xf numFmtId="0" fontId="55" fillId="10" borderId="134" applyNumberFormat="0" applyAlignment="0" applyProtection="0"/>
    <xf numFmtId="0" fontId="42" fillId="23" borderId="137" applyNumberFormat="0" applyAlignment="0" applyProtection="0"/>
    <xf numFmtId="0" fontId="72" fillId="0" borderId="0"/>
    <xf numFmtId="0" fontId="360" fillId="0" borderId="200" applyNumberFormat="0" applyFill="0" applyAlignment="0" applyProtection="0">
      <alignment vertical="center"/>
    </xf>
    <xf numFmtId="0" fontId="132" fillId="10" borderId="193" applyNumberFormat="0" applyAlignment="0" applyProtection="0">
      <alignment vertical="center"/>
    </xf>
    <xf numFmtId="195" fontId="410" fillId="0" borderId="205">
      <alignment horizontal="right" vertical="center"/>
    </xf>
    <xf numFmtId="0" fontId="8" fillId="29" borderId="214" applyNumberFormat="0" applyFont="0" applyAlignment="0" applyProtection="0"/>
    <xf numFmtId="0" fontId="43" fillId="23" borderId="243" applyNumberFormat="0" applyAlignment="0" applyProtection="0"/>
    <xf numFmtId="0" fontId="8" fillId="29" borderId="136" applyNumberFormat="0" applyFont="0" applyAlignment="0" applyProtection="0"/>
    <xf numFmtId="0" fontId="19" fillId="29" borderId="136" applyNumberFormat="0" applyFont="0" applyAlignment="0" applyProtection="0"/>
    <xf numFmtId="284" fontId="19" fillId="29" borderId="136" applyNumberFormat="0" applyFont="0" applyAlignment="0" applyProtection="0"/>
    <xf numFmtId="284" fontId="8" fillId="29" borderId="136" applyNumberFormat="0" applyFont="0" applyAlignment="0" applyProtection="0"/>
    <xf numFmtId="0" fontId="64" fillId="0" borderId="17" applyNumberFormat="0" applyFill="0" applyAlignment="0" applyProtection="0"/>
    <xf numFmtId="0" fontId="360" fillId="0" borderId="200" applyNumberFormat="0" applyFill="0" applyAlignment="0" applyProtection="0">
      <alignment vertical="center"/>
    </xf>
    <xf numFmtId="0" fontId="35" fillId="29" borderId="240" applyNumberFormat="0" applyFont="0" applyAlignment="0" applyProtection="0"/>
    <xf numFmtId="0" fontId="59" fillId="0" borderId="138" applyNumberFormat="0" applyFill="0" applyAlignment="0" applyProtection="0"/>
    <xf numFmtId="284" fontId="59" fillId="0" borderId="138" applyNumberFormat="0" applyFill="0" applyAlignment="0" applyProtection="0"/>
    <xf numFmtId="284" fontId="55" fillId="10" borderId="134" applyNumberFormat="0" applyAlignment="0" applyProtection="0"/>
    <xf numFmtId="0" fontId="55" fillId="10" borderId="134" applyNumberFormat="0" applyAlignment="0" applyProtection="0"/>
    <xf numFmtId="0" fontId="44" fillId="23" borderId="134" applyNumberFormat="0" applyAlignment="0" applyProtection="0"/>
    <xf numFmtId="284" fontId="44" fillId="23" borderId="134" applyNumberFormat="0" applyAlignment="0" applyProtection="0"/>
    <xf numFmtId="0" fontId="42" fillId="23" borderId="137" applyNumberFormat="0" applyAlignment="0" applyProtection="0"/>
    <xf numFmtId="284" fontId="42" fillId="23" borderId="137" applyNumberFormat="0" applyAlignment="0" applyProtection="0"/>
    <xf numFmtId="0" fontId="88" fillId="29" borderId="201" applyNumberFormat="0" applyFont="0" applyAlignment="0" applyProtection="0">
      <alignment vertical="center"/>
    </xf>
    <xf numFmtId="284" fontId="42" fillId="23" borderId="194" applyNumberFormat="0" applyAlignment="0" applyProtection="0"/>
    <xf numFmtId="0" fontId="45" fillId="23" borderId="143" applyNumberFormat="0" applyAlignment="0" applyProtection="0"/>
    <xf numFmtId="0" fontId="88" fillId="29" borderId="201" applyNumberFormat="0" applyFont="0" applyAlignment="0" applyProtection="0">
      <alignment vertical="center"/>
    </xf>
    <xf numFmtId="0" fontId="131" fillId="61" borderId="199" applyNumberFormat="0" applyAlignment="0" applyProtection="0">
      <alignment vertical="center"/>
    </xf>
    <xf numFmtId="0" fontId="49" fillId="0" borderId="0" applyNumberFormat="0" applyFill="0" applyBorder="0" applyAlignment="0" applyProtection="0"/>
    <xf numFmtId="0" fontId="60" fillId="0" borderId="192" applyNumberFormat="0" applyFill="0" applyAlignment="0" applyProtection="0"/>
    <xf numFmtId="0" fontId="363" fillId="61" borderId="199" applyNumberFormat="0" applyAlignment="0" applyProtection="0">
      <alignment vertical="center"/>
    </xf>
    <xf numFmtId="181" fontId="216" fillId="65" borderId="151" applyNumberFormat="0" applyAlignment="0" applyProtection="0">
      <alignment vertical="center"/>
    </xf>
    <xf numFmtId="0" fontId="423" fillId="0" borderId="16" applyNumberFormat="0" applyFill="0" applyAlignment="0" applyProtection="0"/>
    <xf numFmtId="0" fontId="90" fillId="0" borderId="0"/>
    <xf numFmtId="0" fontId="363" fillId="61" borderId="199" applyNumberFormat="0" applyAlignment="0" applyProtection="0">
      <alignment vertical="center"/>
    </xf>
    <xf numFmtId="0" fontId="9" fillId="29" borderId="201" applyNumberFormat="0" applyFont="0" applyAlignment="0" applyProtection="0">
      <alignment vertical="center"/>
    </xf>
    <xf numFmtId="181" fontId="216" fillId="65" borderId="151" applyNumberFormat="0" applyAlignment="0" applyProtection="0">
      <alignment vertical="center"/>
    </xf>
    <xf numFmtId="174" fontId="8" fillId="3" borderId="197"/>
    <xf numFmtId="0" fontId="55" fillId="10" borderId="193" applyNumberFormat="0" applyAlignment="0" applyProtection="0"/>
    <xf numFmtId="0" fontId="55" fillId="10" borderId="199" applyNumberFormat="0" applyAlignment="0" applyProtection="0"/>
    <xf numFmtId="0" fontId="8" fillId="29" borderId="178" applyNumberFormat="0" applyFont="0" applyAlignment="0" applyProtection="0"/>
    <xf numFmtId="0" fontId="60" fillId="0" borderId="142" applyNumberFormat="0" applyFill="0" applyAlignment="0" applyProtection="0"/>
    <xf numFmtId="0" fontId="216" fillId="65" borderId="143" applyNumberFormat="0" applyAlignment="0" applyProtection="0">
      <alignment vertical="center"/>
    </xf>
    <xf numFmtId="0" fontId="43" fillId="23" borderId="194" applyNumberFormat="0" applyAlignment="0" applyProtection="0"/>
    <xf numFmtId="9" fontId="35" fillId="0" borderId="0" applyFont="0" applyFill="0" applyBorder="0" applyAlignment="0" applyProtection="0"/>
    <xf numFmtId="0" fontId="216" fillId="65" borderId="199" applyNumberFormat="0" applyAlignment="0" applyProtection="0">
      <alignment vertical="center"/>
    </xf>
    <xf numFmtId="0" fontId="45" fillId="23" borderId="134" applyNumberFormat="0" applyAlignment="0" applyProtection="0"/>
    <xf numFmtId="0" fontId="45" fillId="23" borderId="134" applyNumberFormat="0" applyAlignment="0" applyProtection="0"/>
    <xf numFmtId="0" fontId="133" fillId="61" borderId="202" applyNumberFormat="0" applyAlignment="0" applyProtection="0">
      <alignment vertical="center"/>
    </xf>
    <xf numFmtId="0" fontId="56" fillId="10" borderId="134" applyNumberFormat="0" applyAlignment="0" applyProtection="0"/>
    <xf numFmtId="0" fontId="56" fillId="10" borderId="134" applyNumberFormat="0" applyAlignment="0" applyProtection="0"/>
    <xf numFmtId="0" fontId="35" fillId="29" borderId="136" applyNumberFormat="0" applyFont="0" applyAlignment="0" applyProtection="0"/>
    <xf numFmtId="0" fontId="35" fillId="29" borderId="136" applyNumberFormat="0" applyFont="0" applyAlignment="0" applyProtection="0"/>
    <xf numFmtId="0" fontId="43" fillId="23" borderId="137" applyNumberFormat="0" applyAlignment="0" applyProtection="0"/>
    <xf numFmtId="0" fontId="43" fillId="23" borderId="137" applyNumberFormat="0" applyAlignment="0" applyProtection="0"/>
    <xf numFmtId="0" fontId="60" fillId="0" borderId="138" applyNumberFormat="0" applyFill="0" applyAlignment="0" applyProtection="0"/>
    <xf numFmtId="0" fontId="60" fillId="0" borderId="138" applyNumberFormat="0" applyFill="0" applyAlignment="0" applyProtection="0"/>
    <xf numFmtId="0" fontId="45" fillId="23" borderId="134" applyNumberFormat="0" applyAlignment="0" applyProtection="0"/>
    <xf numFmtId="0" fontId="56" fillId="10" borderId="134" applyNumberFormat="0" applyAlignment="0" applyProtection="0"/>
    <xf numFmtId="0" fontId="60" fillId="0" borderId="138" applyNumberFormat="0" applyFill="0" applyAlignment="0" applyProtection="0"/>
    <xf numFmtId="0" fontId="43" fillId="23" borderId="137" applyNumberFormat="0" applyAlignment="0" applyProtection="0"/>
    <xf numFmtId="0" fontId="14" fillId="29" borderId="136" applyNumberFormat="0" applyFont="0" applyAlignment="0" applyProtection="0"/>
    <xf numFmtId="0" fontId="43" fillId="23" borderId="194" applyNumberFormat="0" applyAlignment="0" applyProtection="0"/>
    <xf numFmtId="0" fontId="60" fillId="0" borderId="203" applyNumberFormat="0" applyFill="0" applyAlignment="0" applyProtection="0"/>
    <xf numFmtId="0" fontId="133" fillId="61" borderId="194" applyNumberFormat="0" applyAlignment="0" applyProtection="0">
      <alignment vertical="center"/>
    </xf>
    <xf numFmtId="0" fontId="11" fillId="29" borderId="248" applyNumberFormat="0" applyFont="0" applyAlignment="0" applyProtection="0"/>
    <xf numFmtId="0" fontId="8" fillId="29" borderId="136" applyNumberFormat="0" applyFont="0" applyAlignment="0" applyProtection="0"/>
    <xf numFmtId="0" fontId="60" fillId="0" borderId="203" applyNumberFormat="0" applyFill="0" applyAlignment="0" applyProtection="0"/>
    <xf numFmtId="0" fontId="128" fillId="0" borderId="234" applyNumberFormat="0" applyFill="0" applyAlignment="0" applyProtection="0">
      <alignment vertical="center"/>
    </xf>
    <xf numFmtId="0" fontId="113" fillId="13" borderId="0" applyNumberFormat="0" applyBorder="0" applyAlignment="0" applyProtection="0">
      <alignment vertical="center"/>
    </xf>
    <xf numFmtId="0" fontId="133" fillId="61" borderId="144" applyNumberFormat="0" applyAlignment="0" applyProtection="0">
      <alignment vertical="center"/>
    </xf>
    <xf numFmtId="0" fontId="60" fillId="0" borderId="203" applyNumberFormat="0" applyFill="0" applyAlignment="0" applyProtection="0"/>
    <xf numFmtId="0" fontId="60" fillId="0" borderId="142" applyNumberFormat="0" applyFill="0" applyAlignment="0" applyProtection="0"/>
    <xf numFmtId="0" fontId="60" fillId="0" borderId="142" applyNumberFormat="0" applyFill="0" applyAlignment="0" applyProtection="0"/>
    <xf numFmtId="0" fontId="44" fillId="23" borderId="143" applyNumberFormat="0" applyAlignment="0" applyProtection="0"/>
    <xf numFmtId="174" fontId="8" fillId="3" borderId="139"/>
    <xf numFmtId="10" fontId="24" fillId="20" borderId="204" applyNumberFormat="0" applyBorder="0" applyAlignment="0" applyProtection="0"/>
    <xf numFmtId="195" fontId="410" fillId="0" borderId="205">
      <alignment horizontal="right" vertical="center"/>
    </xf>
    <xf numFmtId="0" fontId="43" fillId="23" borderId="144" applyNumberFormat="0" applyAlignment="0" applyProtection="0"/>
    <xf numFmtId="0" fontId="55" fillId="10" borderId="143" applyNumberFormat="0" applyAlignment="0" applyProtection="0"/>
    <xf numFmtId="0" fontId="60" fillId="0" borderId="142" applyNumberFormat="0" applyFill="0" applyAlignment="0" applyProtection="0"/>
    <xf numFmtId="181" fontId="216" fillId="65" borderId="151" applyNumberFormat="0" applyAlignment="0" applyProtection="0">
      <alignment vertical="center"/>
    </xf>
    <xf numFmtId="0" fontId="11" fillId="11" borderId="0" applyNumberFormat="0" applyBorder="0" applyAlignment="0" applyProtection="0"/>
    <xf numFmtId="174" fontId="8" fillId="3" borderId="139"/>
    <xf numFmtId="0" fontId="43" fillId="23" borderId="137" applyNumberFormat="0" applyAlignment="0" applyProtection="0"/>
    <xf numFmtId="0" fontId="45" fillId="23" borderId="134" applyNumberFormat="0" applyAlignment="0" applyProtection="0"/>
    <xf numFmtId="0" fontId="56" fillId="10" borderId="134" applyNumberFormat="0" applyAlignment="0" applyProtection="0"/>
    <xf numFmtId="0" fontId="60" fillId="0" borderId="138" applyNumberFormat="0" applyFill="0" applyAlignment="0" applyProtection="0"/>
    <xf numFmtId="0" fontId="14" fillId="29" borderId="136" applyNumberFormat="0" applyFont="0" applyAlignment="0" applyProtection="0"/>
    <xf numFmtId="0" fontId="56" fillId="10" borderId="143" applyNumberFormat="0" applyAlignment="0" applyProtection="0"/>
    <xf numFmtId="0" fontId="43" fillId="23" borderId="144" applyNumberFormat="0" applyAlignment="0" applyProtection="0"/>
    <xf numFmtId="195" fontId="410" fillId="0" borderId="205">
      <alignment horizontal="right" vertical="center"/>
    </xf>
    <xf numFmtId="0" fontId="43" fillId="23" borderId="179" applyNumberFormat="0" applyAlignment="0" applyProtection="0"/>
    <xf numFmtId="0" fontId="56" fillId="10" borderId="199" applyNumberFormat="0" applyAlignment="0" applyProtection="0"/>
    <xf numFmtId="181" fontId="216" fillId="65" borderId="176" applyNumberFormat="0" applyAlignment="0" applyProtection="0">
      <alignment vertical="center"/>
    </xf>
    <xf numFmtId="0" fontId="128" fillId="0" borderId="135" applyNumberFormat="0" applyFill="0" applyAlignment="0" applyProtection="0">
      <alignment vertical="center"/>
    </xf>
    <xf numFmtId="0" fontId="9" fillId="29" borderId="136" applyNumberFormat="0" applyFont="0" applyAlignment="0" applyProtection="0">
      <alignment vertical="center"/>
    </xf>
    <xf numFmtId="0" fontId="131" fillId="61" borderId="134" applyNumberFormat="0" applyAlignment="0" applyProtection="0">
      <alignment vertical="center"/>
    </xf>
    <xf numFmtId="0" fontId="132" fillId="10" borderId="134" applyNumberFormat="0" applyAlignment="0" applyProtection="0">
      <alignment vertical="center"/>
    </xf>
    <xf numFmtId="0" fontId="133" fillId="61" borderId="137" applyNumberFormat="0" applyAlignment="0" applyProtection="0">
      <alignment vertical="center"/>
    </xf>
    <xf numFmtId="0" fontId="42" fillId="23" borderId="137" applyNumberFormat="0" applyAlignment="0" applyProtection="0"/>
    <xf numFmtId="0" fontId="43" fillId="23" borderId="137" applyNumberFormat="0" applyAlignment="0" applyProtection="0"/>
    <xf numFmtId="0" fontId="44" fillId="23" borderId="134" applyNumberFormat="0" applyAlignment="0" applyProtection="0"/>
    <xf numFmtId="0" fontId="45" fillId="23" borderId="134" applyNumberFormat="0" applyAlignment="0" applyProtection="0"/>
    <xf numFmtId="0" fontId="55" fillId="10" borderId="134" applyNumberFormat="0" applyAlignment="0" applyProtection="0"/>
    <xf numFmtId="0" fontId="56" fillId="10" borderId="134" applyNumberFormat="0" applyAlignment="0" applyProtection="0"/>
    <xf numFmtId="0" fontId="59" fillId="0" borderId="138" applyNumberFormat="0" applyFill="0" applyAlignment="0" applyProtection="0"/>
    <xf numFmtId="0" fontId="60" fillId="0" borderId="138" applyNumberFormat="0" applyFill="0" applyAlignment="0" applyProtection="0"/>
    <xf numFmtId="0" fontId="8" fillId="29" borderId="136" applyNumberFormat="0" applyFont="0" applyAlignment="0" applyProtection="0"/>
    <xf numFmtId="0" fontId="19" fillId="29" borderId="136" applyNumberFormat="0" applyFont="0" applyAlignment="0" applyProtection="0"/>
    <xf numFmtId="0" fontId="14" fillId="29" borderId="136" applyNumberFormat="0" applyFont="0" applyAlignment="0" applyProtection="0"/>
    <xf numFmtId="0" fontId="128" fillId="0" borderId="135" applyNumberFormat="0" applyFill="0" applyAlignment="0" applyProtection="0">
      <alignment vertical="center"/>
    </xf>
    <xf numFmtId="0" fontId="9" fillId="29" borderId="136" applyNumberFormat="0" applyFont="0" applyAlignment="0" applyProtection="0">
      <alignment vertical="center"/>
    </xf>
    <xf numFmtId="0" fontId="131" fillId="61" borderId="134" applyNumberFormat="0" applyAlignment="0" applyProtection="0">
      <alignment vertical="center"/>
    </xf>
    <xf numFmtId="0" fontId="132" fillId="10" borderId="134" applyNumberFormat="0" applyAlignment="0" applyProtection="0">
      <alignment vertical="center"/>
    </xf>
    <xf numFmtId="0" fontId="133" fillId="61" borderId="137" applyNumberFormat="0" applyAlignment="0" applyProtection="0">
      <alignment vertical="center"/>
    </xf>
    <xf numFmtId="181" fontId="216" fillId="65" borderId="151" applyNumberFormat="0" applyAlignment="0" applyProtection="0">
      <alignment vertical="center"/>
    </xf>
    <xf numFmtId="0" fontId="42" fillId="23" borderId="137" applyNumberFormat="0" applyAlignment="0" applyProtection="0"/>
    <xf numFmtId="0" fontId="43" fillId="23" borderId="137" applyNumberFormat="0" applyAlignment="0" applyProtection="0"/>
    <xf numFmtId="0" fontId="44" fillId="23" borderId="134" applyNumberFormat="0" applyAlignment="0" applyProtection="0"/>
    <xf numFmtId="0" fontId="45" fillId="23" borderId="134" applyNumberFormat="0" applyAlignment="0" applyProtection="0"/>
    <xf numFmtId="0" fontId="55" fillId="10" borderId="134" applyNumberFormat="0" applyAlignment="0" applyProtection="0"/>
    <xf numFmtId="0" fontId="56" fillId="10" borderId="134" applyNumberFormat="0" applyAlignment="0" applyProtection="0"/>
    <xf numFmtId="0" fontId="8" fillId="29" borderId="136" applyNumberFormat="0" applyFont="0" applyAlignment="0" applyProtection="0"/>
    <xf numFmtId="0" fontId="19" fillId="29" borderId="136" applyNumberFormat="0" applyFont="0" applyAlignment="0" applyProtection="0"/>
    <xf numFmtId="0" fontId="14" fillId="29" borderId="136" applyNumberFormat="0" applyFont="0" applyAlignment="0" applyProtection="0"/>
    <xf numFmtId="10" fontId="24" fillId="20" borderId="189" applyNumberFormat="0" applyBorder="0" applyAlignment="0" applyProtection="0"/>
    <xf numFmtId="0" fontId="8" fillId="29" borderId="191" applyNumberFormat="0" applyFont="0" applyAlignment="0" applyProtection="0"/>
    <xf numFmtId="0" fontId="164" fillId="0" borderId="175">
      <alignment horizontal="left" vertical="center"/>
    </xf>
    <xf numFmtId="0" fontId="8" fillId="29" borderId="136" applyNumberFormat="0" applyFont="0" applyAlignment="0" applyProtection="0"/>
    <xf numFmtId="0" fontId="59" fillId="0" borderId="138" applyNumberFormat="0" applyFill="0" applyAlignment="0" applyProtection="0"/>
    <xf numFmtId="0" fontId="55" fillId="10" borderId="134" applyNumberFormat="0" applyAlignment="0" applyProtection="0"/>
    <xf numFmtId="0" fontId="44" fillId="23" borderId="134" applyNumberFormat="0" applyAlignment="0" applyProtection="0"/>
    <xf numFmtId="0" fontId="42" fillId="23" borderId="137" applyNumberFormat="0" applyAlignment="0" applyProtection="0"/>
    <xf numFmtId="0" fontId="42" fillId="23" borderId="194" applyNumberFormat="0" applyAlignment="0" applyProtection="0"/>
    <xf numFmtId="0" fontId="60" fillId="0" borderId="138" applyNumberFormat="0" applyFill="0" applyAlignment="0" applyProtection="0"/>
    <xf numFmtId="0" fontId="60" fillId="0" borderId="138" applyNumberFormat="0" applyFill="0" applyAlignment="0" applyProtection="0"/>
    <xf numFmtId="0" fontId="43" fillId="23" borderId="137" applyNumberFormat="0" applyAlignment="0" applyProtection="0"/>
    <xf numFmtId="0" fontId="43" fillId="23" borderId="137" applyNumberFormat="0" applyAlignment="0" applyProtection="0"/>
    <xf numFmtId="0" fontId="35" fillId="29" borderId="136" applyNumberFormat="0" applyFont="0" applyAlignment="0" applyProtection="0"/>
    <xf numFmtId="0" fontId="35" fillId="29" borderId="136" applyNumberFormat="0" applyFont="0" applyAlignment="0" applyProtection="0"/>
    <xf numFmtId="0" fontId="56" fillId="10" borderId="134" applyNumberFormat="0" applyAlignment="0" applyProtection="0"/>
    <xf numFmtId="0" fontId="56" fillId="10" borderId="134" applyNumberFormat="0" applyAlignment="0" applyProtection="0"/>
    <xf numFmtId="0" fontId="45" fillId="23" borderId="134" applyNumberFormat="0" applyAlignment="0" applyProtection="0"/>
    <xf numFmtId="0" fontId="45" fillId="23" borderId="134" applyNumberFormat="0" applyAlignment="0" applyProtection="0"/>
    <xf numFmtId="0" fontId="87" fillId="52" borderId="0" applyNumberFormat="0" applyBorder="0" applyAlignment="0" applyProtection="0"/>
    <xf numFmtId="0" fontId="45" fillId="23" borderId="143" applyNumberFormat="0" applyAlignment="0" applyProtection="0"/>
    <xf numFmtId="0" fontId="56" fillId="10" borderId="207" applyNumberFormat="0" applyAlignment="0" applyProtection="0"/>
    <xf numFmtId="0" fontId="60" fillId="0" borderId="203" applyNumberFormat="0" applyFill="0" applyAlignment="0" applyProtection="0"/>
    <xf numFmtId="0" fontId="59" fillId="0" borderId="142" applyNumberFormat="0" applyFill="0" applyAlignment="0" applyProtection="0"/>
    <xf numFmtId="0" fontId="132" fillId="10" borderId="143" applyNumberFormat="0" applyAlignment="0" applyProtection="0">
      <alignment vertical="center"/>
    </xf>
    <xf numFmtId="0" fontId="88" fillId="29" borderId="141" applyNumberFormat="0" applyFont="0" applyAlignment="0" applyProtection="0">
      <alignment vertical="center"/>
    </xf>
    <xf numFmtId="0" fontId="55" fillId="10" borderId="199" applyNumberFormat="0" applyAlignment="0" applyProtection="0"/>
    <xf numFmtId="0" fontId="43" fillId="23" borderId="179" applyNumberFormat="0" applyAlignment="0" applyProtection="0"/>
    <xf numFmtId="0" fontId="56" fillId="10" borderId="143" applyNumberFormat="0" applyAlignment="0" applyProtection="0"/>
    <xf numFmtId="0" fontId="45" fillId="23" borderId="143" applyNumberFormat="0" applyAlignment="0" applyProtection="0"/>
    <xf numFmtId="0" fontId="55" fillId="10" borderId="143" applyNumberFormat="0" applyAlignment="0" applyProtection="0"/>
    <xf numFmtId="0" fontId="35" fillId="29" borderId="240" applyNumberFormat="0" applyFont="0" applyAlignment="0" applyProtection="0"/>
    <xf numFmtId="0" fontId="43" fillId="23" borderId="144" applyNumberFormat="0" applyAlignment="0" applyProtection="0"/>
    <xf numFmtId="0" fontId="43" fillId="23" borderId="144" applyNumberFormat="0" applyAlignment="0" applyProtection="0"/>
    <xf numFmtId="0" fontId="60" fillId="0" borderId="142" applyNumberFormat="0" applyFill="0" applyAlignment="0" applyProtection="0"/>
    <xf numFmtId="0" fontId="60" fillId="0" borderId="142" applyNumberFormat="0" applyFill="0" applyAlignment="0" applyProtection="0"/>
    <xf numFmtId="0" fontId="14" fillId="29" borderId="141" applyNumberFormat="0" applyFont="0" applyAlignment="0" applyProtection="0"/>
    <xf numFmtId="284" fontId="19" fillId="29" borderId="201" applyNumberFormat="0" applyFont="0" applyAlignment="0" applyProtection="0"/>
    <xf numFmtId="0" fontId="43" fillId="23" borderId="137" applyNumberFormat="0" applyAlignment="0" applyProtection="0"/>
    <xf numFmtId="0" fontId="45" fillId="23" borderId="134" applyNumberFormat="0" applyAlignment="0" applyProtection="0"/>
    <xf numFmtId="0" fontId="56" fillId="10" borderId="134" applyNumberFormat="0" applyAlignment="0" applyProtection="0"/>
    <xf numFmtId="0" fontId="60" fillId="0" borderId="138" applyNumberFormat="0" applyFill="0" applyAlignment="0" applyProtection="0"/>
    <xf numFmtId="0" fontId="19" fillId="29" borderId="136" applyNumberFormat="0" applyFont="0" applyAlignment="0" applyProtection="0"/>
    <xf numFmtId="0" fontId="42" fillId="23" borderId="137" applyNumberFormat="0" applyAlignment="0" applyProtection="0"/>
    <xf numFmtId="0" fontId="43" fillId="23" borderId="137" applyNumberFormat="0" applyAlignment="0" applyProtection="0"/>
    <xf numFmtId="0" fontId="44" fillId="23" borderId="134" applyNumberFormat="0" applyAlignment="0" applyProtection="0"/>
    <xf numFmtId="0" fontId="45" fillId="23" borderId="134" applyNumberFormat="0" applyAlignment="0" applyProtection="0"/>
    <xf numFmtId="0" fontId="55" fillId="10" borderId="134" applyNumberFormat="0" applyAlignment="0" applyProtection="0"/>
    <xf numFmtId="0" fontId="56" fillId="10" borderId="134" applyNumberFormat="0" applyAlignment="0" applyProtection="0"/>
    <xf numFmtId="0" fontId="8" fillId="29" borderId="136" applyNumberFormat="0" applyFont="0" applyAlignment="0" applyProtection="0"/>
    <xf numFmtId="0" fontId="19" fillId="29" borderId="136" applyNumberFormat="0" applyFont="0" applyAlignment="0" applyProtection="0"/>
    <xf numFmtId="0" fontId="14" fillId="29" borderId="136" applyNumberFormat="0" applyFont="0" applyAlignment="0" applyProtection="0"/>
    <xf numFmtId="0" fontId="133" fillId="61" borderId="194" applyNumberFormat="0" applyAlignment="0" applyProtection="0">
      <alignment vertical="center"/>
    </xf>
    <xf numFmtId="0" fontId="45" fillId="23" borderId="176" applyNumberFormat="0" applyAlignment="0" applyProtection="0"/>
    <xf numFmtId="0" fontId="56" fillId="10" borderId="199" applyNumberFormat="0" applyAlignment="0" applyProtection="0"/>
    <xf numFmtId="0" fontId="88" fillId="29" borderId="141" applyNumberFormat="0" applyFont="0" applyAlignment="0" applyProtection="0">
      <alignment vertical="center"/>
    </xf>
    <xf numFmtId="195" fontId="176" fillId="0" borderId="205">
      <alignment horizontal="right" vertical="center"/>
    </xf>
    <xf numFmtId="0" fontId="8" fillId="29" borderId="201" applyNumberFormat="0" applyFont="0" applyAlignment="0" applyProtection="0"/>
    <xf numFmtId="0" fontId="157" fillId="33" borderId="0" applyNumberFormat="0" applyBorder="0" applyAlignment="0" applyProtection="0"/>
    <xf numFmtId="10" fontId="24" fillId="66" borderId="147" applyNumberFormat="0" applyBorder="0" applyAlignment="0" applyProtection="0"/>
    <xf numFmtId="0" fontId="44" fillId="23" borderId="143" applyNumberFormat="0" applyAlignment="0" applyProtection="0"/>
    <xf numFmtId="174" fontId="8" fillId="3" borderId="189"/>
    <xf numFmtId="0" fontId="42" fillId="23" borderId="194" applyNumberFormat="0" applyAlignment="0" applyProtection="0"/>
    <xf numFmtId="0" fontId="133" fillId="61" borderId="144" applyNumberFormat="0" applyAlignment="0" applyProtection="0">
      <alignment vertical="center"/>
    </xf>
    <xf numFmtId="0" fontId="19" fillId="29" borderId="141" applyNumberFormat="0" applyFont="0" applyAlignment="0" applyProtection="0"/>
    <xf numFmtId="0" fontId="43" fillId="23" borderId="144" applyNumberFormat="0" applyAlignment="0" applyProtection="0"/>
    <xf numFmtId="0" fontId="8" fillId="29" borderId="141" applyNumberFormat="0" applyFont="0" applyAlignment="0" applyProtection="0"/>
    <xf numFmtId="0" fontId="55" fillId="10" borderId="143" applyNumberFormat="0" applyAlignment="0" applyProtection="0"/>
    <xf numFmtId="0" fontId="56" fillId="10" borderId="143" applyNumberFormat="0" applyAlignment="0" applyProtection="0"/>
    <xf numFmtId="0" fontId="60" fillId="0" borderId="142" applyNumberFormat="0" applyFill="0" applyAlignment="0" applyProtection="0"/>
    <xf numFmtId="0" fontId="45" fillId="23" borderId="143" applyNumberFormat="0" applyAlignment="0" applyProtection="0"/>
    <xf numFmtId="0" fontId="44" fillId="23" borderId="143" applyNumberFormat="0" applyAlignment="0" applyProtection="0"/>
    <xf numFmtId="195" fontId="176" fillId="0" borderId="205">
      <alignment horizontal="right" vertical="center"/>
    </xf>
    <xf numFmtId="0" fontId="35" fillId="29" borderId="141" applyNumberFormat="0" applyFont="0" applyAlignment="0" applyProtection="0"/>
    <xf numFmtId="10" fontId="24" fillId="20" borderId="246" applyNumberFormat="0" applyBorder="0" applyAlignment="0" applyProtection="0"/>
    <xf numFmtId="0" fontId="59" fillId="0" borderId="142" applyNumberFormat="0" applyFill="0" applyAlignment="0" applyProtection="0"/>
    <xf numFmtId="0" fontId="197" fillId="0" borderId="203" applyNumberFormat="0" applyFill="0" applyAlignment="0" applyProtection="0">
      <alignment vertical="center"/>
    </xf>
    <xf numFmtId="0" fontId="88" fillId="29" borderId="209" applyNumberFormat="0" applyFont="0" applyAlignment="0" applyProtection="0">
      <alignment vertical="center"/>
    </xf>
    <xf numFmtId="0" fontId="43" fillId="23" borderId="179" applyNumberFormat="0" applyAlignment="0" applyProtection="0"/>
    <xf numFmtId="0" fontId="42" fillId="23" borderId="202" applyNumberFormat="0" applyAlignment="0" applyProtection="0"/>
    <xf numFmtId="0" fontId="60" fillId="0" borderId="203" applyNumberFormat="0" applyFill="0" applyAlignment="0" applyProtection="0"/>
    <xf numFmtId="0" fontId="19" fillId="29" borderId="141" applyNumberFormat="0" applyFont="0" applyAlignment="0" applyProtection="0"/>
    <xf numFmtId="0" fontId="363" fillId="61" borderId="143" applyNumberFormat="0" applyAlignment="0" applyProtection="0">
      <alignment vertical="center"/>
    </xf>
    <xf numFmtId="0" fontId="56" fillId="10" borderId="143" applyNumberFormat="0" applyAlignment="0" applyProtection="0"/>
    <xf numFmtId="0" fontId="360" fillId="0" borderId="196" applyNumberFormat="0" applyFill="0" applyAlignment="0" applyProtection="0">
      <alignment vertical="center"/>
    </xf>
    <xf numFmtId="0" fontId="42" fillId="23" borderId="144" applyNumberFormat="0" applyAlignment="0" applyProtection="0"/>
    <xf numFmtId="0" fontId="14" fillId="29" borderId="141" applyNumberFormat="0" applyFont="0" applyAlignment="0" applyProtection="0"/>
    <xf numFmtId="0" fontId="55" fillId="10" borderId="143" applyNumberFormat="0" applyAlignment="0" applyProtection="0"/>
    <xf numFmtId="0" fontId="56" fillId="10" borderId="143" applyNumberFormat="0" applyAlignment="0" applyProtection="0"/>
    <xf numFmtId="0" fontId="131" fillId="61" borderId="143" applyNumberFormat="0" applyAlignment="0" applyProtection="0">
      <alignment vertical="center"/>
    </xf>
    <xf numFmtId="0" fontId="60" fillId="0" borderId="142" applyNumberFormat="0" applyFill="0" applyAlignment="0" applyProtection="0"/>
    <xf numFmtId="0" fontId="59" fillId="0" borderId="142" applyNumberFormat="0" applyFill="0" applyAlignment="0" applyProtection="0"/>
    <xf numFmtId="181" fontId="88" fillId="20" borderId="149" applyNumberFormat="0" applyFont="0" applyAlignment="0" applyProtection="0">
      <alignment vertical="center"/>
    </xf>
    <xf numFmtId="181" fontId="219" fillId="19" borderId="152" applyNumberFormat="0" applyAlignment="0" applyProtection="0">
      <alignment vertical="center"/>
    </xf>
    <xf numFmtId="169" fontId="8" fillId="0" borderId="0" applyFont="0" applyFill="0" applyBorder="0" applyAlignment="0" applyProtection="0"/>
    <xf numFmtId="0" fontId="43" fillId="23" borderId="194" applyNumberFormat="0" applyAlignment="0" applyProtection="0"/>
    <xf numFmtId="0" fontId="42" fillId="23" borderId="144" applyNumberFormat="0" applyAlignment="0" applyProtection="0"/>
    <xf numFmtId="0" fontId="56" fillId="10" borderId="193" applyNumberFormat="0" applyAlignment="0" applyProtection="0"/>
    <xf numFmtId="0" fontId="417" fillId="27" borderId="0" applyNumberFormat="0" applyBorder="0" applyAlignment="0" applyProtection="0"/>
    <xf numFmtId="0" fontId="16" fillId="16" borderId="0" applyNumberFormat="0" applyBorder="0" applyAlignment="0" applyProtection="0"/>
    <xf numFmtId="0" fontId="60" fillId="0" borderId="203" applyNumberFormat="0" applyFill="0" applyAlignment="0" applyProtection="0"/>
    <xf numFmtId="0" fontId="19" fillId="29" borderId="141" applyNumberFormat="0" applyFont="0" applyAlignment="0" applyProtection="0"/>
    <xf numFmtId="0" fontId="11" fillId="29" borderId="240" applyNumberFormat="0" applyFont="0" applyAlignment="0" applyProtection="0"/>
    <xf numFmtId="181" fontId="216" fillId="65" borderId="151" applyNumberFormat="0" applyAlignment="0" applyProtection="0">
      <alignment vertical="center"/>
    </xf>
    <xf numFmtId="0" fontId="216" fillId="65" borderId="134" applyNumberFormat="0" applyAlignment="0" applyProtection="0">
      <alignment vertical="center"/>
    </xf>
    <xf numFmtId="0" fontId="216" fillId="65" borderId="134" applyNumberFormat="0" applyAlignment="0" applyProtection="0">
      <alignment vertical="center"/>
    </xf>
    <xf numFmtId="0" fontId="216" fillId="65" borderId="134" applyNumberFormat="0" applyAlignment="0" applyProtection="0">
      <alignment vertical="center"/>
    </xf>
    <xf numFmtId="0" fontId="216" fillId="65" borderId="134" applyNumberFormat="0" applyAlignment="0" applyProtection="0">
      <alignment vertical="center"/>
    </xf>
    <xf numFmtId="0" fontId="216" fillId="65" borderId="134" applyNumberFormat="0" applyAlignment="0" applyProtection="0">
      <alignment vertical="center"/>
    </xf>
    <xf numFmtId="0" fontId="426" fillId="10" borderId="250" applyNumberFormat="0" applyAlignment="0" applyProtection="0"/>
    <xf numFmtId="0" fontId="360" fillId="0" borderId="135" applyNumberFormat="0" applyFill="0" applyAlignment="0" applyProtection="0">
      <alignment vertical="center"/>
    </xf>
    <xf numFmtId="0" fontId="360" fillId="0" borderId="135" applyNumberFormat="0" applyFill="0" applyAlignment="0" applyProtection="0">
      <alignment vertical="center"/>
    </xf>
    <xf numFmtId="0" fontId="88" fillId="29" borderId="136" applyNumberFormat="0" applyFont="0" applyAlignment="0" applyProtection="0">
      <alignment vertical="center"/>
    </xf>
    <xf numFmtId="0" fontId="88" fillId="29" borderId="136" applyNumberFormat="0" applyFont="0" applyAlignment="0" applyProtection="0">
      <alignment vertical="center"/>
    </xf>
    <xf numFmtId="0" fontId="363" fillId="61" borderId="134" applyNumberFormat="0" applyAlignment="0" applyProtection="0">
      <alignment vertical="center"/>
    </xf>
    <xf numFmtId="0" fontId="363" fillId="61" borderId="134" applyNumberFormat="0" applyAlignment="0" applyProtection="0">
      <alignment vertical="center"/>
    </xf>
    <xf numFmtId="0" fontId="364" fillId="10" borderId="134" applyNumberFormat="0" applyAlignment="0" applyProtection="0">
      <alignment vertical="center"/>
    </xf>
    <xf numFmtId="0" fontId="364" fillId="10" borderId="134" applyNumberFormat="0" applyAlignment="0" applyProtection="0">
      <alignment vertical="center"/>
    </xf>
    <xf numFmtId="0" fontId="365" fillId="61" borderId="137" applyNumberFormat="0" applyAlignment="0" applyProtection="0">
      <alignment vertical="center"/>
    </xf>
    <xf numFmtId="0" fontId="365" fillId="61" borderId="137" applyNumberFormat="0" applyAlignment="0" applyProtection="0">
      <alignment vertical="center"/>
    </xf>
    <xf numFmtId="10" fontId="24" fillId="20" borderId="139" applyNumberFormat="0" applyBorder="0" applyAlignment="0" applyProtection="0"/>
    <xf numFmtId="174" fontId="8" fillId="3" borderId="139"/>
    <xf numFmtId="181" fontId="216" fillId="65" borderId="151" applyNumberFormat="0" applyAlignment="0" applyProtection="0">
      <alignment vertical="center"/>
    </xf>
    <xf numFmtId="181" fontId="216" fillId="65" borderId="151" applyNumberFormat="0" applyAlignment="0" applyProtection="0">
      <alignment vertical="center"/>
    </xf>
    <xf numFmtId="181" fontId="216" fillId="65" borderId="151" applyNumberFormat="0" applyAlignment="0" applyProtection="0">
      <alignment vertical="center"/>
    </xf>
    <xf numFmtId="181" fontId="216" fillId="65" borderId="151" applyNumberFormat="0" applyAlignment="0" applyProtection="0">
      <alignment vertical="center"/>
    </xf>
    <xf numFmtId="181" fontId="216" fillId="65" borderId="151" applyNumberFormat="0" applyAlignment="0" applyProtection="0">
      <alignment vertical="center"/>
    </xf>
    <xf numFmtId="181" fontId="216" fillId="65" borderId="151" applyNumberFormat="0" applyAlignment="0" applyProtection="0">
      <alignment vertical="center"/>
    </xf>
    <xf numFmtId="181" fontId="216" fillId="65" borderId="151" applyNumberFormat="0" applyAlignment="0" applyProtection="0">
      <alignment vertical="center"/>
    </xf>
    <xf numFmtId="43" fontId="72" fillId="0" borderId="0" applyFont="0" applyFill="0" applyBorder="0" applyAlignment="0" applyProtection="0"/>
    <xf numFmtId="0" fontId="8" fillId="0" borderId="0"/>
    <xf numFmtId="0" fontId="56" fillId="10" borderId="193" applyNumberFormat="0" applyAlignment="0" applyProtection="0"/>
    <xf numFmtId="181" fontId="211" fillId="19" borderId="151" applyNumberFormat="0" applyAlignment="0" applyProtection="0">
      <alignment vertical="center"/>
    </xf>
    <xf numFmtId="181" fontId="197" fillId="0" borderId="150" applyNumberFormat="0" applyFill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132" fillId="10" borderId="199" applyNumberFormat="0" applyAlignment="0" applyProtection="0">
      <alignment vertical="center"/>
    </xf>
    <xf numFmtId="0" fontId="45" fillId="23" borderId="193" applyNumberFormat="0" applyAlignment="0" applyProtection="0"/>
    <xf numFmtId="0" fontId="9" fillId="29" borderId="141" applyNumberFormat="0" applyFont="0" applyAlignment="0" applyProtection="0">
      <alignment vertical="center"/>
    </xf>
    <xf numFmtId="0" fontId="43" fillId="23" borderId="144" applyNumberFormat="0" applyAlignment="0" applyProtection="0"/>
    <xf numFmtId="0" fontId="19" fillId="29" borderId="178" applyNumberFormat="0" applyFont="0" applyAlignment="0" applyProtection="0"/>
    <xf numFmtId="10" fontId="24" fillId="20" borderId="139" applyNumberFormat="0" applyBorder="0" applyAlignment="0" applyProtection="0"/>
    <xf numFmtId="0" fontId="35" fillId="29" borderId="191" applyNumberFormat="0" applyFont="0" applyAlignment="0" applyProtection="0"/>
    <xf numFmtId="0" fontId="44" fillId="23" borderId="143" applyNumberFormat="0" applyAlignment="0" applyProtection="0"/>
    <xf numFmtId="0" fontId="133" fillId="61" borderId="144" applyNumberFormat="0" applyAlignment="0" applyProtection="0">
      <alignment vertical="center"/>
    </xf>
    <xf numFmtId="0" fontId="133" fillId="61" borderId="137" applyNumberFormat="0" applyAlignment="0" applyProtection="0">
      <alignment vertical="center"/>
    </xf>
    <xf numFmtId="0" fontId="42" fillId="23" borderId="137" applyNumberFormat="0" applyAlignment="0" applyProtection="0"/>
    <xf numFmtId="0" fontId="133" fillId="61" borderId="137" applyNumberFormat="0" applyAlignment="0" applyProtection="0">
      <alignment vertical="center"/>
    </xf>
    <xf numFmtId="10" fontId="24" fillId="20" borderId="139" applyNumberFormat="0" applyBorder="0" applyAlignment="0" applyProtection="0"/>
    <xf numFmtId="0" fontId="164" fillId="0" borderId="145">
      <alignment horizontal="left" vertical="center"/>
    </xf>
    <xf numFmtId="10" fontId="24" fillId="20" borderId="139" applyNumberFormat="0" applyBorder="0" applyAlignment="0" applyProtection="0"/>
    <xf numFmtId="0" fontId="56" fillId="10" borderId="143" applyNumberFormat="0" applyAlignment="0" applyProtection="0"/>
    <xf numFmtId="0" fontId="44" fillId="23" borderId="143" applyNumberFormat="0" applyAlignment="0" applyProtection="0"/>
    <xf numFmtId="0" fontId="363" fillId="61" borderId="143" applyNumberFormat="0" applyAlignment="0" applyProtection="0">
      <alignment vertical="center"/>
    </xf>
    <xf numFmtId="0" fontId="44" fillId="23" borderId="143" applyNumberFormat="0" applyAlignment="0" applyProtection="0"/>
    <xf numFmtId="0" fontId="360" fillId="0" borderId="146" applyNumberFormat="0" applyFill="0" applyAlignment="0" applyProtection="0">
      <alignment vertical="center"/>
    </xf>
    <xf numFmtId="0" fontId="43" fillId="23" borderId="202" applyNumberFormat="0" applyAlignment="0" applyProtection="0"/>
    <xf numFmtId="0" fontId="360" fillId="0" borderId="146" applyNumberFormat="0" applyFill="0" applyAlignment="0" applyProtection="0">
      <alignment vertical="center"/>
    </xf>
    <xf numFmtId="0" fontId="45" fillId="23" borderId="199" applyNumberFormat="0" applyAlignment="0" applyProtection="0"/>
    <xf numFmtId="0" fontId="364" fillId="10" borderId="143" applyNumberFormat="0" applyAlignment="0" applyProtection="0">
      <alignment vertical="center"/>
    </xf>
    <xf numFmtId="0" fontId="365" fillId="61" borderId="144" applyNumberFormat="0" applyAlignment="0" applyProtection="0">
      <alignment vertical="center"/>
    </xf>
    <xf numFmtId="0" fontId="45" fillId="23" borderId="134" applyNumberFormat="0" applyAlignment="0" applyProtection="0"/>
    <xf numFmtId="0" fontId="45" fillId="23" borderId="134" applyNumberFormat="0" applyAlignment="0" applyProtection="0"/>
    <xf numFmtId="0" fontId="56" fillId="10" borderId="134" applyNumberFormat="0" applyAlignment="0" applyProtection="0"/>
    <xf numFmtId="0" fontId="56" fillId="10" borderId="134" applyNumberFormat="0" applyAlignment="0" applyProtection="0"/>
    <xf numFmtId="0" fontId="35" fillId="29" borderId="136" applyNumberFormat="0" applyFont="0" applyAlignment="0" applyProtection="0"/>
    <xf numFmtId="0" fontId="35" fillId="29" borderId="136" applyNumberFormat="0" applyFont="0" applyAlignment="0" applyProtection="0"/>
    <xf numFmtId="0" fontId="43" fillId="23" borderId="137" applyNumberFormat="0" applyAlignment="0" applyProtection="0"/>
    <xf numFmtId="0" fontId="43" fillId="23" borderId="137" applyNumberFormat="0" applyAlignment="0" applyProtection="0"/>
    <xf numFmtId="0" fontId="42" fillId="23" borderId="144" applyNumberFormat="0" applyAlignment="0" applyProtection="0"/>
    <xf numFmtId="0" fontId="43" fillId="23" borderId="144" applyNumberFormat="0" applyAlignment="0" applyProtection="0"/>
    <xf numFmtId="0" fontId="60" fillId="0" borderId="138" applyNumberFormat="0" applyFill="0" applyAlignment="0" applyProtection="0"/>
    <xf numFmtId="0" fontId="60" fillId="0" borderId="138" applyNumberFormat="0" applyFill="0" applyAlignment="0" applyProtection="0"/>
    <xf numFmtId="0" fontId="9" fillId="29" borderId="141" applyNumberFormat="0" applyFont="0" applyAlignment="0" applyProtection="0">
      <alignment vertical="center"/>
    </xf>
    <xf numFmtId="0" fontId="45" fillId="23" borderId="134" applyNumberFormat="0" applyAlignment="0" applyProtection="0"/>
    <xf numFmtId="0" fontId="56" fillId="10" borderId="134" applyNumberFormat="0" applyAlignment="0" applyProtection="0"/>
    <xf numFmtId="0" fontId="60" fillId="0" borderId="138" applyNumberFormat="0" applyFill="0" applyAlignment="0" applyProtection="0"/>
    <xf numFmtId="0" fontId="43" fillId="23" borderId="137" applyNumberFormat="0" applyAlignment="0" applyProtection="0"/>
    <xf numFmtId="0" fontId="14" fillId="29" borderId="136" applyNumberFormat="0" applyFont="0" applyAlignment="0" applyProtection="0"/>
    <xf numFmtId="0" fontId="132" fillId="10" borderId="143" applyNumberFormat="0" applyAlignment="0" applyProtection="0">
      <alignment vertical="center"/>
    </xf>
    <xf numFmtId="0" fontId="14" fillId="29" borderId="141" applyNumberFormat="0" applyFont="0" applyAlignment="0" applyProtection="0"/>
    <xf numFmtId="0" fontId="128" fillId="0" borderId="146" applyNumberFormat="0" applyFill="0" applyAlignment="0" applyProtection="0">
      <alignment vertical="center"/>
    </xf>
    <xf numFmtId="0" fontId="364" fillId="10" borderId="143" applyNumberFormat="0" applyAlignment="0" applyProtection="0">
      <alignment vertical="center"/>
    </xf>
    <xf numFmtId="0" fontId="8" fillId="29" borderId="141" applyNumberFormat="0" applyFont="0" applyAlignment="0" applyProtection="0"/>
    <xf numFmtId="0" fontId="133" fillId="61" borderId="144" applyNumberFormat="0" applyAlignment="0" applyProtection="0">
      <alignment vertical="center"/>
    </xf>
    <xf numFmtId="0" fontId="42" fillId="23" borderId="137" applyNumberFormat="0" applyAlignment="0" applyProtection="0"/>
    <xf numFmtId="0" fontId="44" fillId="23" borderId="134" applyNumberFormat="0" applyAlignment="0" applyProtection="0"/>
    <xf numFmtId="0" fontId="55" fillId="10" borderId="134" applyNumberFormat="0" applyAlignment="0" applyProtection="0"/>
    <xf numFmtId="0" fontId="59" fillId="0" borderId="138" applyNumberFormat="0" applyFill="0" applyAlignment="0" applyProtection="0"/>
    <xf numFmtId="0" fontId="8" fillId="29" borderId="136" applyNumberFormat="0" applyFont="0" applyAlignment="0" applyProtection="0"/>
    <xf numFmtId="0" fontId="132" fillId="10" borderId="143" applyNumberFormat="0" applyAlignment="0" applyProtection="0">
      <alignment vertical="center"/>
    </xf>
    <xf numFmtId="0" fontId="35" fillId="29" borderId="201" applyNumberFormat="0" applyFont="0" applyAlignment="0" applyProtection="0"/>
    <xf numFmtId="0" fontId="42" fillId="23" borderId="144" applyNumberFormat="0" applyAlignment="0" applyProtection="0"/>
    <xf numFmtId="0" fontId="131" fillId="61" borderId="143" applyNumberFormat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45" fillId="23" borderId="199" applyNumberFormat="0" applyAlignment="0" applyProtection="0"/>
    <xf numFmtId="0" fontId="19" fillId="29" borderId="141" applyNumberFormat="0" applyFont="0" applyAlignment="0" applyProtection="0"/>
    <xf numFmtId="0" fontId="60" fillId="0" borderId="142" applyNumberFormat="0" applyFill="0" applyAlignment="0" applyProtection="0"/>
    <xf numFmtId="0" fontId="88" fillId="29" borderId="141" applyNumberFormat="0" applyFont="0" applyAlignment="0" applyProtection="0">
      <alignment vertical="center"/>
    </xf>
    <xf numFmtId="0" fontId="43" fillId="23" borderId="144" applyNumberFormat="0" applyAlignment="0" applyProtection="0"/>
    <xf numFmtId="0" fontId="133" fillId="61" borderId="194" applyNumberFormat="0" applyAlignment="0" applyProtection="0">
      <alignment vertical="center"/>
    </xf>
    <xf numFmtId="0" fontId="363" fillId="61" borderId="143" applyNumberFormat="0" applyAlignment="0" applyProtection="0">
      <alignment vertical="center"/>
    </xf>
    <xf numFmtId="0" fontId="45" fillId="23" borderId="143" applyNumberFormat="0" applyAlignment="0" applyProtection="0"/>
    <xf numFmtId="0" fontId="60" fillId="0" borderId="230" applyNumberFormat="0" applyFill="0" applyAlignment="0" applyProtection="0"/>
    <xf numFmtId="0" fontId="45" fillId="23" borderId="143" applyNumberFormat="0" applyAlignment="0" applyProtection="0"/>
    <xf numFmtId="0" fontId="60" fillId="0" borderId="142" applyNumberFormat="0" applyFill="0" applyAlignment="0" applyProtection="0"/>
    <xf numFmtId="0" fontId="88" fillId="29" borderId="141" applyNumberFormat="0" applyFont="0" applyAlignment="0" applyProtection="0">
      <alignment vertical="center"/>
    </xf>
    <xf numFmtId="174" fontId="8" fillId="3" borderId="139"/>
    <xf numFmtId="0" fontId="35" fillId="29" borderId="141" applyNumberFormat="0" applyFont="0" applyAlignment="0" applyProtection="0"/>
    <xf numFmtId="0" fontId="60" fillId="0" borderId="142" applyNumberFormat="0" applyFill="0" applyAlignment="0" applyProtection="0"/>
    <xf numFmtId="0" fontId="133" fillId="61" borderId="144" applyNumberFormat="0" applyAlignment="0" applyProtection="0">
      <alignment vertical="center"/>
    </xf>
    <xf numFmtId="0" fontId="128" fillId="0" borderId="146" applyNumberFormat="0" applyFill="0" applyAlignment="0" applyProtection="0">
      <alignment vertical="center"/>
    </xf>
    <xf numFmtId="0" fontId="131" fillId="61" borderId="143" applyNumberFormat="0" applyAlignment="0" applyProtection="0">
      <alignment vertical="center"/>
    </xf>
    <xf numFmtId="0" fontId="45" fillId="23" borderId="143" applyNumberFormat="0" applyAlignment="0" applyProtection="0"/>
    <xf numFmtId="0" fontId="43" fillId="23" borderId="137" applyNumberFormat="0" applyAlignment="0" applyProtection="0"/>
    <xf numFmtId="0" fontId="45" fillId="23" borderId="134" applyNumberFormat="0" applyAlignment="0" applyProtection="0"/>
    <xf numFmtId="0" fontId="56" fillId="10" borderId="134" applyNumberFormat="0" applyAlignment="0" applyProtection="0"/>
    <xf numFmtId="0" fontId="60" fillId="0" borderId="138" applyNumberFormat="0" applyFill="0" applyAlignment="0" applyProtection="0"/>
    <xf numFmtId="0" fontId="19" fillId="29" borderId="136" applyNumberFormat="0" applyFont="0" applyAlignment="0" applyProtection="0"/>
    <xf numFmtId="0" fontId="14" fillId="29" borderId="136" applyNumberFormat="0" applyFont="0" applyAlignment="0" applyProtection="0"/>
    <xf numFmtId="0" fontId="19" fillId="29" borderId="141" applyNumberFormat="0" applyFont="0" applyAlignment="0" applyProtection="0"/>
    <xf numFmtId="0" fontId="59" fillId="0" borderId="142" applyNumberFormat="0" applyFill="0" applyAlignment="0" applyProtection="0"/>
    <xf numFmtId="174" fontId="8" fillId="3" borderId="147"/>
    <xf numFmtId="0" fontId="56" fillId="10" borderId="143" applyNumberFormat="0" applyAlignment="0" applyProtection="0"/>
    <xf numFmtId="0" fontId="56" fillId="10" borderId="143" applyNumberFormat="0" applyAlignment="0" applyProtection="0"/>
    <xf numFmtId="0" fontId="8" fillId="29" borderId="141" applyNumberFormat="0" applyFont="0" applyAlignment="0" applyProtection="0"/>
    <xf numFmtId="0" fontId="9" fillId="29" borderId="141" applyNumberFormat="0" applyFont="0" applyAlignment="0" applyProtection="0">
      <alignment vertical="center"/>
    </xf>
    <xf numFmtId="0" fontId="42" fillId="23" borderId="144" applyNumberFormat="0" applyAlignment="0" applyProtection="0"/>
    <xf numFmtId="0" fontId="128" fillId="0" borderId="135" applyNumberFormat="0" applyFill="0" applyAlignment="0" applyProtection="0">
      <alignment vertical="center"/>
    </xf>
    <xf numFmtId="0" fontId="9" fillId="29" borderId="136" applyNumberFormat="0" applyFont="0" applyAlignment="0" applyProtection="0">
      <alignment vertical="center"/>
    </xf>
    <xf numFmtId="0" fontId="164" fillId="0" borderId="145">
      <alignment horizontal="left" vertical="center"/>
    </xf>
    <xf numFmtId="0" fontId="131" fillId="61" borderId="134" applyNumberFormat="0" applyAlignment="0" applyProtection="0">
      <alignment vertical="center"/>
    </xf>
    <xf numFmtId="0" fontId="132" fillId="10" borderId="134" applyNumberFormat="0" applyAlignment="0" applyProtection="0">
      <alignment vertical="center"/>
    </xf>
    <xf numFmtId="0" fontId="133" fillId="61" borderId="137" applyNumberFormat="0" applyAlignment="0" applyProtection="0">
      <alignment vertical="center"/>
    </xf>
    <xf numFmtId="0" fontId="43" fillId="23" borderId="144" applyNumberFormat="0" applyAlignment="0" applyProtection="0"/>
    <xf numFmtId="0" fontId="42" fillId="23" borderId="137" applyNumberFormat="0" applyAlignment="0" applyProtection="0"/>
    <xf numFmtId="0" fontId="43" fillId="23" borderId="137" applyNumberFormat="0" applyAlignment="0" applyProtection="0"/>
    <xf numFmtId="0" fontId="44" fillId="23" borderId="134" applyNumberFormat="0" applyAlignment="0" applyProtection="0"/>
    <xf numFmtId="0" fontId="45" fillId="23" borderId="134" applyNumberFormat="0" applyAlignment="0" applyProtection="0"/>
    <xf numFmtId="0" fontId="55" fillId="10" borderId="134" applyNumberFormat="0" applyAlignment="0" applyProtection="0"/>
    <xf numFmtId="0" fontId="56" fillId="10" borderId="134" applyNumberFormat="0" applyAlignment="0" applyProtection="0"/>
    <xf numFmtId="0" fontId="59" fillId="0" borderId="138" applyNumberFormat="0" applyFill="0" applyAlignment="0" applyProtection="0"/>
    <xf numFmtId="0" fontId="60" fillId="0" borderId="138" applyNumberFormat="0" applyFill="0" applyAlignment="0" applyProtection="0"/>
    <xf numFmtId="0" fontId="8" fillId="29" borderId="136" applyNumberFormat="0" applyFont="0" applyAlignment="0" applyProtection="0"/>
    <xf numFmtId="0" fontId="19" fillId="29" borderId="136" applyNumberFormat="0" applyFont="0" applyAlignment="0" applyProtection="0"/>
    <xf numFmtId="0" fontId="14" fillId="29" borderId="136" applyNumberFormat="0" applyFont="0" applyAlignment="0" applyProtection="0"/>
    <xf numFmtId="0" fontId="128" fillId="0" borderId="135" applyNumberFormat="0" applyFill="0" applyAlignment="0" applyProtection="0">
      <alignment vertical="center"/>
    </xf>
    <xf numFmtId="0" fontId="9" fillId="29" borderId="136" applyNumberFormat="0" applyFont="0" applyAlignment="0" applyProtection="0">
      <alignment vertical="center"/>
    </xf>
    <xf numFmtId="0" fontId="131" fillId="61" borderId="134" applyNumberFormat="0" applyAlignment="0" applyProtection="0">
      <alignment vertical="center"/>
    </xf>
    <xf numFmtId="0" fontId="132" fillId="10" borderId="134" applyNumberFormat="0" applyAlignment="0" applyProtection="0">
      <alignment vertical="center"/>
    </xf>
    <xf numFmtId="0" fontId="133" fillId="61" borderId="137" applyNumberFormat="0" applyAlignment="0" applyProtection="0">
      <alignment vertical="center"/>
    </xf>
    <xf numFmtId="0" fontId="45" fillId="23" borderId="143" applyNumberFormat="0" applyAlignment="0" applyProtection="0"/>
    <xf numFmtId="0" fontId="42" fillId="23" borderId="137" applyNumberFormat="0" applyAlignment="0" applyProtection="0"/>
    <xf numFmtId="0" fontId="43" fillId="23" borderId="137" applyNumberFormat="0" applyAlignment="0" applyProtection="0"/>
    <xf numFmtId="0" fontId="44" fillId="23" borderId="134" applyNumberFormat="0" applyAlignment="0" applyProtection="0"/>
    <xf numFmtId="0" fontId="45" fillId="23" borderId="134" applyNumberFormat="0" applyAlignment="0" applyProtection="0"/>
    <xf numFmtId="0" fontId="55" fillId="10" borderId="134" applyNumberFormat="0" applyAlignment="0" applyProtection="0"/>
    <xf numFmtId="0" fontId="56" fillId="10" borderId="134" applyNumberFormat="0" applyAlignment="0" applyProtection="0"/>
    <xf numFmtId="0" fontId="8" fillId="29" borderId="136" applyNumberFormat="0" applyFont="0" applyAlignment="0" applyProtection="0"/>
    <xf numFmtId="0" fontId="19" fillId="29" borderId="136" applyNumberFormat="0" applyFont="0" applyAlignment="0" applyProtection="0"/>
    <xf numFmtId="0" fontId="14" fillId="29" borderId="136" applyNumberFormat="0" applyFont="0" applyAlignment="0" applyProtection="0"/>
    <xf numFmtId="0" fontId="42" fillId="23" borderId="144" applyNumberFormat="0" applyAlignment="0" applyProtection="0"/>
    <xf numFmtId="0" fontId="43" fillId="23" borderId="144" applyNumberFormat="0" applyAlignment="0" applyProtection="0"/>
    <xf numFmtId="0" fontId="60" fillId="0" borderId="142" applyNumberFormat="0" applyFill="0" applyAlignment="0" applyProtection="0"/>
    <xf numFmtId="0" fontId="44" fillId="23" borderId="143" applyNumberFormat="0" applyAlignment="0" applyProtection="0"/>
    <xf numFmtId="10" fontId="24" fillId="66" borderId="204" applyNumberFormat="0" applyBorder="0" applyAlignment="0" applyProtection="0"/>
    <xf numFmtId="0" fontId="8" fillId="29" borderId="136" applyNumberFormat="0" applyFont="0" applyAlignment="0" applyProtection="0"/>
    <xf numFmtId="0" fontId="59" fillId="0" borderId="138" applyNumberFormat="0" applyFill="0" applyAlignment="0" applyProtection="0"/>
    <xf numFmtId="0" fontId="55" fillId="10" borderId="134" applyNumberFormat="0" applyAlignment="0" applyProtection="0"/>
    <xf numFmtId="0" fontId="44" fillId="23" borderId="134" applyNumberFormat="0" applyAlignment="0" applyProtection="0"/>
    <xf numFmtId="0" fontId="42" fillId="23" borderId="137" applyNumberFormat="0" applyAlignment="0" applyProtection="0"/>
    <xf numFmtId="0" fontId="56" fillId="10" borderId="193" applyNumberFormat="0" applyAlignment="0" applyProtection="0"/>
    <xf numFmtId="0" fontId="60" fillId="0" borderId="138" applyNumberFormat="0" applyFill="0" applyAlignment="0" applyProtection="0"/>
    <xf numFmtId="0" fontId="60" fillId="0" borderId="138" applyNumberFormat="0" applyFill="0" applyAlignment="0" applyProtection="0"/>
    <xf numFmtId="0" fontId="43" fillId="23" borderId="137" applyNumberFormat="0" applyAlignment="0" applyProtection="0"/>
    <xf numFmtId="0" fontId="43" fillId="23" borderId="137" applyNumberFormat="0" applyAlignment="0" applyProtection="0"/>
    <xf numFmtId="0" fontId="35" fillId="29" borderId="136" applyNumberFormat="0" applyFont="0" applyAlignment="0" applyProtection="0"/>
    <xf numFmtId="0" fontId="35" fillId="29" borderId="136" applyNumberFormat="0" applyFont="0" applyAlignment="0" applyProtection="0"/>
    <xf numFmtId="0" fontId="56" fillId="10" borderId="134" applyNumberFormat="0" applyAlignment="0" applyProtection="0"/>
    <xf numFmtId="0" fontId="56" fillId="10" borderId="134" applyNumberFormat="0" applyAlignment="0" applyProtection="0"/>
    <xf numFmtId="0" fontId="45" fillId="23" borderId="134" applyNumberFormat="0" applyAlignment="0" applyProtection="0"/>
    <xf numFmtId="0" fontId="45" fillId="23" borderId="134" applyNumberFormat="0" applyAlignment="0" applyProtection="0"/>
    <xf numFmtId="0" fontId="87" fillId="56" borderId="0" applyNumberFormat="0" applyBorder="0" applyAlignment="0" applyProtection="0"/>
    <xf numFmtId="0" fontId="56" fillId="10" borderId="143" applyNumberFormat="0" applyAlignment="0" applyProtection="0"/>
    <xf numFmtId="0" fontId="42" fillId="23" borderId="179" applyNumberFormat="0" applyAlignment="0" applyProtection="0"/>
    <xf numFmtId="0" fontId="14" fillId="29" borderId="201" applyNumberFormat="0" applyFont="0" applyAlignment="0" applyProtection="0"/>
    <xf numFmtId="0" fontId="43" fillId="23" borderId="179" applyNumberFormat="0" applyAlignment="0" applyProtection="0"/>
    <xf numFmtId="0" fontId="60" fillId="0" borderId="142" applyNumberFormat="0" applyFill="0" applyAlignment="0" applyProtection="0"/>
    <xf numFmtId="0" fontId="88" fillId="29" borderId="141" applyNumberFormat="0" applyFont="0" applyAlignment="0" applyProtection="0">
      <alignment vertical="center"/>
    </xf>
    <xf numFmtId="0" fontId="164" fillId="0" borderId="145">
      <alignment horizontal="left" vertical="center"/>
    </xf>
    <xf numFmtId="0" fontId="8" fillId="29" borderId="141" applyNumberFormat="0" applyFont="0" applyAlignment="0" applyProtection="0"/>
    <xf numFmtId="0" fontId="55" fillId="10" borderId="193" applyNumberFormat="0" applyAlignment="0" applyProtection="0"/>
    <xf numFmtId="0" fontId="59" fillId="0" borderId="142" applyNumberFormat="0" applyFill="0" applyAlignment="0" applyProtection="0"/>
    <xf numFmtId="0" fontId="72" fillId="0" borderId="0"/>
    <xf numFmtId="0" fontId="44" fillId="23" borderId="143" applyNumberFormat="0" applyAlignment="0" applyProtection="0"/>
    <xf numFmtId="0" fontId="35" fillId="29" borderId="141" applyNumberFormat="0" applyFont="0" applyAlignment="0" applyProtection="0"/>
    <xf numFmtId="0" fontId="133" fillId="61" borderId="144" applyNumberFormat="0" applyAlignment="0" applyProtection="0">
      <alignment vertical="center"/>
    </xf>
    <xf numFmtId="0" fontId="14" fillId="29" borderId="141" applyNumberFormat="0" applyFont="0" applyAlignment="0" applyProtection="0"/>
    <xf numFmtId="0" fontId="43" fillId="23" borderId="137" applyNumberFormat="0" applyAlignment="0" applyProtection="0"/>
    <xf numFmtId="0" fontId="45" fillId="23" borderId="134" applyNumberFormat="0" applyAlignment="0" applyProtection="0"/>
    <xf numFmtId="0" fontId="56" fillId="10" borderId="134" applyNumberFormat="0" applyAlignment="0" applyProtection="0"/>
    <xf numFmtId="0" fontId="60" fillId="0" borderId="138" applyNumberFormat="0" applyFill="0" applyAlignment="0" applyProtection="0"/>
    <xf numFmtId="0" fontId="19" fillId="29" borderId="136" applyNumberFormat="0" applyFont="0" applyAlignment="0" applyProtection="0"/>
    <xf numFmtId="0" fontId="42" fillId="23" borderId="137" applyNumberFormat="0" applyAlignment="0" applyProtection="0"/>
    <xf numFmtId="0" fontId="43" fillId="23" borderId="137" applyNumberFormat="0" applyAlignment="0" applyProtection="0"/>
    <xf numFmtId="0" fontId="44" fillId="23" borderId="134" applyNumberFormat="0" applyAlignment="0" applyProtection="0"/>
    <xf numFmtId="0" fontId="45" fillId="23" borderId="134" applyNumberFormat="0" applyAlignment="0" applyProtection="0"/>
    <xf numFmtId="0" fontId="55" fillId="10" borderId="134" applyNumberFormat="0" applyAlignment="0" applyProtection="0"/>
    <xf numFmtId="0" fontId="56" fillId="10" borderId="134" applyNumberFormat="0" applyAlignment="0" applyProtection="0"/>
    <xf numFmtId="0" fontId="8" fillId="29" borderId="136" applyNumberFormat="0" applyFont="0" applyAlignment="0" applyProtection="0"/>
    <xf numFmtId="0" fontId="19" fillId="29" borderId="136" applyNumberFormat="0" applyFont="0" applyAlignment="0" applyProtection="0"/>
    <xf numFmtId="0" fontId="14" fillId="29" borderId="136" applyNumberFormat="0" applyFont="0" applyAlignment="0" applyProtection="0"/>
    <xf numFmtId="174" fontId="8" fillId="3" borderId="204"/>
    <xf numFmtId="0" fontId="365" fillId="61" borderId="144" applyNumberFormat="0" applyAlignment="0" applyProtection="0">
      <alignment vertical="center"/>
    </xf>
    <xf numFmtId="0" fontId="360" fillId="0" borderId="177" applyNumberFormat="0" applyFill="0" applyAlignment="0" applyProtection="0">
      <alignment vertical="center"/>
    </xf>
    <xf numFmtId="0" fontId="364" fillId="10" borderId="143" applyNumberFormat="0" applyAlignment="0" applyProtection="0">
      <alignment vertical="center"/>
    </xf>
    <xf numFmtId="0" fontId="87" fillId="40" borderId="0" applyNumberFormat="0" applyBorder="0" applyAlignment="0" applyProtection="0"/>
    <xf numFmtId="181" fontId="216" fillId="65" borderId="176" applyNumberFormat="0" applyAlignment="0" applyProtection="0">
      <alignment vertical="center"/>
    </xf>
    <xf numFmtId="10" fontId="24" fillId="66" borderId="147" applyNumberFormat="0" applyBorder="0" applyAlignment="0" applyProtection="0"/>
    <xf numFmtId="0" fontId="387" fillId="32" borderId="0" applyNumberFormat="0" applyBorder="0" applyAlignment="0" applyProtection="0"/>
    <xf numFmtId="0" fontId="45" fillId="23" borderId="143" applyNumberFormat="0" applyAlignment="0" applyProtection="0"/>
    <xf numFmtId="0" fontId="42" fillId="23" borderId="144" applyNumberFormat="0" applyAlignment="0" applyProtection="0"/>
    <xf numFmtId="0" fontId="59" fillId="0" borderId="142" applyNumberFormat="0" applyFill="0" applyAlignment="0" applyProtection="0"/>
    <xf numFmtId="0" fontId="35" fillId="29" borderId="141" applyNumberFormat="0" applyFont="0" applyAlignment="0" applyProtection="0"/>
    <xf numFmtId="0" fontId="133" fillId="61" borderId="144" applyNumberFormat="0" applyAlignment="0" applyProtection="0">
      <alignment vertical="center"/>
    </xf>
    <xf numFmtId="0" fontId="19" fillId="29" borderId="141" applyNumberFormat="0" applyFont="0" applyAlignment="0" applyProtection="0"/>
    <xf numFmtId="0" fontId="92" fillId="0" borderId="0"/>
    <xf numFmtId="195" fontId="410" fillId="0" borderId="205">
      <alignment horizontal="right" vertical="center"/>
    </xf>
    <xf numFmtId="0" fontId="60" fillId="0" borderId="142" applyNumberFormat="0" applyFill="0" applyAlignment="0" applyProtection="0"/>
    <xf numFmtId="0" fontId="60" fillId="0" borderId="142" applyNumberFormat="0" applyFill="0" applyAlignment="0" applyProtection="0"/>
    <xf numFmtId="0" fontId="56" fillId="10" borderId="143" applyNumberFormat="0" applyAlignment="0" applyProtection="0"/>
    <xf numFmtId="0" fontId="43" fillId="23" borderId="144" applyNumberFormat="0" applyAlignment="0" applyProtection="0"/>
    <xf numFmtId="195" fontId="410" fillId="0" borderId="205">
      <alignment horizontal="right" vertical="center"/>
    </xf>
    <xf numFmtId="43" fontId="434" fillId="0" borderId="0" applyFont="0" applyFill="0" applyBorder="0" applyAlignment="0" applyProtection="0"/>
    <xf numFmtId="0" fontId="216" fillId="65" borderId="193" applyNumberFormat="0" applyAlignment="0" applyProtection="0">
      <alignment vertical="center"/>
    </xf>
    <xf numFmtId="0" fontId="35" fillId="29" borderId="141" applyNumberFormat="0" applyFont="0" applyAlignment="0" applyProtection="0"/>
    <xf numFmtId="0" fontId="55" fillId="10" borderId="143" applyNumberFormat="0" applyAlignment="0" applyProtection="0"/>
    <xf numFmtId="0" fontId="128" fillId="0" borderId="177" applyNumberFormat="0" applyFill="0" applyAlignment="0" applyProtection="0">
      <alignment vertical="center"/>
    </xf>
    <xf numFmtId="0" fontId="19" fillId="29" borderId="201" applyNumberFormat="0" applyFont="0" applyAlignment="0" applyProtection="0"/>
    <xf numFmtId="10" fontId="24" fillId="20" borderId="228" applyNumberFormat="0" applyBorder="0" applyAlignment="0" applyProtection="0"/>
    <xf numFmtId="0" fontId="14" fillId="29" borderId="141" applyNumberFormat="0" applyFont="0" applyAlignment="0" applyProtection="0"/>
    <xf numFmtId="0" fontId="19" fillId="29" borderId="141" applyNumberFormat="0" applyFont="0" applyAlignment="0" applyProtection="0"/>
    <xf numFmtId="0" fontId="364" fillId="10" borderId="143" applyNumberFormat="0" applyAlignment="0" applyProtection="0">
      <alignment vertical="center"/>
    </xf>
    <xf numFmtId="0" fontId="44" fillId="23" borderId="143" applyNumberFormat="0" applyAlignment="0" applyProtection="0"/>
    <xf numFmtId="0" fontId="43" fillId="23" borderId="179" applyNumberFormat="0" applyAlignment="0" applyProtection="0"/>
    <xf numFmtId="0" fontId="132" fillId="10" borderId="207" applyNumberFormat="0" applyAlignment="0" applyProtection="0">
      <alignment vertical="center"/>
    </xf>
    <xf numFmtId="0" fontId="128" fillId="0" borderId="146" applyNumberFormat="0" applyFill="0" applyAlignment="0" applyProtection="0">
      <alignment vertical="center"/>
    </xf>
    <xf numFmtId="0" fontId="88" fillId="20" borderId="201" applyNumberFormat="0" applyFont="0" applyAlignment="0" applyProtection="0">
      <alignment vertical="center"/>
    </xf>
    <xf numFmtId="0" fontId="56" fillId="10" borderId="143" applyNumberFormat="0" applyAlignment="0" applyProtection="0"/>
    <xf numFmtId="0" fontId="56" fillId="10" borderId="143" applyNumberFormat="0" applyAlignment="0" applyProtection="0"/>
    <xf numFmtId="0" fontId="56" fillId="10" borderId="143" applyNumberFormat="0" applyAlignment="0" applyProtection="0"/>
    <xf numFmtId="0" fontId="45" fillId="23" borderId="143" applyNumberFormat="0" applyAlignment="0" applyProtection="0"/>
    <xf numFmtId="0" fontId="59" fillId="0" borderId="142" applyNumberFormat="0" applyFill="0" applyAlignment="0" applyProtection="0"/>
    <xf numFmtId="0" fontId="132" fillId="10" borderId="143" applyNumberFormat="0" applyAlignment="0" applyProtection="0">
      <alignment vertical="center"/>
    </xf>
    <xf numFmtId="10" fontId="24" fillId="20" borderId="147" applyNumberFormat="0" applyBorder="0" applyAlignment="0" applyProtection="0"/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14" fillId="29" borderId="178" applyNumberFormat="0" applyFont="0" applyAlignment="0" applyProtection="0"/>
    <xf numFmtId="181" fontId="88" fillId="20" borderId="178" applyNumberFormat="0" applyFont="0" applyAlignment="0" applyProtection="0">
      <alignment vertical="center"/>
    </xf>
    <xf numFmtId="0" fontId="43" fillId="23" borderId="144" applyNumberFormat="0" applyAlignment="0" applyProtection="0"/>
    <xf numFmtId="0" fontId="9" fillId="29" borderId="141" applyNumberFormat="0" applyFont="0" applyAlignment="0" applyProtection="0">
      <alignment vertical="center"/>
    </xf>
    <xf numFmtId="0" fontId="132" fillId="10" borderId="143" applyNumberFormat="0" applyAlignment="0" applyProtection="0">
      <alignment vertical="center"/>
    </xf>
    <xf numFmtId="0" fontId="216" fillId="65" borderId="199" applyNumberFormat="0" applyAlignment="0" applyProtection="0">
      <alignment vertical="center"/>
    </xf>
    <xf numFmtId="195" fontId="410" fillId="0" borderId="205">
      <alignment horizontal="right" vertical="center"/>
    </xf>
    <xf numFmtId="0" fontId="216" fillId="65" borderId="199" applyNumberFormat="0" applyAlignment="0" applyProtection="0">
      <alignment vertical="center"/>
    </xf>
    <xf numFmtId="172" fontId="176" fillId="0" borderId="189"/>
    <xf numFmtId="0" fontId="14" fillId="29" borderId="141" applyNumberFormat="0" applyFont="0" applyAlignment="0" applyProtection="0"/>
    <xf numFmtId="0" fontId="19" fillId="29" borderId="141" applyNumberFormat="0" applyFont="0" applyAlignment="0" applyProtection="0"/>
    <xf numFmtId="0" fontId="44" fillId="23" borderId="143" applyNumberFormat="0" applyAlignment="0" applyProtection="0"/>
    <xf numFmtId="0" fontId="43" fillId="23" borderId="144" applyNumberFormat="0" applyAlignment="0" applyProtection="0"/>
    <xf numFmtId="0" fontId="42" fillId="23" borderId="144" applyNumberFormat="0" applyAlignment="0" applyProtection="0"/>
    <xf numFmtId="0" fontId="55" fillId="10" borderId="143" applyNumberFormat="0" applyAlignment="0" applyProtection="0"/>
    <xf numFmtId="0" fontId="59" fillId="0" borderId="142" applyNumberFormat="0" applyFill="0" applyAlignment="0" applyProtection="0"/>
    <xf numFmtId="0" fontId="14" fillId="29" borderId="141" applyNumberFormat="0" applyFont="0" applyAlignment="0" applyProtection="0"/>
    <xf numFmtId="0" fontId="19" fillId="29" borderId="141" applyNumberFormat="0" applyFont="0" applyAlignment="0" applyProtection="0"/>
    <xf numFmtId="0" fontId="56" fillId="10" borderId="143" applyNumberFormat="0" applyAlignment="0" applyProtection="0"/>
    <xf numFmtId="0" fontId="55" fillId="10" borderId="143" applyNumberFormat="0" applyAlignment="0" applyProtection="0"/>
    <xf numFmtId="0" fontId="44" fillId="23" borderId="143" applyNumberFormat="0" applyAlignment="0" applyProtection="0"/>
    <xf numFmtId="0" fontId="43" fillId="23" borderId="144" applyNumberFormat="0" applyAlignment="0" applyProtection="0"/>
    <xf numFmtId="0" fontId="42" fillId="23" borderId="144" applyNumberFormat="0" applyAlignment="0" applyProtection="0"/>
    <xf numFmtId="0" fontId="55" fillId="10" borderId="143" applyNumberFormat="0" applyAlignment="0" applyProtection="0"/>
    <xf numFmtId="0" fontId="19" fillId="29" borderId="141" applyNumberFormat="0" applyFont="0" applyAlignment="0" applyProtection="0"/>
    <xf numFmtId="0" fontId="45" fillId="23" borderId="143" applyNumberFormat="0" applyAlignment="0" applyProtection="0"/>
    <xf numFmtId="0" fontId="43" fillId="23" borderId="144" applyNumberFormat="0" applyAlignment="0" applyProtection="0"/>
    <xf numFmtId="0" fontId="8" fillId="29" borderId="141" applyNumberFormat="0" applyFont="0" applyAlignment="0" applyProtection="0"/>
    <xf numFmtId="0" fontId="14" fillId="29" borderId="141" applyNumberFormat="0" applyFont="0" applyAlignment="0" applyProtection="0"/>
    <xf numFmtId="0" fontId="56" fillId="10" borderId="143" applyNumberFormat="0" applyAlignment="0" applyProtection="0"/>
    <xf numFmtId="0" fontId="45" fillId="23" borderId="143" applyNumberFormat="0" applyAlignment="0" applyProtection="0"/>
    <xf numFmtId="0" fontId="35" fillId="29" borderId="141" applyNumberFormat="0" applyFont="0" applyAlignment="0" applyProtection="0"/>
    <xf numFmtId="0" fontId="45" fillId="23" borderId="143" applyNumberFormat="0" applyAlignment="0" applyProtection="0"/>
    <xf numFmtId="0" fontId="360" fillId="0" borderId="146" applyNumberFormat="0" applyFill="0" applyAlignment="0" applyProtection="0">
      <alignment vertical="center"/>
    </xf>
    <xf numFmtId="0" fontId="360" fillId="0" borderId="146" applyNumberFormat="0" applyFill="0" applyAlignment="0" applyProtection="0">
      <alignment vertical="center"/>
    </xf>
    <xf numFmtId="0" fontId="88" fillId="29" borderId="141" applyNumberFormat="0" applyFont="0" applyAlignment="0" applyProtection="0">
      <alignment vertical="center"/>
    </xf>
    <xf numFmtId="0" fontId="88" fillId="29" borderId="141" applyNumberFormat="0" applyFont="0" applyAlignment="0" applyProtection="0">
      <alignment vertical="center"/>
    </xf>
    <xf numFmtId="0" fontId="363" fillId="61" borderId="143" applyNumberFormat="0" applyAlignment="0" applyProtection="0">
      <alignment vertical="center"/>
    </xf>
    <xf numFmtId="0" fontId="363" fillId="61" borderId="143" applyNumberFormat="0" applyAlignment="0" applyProtection="0">
      <alignment vertical="center"/>
    </xf>
    <xf numFmtId="0" fontId="364" fillId="10" borderId="143" applyNumberFormat="0" applyAlignment="0" applyProtection="0">
      <alignment vertical="center"/>
    </xf>
    <xf numFmtId="0" fontId="364" fillId="10" borderId="143" applyNumberFormat="0" applyAlignment="0" applyProtection="0">
      <alignment vertical="center"/>
    </xf>
    <xf numFmtId="0" fontId="365" fillId="61" borderId="144" applyNumberFormat="0" applyAlignment="0" applyProtection="0">
      <alignment vertical="center"/>
    </xf>
    <xf numFmtId="0" fontId="365" fillId="61" borderId="144" applyNumberFormat="0" applyAlignment="0" applyProtection="0">
      <alignment vertical="center"/>
    </xf>
    <xf numFmtId="0" fontId="56" fillId="10" borderId="143" applyNumberFormat="0" applyAlignment="0" applyProtection="0"/>
    <xf numFmtId="10" fontId="24" fillId="20" borderId="139" applyNumberFormat="0" applyBorder="0" applyAlignment="0" applyProtection="0"/>
    <xf numFmtId="174" fontId="8" fillId="3" borderId="139"/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42" fillId="23" borderId="144" applyNumberFormat="0" applyAlignment="0" applyProtection="0"/>
    <xf numFmtId="0" fontId="131" fillId="61" borderId="143" applyNumberFormat="0" applyAlignment="0" applyProtection="0">
      <alignment vertical="center"/>
    </xf>
    <xf numFmtId="0" fontId="14" fillId="29" borderId="191" applyNumberFormat="0" applyFont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8" fillId="29" borderId="141" applyNumberFormat="0" applyFont="0" applyAlignment="0" applyProtection="0"/>
    <xf numFmtId="0" fontId="55" fillId="10" borderId="143" applyNumberFormat="0" applyAlignment="0" applyProtection="0"/>
    <xf numFmtId="0" fontId="45" fillId="23" borderId="143" applyNumberFormat="0" applyAlignment="0" applyProtection="0"/>
    <xf numFmtId="0" fontId="43" fillId="23" borderId="144" applyNumberFormat="0" applyAlignment="0" applyProtection="0"/>
    <xf numFmtId="0" fontId="60" fillId="0" borderId="142" applyNumberFormat="0" applyFill="0" applyAlignment="0" applyProtection="0"/>
    <xf numFmtId="0" fontId="8" fillId="29" borderId="141" applyNumberFormat="0" applyFont="0" applyAlignment="0" applyProtection="0"/>
    <xf numFmtId="0" fontId="45" fillId="23" borderId="143" applyNumberFormat="0" applyAlignment="0" applyProtection="0"/>
    <xf numFmtId="0" fontId="60" fillId="0" borderId="142" applyNumberFormat="0" applyFill="0" applyAlignment="0" applyProtection="0"/>
    <xf numFmtId="0" fontId="14" fillId="29" borderId="141" applyNumberFormat="0" applyFont="0" applyAlignment="0" applyProtection="0"/>
    <xf numFmtId="0" fontId="56" fillId="10" borderId="143" applyNumberFormat="0" applyAlignment="0" applyProtection="0"/>
    <xf numFmtId="0" fontId="60" fillId="0" borderId="142" applyNumberFormat="0" applyFill="0" applyAlignment="0" applyProtection="0"/>
    <xf numFmtId="0" fontId="59" fillId="0" borderId="142" applyNumberFormat="0" applyFill="0" applyAlignment="0" applyProtection="0"/>
    <xf numFmtId="0" fontId="55" fillId="10" borderId="143" applyNumberFormat="0" applyAlignment="0" applyProtection="0"/>
    <xf numFmtId="0" fontId="44" fillId="23" borderId="143" applyNumberFormat="0" applyAlignment="0" applyProtection="0"/>
    <xf numFmtId="0" fontId="43" fillId="23" borderId="144" applyNumberFormat="0" applyAlignment="0" applyProtection="0"/>
    <xf numFmtId="0" fontId="60" fillId="0" borderId="142" applyNumberFormat="0" applyFill="0" applyAlignment="0" applyProtection="0"/>
    <xf numFmtId="0" fontId="60" fillId="0" borderId="142" applyNumberFormat="0" applyFill="0" applyAlignment="0" applyProtection="0"/>
    <xf numFmtId="0" fontId="60" fillId="0" borderId="142" applyNumberFormat="0" applyFill="0" applyAlignment="0" applyProtection="0"/>
    <xf numFmtId="0" fontId="43" fillId="23" borderId="144" applyNumberFormat="0" applyAlignment="0" applyProtection="0"/>
    <xf numFmtId="0" fontId="43" fillId="23" borderId="144" applyNumberFormat="0" applyAlignment="0" applyProtection="0"/>
    <xf numFmtId="0" fontId="35" fillId="29" borderId="141" applyNumberFormat="0" applyFont="0" applyAlignment="0" applyProtection="0"/>
    <xf numFmtId="0" fontId="56" fillId="10" borderId="143" applyNumberFormat="0" applyAlignment="0" applyProtection="0"/>
    <xf numFmtId="0" fontId="56" fillId="10" borderId="143" applyNumberFormat="0" applyAlignment="0" applyProtection="0"/>
    <xf numFmtId="0" fontId="45" fillId="23" borderId="143" applyNumberFormat="0" applyAlignment="0" applyProtection="0"/>
    <xf numFmtId="10" fontId="24" fillId="20" borderId="139" applyNumberFormat="0" applyBorder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35" fillId="29" borderId="141" applyNumberFormat="0" applyFont="0" applyAlignment="0" applyProtection="0"/>
    <xf numFmtId="0" fontId="19" fillId="29" borderId="141" applyNumberFormat="0" applyFont="0" applyAlignment="0" applyProtection="0"/>
    <xf numFmtId="0" fontId="45" fillId="23" borderId="143" applyNumberFormat="0" applyAlignment="0" applyProtection="0"/>
    <xf numFmtId="0" fontId="133" fillId="61" borderId="137" applyNumberFormat="0" applyAlignment="0" applyProtection="0">
      <alignment vertical="center"/>
    </xf>
    <xf numFmtId="0" fontId="42" fillId="23" borderId="137" applyNumberFormat="0" applyAlignment="0" applyProtection="0"/>
    <xf numFmtId="0" fontId="133" fillId="61" borderId="137" applyNumberFormat="0" applyAlignment="0" applyProtection="0">
      <alignment vertical="center"/>
    </xf>
    <xf numFmtId="10" fontId="24" fillId="20" borderId="139" applyNumberFormat="0" applyBorder="0" applyAlignment="0" applyProtection="0"/>
    <xf numFmtId="0" fontId="113" fillId="15" borderId="0" applyNumberFormat="0" applyBorder="0" applyAlignment="0" applyProtection="0">
      <alignment vertical="center"/>
    </xf>
    <xf numFmtId="0" fontId="360" fillId="0" borderId="146" applyNumberFormat="0" applyFill="0" applyAlignment="0" applyProtection="0">
      <alignment vertical="center"/>
    </xf>
    <xf numFmtId="10" fontId="24" fillId="66" borderId="189" applyNumberFormat="0" applyBorder="0" applyAlignment="0" applyProtection="0"/>
    <xf numFmtId="0" fontId="42" fillId="23" borderId="210" applyNumberFormat="0" applyAlignment="0" applyProtection="0"/>
    <xf numFmtId="0" fontId="365" fillId="61" borderId="144" applyNumberFormat="0" applyAlignment="0" applyProtection="0">
      <alignment vertical="center"/>
    </xf>
    <xf numFmtId="0" fontId="133" fillId="61" borderId="179" applyNumberFormat="0" applyAlignment="0" applyProtection="0">
      <alignment vertical="center"/>
    </xf>
    <xf numFmtId="0" fontId="42" fillId="23" borderId="144" applyNumberFormat="0" applyAlignment="0" applyProtection="0"/>
    <xf numFmtId="0" fontId="216" fillId="65" borderId="143" applyNumberFormat="0" applyAlignment="0" applyProtection="0">
      <alignment vertical="center"/>
    </xf>
    <xf numFmtId="0" fontId="360" fillId="0" borderId="146" applyNumberFormat="0" applyFill="0" applyAlignment="0" applyProtection="0">
      <alignment vertical="center"/>
    </xf>
    <xf numFmtId="0" fontId="107" fillId="0" borderId="0"/>
    <xf numFmtId="10" fontId="24" fillId="20" borderId="147" applyNumberFormat="0" applyBorder="0" applyAlignment="0" applyProtection="0"/>
    <xf numFmtId="0" fontId="133" fillId="61" borderId="144" applyNumberFormat="0" applyAlignment="0" applyProtection="0">
      <alignment vertical="center"/>
    </xf>
    <xf numFmtId="0" fontId="42" fillId="23" borderId="144" applyNumberFormat="0" applyAlignment="0" applyProtection="0"/>
    <xf numFmtId="0" fontId="133" fillId="61" borderId="144" applyNumberFormat="0" applyAlignment="0" applyProtection="0">
      <alignment vertical="center"/>
    </xf>
    <xf numFmtId="10" fontId="24" fillId="20" borderId="139" applyNumberFormat="0" applyBorder="0" applyAlignment="0" applyProtection="0"/>
    <xf numFmtId="0" fontId="216" fillId="65" borderId="199" applyNumberFormat="0" applyAlignment="0" applyProtection="0">
      <alignment vertical="center"/>
    </xf>
    <xf numFmtId="0" fontId="132" fillId="10" borderId="199" applyNumberFormat="0" applyAlignment="0" applyProtection="0">
      <alignment vertical="center"/>
    </xf>
    <xf numFmtId="43" fontId="72" fillId="0" borderId="0" applyFont="0" applyFill="0" applyBorder="0" applyAlignment="0" applyProtection="0"/>
    <xf numFmtId="0" fontId="417" fillId="17" borderId="0" applyNumberFormat="0" applyBorder="0" applyAlignment="0" applyProtection="0"/>
    <xf numFmtId="0" fontId="11" fillId="14" borderId="0" applyNumberFormat="0" applyBorder="0" applyAlignment="0" applyProtection="0"/>
    <xf numFmtId="0" fontId="56" fillId="10" borderId="193" applyNumberFormat="0" applyAlignment="0" applyProtection="0"/>
    <xf numFmtId="0" fontId="131" fillId="61" borderId="199" applyNumberFormat="0" applyAlignment="0" applyProtection="0">
      <alignment vertical="center"/>
    </xf>
    <xf numFmtId="0" fontId="363" fillId="61" borderId="199" applyNumberFormat="0" applyAlignment="0" applyProtection="0">
      <alignment vertical="center"/>
    </xf>
    <xf numFmtId="0" fontId="16" fillId="13" borderId="0" applyNumberFormat="0" applyBorder="0" applyAlignment="0" applyProtection="0"/>
    <xf numFmtId="0" fontId="19" fillId="29" borderId="191" applyNumberFormat="0" applyFont="0" applyAlignment="0" applyProtection="0"/>
    <xf numFmtId="0" fontId="16" fillId="16" borderId="0" applyNumberFormat="0" applyBorder="0" applyAlignment="0" applyProtection="0"/>
    <xf numFmtId="0" fontId="19" fillId="29" borderId="191" applyNumberFormat="0" applyFont="0" applyAlignment="0" applyProtection="0"/>
    <xf numFmtId="0" fontId="19" fillId="29" borderId="201" applyNumberFormat="0" applyFont="0" applyAlignment="0" applyProtection="0"/>
    <xf numFmtId="0" fontId="45" fillId="23" borderId="143" applyNumberFormat="0" applyAlignment="0" applyProtection="0"/>
    <xf numFmtId="0" fontId="45" fillId="23" borderId="199" applyNumberFormat="0" applyAlignment="0" applyProtection="0"/>
    <xf numFmtId="181" fontId="216" fillId="65" borderId="151" applyNumberFormat="0" applyAlignment="0" applyProtection="0">
      <alignment vertical="center"/>
    </xf>
    <xf numFmtId="0" fontId="43" fillId="23" borderId="194" applyNumberFormat="0" applyAlignment="0" applyProtection="0"/>
    <xf numFmtId="0" fontId="42" fillId="23" borderId="194" applyNumberFormat="0" applyAlignment="0" applyProtection="0"/>
    <xf numFmtId="10" fontId="24" fillId="66" borderId="139" applyNumberFormat="0" applyBorder="0" applyAlignment="0" applyProtection="0"/>
    <xf numFmtId="10" fontId="24" fillId="66" borderId="139" applyNumberFormat="0" applyBorder="0" applyAlignment="0" applyProtection="0"/>
    <xf numFmtId="10" fontId="24" fillId="66" borderId="139" applyNumberFormat="0" applyBorder="0" applyAlignment="0" applyProtection="0"/>
    <xf numFmtId="10" fontId="24" fillId="66" borderId="139" applyNumberFormat="0" applyBorder="0" applyAlignment="0" applyProtection="0"/>
    <xf numFmtId="0" fontId="360" fillId="0" borderId="146" applyNumberFormat="0" applyFill="0" applyAlignment="0" applyProtection="0">
      <alignment vertical="center"/>
    </xf>
    <xf numFmtId="0" fontId="190" fillId="29" borderId="149" applyNumberFormat="0" applyFont="0" applyAlignment="0" applyProtection="0"/>
    <xf numFmtId="0" fontId="190" fillId="29" borderId="149" applyNumberFormat="0" applyFont="0" applyAlignment="0" applyProtection="0"/>
    <xf numFmtId="195" fontId="176" fillId="0" borderId="148">
      <alignment horizontal="right" vertical="center"/>
    </xf>
    <xf numFmtId="195" fontId="410" fillId="0" borderId="148">
      <alignment horizontal="right" vertical="center"/>
    </xf>
    <xf numFmtId="195" fontId="176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176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176" fillId="0" borderId="148">
      <alignment horizontal="right" vertical="center"/>
    </xf>
    <xf numFmtId="195" fontId="176" fillId="0" borderId="148">
      <alignment horizontal="right" vertical="center"/>
    </xf>
    <xf numFmtId="195" fontId="176" fillId="0" borderId="148">
      <alignment horizontal="right" vertical="center"/>
    </xf>
    <xf numFmtId="195" fontId="176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6" fontId="176" fillId="0" borderId="148">
      <alignment horizontal="center"/>
    </xf>
    <xf numFmtId="196" fontId="410" fillId="0" borderId="148">
      <alignment horizontal="center"/>
    </xf>
    <xf numFmtId="196" fontId="176" fillId="0" borderId="148">
      <alignment horizontal="center"/>
    </xf>
    <xf numFmtId="172" fontId="176" fillId="0" borderId="139"/>
    <xf numFmtId="172" fontId="410" fillId="0" borderId="139"/>
    <xf numFmtId="172" fontId="176" fillId="0" borderId="139"/>
    <xf numFmtId="0" fontId="197" fillId="0" borderId="150" applyNumberFormat="0" applyFill="0" applyAlignment="0" applyProtection="0">
      <alignment vertical="center"/>
    </xf>
    <xf numFmtId="0" fontId="211" fillId="19" borderId="151" applyNumberFormat="0" applyAlignment="0" applyProtection="0">
      <alignment vertical="center"/>
    </xf>
    <xf numFmtId="0" fontId="219" fillId="19" borderId="152" applyNumberForma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88" fillId="20" borderId="149" applyNumberFormat="0" applyFont="0" applyAlignment="0" applyProtection="0">
      <alignment vertical="center"/>
    </xf>
    <xf numFmtId="10" fontId="24" fillId="66" borderId="147" applyNumberFormat="0" applyBorder="0" applyAlignment="0" applyProtection="0"/>
    <xf numFmtId="0" fontId="59" fillId="0" borderId="142" applyNumberFormat="0" applyFill="0" applyAlignment="0" applyProtection="0"/>
    <xf numFmtId="181" fontId="216" fillId="65" borderId="151" applyNumberFormat="0" applyAlignment="0" applyProtection="0">
      <alignment vertical="center"/>
    </xf>
    <xf numFmtId="0" fontId="55" fillId="10" borderId="242" applyNumberFormat="0" applyAlignment="0" applyProtection="0"/>
    <xf numFmtId="0" fontId="88" fillId="20" borderId="141" applyNumberFormat="0" applyFont="0" applyAlignment="0" applyProtection="0">
      <alignment vertical="center"/>
    </xf>
    <xf numFmtId="0" fontId="164" fillId="0" borderId="244">
      <alignment horizontal="left" vertical="center"/>
    </xf>
    <xf numFmtId="181" fontId="216" fillId="65" borderId="151" applyNumberFormat="0" applyAlignment="0" applyProtection="0">
      <alignment vertical="center"/>
    </xf>
    <xf numFmtId="181" fontId="216" fillId="65" borderId="151" applyNumberFormat="0" applyAlignment="0" applyProtection="0">
      <alignment vertical="center"/>
    </xf>
    <xf numFmtId="181" fontId="216" fillId="65" borderId="151" applyNumberFormat="0" applyAlignment="0" applyProtection="0">
      <alignment vertical="center"/>
    </xf>
    <xf numFmtId="0" fontId="8" fillId="29" borderId="201" applyNumberFormat="0" applyFont="0" applyAlignment="0" applyProtection="0"/>
    <xf numFmtId="10" fontId="24" fillId="20" borderId="139" applyNumberFormat="0" applyBorder="0" applyAlignment="0" applyProtection="0"/>
    <xf numFmtId="0" fontId="19" fillId="29" borderId="141" applyNumberFormat="0" applyFont="0" applyAlignment="0" applyProtection="0"/>
    <xf numFmtId="0" fontId="211" fillId="19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9" fillId="19" borderId="144" applyNumberFormat="0" applyAlignment="0" applyProtection="0">
      <alignment vertical="center"/>
    </xf>
    <xf numFmtId="0" fontId="211" fillId="19" borderId="143" applyNumberFormat="0" applyAlignment="0" applyProtection="0">
      <alignment vertical="center"/>
    </xf>
    <xf numFmtId="0" fontId="197" fillId="0" borderId="142" applyNumberFormat="0" applyFill="0" applyAlignment="0" applyProtection="0">
      <alignment vertical="center"/>
    </xf>
    <xf numFmtId="0" fontId="42" fillId="23" borderId="152" applyNumberFormat="0" applyAlignment="0" applyProtection="0"/>
    <xf numFmtId="0" fontId="44" fillId="23" borderId="151" applyNumberFormat="0" applyAlignment="0" applyProtection="0"/>
    <xf numFmtId="0" fontId="55" fillId="10" borderId="151" applyNumberFormat="0" applyAlignment="0" applyProtection="0"/>
    <xf numFmtId="0" fontId="59" fillId="0" borderId="150" applyNumberFormat="0" applyFill="0" applyAlignment="0" applyProtection="0"/>
    <xf numFmtId="0" fontId="8" fillId="29" borderId="149" applyNumberFormat="0" applyFont="0" applyAlignment="0" applyProtection="0"/>
    <xf numFmtId="0" fontId="19" fillId="29" borderId="149" applyNumberFormat="0" applyFont="0" applyAlignment="0" applyProtection="0"/>
    <xf numFmtId="172" fontId="176" fillId="0" borderId="147"/>
    <xf numFmtId="172" fontId="410" fillId="0" borderId="147"/>
    <xf numFmtId="172" fontId="176" fillId="0" borderId="147"/>
    <xf numFmtId="196" fontId="176" fillId="0" borderId="148">
      <alignment horizontal="center"/>
    </xf>
    <xf numFmtId="196" fontId="410" fillId="0" borderId="148">
      <alignment horizontal="center"/>
    </xf>
    <xf numFmtId="196" fontId="176" fillId="0" borderId="148">
      <alignment horizont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176" fillId="0" borderId="148">
      <alignment horizontal="right" vertical="center"/>
    </xf>
    <xf numFmtId="195" fontId="176" fillId="0" borderId="148">
      <alignment horizontal="right" vertical="center"/>
    </xf>
    <xf numFmtId="195" fontId="176" fillId="0" borderId="148">
      <alignment horizontal="right" vertical="center"/>
    </xf>
    <xf numFmtId="195" fontId="176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176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176" fillId="0" borderId="148">
      <alignment horizontal="right" vertical="center"/>
    </xf>
    <xf numFmtId="195" fontId="410" fillId="0" borderId="148">
      <alignment horizontal="right" vertical="center"/>
    </xf>
    <xf numFmtId="195" fontId="176" fillId="0" borderId="148">
      <alignment horizontal="right" vertical="center"/>
    </xf>
    <xf numFmtId="0" fontId="190" fillId="29" borderId="141" applyNumberFormat="0" applyFont="0" applyAlignment="0" applyProtection="0"/>
    <xf numFmtId="0" fontId="190" fillId="29" borderId="141" applyNumberFormat="0" applyFont="0" applyAlignment="0" applyProtection="0"/>
    <xf numFmtId="10" fontId="24" fillId="66" borderId="147" applyNumberFormat="0" applyBorder="0" applyAlignment="0" applyProtection="0"/>
    <xf numFmtId="10" fontId="24" fillId="66" borderId="147" applyNumberFormat="0" applyBorder="0" applyAlignment="0" applyProtection="0"/>
    <xf numFmtId="10" fontId="24" fillId="66" borderId="147" applyNumberFormat="0" applyBorder="0" applyAlignment="0" applyProtection="0"/>
    <xf numFmtId="0" fontId="164" fillId="0" borderId="153">
      <alignment horizontal="left" vertical="center"/>
    </xf>
    <xf numFmtId="0" fontId="8" fillId="29" borderId="141" applyNumberFormat="0" applyFont="0" applyAlignment="0" applyProtection="0"/>
    <xf numFmtId="181" fontId="216" fillId="65" borderId="151" applyNumberFormat="0" applyAlignment="0" applyProtection="0">
      <alignment vertical="center"/>
    </xf>
    <xf numFmtId="181" fontId="216" fillId="65" borderId="151" applyNumberFormat="0" applyAlignment="0" applyProtection="0">
      <alignment vertical="center"/>
    </xf>
    <xf numFmtId="181" fontId="216" fillId="65" borderId="151" applyNumberFormat="0" applyAlignment="0" applyProtection="0">
      <alignment vertical="center"/>
    </xf>
    <xf numFmtId="0" fontId="42" fillId="23" borderId="194" applyNumberFormat="0" applyAlignment="0" applyProtection="0"/>
    <xf numFmtId="10" fontId="24" fillId="20" borderId="147" applyNumberFormat="0" applyBorder="0" applyAlignment="0" applyProtection="0"/>
    <xf numFmtId="0" fontId="42" fillId="23" borderId="144" applyNumberFormat="0" applyAlignment="0" applyProtection="0"/>
    <xf numFmtId="0" fontId="44" fillId="23" borderId="143" applyNumberFormat="0" applyAlignment="0" applyProtection="0"/>
    <xf numFmtId="0" fontId="55" fillId="10" borderId="143" applyNumberFormat="0" applyAlignment="0" applyProtection="0"/>
    <xf numFmtId="0" fontId="59" fillId="0" borderId="142" applyNumberFormat="0" applyFill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88" fillId="20" borderId="141" applyNumberFormat="0" applyFon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9" fillId="19" borderId="144" applyNumberFormat="0" applyAlignment="0" applyProtection="0">
      <alignment vertical="center"/>
    </xf>
    <xf numFmtId="0" fontId="197" fillId="0" borderId="142" applyNumberFormat="0" applyFill="0" applyAlignment="0" applyProtection="0">
      <alignment vertical="center"/>
    </xf>
    <xf numFmtId="0" fontId="190" fillId="29" borderId="141" applyNumberFormat="0" applyFont="0" applyAlignment="0" applyProtection="0"/>
    <xf numFmtId="0" fontId="190" fillId="29" borderId="141" applyNumberFormat="0" applyFont="0" applyAlignment="0" applyProtection="0"/>
    <xf numFmtId="0" fontId="44" fillId="23" borderId="143" applyNumberFormat="0" applyAlignment="0" applyProtection="0"/>
    <xf numFmtId="0" fontId="55" fillId="10" borderId="143" applyNumberFormat="0" applyAlignment="0" applyProtection="0"/>
    <xf numFmtId="0" fontId="42" fillId="23" borderId="144" applyNumberFormat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284" fontId="19" fillId="29" borderId="141" applyNumberFormat="0" applyFont="0" applyAlignment="0" applyProtection="0"/>
    <xf numFmtId="284" fontId="8" fillId="29" borderId="141" applyNumberFormat="0" applyFont="0" applyAlignment="0" applyProtection="0"/>
    <xf numFmtId="0" fontId="59" fillId="0" borderId="142" applyNumberFormat="0" applyFill="0" applyAlignment="0" applyProtection="0"/>
    <xf numFmtId="284" fontId="59" fillId="0" borderId="142" applyNumberFormat="0" applyFill="0" applyAlignment="0" applyProtection="0"/>
    <xf numFmtId="284" fontId="55" fillId="10" borderId="143" applyNumberFormat="0" applyAlignment="0" applyProtection="0"/>
    <xf numFmtId="0" fontId="55" fillId="10" borderId="143" applyNumberFormat="0" applyAlignment="0" applyProtection="0"/>
    <xf numFmtId="0" fontId="44" fillId="23" borderId="143" applyNumberFormat="0" applyAlignment="0" applyProtection="0"/>
    <xf numFmtId="284" fontId="44" fillId="23" borderId="143" applyNumberFormat="0" applyAlignment="0" applyProtection="0"/>
    <xf numFmtId="0" fontId="42" fillId="23" borderId="144" applyNumberFormat="0" applyAlignment="0" applyProtection="0"/>
    <xf numFmtId="284" fontId="42" fillId="23" borderId="144" applyNumberFormat="0" applyAlignment="0" applyProtection="0"/>
    <xf numFmtId="10" fontId="24" fillId="20" borderId="139" applyNumberFormat="0" applyBorder="0" applyAlignment="0" applyProtection="0"/>
    <xf numFmtId="0" fontId="190" fillId="29" borderId="201" applyNumberFormat="0" applyFont="0" applyAlignment="0" applyProtection="0"/>
    <xf numFmtId="0" fontId="60" fillId="0" borderId="142" applyNumberFormat="0" applyFill="0" applyAlignment="0" applyProtection="0"/>
    <xf numFmtId="0" fontId="42" fillId="23" borderId="194" applyNumberFormat="0" applyAlignment="0" applyProtection="0"/>
    <xf numFmtId="0" fontId="19" fillId="29" borderId="141" applyNumberFormat="0" applyFont="0" applyAlignment="0" applyProtection="0"/>
    <xf numFmtId="0" fontId="42" fillId="23" borderId="202" applyNumberFormat="0" applyAlignment="0" applyProtection="0"/>
    <xf numFmtId="0" fontId="131" fillId="61" borderId="199" applyNumberFormat="0" applyAlignment="0" applyProtection="0">
      <alignment vertical="center"/>
    </xf>
    <xf numFmtId="0" fontId="35" fillId="0" borderId="0"/>
    <xf numFmtId="0" fontId="211" fillId="19" borderId="199" applyNumberFormat="0" applyAlignment="0" applyProtection="0">
      <alignment vertical="center"/>
    </xf>
    <xf numFmtId="196" fontId="176" fillId="0" borderId="205">
      <alignment horizontal="center"/>
    </xf>
    <xf numFmtId="284" fontId="59" fillId="0" borderId="203" applyNumberFormat="0" applyFill="0" applyAlignment="0" applyProtection="0"/>
    <xf numFmtId="0" fontId="45" fillId="23" borderId="176" applyNumberFormat="0" applyAlignment="0" applyProtection="0"/>
    <xf numFmtId="0" fontId="56" fillId="10" borderId="199" applyNumberFormat="0" applyAlignment="0" applyProtection="0"/>
    <xf numFmtId="195" fontId="176" fillId="0" borderId="148">
      <alignment horizontal="right" vertical="center"/>
    </xf>
    <xf numFmtId="195" fontId="410" fillId="0" borderId="148">
      <alignment horizontal="right" vertical="center"/>
    </xf>
    <xf numFmtId="195" fontId="176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176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5" fontId="176" fillId="0" borderId="148">
      <alignment horizontal="right" vertical="center"/>
    </xf>
    <xf numFmtId="195" fontId="176" fillId="0" borderId="148">
      <alignment horizontal="right" vertical="center"/>
    </xf>
    <xf numFmtId="195" fontId="176" fillId="0" borderId="148">
      <alignment horizontal="right" vertical="center"/>
    </xf>
    <xf numFmtId="195" fontId="176" fillId="0" borderId="148">
      <alignment horizontal="right" vertical="center"/>
    </xf>
    <xf numFmtId="195" fontId="410" fillId="0" borderId="148">
      <alignment horizontal="right" vertical="center"/>
    </xf>
    <xf numFmtId="195" fontId="410" fillId="0" borderId="148">
      <alignment horizontal="right" vertical="center"/>
    </xf>
    <xf numFmtId="196" fontId="176" fillId="0" borderId="148">
      <alignment horizontal="center"/>
    </xf>
    <xf numFmtId="196" fontId="410" fillId="0" borderId="148">
      <alignment horizontal="center"/>
    </xf>
    <xf numFmtId="196" fontId="176" fillId="0" borderId="148">
      <alignment horizontal="center"/>
    </xf>
    <xf numFmtId="172" fontId="176" fillId="0" borderId="147"/>
    <xf numFmtId="172" fontId="410" fillId="0" borderId="147"/>
    <xf numFmtId="172" fontId="176" fillId="0" borderId="147"/>
    <xf numFmtId="0" fontId="11" fillId="29" borderId="240" applyNumberFormat="0" applyFont="0" applyAlignment="0" applyProtection="0"/>
    <xf numFmtId="0" fontId="419" fillId="23" borderId="242" applyNumberFormat="0" applyAlignment="0" applyProtection="0"/>
    <xf numFmtId="0" fontId="45" fillId="23" borderId="216" applyNumberFormat="0" applyAlignment="0" applyProtection="0"/>
    <xf numFmtId="181" fontId="216" fillId="65" borderId="176" applyNumberFormat="0" applyAlignment="0" applyProtection="0">
      <alignment vertical="center"/>
    </xf>
    <xf numFmtId="169" fontId="90" fillId="0" borderId="0" applyFont="0" applyFill="0" applyBorder="0" applyAlignment="0" applyProtection="0"/>
    <xf numFmtId="0" fontId="190" fillId="29" borderId="201" applyNumberFormat="0" applyFont="0" applyAlignment="0" applyProtection="0"/>
    <xf numFmtId="195" fontId="410" fillId="0" borderId="205">
      <alignment horizontal="right" vertical="center"/>
    </xf>
    <xf numFmtId="195" fontId="410" fillId="0" borderId="205">
      <alignment horizontal="right" vertical="center"/>
    </xf>
    <xf numFmtId="195" fontId="176" fillId="0" borderId="205">
      <alignment horizontal="right" vertical="center"/>
    </xf>
    <xf numFmtId="0" fontId="197" fillId="0" borderId="142" applyNumberFormat="0" applyFill="0" applyAlignment="0" applyProtection="0">
      <alignment vertical="center"/>
    </xf>
    <xf numFmtId="0" fontId="211" fillId="19" borderId="143" applyNumberFormat="0" applyAlignment="0" applyProtection="0">
      <alignment vertical="center"/>
    </xf>
    <xf numFmtId="43" fontId="72" fillId="0" borderId="0" applyFont="0" applyFill="0" applyBorder="0" applyAlignment="0" applyProtection="0"/>
    <xf numFmtId="0" fontId="219" fillId="19" borderId="144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88" fillId="20" borderId="141" applyNumberFormat="0" applyFont="0" applyAlignment="0" applyProtection="0">
      <alignment vertical="center"/>
    </xf>
    <xf numFmtId="0" fontId="132" fillId="10" borderId="199" applyNumberFormat="0" applyAlignment="0" applyProtection="0">
      <alignment vertical="center"/>
    </xf>
    <xf numFmtId="0" fontId="8" fillId="29" borderId="201" applyNumberFormat="0" applyFont="0" applyAlignment="0" applyProtection="0"/>
    <xf numFmtId="10" fontId="24" fillId="66" borderId="139" applyNumberFormat="0" applyBorder="0" applyAlignment="0" applyProtection="0"/>
    <xf numFmtId="0" fontId="164" fillId="0" borderId="198">
      <alignment horizontal="left" vertical="center"/>
    </xf>
    <xf numFmtId="0" fontId="216" fillId="65" borderId="199" applyNumberFormat="0" applyAlignment="0" applyProtection="0">
      <alignment vertical="center"/>
    </xf>
    <xf numFmtId="0" fontId="128" fillId="0" borderId="196" applyNumberFormat="0" applyFill="0" applyAlignment="0" applyProtection="0">
      <alignment vertical="center"/>
    </xf>
    <xf numFmtId="0" fontId="59" fillId="0" borderId="142" applyNumberFormat="0" applyFill="0" applyAlignment="0" applyProtection="0"/>
    <xf numFmtId="0" fontId="365" fillId="61" borderId="194" applyNumberFormat="0" applyAlignment="0" applyProtection="0">
      <alignment vertical="center"/>
    </xf>
    <xf numFmtId="0" fontId="133" fillId="61" borderId="194" applyNumberFormat="0" applyAlignment="0" applyProtection="0">
      <alignment vertical="center"/>
    </xf>
    <xf numFmtId="0" fontId="113" fillId="28" borderId="0" applyNumberFormat="0" applyBorder="0" applyAlignment="0" applyProtection="0">
      <alignment vertical="center"/>
    </xf>
    <xf numFmtId="0" fontId="56" fillId="10" borderId="199" applyNumberFormat="0" applyAlignment="0" applyProtection="0"/>
    <xf numFmtId="0" fontId="219" fillId="19" borderId="194" applyNumberFormat="0" applyAlignment="0" applyProtection="0">
      <alignment vertical="center"/>
    </xf>
    <xf numFmtId="0" fontId="216" fillId="65" borderId="199" applyNumberFormat="0" applyAlignment="0" applyProtection="0">
      <alignment vertical="center"/>
    </xf>
    <xf numFmtId="0" fontId="8" fillId="0" borderId="0"/>
    <xf numFmtId="0" fontId="216" fillId="65" borderId="176" applyNumberFormat="0" applyAlignment="0" applyProtection="0">
      <alignment vertical="center"/>
    </xf>
    <xf numFmtId="0" fontId="8" fillId="29" borderId="178" applyNumberFormat="0" applyFont="0" applyAlignment="0" applyProtection="0"/>
    <xf numFmtId="0" fontId="42" fillId="23" borderId="179" applyNumberFormat="0" applyAlignment="0" applyProtection="0"/>
    <xf numFmtId="0" fontId="43" fillId="23" borderId="243" applyNumberFormat="0" applyAlignment="0" applyProtection="0"/>
    <xf numFmtId="181" fontId="219" fillId="19" borderId="179" applyNumberFormat="0" applyAlignment="0" applyProtection="0">
      <alignment vertical="center"/>
    </xf>
    <xf numFmtId="0" fontId="88" fillId="20" borderId="141" applyNumberFormat="0" applyFont="0" applyAlignment="0" applyProtection="0">
      <alignment vertical="center"/>
    </xf>
    <xf numFmtId="0" fontId="133" fillId="61" borderId="202" applyNumberFormat="0" applyAlignment="0" applyProtection="0">
      <alignment vertical="center"/>
    </xf>
    <xf numFmtId="0" fontId="60" fillId="0" borderId="203" applyNumberFormat="0" applyFill="0" applyAlignment="0" applyProtection="0"/>
    <xf numFmtId="0" fontId="14" fillId="29" borderId="201" applyNumberFormat="0" applyFont="0" applyAlignment="0" applyProtection="0"/>
    <xf numFmtId="0" fontId="216" fillId="65" borderId="199" applyNumberFormat="0" applyAlignment="0" applyProtection="0">
      <alignment vertical="center"/>
    </xf>
    <xf numFmtId="0" fontId="44" fillId="23" borderId="199" applyNumberFormat="0" applyAlignment="0" applyProtection="0"/>
    <xf numFmtId="0" fontId="60" fillId="0" borderId="203" applyNumberFormat="0" applyFill="0" applyAlignment="0" applyProtection="0"/>
    <xf numFmtId="0" fontId="216" fillId="65" borderId="199" applyNumberFormat="0" applyAlignment="0" applyProtection="0">
      <alignment vertical="center"/>
    </xf>
    <xf numFmtId="0" fontId="60" fillId="0" borderId="203" applyNumberFormat="0" applyFill="0" applyAlignment="0" applyProtection="0"/>
    <xf numFmtId="10" fontId="24" fillId="20" borderId="147" applyNumberFormat="0" applyBorder="0" applyAlignment="0" applyProtection="0"/>
    <xf numFmtId="0" fontId="131" fillId="23" borderId="250" applyNumberFormat="0" applyAlignment="0" applyProtection="0">
      <alignment vertical="center"/>
    </xf>
    <xf numFmtId="0" fontId="19" fillId="29" borderId="141" applyNumberFormat="0" applyFont="0" applyAlignment="0" applyProtection="0"/>
    <xf numFmtId="0" fontId="19" fillId="29" borderId="201" applyNumberFormat="0" applyFont="0" applyAlignment="0" applyProtection="0"/>
    <xf numFmtId="0" fontId="211" fillId="19" borderId="199" applyNumberFormat="0" applyAlignment="0" applyProtection="0">
      <alignment vertical="center"/>
    </xf>
    <xf numFmtId="0" fontId="42" fillId="23" borderId="194" applyNumberFormat="0" applyAlignment="0" applyProtection="0"/>
    <xf numFmtId="0" fontId="365" fillId="61" borderId="202" applyNumberFormat="0" applyAlignment="0" applyProtection="0">
      <alignment vertical="center"/>
    </xf>
    <xf numFmtId="0" fontId="55" fillId="10" borderId="199" applyNumberFormat="0" applyAlignment="0" applyProtection="0"/>
    <xf numFmtId="0" fontId="35" fillId="29" borderId="201" applyNumberFormat="0" applyFont="0" applyAlignment="0" applyProtection="0"/>
    <xf numFmtId="0" fontId="60" fillId="0" borderId="192" applyNumberFormat="0" applyFill="0" applyAlignment="0" applyProtection="0"/>
    <xf numFmtId="0" fontId="132" fillId="10" borderId="193" applyNumberFormat="0" applyAlignment="0" applyProtection="0">
      <alignment vertical="center"/>
    </xf>
    <xf numFmtId="0" fontId="35" fillId="29" borderId="201" applyNumberFormat="0" applyFont="0" applyAlignment="0" applyProtection="0"/>
    <xf numFmtId="0" fontId="60" fillId="0" borderId="192" applyNumberFormat="0" applyFill="0" applyAlignment="0" applyProtection="0"/>
    <xf numFmtId="0" fontId="14" fillId="29" borderId="191" applyNumberFormat="0" applyFont="0" applyAlignment="0" applyProtection="0"/>
    <xf numFmtId="0" fontId="56" fillId="10" borderId="199" applyNumberFormat="0" applyAlignment="0" applyProtection="0"/>
    <xf numFmtId="0" fontId="211" fillId="19" borderId="143" applyNumberFormat="0" applyAlignment="0" applyProtection="0">
      <alignment vertical="center"/>
    </xf>
    <xf numFmtId="169" fontId="7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16" fillId="65" borderId="143" applyNumberFormat="0" applyAlignment="0" applyProtection="0">
      <alignment vertical="center"/>
    </xf>
    <xf numFmtId="0" fontId="219" fillId="19" borderId="144" applyNumberFormat="0" applyAlignment="0" applyProtection="0">
      <alignment vertical="center"/>
    </xf>
    <xf numFmtId="0" fontId="211" fillId="19" borderId="143" applyNumberFormat="0" applyAlignment="0" applyProtection="0">
      <alignment vertical="center"/>
    </xf>
    <xf numFmtId="0" fontId="9" fillId="29" borderId="201" applyNumberFormat="0" applyFont="0" applyAlignment="0" applyProtection="0">
      <alignment vertical="center"/>
    </xf>
    <xf numFmtId="0" fontId="197" fillId="0" borderId="142" applyNumberFormat="0" applyFill="0" applyAlignment="0" applyProtection="0">
      <alignment vertical="center"/>
    </xf>
    <xf numFmtId="0" fontId="42" fillId="23" borderId="144" applyNumberFormat="0" applyAlignment="0" applyProtection="0"/>
    <xf numFmtId="0" fontId="44" fillId="23" borderId="143" applyNumberFormat="0" applyAlignment="0" applyProtection="0"/>
    <xf numFmtId="0" fontId="55" fillId="10" borderId="143" applyNumberFormat="0" applyAlignment="0" applyProtection="0"/>
    <xf numFmtId="0" fontId="59" fillId="0" borderId="142" applyNumberFormat="0" applyFill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59" fillId="0" borderId="203" applyNumberFormat="0" applyFill="0" applyAlignment="0" applyProtection="0"/>
    <xf numFmtId="172" fontId="176" fillId="0" borderId="139"/>
    <xf numFmtId="172" fontId="410" fillId="0" borderId="139"/>
    <xf numFmtId="172" fontId="176" fillId="0" borderId="139"/>
    <xf numFmtId="196" fontId="176" fillId="0" borderId="140">
      <alignment horizontal="center"/>
    </xf>
    <xf numFmtId="196" fontId="410" fillId="0" borderId="140">
      <alignment horizontal="center"/>
    </xf>
    <xf numFmtId="196" fontId="176" fillId="0" borderId="140">
      <alignment horizont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0" fontId="190" fillId="29" borderId="141" applyNumberFormat="0" applyFont="0" applyAlignment="0" applyProtection="0"/>
    <xf numFmtId="0" fontId="190" fillId="29" borderId="141" applyNumberFormat="0" applyFont="0" applyAlignment="0" applyProtection="0"/>
    <xf numFmtId="10" fontId="24" fillId="66" borderId="139" applyNumberFormat="0" applyBorder="0" applyAlignment="0" applyProtection="0"/>
    <xf numFmtId="10" fontId="24" fillId="66" borderId="139" applyNumberFormat="0" applyBorder="0" applyAlignment="0" applyProtection="0"/>
    <xf numFmtId="10" fontId="24" fillId="66" borderId="139" applyNumberFormat="0" applyBorder="0" applyAlignment="0" applyProtection="0"/>
    <xf numFmtId="0" fontId="164" fillId="0" borderId="145">
      <alignment horizontal="left" vertical="center"/>
    </xf>
    <xf numFmtId="0" fontId="112" fillId="6" borderId="0" applyNumberFormat="0" applyBorder="0" applyAlignment="0" applyProtection="0">
      <alignment vertical="center"/>
    </xf>
    <xf numFmtId="0" fontId="113" fillId="12" borderId="0" applyNumberFormat="0" applyBorder="0" applyAlignment="0" applyProtection="0">
      <alignment vertical="center"/>
    </xf>
    <xf numFmtId="0" fontId="45" fillId="23" borderId="193" applyNumberFormat="0" applyAlignment="0" applyProtection="0"/>
    <xf numFmtId="0" fontId="8" fillId="29" borderId="141" applyNumberFormat="0" applyFont="0" applyAlignment="0" applyProtection="0"/>
    <xf numFmtId="0" fontId="60" fillId="0" borderId="192" applyNumberFormat="0" applyFill="0" applyAlignment="0" applyProtection="0"/>
    <xf numFmtId="0" fontId="56" fillId="10" borderId="199" applyNumberFormat="0" applyAlignment="0" applyProtection="0"/>
    <xf numFmtId="10" fontId="24" fillId="20" borderId="189" applyNumberFormat="0" applyBorder="0" applyAlignment="0" applyProtection="0"/>
    <xf numFmtId="0" fontId="43" fillId="23" borderId="194" applyNumberFormat="0" applyAlignment="0" applyProtection="0"/>
    <xf numFmtId="0" fontId="19" fillId="29" borderId="201" applyNumberFormat="0" applyFont="0" applyAlignment="0" applyProtection="0"/>
    <xf numFmtId="0" fontId="59" fillId="0" borderId="203" applyNumberFormat="0" applyFill="0" applyAlignment="0" applyProtection="0"/>
    <xf numFmtId="0" fontId="60" fillId="0" borderId="203" applyNumberFormat="0" applyFill="0" applyAlignment="0" applyProtection="0"/>
    <xf numFmtId="0" fontId="45" fillId="23" borderId="199" applyNumberFormat="0" applyAlignment="0" applyProtection="0"/>
    <xf numFmtId="0" fontId="14" fillId="29" borderId="201" applyNumberFormat="0" applyFont="0" applyAlignment="0" applyProtection="0"/>
    <xf numFmtId="0" fontId="8" fillId="29" borderId="191" applyNumberFormat="0" applyFont="0" applyAlignment="0" applyProtection="0"/>
    <xf numFmtId="0" fontId="42" fillId="23" borderId="194" applyNumberFormat="0" applyAlignment="0" applyProtection="0"/>
    <xf numFmtId="181" fontId="216" fillId="65" borderId="176" applyNumberFormat="0" applyAlignment="0" applyProtection="0">
      <alignment vertical="center"/>
    </xf>
    <xf numFmtId="0" fontId="190" fillId="29" borderId="201" applyNumberFormat="0" applyFont="0" applyAlignment="0" applyProtection="0"/>
    <xf numFmtId="0" fontId="43" fillId="23" borderId="202" applyNumberFormat="0" applyAlignment="0" applyProtection="0"/>
    <xf numFmtId="0" fontId="8" fillId="29" borderId="201" applyNumberFormat="0" applyFont="0" applyAlignment="0" applyProtection="0"/>
    <xf numFmtId="0" fontId="56" fillId="10" borderId="199" applyNumberFormat="0" applyAlignment="0" applyProtection="0"/>
    <xf numFmtId="0" fontId="88" fillId="29" borderId="201" applyNumberFormat="0" applyFont="0" applyAlignment="0" applyProtection="0">
      <alignment vertical="center"/>
    </xf>
    <xf numFmtId="0" fontId="43" fillId="23" borderId="194" applyNumberFormat="0" applyAlignment="0" applyProtection="0"/>
    <xf numFmtId="0" fontId="45" fillId="23" borderId="193" applyNumberFormat="0" applyAlignment="0" applyProtection="0"/>
    <xf numFmtId="0" fontId="59" fillId="0" borderId="192" applyNumberFormat="0" applyFill="0" applyAlignment="0" applyProtection="0"/>
    <xf numFmtId="0" fontId="128" fillId="0" borderId="200" applyNumberFormat="0" applyFill="0" applyAlignment="0" applyProtection="0">
      <alignment vertical="center"/>
    </xf>
    <xf numFmtId="0" fontId="360" fillId="0" borderId="200" applyNumberFormat="0" applyFill="0" applyAlignment="0" applyProtection="0">
      <alignment vertical="center"/>
    </xf>
    <xf numFmtId="0" fontId="56" fillId="10" borderId="193" applyNumberFormat="0" applyAlignment="0" applyProtection="0"/>
    <xf numFmtId="0" fontId="14" fillId="29" borderId="191" applyNumberFormat="0" applyFont="0" applyAlignment="0" applyProtection="0"/>
    <xf numFmtId="10" fontId="24" fillId="20" borderId="139" applyNumberFormat="0" applyBorder="0" applyAlignment="0" applyProtection="0"/>
    <xf numFmtId="0" fontId="59" fillId="0" borderId="203" applyNumberFormat="0" applyFill="0" applyAlignment="0" applyProtection="0"/>
    <xf numFmtId="0" fontId="365" fillId="61" borderId="194" applyNumberFormat="0" applyAlignment="0" applyProtection="0">
      <alignment vertical="center"/>
    </xf>
    <xf numFmtId="0" fontId="44" fillId="23" borderId="199" applyNumberFormat="0" applyAlignment="0" applyProtection="0"/>
    <xf numFmtId="0" fontId="42" fillId="23" borderId="144" applyNumberFormat="0" applyAlignment="0" applyProtection="0"/>
    <xf numFmtId="0" fontId="44" fillId="23" borderId="143" applyNumberFormat="0" applyAlignment="0" applyProtection="0"/>
    <xf numFmtId="0" fontId="55" fillId="10" borderId="143" applyNumberFormat="0" applyAlignment="0" applyProtection="0"/>
    <xf numFmtId="0" fontId="59" fillId="0" borderId="142" applyNumberFormat="0" applyFill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88" fillId="20" borderId="141" applyNumberFormat="0" applyFon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9" fillId="19" borderId="144" applyNumberFormat="0" applyAlignment="0" applyProtection="0">
      <alignment vertical="center"/>
    </xf>
    <xf numFmtId="0" fontId="14" fillId="29" borderId="201" applyNumberFormat="0" applyFont="0" applyAlignment="0" applyProtection="0"/>
    <xf numFmtId="0" fontId="197" fillId="0" borderId="142" applyNumberFormat="0" applyFill="0" applyAlignment="0" applyProtection="0">
      <alignment vertical="center"/>
    </xf>
    <xf numFmtId="0" fontId="190" fillId="29" borderId="141" applyNumberFormat="0" applyFont="0" applyAlignment="0" applyProtection="0"/>
    <xf numFmtId="0" fontId="190" fillId="29" borderId="141" applyNumberFormat="0" applyFont="0" applyAlignment="0" applyProtection="0"/>
    <xf numFmtId="0" fontId="44" fillId="23" borderId="143" applyNumberFormat="0" applyAlignment="0" applyProtection="0"/>
    <xf numFmtId="0" fontId="55" fillId="10" borderId="143" applyNumberFormat="0" applyAlignment="0" applyProtection="0"/>
    <xf numFmtId="0" fontId="42" fillId="23" borderId="144" applyNumberFormat="0" applyAlignment="0" applyProtection="0"/>
    <xf numFmtId="0" fontId="55" fillId="10" borderId="199" applyNumberFormat="0" applyAlignment="0" applyProtection="0"/>
    <xf numFmtId="0" fontId="55" fillId="10" borderId="199" applyNumberFormat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284" fontId="19" fillId="29" borderId="141" applyNumberFormat="0" applyFont="0" applyAlignment="0" applyProtection="0"/>
    <xf numFmtId="284" fontId="8" fillId="29" borderId="141" applyNumberFormat="0" applyFont="0" applyAlignment="0" applyProtection="0"/>
    <xf numFmtId="0" fontId="59" fillId="0" borderId="142" applyNumberFormat="0" applyFill="0" applyAlignment="0" applyProtection="0"/>
    <xf numFmtId="284" fontId="59" fillId="0" borderId="142" applyNumberFormat="0" applyFill="0" applyAlignment="0" applyProtection="0"/>
    <xf numFmtId="284" fontId="55" fillId="10" borderId="143" applyNumberFormat="0" applyAlignment="0" applyProtection="0"/>
    <xf numFmtId="0" fontId="55" fillId="10" borderId="143" applyNumberFormat="0" applyAlignment="0" applyProtection="0"/>
    <xf numFmtId="0" fontId="44" fillId="23" borderId="143" applyNumberFormat="0" applyAlignment="0" applyProtection="0"/>
    <xf numFmtId="284" fontId="44" fillId="23" borderId="143" applyNumberFormat="0" applyAlignment="0" applyProtection="0"/>
    <xf numFmtId="0" fontId="42" fillId="23" borderId="144" applyNumberFormat="0" applyAlignment="0" applyProtection="0"/>
    <xf numFmtId="284" fontId="42" fillId="23" borderId="144" applyNumberFormat="0" applyAlignment="0" applyProtection="0"/>
    <xf numFmtId="0" fontId="43" fillId="23" borderId="194" applyNumberFormat="0" applyAlignment="0" applyProtection="0"/>
    <xf numFmtId="0" fontId="216" fillId="65" borderId="199" applyNumberFormat="0" applyAlignment="0" applyProtection="0">
      <alignment vertical="center"/>
    </xf>
    <xf numFmtId="0" fontId="190" fillId="29" borderId="201" applyNumberFormat="0" applyFont="0" applyAlignment="0" applyProtection="0"/>
    <xf numFmtId="284" fontId="19" fillId="29" borderId="201" applyNumberFormat="0" applyFont="0" applyAlignment="0" applyProtection="0"/>
    <xf numFmtId="0" fontId="113" fillId="25" borderId="0" applyNumberFormat="0" applyBorder="0" applyAlignment="0" applyProtection="0">
      <alignment vertical="center"/>
    </xf>
    <xf numFmtId="0" fontId="72" fillId="0" borderId="0"/>
    <xf numFmtId="0" fontId="44" fillId="23" borderId="199" applyNumberFormat="0" applyAlignment="0" applyProtection="0"/>
    <xf numFmtId="0" fontId="8" fillId="29" borderId="201" applyNumberFormat="0" applyFont="0" applyAlignment="0" applyProtection="0"/>
    <xf numFmtId="284" fontId="8" fillId="29" borderId="201" applyNumberFormat="0" applyFont="0" applyAlignment="0" applyProtection="0"/>
    <xf numFmtId="181" fontId="216" fillId="65" borderId="143" applyNumberFormat="0" applyAlignment="0" applyProtection="0">
      <alignment vertical="center"/>
    </xf>
    <xf numFmtId="0" fontId="60" fillId="0" borderId="203" applyNumberFormat="0" applyFill="0" applyAlignment="0" applyProtection="0"/>
    <xf numFmtId="0" fontId="19" fillId="29" borderId="201" applyNumberFormat="0" applyFont="0" applyAlignment="0" applyProtection="0"/>
    <xf numFmtId="0" fontId="365" fillId="61" borderId="194" applyNumberFormat="0" applyAlignment="0" applyProtection="0">
      <alignment vertical="center"/>
    </xf>
    <xf numFmtId="181" fontId="216" fillId="65" borderId="143" applyNumberFormat="0" applyAlignment="0" applyProtection="0">
      <alignment vertical="center"/>
    </xf>
    <xf numFmtId="0" fontId="14" fillId="29" borderId="201" applyNumberFormat="0" applyFont="0" applyAlignment="0" applyProtection="0"/>
    <xf numFmtId="0" fontId="216" fillId="65" borderId="193" applyNumberFormat="0" applyAlignment="0" applyProtection="0">
      <alignment vertical="center"/>
    </xf>
    <xf numFmtId="0" fontId="56" fillId="10" borderId="233" applyNumberFormat="0" applyAlignment="0" applyProtection="0"/>
    <xf numFmtId="0" fontId="56" fillId="10" borderId="216" applyNumberFormat="0" applyAlignment="0" applyProtection="0"/>
    <xf numFmtId="0" fontId="45" fillId="23" borderId="199" applyNumberFormat="0" applyAlignment="0" applyProtection="0"/>
    <xf numFmtId="0" fontId="56" fillId="10" borderId="199" applyNumberFormat="0" applyAlignment="0" applyProtection="0"/>
    <xf numFmtId="0" fontId="45" fillId="23" borderId="199" applyNumberFormat="0" applyAlignment="0" applyProtection="0"/>
    <xf numFmtId="0" fontId="42" fillId="23" borderId="243" applyNumberFormat="0" applyAlignment="0" applyProtection="0"/>
    <xf numFmtId="0" fontId="55" fillId="10" borderId="199" applyNumberFormat="0" applyAlignment="0" applyProtection="0"/>
    <xf numFmtId="0" fontId="19" fillId="29" borderId="201" applyNumberFormat="0" applyFont="0" applyAlignment="0" applyProtection="0"/>
    <xf numFmtId="0" fontId="197" fillId="0" borderId="203" applyNumberFormat="0" applyFill="0" applyAlignment="0" applyProtection="0">
      <alignment vertical="center"/>
    </xf>
    <xf numFmtId="0" fontId="55" fillId="10" borderId="199" applyNumberFormat="0" applyAlignment="0" applyProtection="0"/>
    <xf numFmtId="0" fontId="45" fillId="23" borderId="143" applyNumberFormat="0" applyAlignment="0" applyProtection="0"/>
    <xf numFmtId="0" fontId="45" fillId="23" borderId="143" applyNumberFormat="0" applyAlignment="0" applyProtection="0"/>
    <xf numFmtId="0" fontId="59" fillId="0" borderId="203" applyNumberFormat="0" applyFill="0" applyAlignment="0" applyProtection="0"/>
    <xf numFmtId="0" fontId="56" fillId="10" borderId="143" applyNumberFormat="0" applyAlignment="0" applyProtection="0"/>
    <xf numFmtId="0" fontId="56" fillId="10" borderId="143" applyNumberFormat="0" applyAlignment="0" applyProtection="0"/>
    <xf numFmtId="0" fontId="35" fillId="29" borderId="141" applyNumberFormat="0" applyFont="0" applyAlignment="0" applyProtection="0"/>
    <xf numFmtId="0" fontId="35" fillId="29" borderId="141" applyNumberFormat="0" applyFont="0" applyAlignment="0" applyProtection="0"/>
    <xf numFmtId="0" fontId="43" fillId="23" borderId="144" applyNumberFormat="0" applyAlignment="0" applyProtection="0"/>
    <xf numFmtId="0" fontId="43" fillId="23" borderId="144" applyNumberFormat="0" applyAlignment="0" applyProtection="0"/>
    <xf numFmtId="0" fontId="60" fillId="0" borderId="142" applyNumberFormat="0" applyFill="0" applyAlignment="0" applyProtection="0"/>
    <xf numFmtId="0" fontId="60" fillId="0" borderId="142" applyNumberFormat="0" applyFill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60" fillId="0" borderId="142" applyNumberFormat="0" applyFill="0" applyAlignment="0" applyProtection="0"/>
    <xf numFmtId="0" fontId="43" fillId="23" borderId="144" applyNumberFormat="0" applyAlignment="0" applyProtection="0"/>
    <xf numFmtId="0" fontId="14" fillId="29" borderId="141" applyNumberFormat="0" applyFont="0" applyAlignment="0" applyProtection="0"/>
    <xf numFmtId="0" fontId="42" fillId="23" borderId="194" applyNumberFormat="0" applyAlignment="0" applyProtection="0"/>
    <xf numFmtId="0" fontId="9" fillId="29" borderId="191" applyNumberFormat="0" applyFont="0" applyAlignment="0" applyProtection="0">
      <alignment vertical="center"/>
    </xf>
    <xf numFmtId="0" fontId="56" fillId="10" borderId="199" applyNumberFormat="0" applyAlignment="0" applyProtection="0"/>
    <xf numFmtId="0" fontId="8" fillId="29" borderId="141" applyNumberFormat="0" applyFont="0" applyAlignment="0" applyProtection="0"/>
    <xf numFmtId="0" fontId="132" fillId="10" borderId="176" applyNumberFormat="0" applyAlignment="0" applyProtection="0">
      <alignment vertical="center"/>
    </xf>
    <xf numFmtId="0" fontId="9" fillId="29" borderId="178" applyNumberFormat="0" applyFont="0" applyAlignment="0" applyProtection="0">
      <alignment vertical="center"/>
    </xf>
    <xf numFmtId="0" fontId="365" fillId="61" borderId="179" applyNumberFormat="0" applyAlignment="0" applyProtection="0">
      <alignment vertical="center"/>
    </xf>
    <xf numFmtId="0" fontId="55" fillId="10" borderId="176" applyNumberFormat="0" applyAlignment="0" applyProtection="0"/>
    <xf numFmtId="0" fontId="60" fillId="0" borderId="203" applyNumberFormat="0" applyFill="0" applyAlignment="0" applyProtection="0"/>
    <xf numFmtId="0" fontId="42" fillId="23" borderId="179" applyNumberFormat="0" applyAlignment="0" applyProtection="0"/>
    <xf numFmtId="0" fontId="56" fillId="10" borderId="199" applyNumberFormat="0" applyAlignment="0" applyProtection="0"/>
    <xf numFmtId="0" fontId="127" fillId="22" borderId="10" applyNumberFormat="0" applyAlignment="0" applyProtection="0">
      <alignment vertical="center"/>
    </xf>
    <xf numFmtId="0" fontId="60" fillId="0" borderId="180" applyNumberFormat="0" applyFill="0" applyAlignment="0" applyProtection="0"/>
    <xf numFmtId="181" fontId="216" fillId="65" borderId="143" applyNumberFormat="0" applyAlignment="0" applyProtection="0">
      <alignment vertical="center"/>
    </xf>
    <xf numFmtId="174" fontId="8" fillId="3" borderId="139"/>
    <xf numFmtId="0" fontId="364" fillId="10" borderId="193" applyNumberFormat="0" applyAlignment="0" applyProtection="0">
      <alignment vertical="center"/>
    </xf>
    <xf numFmtId="0" fontId="43" fillId="23" borderId="144" applyNumberFormat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60" fillId="0" borderId="142" applyNumberFormat="0" applyFill="0" applyAlignment="0" applyProtection="0"/>
    <xf numFmtId="0" fontId="14" fillId="29" borderId="141" applyNumberFormat="0" applyFont="0" applyAlignment="0" applyProtection="0"/>
    <xf numFmtId="0" fontId="42" fillId="23" borderId="194" applyNumberFormat="0" applyAlignment="0" applyProtection="0"/>
    <xf numFmtId="181" fontId="216" fillId="65" borderId="176" applyNumberFormat="0" applyAlignment="0" applyProtection="0">
      <alignment vertical="center"/>
    </xf>
    <xf numFmtId="0" fontId="59" fillId="0" borderId="203" applyNumberFormat="0" applyFill="0" applyAlignment="0" applyProtection="0"/>
    <xf numFmtId="0" fontId="128" fillId="0" borderId="146" applyNumberFormat="0" applyFill="0" applyAlignment="0" applyProtection="0">
      <alignment vertical="center"/>
    </xf>
    <xf numFmtId="0" fontId="9" fillId="29" borderId="141" applyNumberFormat="0" applyFont="0" applyAlignment="0" applyProtection="0">
      <alignment vertical="center"/>
    </xf>
    <xf numFmtId="0" fontId="131" fillId="61" borderId="143" applyNumberFormat="0" applyAlignment="0" applyProtection="0">
      <alignment vertical="center"/>
    </xf>
    <xf numFmtId="0" fontId="132" fillId="10" borderId="143" applyNumberFormat="0" applyAlignment="0" applyProtection="0">
      <alignment vertical="center"/>
    </xf>
    <xf numFmtId="0" fontId="133" fillId="61" borderId="144" applyNumberFormat="0" applyAlignment="0" applyProtection="0">
      <alignment vertical="center"/>
    </xf>
    <xf numFmtId="0" fontId="42" fillId="23" borderId="144" applyNumberFormat="0" applyAlignment="0" applyProtection="0"/>
    <xf numFmtId="0" fontId="43" fillId="23" borderId="144" applyNumberFormat="0" applyAlignment="0" applyProtection="0"/>
    <xf numFmtId="0" fontId="44" fillId="23" borderId="143" applyNumberFormat="0" applyAlignment="0" applyProtection="0"/>
    <xf numFmtId="0" fontId="45" fillId="23" borderId="143" applyNumberFormat="0" applyAlignment="0" applyProtection="0"/>
    <xf numFmtId="0" fontId="55" fillId="10" borderId="143" applyNumberFormat="0" applyAlignment="0" applyProtection="0"/>
    <xf numFmtId="0" fontId="56" fillId="10" borderId="143" applyNumberFormat="0" applyAlignment="0" applyProtection="0"/>
    <xf numFmtId="0" fontId="59" fillId="0" borderId="142" applyNumberFormat="0" applyFill="0" applyAlignment="0" applyProtection="0"/>
    <xf numFmtId="0" fontId="60" fillId="0" borderId="142" applyNumberFormat="0" applyFill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0" fontId="128" fillId="0" borderId="146" applyNumberFormat="0" applyFill="0" applyAlignment="0" applyProtection="0">
      <alignment vertical="center"/>
    </xf>
    <xf numFmtId="0" fontId="9" fillId="29" borderId="141" applyNumberFormat="0" applyFont="0" applyAlignment="0" applyProtection="0">
      <alignment vertical="center"/>
    </xf>
    <xf numFmtId="0" fontId="131" fillId="61" borderId="143" applyNumberFormat="0" applyAlignment="0" applyProtection="0">
      <alignment vertical="center"/>
    </xf>
    <xf numFmtId="0" fontId="132" fillId="10" borderId="143" applyNumberFormat="0" applyAlignment="0" applyProtection="0">
      <alignment vertical="center"/>
    </xf>
    <xf numFmtId="0" fontId="133" fillId="61" borderId="144" applyNumberFormat="0" applyAlignment="0" applyProtection="0">
      <alignment vertical="center"/>
    </xf>
    <xf numFmtId="181" fontId="216" fillId="65" borderId="143" applyNumberFormat="0" applyAlignment="0" applyProtection="0">
      <alignment vertical="center"/>
    </xf>
    <xf numFmtId="0" fontId="42" fillId="23" borderId="144" applyNumberFormat="0" applyAlignment="0" applyProtection="0"/>
    <xf numFmtId="0" fontId="43" fillId="23" borderId="144" applyNumberFormat="0" applyAlignment="0" applyProtection="0"/>
    <xf numFmtId="0" fontId="44" fillId="23" borderId="143" applyNumberFormat="0" applyAlignment="0" applyProtection="0"/>
    <xf numFmtId="0" fontId="45" fillId="23" borderId="143" applyNumberFormat="0" applyAlignment="0" applyProtection="0"/>
    <xf numFmtId="0" fontId="55" fillId="10" borderId="143" applyNumberFormat="0" applyAlignment="0" applyProtection="0"/>
    <xf numFmtId="0" fontId="56" fillId="10" borderId="143" applyNumberFormat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0" fontId="45" fillId="23" borderId="199" applyNumberFormat="0" applyAlignment="0" applyProtection="0"/>
    <xf numFmtId="0" fontId="360" fillId="0" borderId="200" applyNumberFormat="0" applyFill="0" applyAlignment="0" applyProtection="0">
      <alignment vertical="center"/>
    </xf>
    <xf numFmtId="0" fontId="365" fillId="61" borderId="202" applyNumberFormat="0" applyAlignment="0" applyProtection="0">
      <alignment vertical="center"/>
    </xf>
    <xf numFmtId="0" fontId="72" fillId="2" borderId="8" applyNumberFormat="0" applyFont="0" applyAlignment="0" applyProtection="0"/>
    <xf numFmtId="0" fontId="35" fillId="29" borderId="201" applyNumberFormat="0" applyFont="0" applyAlignment="0" applyProtection="0"/>
    <xf numFmtId="0" fontId="8" fillId="29" borderId="141" applyNumberFormat="0" applyFont="0" applyAlignment="0" applyProtection="0"/>
    <xf numFmtId="0" fontId="59" fillId="0" borderId="142" applyNumberFormat="0" applyFill="0" applyAlignment="0" applyProtection="0"/>
    <xf numFmtId="0" fontId="55" fillId="10" borderId="143" applyNumberFormat="0" applyAlignment="0" applyProtection="0"/>
    <xf numFmtId="0" fontId="44" fillId="23" borderId="143" applyNumberFormat="0" applyAlignment="0" applyProtection="0"/>
    <xf numFmtId="0" fontId="42" fillId="23" borderId="144" applyNumberFormat="0" applyAlignment="0" applyProtection="0"/>
    <xf numFmtId="0" fontId="14" fillId="29" borderId="191" applyNumberFormat="0" applyFont="0" applyAlignment="0" applyProtection="0"/>
    <xf numFmtId="0" fontId="60" fillId="0" borderId="142" applyNumberFormat="0" applyFill="0" applyAlignment="0" applyProtection="0"/>
    <xf numFmtId="0" fontId="60" fillId="0" borderId="142" applyNumberFormat="0" applyFill="0" applyAlignment="0" applyProtection="0"/>
    <xf numFmtId="0" fontId="43" fillId="23" borderId="144" applyNumberFormat="0" applyAlignment="0" applyProtection="0"/>
    <xf numFmtId="0" fontId="43" fillId="23" borderId="144" applyNumberFormat="0" applyAlignment="0" applyProtection="0"/>
    <xf numFmtId="0" fontId="35" fillId="29" borderId="141" applyNumberFormat="0" applyFont="0" applyAlignment="0" applyProtection="0"/>
    <xf numFmtId="0" fontId="35" fillId="29" borderId="141" applyNumberFormat="0" applyFont="0" applyAlignment="0" applyProtection="0"/>
    <xf numFmtId="0" fontId="56" fillId="10" borderId="143" applyNumberFormat="0" applyAlignment="0" applyProtection="0"/>
    <xf numFmtId="0" fontId="56" fillId="10" borderId="143" applyNumberFormat="0" applyAlignment="0" applyProtection="0"/>
    <xf numFmtId="0" fontId="45" fillId="23" borderId="143" applyNumberFormat="0" applyAlignment="0" applyProtection="0"/>
    <xf numFmtId="0" fontId="45" fillId="23" borderId="143" applyNumberFormat="0" applyAlignment="0" applyProtection="0"/>
    <xf numFmtId="0" fontId="44" fillId="23" borderId="199" applyNumberFormat="0" applyAlignment="0" applyProtection="0"/>
    <xf numFmtId="0" fontId="44" fillId="23" borderId="199" applyNumberFormat="0" applyAlignment="0" applyProtection="0"/>
    <xf numFmtId="0" fontId="44" fillId="23" borderId="207" applyNumberFormat="0" applyAlignment="0" applyProtection="0"/>
    <xf numFmtId="0" fontId="14" fillId="29" borderId="201" applyNumberFormat="0" applyFont="0" applyAlignment="0" applyProtection="0"/>
    <xf numFmtId="0" fontId="8" fillId="29" borderId="240" applyNumberFormat="0" applyFont="0" applyAlignment="0" applyProtection="0"/>
    <xf numFmtId="0" fontId="45" fillId="23" borderId="176" applyNumberFormat="0" applyAlignment="0" applyProtection="0"/>
    <xf numFmtId="0" fontId="59" fillId="0" borderId="211" applyNumberFormat="0" applyFill="0" applyAlignment="0" applyProtection="0"/>
    <xf numFmtId="0" fontId="132" fillId="10" borderId="176" applyNumberFormat="0" applyAlignment="0" applyProtection="0">
      <alignment vertical="center"/>
    </xf>
    <xf numFmtId="0" fontId="128" fillId="0" borderId="177" applyNumberFormat="0" applyFill="0" applyAlignment="0" applyProtection="0">
      <alignment vertical="center"/>
    </xf>
    <xf numFmtId="0" fontId="43" fillId="23" borderId="144" applyNumberFormat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60" fillId="0" borderId="142" applyNumberFormat="0" applyFill="0" applyAlignment="0" applyProtection="0"/>
    <xf numFmtId="0" fontId="19" fillId="29" borderId="141" applyNumberFormat="0" applyFont="0" applyAlignment="0" applyProtection="0"/>
    <xf numFmtId="10" fontId="24" fillId="20" borderId="189" applyNumberFormat="0" applyBorder="0" applyAlignment="0" applyProtection="0"/>
    <xf numFmtId="0" fontId="42" fillId="23" borderId="144" applyNumberFormat="0" applyAlignment="0" applyProtection="0"/>
    <xf numFmtId="0" fontId="43" fillId="23" borderId="144" applyNumberFormat="0" applyAlignment="0" applyProtection="0"/>
    <xf numFmtId="0" fontId="44" fillId="23" borderId="143" applyNumberFormat="0" applyAlignment="0" applyProtection="0"/>
    <xf numFmtId="0" fontId="45" fillId="23" borderId="143" applyNumberFormat="0" applyAlignment="0" applyProtection="0"/>
    <xf numFmtId="0" fontId="55" fillId="10" borderId="143" applyNumberFormat="0" applyAlignment="0" applyProtection="0"/>
    <xf numFmtId="0" fontId="56" fillId="10" borderId="143" applyNumberFormat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10" fontId="24" fillId="20" borderId="212" applyNumberFormat="0" applyBorder="0" applyAlignment="0" applyProtection="0"/>
    <xf numFmtId="0" fontId="14" fillId="29" borderId="178" applyNumberFormat="0" applyFont="0" applyAlignment="0" applyProtection="0"/>
    <xf numFmtId="0" fontId="8" fillId="29" borderId="201" applyNumberFormat="0" applyFont="0" applyAlignment="0" applyProtection="0"/>
    <xf numFmtId="0" fontId="8" fillId="29" borderId="191" applyNumberFormat="0" applyFont="0" applyAlignment="0" applyProtection="0"/>
    <xf numFmtId="0" fontId="59" fillId="0" borderId="203" applyNumberFormat="0" applyFill="0" applyAlignment="0" applyProtection="0"/>
    <xf numFmtId="0" fontId="43" fillId="23" borderId="179" applyNumberFormat="0" applyAlignment="0" applyProtection="0"/>
    <xf numFmtId="0" fontId="56" fillId="10" borderId="176" applyNumberFormat="0" applyAlignment="0" applyProtection="0"/>
    <xf numFmtId="0" fontId="55" fillId="10" borderId="176" applyNumberFormat="0" applyAlignment="0" applyProtection="0"/>
    <xf numFmtId="0" fontId="360" fillId="0" borderId="208" applyNumberFormat="0" applyFill="0" applyAlignment="0" applyProtection="0">
      <alignment vertical="center"/>
    </xf>
    <xf numFmtId="174" fontId="8" fillId="3" borderId="181"/>
    <xf numFmtId="0" fontId="43" fillId="23" borderId="210" applyNumberFormat="0" applyAlignment="0" applyProtection="0"/>
    <xf numFmtId="0" fontId="56" fillId="10" borderId="207" applyNumberFormat="0" applyAlignment="0" applyProtection="0"/>
    <xf numFmtId="0" fontId="112" fillId="7" borderId="0" applyNumberFormat="0" applyBorder="0" applyAlignment="0" applyProtection="0">
      <alignment vertical="center"/>
    </xf>
    <xf numFmtId="0" fontId="88" fillId="29" borderId="209" applyNumberFormat="0" applyFont="0" applyAlignment="0" applyProtection="0">
      <alignment vertical="center"/>
    </xf>
    <xf numFmtId="0" fontId="56" fillId="10" borderId="216" applyNumberFormat="0" applyAlignment="0" applyProtection="0"/>
    <xf numFmtId="0" fontId="43" fillId="23" borderId="202" applyNumberFormat="0" applyAlignment="0" applyProtection="0"/>
    <xf numFmtId="0" fontId="56" fillId="10" borderId="199" applyNumberFormat="0" applyAlignment="0" applyProtection="0"/>
    <xf numFmtId="0" fontId="133" fillId="61" borderId="179" applyNumberFormat="0" applyAlignment="0" applyProtection="0">
      <alignment vertical="center"/>
    </xf>
    <xf numFmtId="0" fontId="56" fillId="10" borderId="176" applyNumberFormat="0" applyAlignment="0" applyProtection="0"/>
    <xf numFmtId="0" fontId="19" fillId="29" borderId="201" applyNumberFormat="0" applyFont="0" applyAlignment="0" applyProtection="0"/>
    <xf numFmtId="0" fontId="91" fillId="0" borderId="0"/>
    <xf numFmtId="0" fontId="8" fillId="29" borderId="178" applyNumberFormat="0" applyFont="0" applyAlignment="0" applyProtection="0"/>
    <xf numFmtId="0" fontId="43" fillId="23" borderId="179" applyNumberFormat="0" applyAlignment="0" applyProtection="0"/>
    <xf numFmtId="0" fontId="43" fillId="23" borderId="210" applyNumberFormat="0" applyAlignment="0" applyProtection="0"/>
    <xf numFmtId="0" fontId="216" fillId="65" borderId="207" applyNumberFormat="0" applyAlignment="0" applyProtection="0">
      <alignment vertical="center"/>
    </xf>
    <xf numFmtId="0" fontId="55" fillId="10" borderId="176" applyNumberFormat="0" applyAlignment="0" applyProtection="0"/>
    <xf numFmtId="0" fontId="44" fillId="23" borderId="176" applyNumberFormat="0" applyAlignment="0" applyProtection="0"/>
    <xf numFmtId="0" fontId="164" fillId="0" borderId="187">
      <alignment horizontal="left" vertical="center"/>
    </xf>
    <xf numFmtId="0" fontId="429" fillId="23" borderId="243" applyNumberFormat="0" applyAlignment="0" applyProtection="0"/>
    <xf numFmtId="0" fontId="43" fillId="23" borderId="179" applyNumberFormat="0" applyAlignment="0" applyProtection="0"/>
    <xf numFmtId="0" fontId="35" fillId="29" borderId="209" applyNumberFormat="0" applyFont="0" applyAlignment="0" applyProtection="0"/>
    <xf numFmtId="0" fontId="43" fillId="23" borderId="243" applyNumberFormat="0" applyAlignment="0" applyProtection="0"/>
    <xf numFmtId="0" fontId="35" fillId="29" borderId="191" applyNumberFormat="0" applyFont="0" applyAlignment="0" applyProtection="0"/>
    <xf numFmtId="181" fontId="88" fillId="20" borderId="141" applyNumberFormat="0" applyFont="0" applyAlignment="0" applyProtection="0">
      <alignment vertical="center"/>
    </xf>
    <xf numFmtId="181" fontId="219" fillId="19" borderId="144" applyNumberFormat="0" applyAlignment="0" applyProtection="0">
      <alignment vertical="center"/>
    </xf>
    <xf numFmtId="0" fontId="42" fillId="23" borderId="194" applyNumberFormat="0" applyAlignment="0" applyProtection="0"/>
    <xf numFmtId="0" fontId="9" fillId="29" borderId="191" applyNumberFormat="0" applyFont="0" applyAlignment="0" applyProtection="0">
      <alignment vertical="center"/>
    </xf>
    <xf numFmtId="0" fontId="8" fillId="29" borderId="201" applyNumberFormat="0" applyFont="0" applyAlignment="0" applyProtection="0"/>
    <xf numFmtId="195" fontId="176" fillId="0" borderId="205">
      <alignment horizontal="right" vertical="center"/>
    </xf>
    <xf numFmtId="195" fontId="176" fillId="0" borderId="205">
      <alignment horizontal="right" vertical="center"/>
    </xf>
    <xf numFmtId="0" fontId="56" fillId="10" borderId="199" applyNumberFormat="0" applyAlignment="0" applyProtection="0"/>
    <xf numFmtId="0" fontId="43" fillId="23" borderId="194" applyNumberFormat="0" applyAlignment="0" applyProtection="0"/>
    <xf numFmtId="0" fontId="59" fillId="0" borderId="192" applyNumberFormat="0" applyFill="0" applyAlignment="0" applyProtection="0"/>
    <xf numFmtId="181" fontId="216" fillId="65" borderId="143" applyNumberFormat="0" applyAlignment="0" applyProtection="0">
      <alignment vertical="center"/>
    </xf>
    <xf numFmtId="0" fontId="56" fillId="10" borderId="199" applyNumberFormat="0" applyAlignment="0" applyProtection="0"/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19" fillId="29" borderId="201" applyNumberFormat="0" applyFont="0" applyAlignment="0" applyProtection="0"/>
    <xf numFmtId="0" fontId="360" fillId="0" borderId="146" applyNumberFormat="0" applyFill="0" applyAlignment="0" applyProtection="0">
      <alignment vertical="center"/>
    </xf>
    <xf numFmtId="0" fontId="360" fillId="0" borderId="146" applyNumberFormat="0" applyFill="0" applyAlignment="0" applyProtection="0">
      <alignment vertical="center"/>
    </xf>
    <xf numFmtId="0" fontId="88" fillId="29" borderId="141" applyNumberFormat="0" applyFont="0" applyAlignment="0" applyProtection="0">
      <alignment vertical="center"/>
    </xf>
    <xf numFmtId="0" fontId="88" fillId="29" borderId="141" applyNumberFormat="0" applyFont="0" applyAlignment="0" applyProtection="0">
      <alignment vertical="center"/>
    </xf>
    <xf numFmtId="0" fontId="363" fillId="61" borderId="143" applyNumberFormat="0" applyAlignment="0" applyProtection="0">
      <alignment vertical="center"/>
    </xf>
    <xf numFmtId="0" fontId="363" fillId="61" borderId="143" applyNumberFormat="0" applyAlignment="0" applyProtection="0">
      <alignment vertical="center"/>
    </xf>
    <xf numFmtId="0" fontId="364" fillId="10" borderId="143" applyNumberFormat="0" applyAlignment="0" applyProtection="0">
      <alignment vertical="center"/>
    </xf>
    <xf numFmtId="0" fontId="364" fillId="10" borderId="143" applyNumberFormat="0" applyAlignment="0" applyProtection="0">
      <alignment vertical="center"/>
    </xf>
    <xf numFmtId="0" fontId="365" fillId="61" borderId="144" applyNumberFormat="0" applyAlignment="0" applyProtection="0">
      <alignment vertical="center"/>
    </xf>
    <xf numFmtId="0" fontId="365" fillId="61" borderId="144" applyNumberFormat="0" applyAlignment="0" applyProtection="0">
      <alignment vertical="center"/>
    </xf>
    <xf numFmtId="0" fontId="363" fillId="61" borderId="199" applyNumberFormat="0" applyAlignment="0" applyProtection="0">
      <alignment vertical="center"/>
    </xf>
    <xf numFmtId="10" fontId="24" fillId="20" borderId="139" applyNumberFormat="0" applyBorder="0" applyAlignment="0" applyProtection="0"/>
    <xf numFmtId="174" fontId="8" fillId="3" borderId="139"/>
    <xf numFmtId="181" fontId="216" fillId="65" borderId="143" applyNumberFormat="0" applyAlignment="0" applyProtection="0">
      <alignment vertical="center"/>
    </xf>
    <xf numFmtId="181" fontId="216" fillId="65" borderId="143" applyNumberFormat="0" applyAlignment="0" applyProtection="0">
      <alignment vertical="center"/>
    </xf>
    <xf numFmtId="181" fontId="216" fillId="65" borderId="143" applyNumberFormat="0" applyAlignment="0" applyProtection="0">
      <alignment vertical="center"/>
    </xf>
    <xf numFmtId="181" fontId="216" fillId="65" borderId="143" applyNumberFormat="0" applyAlignment="0" applyProtection="0">
      <alignment vertical="center"/>
    </xf>
    <xf numFmtId="181" fontId="216" fillId="65" borderId="143" applyNumberFormat="0" applyAlignment="0" applyProtection="0">
      <alignment vertical="center"/>
    </xf>
    <xf numFmtId="181" fontId="216" fillId="65" borderId="143" applyNumberFormat="0" applyAlignment="0" applyProtection="0">
      <alignment vertical="center"/>
    </xf>
    <xf numFmtId="181" fontId="216" fillId="65" borderId="143" applyNumberFormat="0" applyAlignment="0" applyProtection="0">
      <alignment vertical="center"/>
    </xf>
    <xf numFmtId="181" fontId="216" fillId="65" borderId="176" applyNumberFormat="0" applyAlignment="0" applyProtection="0">
      <alignment vertical="center"/>
    </xf>
    <xf numFmtId="0" fontId="14" fillId="29" borderId="191" applyNumberFormat="0" applyFont="0" applyAlignment="0" applyProtection="0"/>
    <xf numFmtId="181" fontId="211" fillId="19" borderId="143" applyNumberFormat="0" applyAlignment="0" applyProtection="0">
      <alignment vertical="center"/>
    </xf>
    <xf numFmtId="181" fontId="197" fillId="0" borderId="142" applyNumberFormat="0" applyFill="0" applyAlignment="0" applyProtection="0">
      <alignment vertical="center"/>
    </xf>
    <xf numFmtId="0" fontId="43" fillId="23" borderId="194" applyNumberFormat="0" applyAlignment="0" applyProtection="0"/>
    <xf numFmtId="0" fontId="45" fillId="23" borderId="242" applyNumberFormat="0" applyAlignment="0" applyProtection="0"/>
    <xf numFmtId="195" fontId="410" fillId="0" borderId="205">
      <alignment horizontal="right" vertical="center"/>
    </xf>
    <xf numFmtId="0" fontId="190" fillId="29" borderId="201" applyNumberFormat="0" applyFont="0" applyAlignment="0" applyProtection="0"/>
    <xf numFmtId="0" fontId="56" fillId="10" borderId="199" applyNumberFormat="0" applyAlignment="0" applyProtection="0"/>
    <xf numFmtId="195" fontId="410" fillId="0" borderId="205">
      <alignment horizontal="right" vertical="center"/>
    </xf>
    <xf numFmtId="0" fontId="216" fillId="65" borderId="199" applyNumberFormat="0" applyAlignment="0" applyProtection="0">
      <alignment vertical="center"/>
    </xf>
    <xf numFmtId="0" fontId="42" fillId="23" borderId="202" applyNumberFormat="0" applyAlignment="0" applyProtection="0"/>
    <xf numFmtId="10" fontId="24" fillId="20" borderId="139" applyNumberFormat="0" applyBorder="0" applyAlignment="0" applyProtection="0"/>
    <xf numFmtId="195" fontId="410" fillId="0" borderId="205">
      <alignment horizontal="right" vertical="center"/>
    </xf>
    <xf numFmtId="0" fontId="364" fillId="10" borderId="199" applyNumberFormat="0" applyAlignment="0" applyProtection="0">
      <alignment vertical="center"/>
    </xf>
    <xf numFmtId="0" fontId="19" fillId="29" borderId="201" applyNumberFormat="0" applyFont="0" applyAlignment="0" applyProtection="0"/>
    <xf numFmtId="181" fontId="216" fillId="65" borderId="176" applyNumberFormat="0" applyAlignment="0" applyProtection="0">
      <alignment vertical="center"/>
    </xf>
    <xf numFmtId="10" fontId="24" fillId="20" borderId="204" applyNumberFormat="0" applyBorder="0" applyAlignment="0" applyProtection="0"/>
    <xf numFmtId="0" fontId="133" fillId="61" borderId="144" applyNumberFormat="0" applyAlignment="0" applyProtection="0">
      <alignment vertical="center"/>
    </xf>
    <xf numFmtId="0" fontId="42" fillId="23" borderId="144" applyNumberFormat="0" applyAlignment="0" applyProtection="0"/>
    <xf numFmtId="0" fontId="133" fillId="61" borderId="144" applyNumberFormat="0" applyAlignment="0" applyProtection="0">
      <alignment vertical="center"/>
    </xf>
    <xf numFmtId="10" fontId="24" fillId="20" borderId="139" applyNumberFormat="0" applyBorder="0" applyAlignment="0" applyProtection="0"/>
    <xf numFmtId="0" fontId="43" fillId="23" borderId="194" applyNumberFormat="0" applyAlignment="0" applyProtection="0"/>
    <xf numFmtId="0" fontId="164" fillId="0" borderId="145">
      <alignment horizontal="left" vertical="center"/>
    </xf>
    <xf numFmtId="10" fontId="24" fillId="20" borderId="139" applyNumberFormat="0" applyBorder="0" applyAlignment="0" applyProtection="0"/>
    <xf numFmtId="0" fontId="56" fillId="10" borderId="143" applyNumberFormat="0" applyAlignment="0" applyProtection="0"/>
    <xf numFmtId="0" fontId="44" fillId="23" borderId="143" applyNumberFormat="0" applyAlignment="0" applyProtection="0"/>
    <xf numFmtId="0" fontId="8" fillId="29" borderId="201" applyNumberFormat="0" applyFont="0" applyAlignment="0" applyProtection="0"/>
    <xf numFmtId="0" fontId="44" fillId="23" borderId="207" applyNumberFormat="0" applyAlignment="0" applyProtection="0"/>
    <xf numFmtId="0" fontId="363" fillId="61" borderId="143" applyNumberFormat="0" applyAlignment="0" applyProtection="0">
      <alignment vertical="center"/>
    </xf>
    <xf numFmtId="0" fontId="44" fillId="23" borderId="233" applyNumberFormat="0" applyAlignment="0" applyProtection="0"/>
    <xf numFmtId="0" fontId="360" fillId="0" borderId="146" applyNumberFormat="0" applyFill="0" applyAlignment="0" applyProtection="0">
      <alignment vertical="center"/>
    </xf>
    <xf numFmtId="0" fontId="45" fillId="23" borderId="199" applyNumberFormat="0" applyAlignment="0" applyProtection="0"/>
    <xf numFmtId="0" fontId="60" fillId="0" borderId="203" applyNumberFormat="0" applyFill="0" applyAlignment="0" applyProtection="0"/>
    <xf numFmtId="0" fontId="364" fillId="10" borderId="143" applyNumberFormat="0" applyAlignment="0" applyProtection="0">
      <alignment vertical="center"/>
    </xf>
    <xf numFmtId="0" fontId="365" fillId="61" borderId="144" applyNumberFormat="0" applyAlignment="0" applyProtection="0">
      <alignment vertical="center"/>
    </xf>
    <xf numFmtId="0" fontId="45" fillId="23" borderId="143" applyNumberFormat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56" fillId="10" borderId="143" applyNumberFormat="0" applyAlignment="0" applyProtection="0"/>
    <xf numFmtId="0" fontId="35" fillId="29" borderId="141" applyNumberFormat="0" applyFont="0" applyAlignment="0" applyProtection="0"/>
    <xf numFmtId="0" fontId="35" fillId="29" borderId="141" applyNumberFormat="0" applyFont="0" applyAlignment="0" applyProtection="0"/>
    <xf numFmtId="0" fontId="43" fillId="23" borderId="144" applyNumberFormat="0" applyAlignment="0" applyProtection="0"/>
    <xf numFmtId="0" fontId="43" fillId="23" borderId="144" applyNumberFormat="0" applyAlignment="0" applyProtection="0"/>
    <xf numFmtId="0" fontId="42" fillId="23" borderId="144" applyNumberFormat="0" applyAlignment="0" applyProtection="0"/>
    <xf numFmtId="0" fontId="43" fillId="23" borderId="144" applyNumberFormat="0" applyAlignment="0" applyProtection="0"/>
    <xf numFmtId="0" fontId="60" fillId="0" borderId="142" applyNumberFormat="0" applyFill="0" applyAlignment="0" applyProtection="0"/>
    <xf numFmtId="0" fontId="60" fillId="0" borderId="142" applyNumberFormat="0" applyFill="0" applyAlignment="0" applyProtection="0"/>
    <xf numFmtId="0" fontId="9" fillId="29" borderId="141" applyNumberFormat="0" applyFont="0" applyAlignment="0" applyProtection="0">
      <alignment vertical="center"/>
    </xf>
    <xf numFmtId="0" fontId="45" fillId="23" borderId="143" applyNumberFormat="0" applyAlignment="0" applyProtection="0"/>
    <xf numFmtId="0" fontId="56" fillId="10" borderId="143" applyNumberFormat="0" applyAlignment="0" applyProtection="0"/>
    <xf numFmtId="0" fontId="60" fillId="0" borderId="142" applyNumberFormat="0" applyFill="0" applyAlignment="0" applyProtection="0"/>
    <xf numFmtId="0" fontId="43" fillId="23" borderId="144" applyNumberFormat="0" applyAlignment="0" applyProtection="0"/>
    <xf numFmtId="0" fontId="14" fillId="29" borderId="141" applyNumberFormat="0" applyFont="0" applyAlignment="0" applyProtection="0"/>
    <xf numFmtId="0" fontId="132" fillId="10" borderId="143" applyNumberFormat="0" applyAlignment="0" applyProtection="0">
      <alignment vertical="center"/>
    </xf>
    <xf numFmtId="0" fontId="14" fillId="29" borderId="141" applyNumberFormat="0" applyFont="0" applyAlignment="0" applyProtection="0"/>
    <xf numFmtId="0" fontId="128" fillId="0" borderId="146" applyNumberFormat="0" applyFill="0" applyAlignment="0" applyProtection="0">
      <alignment vertical="center"/>
    </xf>
    <xf numFmtId="0" fontId="364" fillId="10" borderId="143" applyNumberFormat="0" applyAlignment="0" applyProtection="0">
      <alignment vertical="center"/>
    </xf>
    <xf numFmtId="0" fontId="8" fillId="29" borderId="141" applyNumberFormat="0" applyFont="0" applyAlignment="0" applyProtection="0"/>
    <xf numFmtId="0" fontId="133" fillId="61" borderId="144" applyNumberFormat="0" applyAlignment="0" applyProtection="0">
      <alignment vertical="center"/>
    </xf>
    <xf numFmtId="0" fontId="42" fillId="23" borderId="144" applyNumberFormat="0" applyAlignment="0" applyProtection="0"/>
    <xf numFmtId="0" fontId="44" fillId="23" borderId="143" applyNumberFormat="0" applyAlignment="0" applyProtection="0"/>
    <xf numFmtId="0" fontId="55" fillId="10" borderId="143" applyNumberFormat="0" applyAlignment="0" applyProtection="0"/>
    <xf numFmtId="0" fontId="59" fillId="0" borderId="142" applyNumberFormat="0" applyFill="0" applyAlignment="0" applyProtection="0"/>
    <xf numFmtId="0" fontId="8" fillId="29" borderId="141" applyNumberFormat="0" applyFont="0" applyAlignment="0" applyProtection="0"/>
    <xf numFmtId="0" fontId="133" fillId="61" borderId="194" applyNumberFormat="0" applyAlignment="0" applyProtection="0">
      <alignment vertical="center"/>
    </xf>
    <xf numFmtId="0" fontId="132" fillId="10" borderId="143" applyNumberFormat="0" applyAlignment="0" applyProtection="0">
      <alignment vertical="center"/>
    </xf>
    <xf numFmtId="0" fontId="56" fillId="10" borderId="176" applyNumberFormat="0" applyAlignment="0" applyProtection="0"/>
    <xf numFmtId="0" fontId="43" fillId="23" borderId="179" applyNumberFormat="0" applyAlignment="0" applyProtection="0"/>
    <xf numFmtId="0" fontId="42" fillId="23" borderId="179" applyNumberFormat="0" applyAlignment="0" applyProtection="0"/>
    <xf numFmtId="0" fontId="131" fillId="61" borderId="143" applyNumberFormat="0" applyAlignment="0" applyProtection="0">
      <alignment vertical="center"/>
    </xf>
    <xf numFmtId="0" fontId="56" fillId="10" borderId="207" applyNumberFormat="0" applyAlignment="0" applyProtection="0"/>
    <xf numFmtId="0" fontId="19" fillId="29" borderId="178" applyNumberFormat="0" applyFont="0" applyAlignment="0" applyProtection="0"/>
    <xf numFmtId="0" fontId="19" fillId="29" borderId="209" applyNumberFormat="0" applyFont="0" applyAlignment="0" applyProtection="0"/>
    <xf numFmtId="0" fontId="59" fillId="0" borderId="180" applyNumberFormat="0" applyFill="0" applyAlignment="0" applyProtection="0"/>
    <xf numFmtId="0" fontId="88" fillId="29" borderId="141" applyNumberFormat="0" applyFont="0" applyAlignment="0" applyProtection="0">
      <alignment vertical="center"/>
    </xf>
    <xf numFmtId="0" fontId="360" fillId="0" borderId="177" applyNumberFormat="0" applyFill="0" applyAlignment="0" applyProtection="0">
      <alignment vertical="center"/>
    </xf>
    <xf numFmtId="0" fontId="363" fillId="61" borderId="143" applyNumberFormat="0" applyAlignment="0" applyProtection="0">
      <alignment vertical="center"/>
    </xf>
    <xf numFmtId="0" fontId="88" fillId="29" borderId="141" applyNumberFormat="0" applyFont="0" applyAlignment="0" applyProtection="0">
      <alignment vertical="center"/>
    </xf>
    <xf numFmtId="174" fontId="8" fillId="3" borderId="139"/>
    <xf numFmtId="0" fontId="35" fillId="29" borderId="141" applyNumberFormat="0" applyFont="0" applyAlignment="0" applyProtection="0"/>
    <xf numFmtId="0" fontId="60" fillId="0" borderId="142" applyNumberFormat="0" applyFill="0" applyAlignment="0" applyProtection="0"/>
    <xf numFmtId="0" fontId="133" fillId="61" borderId="144" applyNumberFormat="0" applyAlignment="0" applyProtection="0">
      <alignment vertical="center"/>
    </xf>
    <xf numFmtId="0" fontId="128" fillId="0" borderId="146" applyNumberFormat="0" applyFill="0" applyAlignment="0" applyProtection="0">
      <alignment vertical="center"/>
    </xf>
    <xf numFmtId="0" fontId="131" fillId="61" borderId="143" applyNumberFormat="0" applyAlignment="0" applyProtection="0">
      <alignment vertical="center"/>
    </xf>
    <xf numFmtId="0" fontId="45" fillId="23" borderId="143" applyNumberFormat="0" applyAlignment="0" applyProtection="0"/>
    <xf numFmtId="0" fontId="43" fillId="23" borderId="144" applyNumberFormat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60" fillId="0" borderId="142" applyNumberFormat="0" applyFill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0" fontId="19" fillId="29" borderId="141" applyNumberFormat="0" applyFont="0" applyAlignment="0" applyProtection="0"/>
    <xf numFmtId="0" fontId="59" fillId="0" borderId="142" applyNumberFormat="0" applyFill="0" applyAlignment="0" applyProtection="0"/>
    <xf numFmtId="174" fontId="8" fillId="3" borderId="147"/>
    <xf numFmtId="0" fontId="56" fillId="10" borderId="143" applyNumberFormat="0" applyAlignment="0" applyProtection="0"/>
    <xf numFmtId="0" fontId="56" fillId="10" borderId="143" applyNumberFormat="0" applyAlignment="0" applyProtection="0"/>
    <xf numFmtId="0" fontId="8" fillId="29" borderId="141" applyNumberFormat="0" applyFont="0" applyAlignment="0" applyProtection="0"/>
    <xf numFmtId="0" fontId="9" fillId="29" borderId="141" applyNumberFormat="0" applyFont="0" applyAlignment="0" applyProtection="0">
      <alignment vertical="center"/>
    </xf>
    <xf numFmtId="0" fontId="42" fillId="23" borderId="144" applyNumberFormat="0" applyAlignment="0" applyProtection="0"/>
    <xf numFmtId="0" fontId="128" fillId="0" borderId="146" applyNumberFormat="0" applyFill="0" applyAlignment="0" applyProtection="0">
      <alignment vertical="center"/>
    </xf>
    <xf numFmtId="0" fontId="9" fillId="29" borderId="141" applyNumberFormat="0" applyFont="0" applyAlignment="0" applyProtection="0">
      <alignment vertical="center"/>
    </xf>
    <xf numFmtId="0" fontId="164" fillId="0" borderId="145">
      <alignment horizontal="left" vertical="center"/>
    </xf>
    <xf numFmtId="0" fontId="131" fillId="61" borderId="143" applyNumberFormat="0" applyAlignment="0" applyProtection="0">
      <alignment vertical="center"/>
    </xf>
    <xf numFmtId="0" fontId="132" fillId="10" borderId="143" applyNumberFormat="0" applyAlignment="0" applyProtection="0">
      <alignment vertical="center"/>
    </xf>
    <xf numFmtId="0" fontId="133" fillId="61" borderId="144" applyNumberFormat="0" applyAlignment="0" applyProtection="0">
      <alignment vertical="center"/>
    </xf>
    <xf numFmtId="0" fontId="43" fillId="23" borderId="144" applyNumberFormat="0" applyAlignment="0" applyProtection="0"/>
    <xf numFmtId="0" fontId="42" fillId="23" borderId="144" applyNumberFormat="0" applyAlignment="0" applyProtection="0"/>
    <xf numFmtId="0" fontId="43" fillId="23" borderId="144" applyNumberFormat="0" applyAlignment="0" applyProtection="0"/>
    <xf numFmtId="0" fontId="44" fillId="23" borderId="143" applyNumberFormat="0" applyAlignment="0" applyProtection="0"/>
    <xf numFmtId="0" fontId="45" fillId="23" borderId="143" applyNumberFormat="0" applyAlignment="0" applyProtection="0"/>
    <xf numFmtId="0" fontId="55" fillId="10" borderId="143" applyNumberFormat="0" applyAlignment="0" applyProtection="0"/>
    <xf numFmtId="0" fontId="56" fillId="10" borderId="143" applyNumberFormat="0" applyAlignment="0" applyProtection="0"/>
    <xf numFmtId="0" fontId="59" fillId="0" borderId="142" applyNumberFormat="0" applyFill="0" applyAlignment="0" applyProtection="0"/>
    <xf numFmtId="0" fontId="60" fillId="0" borderId="142" applyNumberFormat="0" applyFill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0" fontId="128" fillId="0" borderId="146" applyNumberFormat="0" applyFill="0" applyAlignment="0" applyProtection="0">
      <alignment vertical="center"/>
    </xf>
    <xf numFmtId="0" fontId="9" fillId="29" borderId="141" applyNumberFormat="0" applyFont="0" applyAlignment="0" applyProtection="0">
      <alignment vertical="center"/>
    </xf>
    <xf numFmtId="0" fontId="131" fillId="61" borderId="143" applyNumberFormat="0" applyAlignment="0" applyProtection="0">
      <alignment vertical="center"/>
    </xf>
    <xf numFmtId="0" fontId="132" fillId="10" borderId="143" applyNumberFormat="0" applyAlignment="0" applyProtection="0">
      <alignment vertical="center"/>
    </xf>
    <xf numFmtId="0" fontId="133" fillId="61" borderId="144" applyNumberFormat="0" applyAlignment="0" applyProtection="0">
      <alignment vertical="center"/>
    </xf>
    <xf numFmtId="0" fontId="45" fillId="23" borderId="143" applyNumberFormat="0" applyAlignment="0" applyProtection="0"/>
    <xf numFmtId="0" fontId="42" fillId="23" borderId="144" applyNumberFormat="0" applyAlignment="0" applyProtection="0"/>
    <xf numFmtId="0" fontId="43" fillId="23" borderId="144" applyNumberFormat="0" applyAlignment="0" applyProtection="0"/>
    <xf numFmtId="0" fontId="44" fillId="23" borderId="143" applyNumberFormat="0" applyAlignment="0" applyProtection="0"/>
    <xf numFmtId="0" fontId="45" fillId="23" borderId="143" applyNumberFormat="0" applyAlignment="0" applyProtection="0"/>
    <xf numFmtId="0" fontId="55" fillId="10" borderId="143" applyNumberFormat="0" applyAlignment="0" applyProtection="0"/>
    <xf numFmtId="0" fontId="56" fillId="10" borderId="143" applyNumberFormat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0" fontId="42" fillId="23" borderId="144" applyNumberFormat="0" applyAlignment="0" applyProtection="0"/>
    <xf numFmtId="0" fontId="43" fillId="23" borderId="144" applyNumberFormat="0" applyAlignment="0" applyProtection="0"/>
    <xf numFmtId="0" fontId="60" fillId="0" borderId="142" applyNumberFormat="0" applyFill="0" applyAlignment="0" applyProtection="0"/>
    <xf numFmtId="0" fontId="44" fillId="23" borderId="143" applyNumberFormat="0" applyAlignment="0" applyProtection="0"/>
    <xf numFmtId="0" fontId="45" fillId="23" borderId="199" applyNumberFormat="0" applyAlignment="0" applyProtection="0"/>
    <xf numFmtId="0" fontId="8" fillId="29" borderId="141" applyNumberFormat="0" applyFont="0" applyAlignment="0" applyProtection="0"/>
    <xf numFmtId="0" fontId="59" fillId="0" borderId="142" applyNumberFormat="0" applyFill="0" applyAlignment="0" applyProtection="0"/>
    <xf numFmtId="0" fontId="55" fillId="10" borderId="143" applyNumberFormat="0" applyAlignment="0" applyProtection="0"/>
    <xf numFmtId="0" fontId="44" fillId="23" borderId="143" applyNumberFormat="0" applyAlignment="0" applyProtection="0"/>
    <xf numFmtId="0" fontId="42" fillId="23" borderId="144" applyNumberFormat="0" applyAlignment="0" applyProtection="0"/>
    <xf numFmtId="10" fontId="24" fillId="20" borderId="189" applyNumberFormat="0" applyBorder="0" applyAlignment="0" applyProtection="0"/>
    <xf numFmtId="0" fontId="60" fillId="0" borderId="142" applyNumberFormat="0" applyFill="0" applyAlignment="0" applyProtection="0"/>
    <xf numFmtId="0" fontId="60" fillId="0" borderId="142" applyNumberFormat="0" applyFill="0" applyAlignment="0" applyProtection="0"/>
    <xf numFmtId="0" fontId="43" fillId="23" borderId="144" applyNumberFormat="0" applyAlignment="0" applyProtection="0"/>
    <xf numFmtId="0" fontId="43" fillId="23" borderId="144" applyNumberFormat="0" applyAlignment="0" applyProtection="0"/>
    <xf numFmtId="0" fontId="35" fillId="29" borderId="141" applyNumberFormat="0" applyFont="0" applyAlignment="0" applyProtection="0"/>
    <xf numFmtId="0" fontId="35" fillId="29" borderId="141" applyNumberFormat="0" applyFont="0" applyAlignment="0" applyProtection="0"/>
    <xf numFmtId="0" fontId="56" fillId="10" borderId="143" applyNumberFormat="0" applyAlignment="0" applyProtection="0"/>
    <xf numFmtId="0" fontId="56" fillId="10" borderId="143" applyNumberFormat="0" applyAlignment="0" applyProtection="0"/>
    <xf numFmtId="0" fontId="45" fillId="23" borderId="143" applyNumberFormat="0" applyAlignment="0" applyProtection="0"/>
    <xf numFmtId="0" fontId="45" fillId="23" borderId="143" applyNumberFormat="0" applyAlignment="0" applyProtection="0"/>
    <xf numFmtId="0" fontId="56" fillId="10" borderId="199" applyNumberFormat="0" applyAlignment="0" applyProtection="0"/>
    <xf numFmtId="0" fontId="60" fillId="0" borderId="203" applyNumberFormat="0" applyFill="0" applyAlignment="0" applyProtection="0"/>
    <xf numFmtId="0" fontId="43" fillId="23" borderId="179" applyNumberFormat="0" applyAlignment="0" applyProtection="0"/>
    <xf numFmtId="0" fontId="55" fillId="10" borderId="207" applyNumberFormat="0" applyAlignment="0" applyProtection="0"/>
    <xf numFmtId="0" fontId="55" fillId="10" borderId="199" applyNumberFormat="0" applyAlignment="0" applyProtection="0"/>
    <xf numFmtId="0" fontId="56" fillId="10" borderId="176" applyNumberFormat="0" applyAlignment="0" applyProtection="0"/>
    <xf numFmtId="0" fontId="43" fillId="23" borderId="210" applyNumberFormat="0" applyAlignment="0" applyProtection="0"/>
    <xf numFmtId="0" fontId="42" fillId="23" borderId="179" applyNumberFormat="0" applyAlignment="0" applyProtection="0"/>
    <xf numFmtId="0" fontId="132" fillId="10" borderId="176" applyNumberFormat="0" applyAlignment="0" applyProtection="0">
      <alignment vertical="center"/>
    </xf>
    <xf numFmtId="10" fontId="24" fillId="20" borderId="204" applyNumberFormat="0" applyBorder="0" applyAlignment="0" applyProtection="0"/>
    <xf numFmtId="0" fontId="43" fillId="23" borderId="144" applyNumberFormat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60" fillId="0" borderId="142" applyNumberFormat="0" applyFill="0" applyAlignment="0" applyProtection="0"/>
    <xf numFmtId="0" fontId="19" fillId="29" borderId="141" applyNumberFormat="0" applyFont="0" applyAlignment="0" applyProtection="0"/>
    <xf numFmtId="0" fontId="42" fillId="23" borderId="144" applyNumberFormat="0" applyAlignment="0" applyProtection="0"/>
    <xf numFmtId="0" fontId="43" fillId="23" borderId="144" applyNumberFormat="0" applyAlignment="0" applyProtection="0"/>
    <xf numFmtId="0" fontId="44" fillId="23" borderId="143" applyNumberFormat="0" applyAlignment="0" applyProtection="0"/>
    <xf numFmtId="0" fontId="45" fillId="23" borderId="143" applyNumberFormat="0" applyAlignment="0" applyProtection="0"/>
    <xf numFmtId="0" fontId="55" fillId="10" borderId="143" applyNumberFormat="0" applyAlignment="0" applyProtection="0"/>
    <xf numFmtId="0" fontId="56" fillId="10" borderId="143" applyNumberFormat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0" fontId="42" fillId="23" borderId="202" applyNumberFormat="0" applyAlignment="0" applyProtection="0"/>
    <xf numFmtId="0" fontId="59" fillId="0" borderId="211" applyNumberFormat="0" applyFill="0" applyAlignment="0" applyProtection="0"/>
    <xf numFmtId="10" fontId="24" fillId="20" borderId="181" applyNumberFormat="0" applyBorder="0" applyAlignment="0" applyProtection="0"/>
    <xf numFmtId="0" fontId="164" fillId="0" borderId="244">
      <alignment horizontal="left" vertical="center"/>
    </xf>
    <xf numFmtId="0" fontId="14" fillId="29" borderId="201" applyNumberFormat="0" applyFont="0" applyAlignment="0" applyProtection="0"/>
    <xf numFmtId="0" fontId="132" fillId="10" borderId="199" applyNumberFormat="0" applyAlignment="0" applyProtection="0">
      <alignment vertical="center"/>
    </xf>
    <xf numFmtId="0" fontId="55" fillId="10" borderId="199" applyNumberFormat="0" applyAlignment="0" applyProtection="0"/>
    <xf numFmtId="0" fontId="43" fillId="23" borderId="202" applyNumberFormat="0" applyAlignment="0" applyProtection="0"/>
    <xf numFmtId="0" fontId="45" fillId="23" borderId="207" applyNumberFormat="0" applyAlignment="0" applyProtection="0"/>
    <xf numFmtId="0" fontId="55" fillId="10" borderId="176" applyNumberFormat="0" applyAlignment="0" applyProtection="0"/>
    <xf numFmtId="0" fontId="14" fillId="29" borderId="178" applyNumberFormat="0" applyFont="0" applyAlignment="0" applyProtection="0"/>
    <xf numFmtId="0" fontId="19" fillId="29" borderId="178" applyNumberFormat="0" applyFont="0" applyAlignment="0" applyProtection="0"/>
    <xf numFmtId="0" fontId="45" fillId="23" borderId="207" applyNumberFormat="0" applyAlignment="0" applyProtection="0"/>
    <xf numFmtId="0" fontId="42" fillId="23" borderId="210" applyNumberFormat="0" applyAlignment="0" applyProtection="0"/>
    <xf numFmtId="0" fontId="429" fillId="23" borderId="152" applyNumberFormat="0" applyAlignment="0" applyProtection="0"/>
    <xf numFmtId="0" fontId="363" fillId="61" borderId="207" applyNumberFormat="0" applyAlignment="0" applyProtection="0">
      <alignment vertical="center"/>
    </xf>
    <xf numFmtId="0" fontId="363" fillId="61" borderId="207" applyNumberFormat="0" applyAlignment="0" applyProtection="0">
      <alignment vertical="center"/>
    </xf>
    <xf numFmtId="0" fontId="131" fillId="61" borderId="207" applyNumberFormat="0" applyAlignment="0" applyProtection="0">
      <alignment vertical="center"/>
    </xf>
    <xf numFmtId="0" fontId="45" fillId="23" borderId="176" applyNumberFormat="0" applyAlignment="0" applyProtection="0"/>
    <xf numFmtId="0" fontId="14" fillId="29" borderId="209" applyNumberFormat="0" applyFont="0" applyAlignment="0" applyProtection="0"/>
    <xf numFmtId="0" fontId="44" fillId="23" borderId="176" applyNumberFormat="0" applyAlignment="0" applyProtection="0"/>
    <xf numFmtId="0" fontId="60" fillId="0" borderId="203" applyNumberFormat="0" applyFill="0" applyAlignment="0" applyProtection="0"/>
    <xf numFmtId="0" fontId="56" fillId="10" borderId="207" applyNumberFormat="0" applyAlignment="0" applyProtection="0"/>
    <xf numFmtId="0" fontId="216" fillId="65" borderId="207" applyNumberFormat="0" applyAlignment="0" applyProtection="0">
      <alignment vertical="center"/>
    </xf>
    <xf numFmtId="0" fontId="60" fillId="0" borderId="203" applyNumberFormat="0" applyFill="0" applyAlignment="0" applyProtection="0"/>
    <xf numFmtId="0" fontId="56" fillId="10" borderId="176" applyNumberFormat="0" applyAlignment="0" applyProtection="0"/>
    <xf numFmtId="0" fontId="18" fillId="0" borderId="0"/>
    <xf numFmtId="0" fontId="216" fillId="65" borderId="207" applyNumberFormat="0" applyAlignment="0" applyProtection="0">
      <alignment vertical="center"/>
    </xf>
    <xf numFmtId="0" fontId="56" fillId="10" borderId="176" applyNumberFormat="0" applyAlignment="0" applyProtection="0"/>
    <xf numFmtId="0" fontId="128" fillId="0" borderId="208" applyNumberFormat="0" applyFill="0" applyAlignment="0" applyProtection="0">
      <alignment vertical="center"/>
    </xf>
    <xf numFmtId="10" fontId="24" fillId="20" borderId="147" applyNumberFormat="0" applyBorder="0" applyAlignment="0" applyProtection="0"/>
    <xf numFmtId="0" fontId="42" fillId="23" borderId="194" applyNumberFormat="0" applyAlignment="0" applyProtection="0"/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10" fontId="24" fillId="20" borderId="197" applyNumberFormat="0" applyBorder="0" applyAlignment="0" applyProtection="0"/>
    <xf numFmtId="0" fontId="43" fillId="23" borderId="202" applyNumberFormat="0" applyAlignment="0" applyProtection="0"/>
    <xf numFmtId="0" fontId="72" fillId="0" borderId="0"/>
    <xf numFmtId="0" fontId="128" fillId="0" borderId="200" applyNumberFormat="0" applyFill="0" applyAlignment="0" applyProtection="0">
      <alignment vertical="center"/>
    </xf>
    <xf numFmtId="0" fontId="42" fillId="23" borderId="194" applyNumberFormat="0" applyAlignment="0" applyProtection="0"/>
    <xf numFmtId="0" fontId="365" fillId="61" borderId="202" applyNumberFormat="0" applyAlignment="0" applyProtection="0">
      <alignment vertical="center"/>
    </xf>
    <xf numFmtId="43" fontId="378" fillId="0" borderId="0" applyFont="0" applyFill="0" applyBorder="0" applyAlignment="0" applyProtection="0"/>
    <xf numFmtId="0" fontId="14" fillId="29" borderId="141" applyNumberFormat="0" applyFont="0" applyAlignment="0" applyProtection="0"/>
    <xf numFmtId="0" fontId="19" fillId="29" borderId="141" applyNumberFormat="0" applyFont="0" applyAlignment="0" applyProtection="0"/>
    <xf numFmtId="0" fontId="44" fillId="23" borderId="143" applyNumberFormat="0" applyAlignment="0" applyProtection="0"/>
    <xf numFmtId="0" fontId="43" fillId="23" borderId="144" applyNumberFormat="0" applyAlignment="0" applyProtection="0"/>
    <xf numFmtId="0" fontId="42" fillId="23" borderId="144" applyNumberFormat="0" applyAlignment="0" applyProtection="0"/>
    <xf numFmtId="0" fontId="55" fillId="10" borderId="143" applyNumberFormat="0" applyAlignment="0" applyProtection="0"/>
    <xf numFmtId="0" fontId="59" fillId="0" borderId="142" applyNumberFormat="0" applyFill="0" applyAlignment="0" applyProtection="0"/>
    <xf numFmtId="0" fontId="14" fillId="29" borderId="141" applyNumberFormat="0" applyFont="0" applyAlignment="0" applyProtection="0"/>
    <xf numFmtId="0" fontId="19" fillId="29" borderId="141" applyNumberFormat="0" applyFont="0" applyAlignment="0" applyProtection="0"/>
    <xf numFmtId="0" fontId="56" fillId="10" borderId="143" applyNumberFormat="0" applyAlignment="0" applyProtection="0"/>
    <xf numFmtId="0" fontId="55" fillId="10" borderId="143" applyNumberFormat="0" applyAlignment="0" applyProtection="0"/>
    <xf numFmtId="0" fontId="44" fillId="23" borderId="143" applyNumberFormat="0" applyAlignment="0" applyProtection="0"/>
    <xf numFmtId="0" fontId="43" fillId="23" borderId="144" applyNumberFormat="0" applyAlignment="0" applyProtection="0"/>
    <xf numFmtId="0" fontId="42" fillId="23" borderId="144" applyNumberFormat="0" applyAlignment="0" applyProtection="0"/>
    <xf numFmtId="0" fontId="55" fillId="10" borderId="143" applyNumberFormat="0" applyAlignment="0" applyProtection="0"/>
    <xf numFmtId="0" fontId="19" fillId="29" borderId="141" applyNumberFormat="0" applyFont="0" applyAlignment="0" applyProtection="0"/>
    <xf numFmtId="0" fontId="45" fillId="23" borderId="143" applyNumberFormat="0" applyAlignment="0" applyProtection="0"/>
    <xf numFmtId="0" fontId="43" fillId="23" borderId="144" applyNumberFormat="0" applyAlignment="0" applyProtection="0"/>
    <xf numFmtId="0" fontId="8" fillId="29" borderId="141" applyNumberFormat="0" applyFont="0" applyAlignment="0" applyProtection="0"/>
    <xf numFmtId="0" fontId="14" fillId="29" borderId="141" applyNumberFormat="0" applyFont="0" applyAlignment="0" applyProtection="0"/>
    <xf numFmtId="0" fontId="56" fillId="10" borderId="143" applyNumberFormat="0" applyAlignment="0" applyProtection="0"/>
    <xf numFmtId="0" fontId="45" fillId="23" borderId="143" applyNumberFormat="0" applyAlignment="0" applyProtection="0"/>
    <xf numFmtId="0" fontId="35" fillId="29" borderId="141" applyNumberFormat="0" applyFont="0" applyAlignment="0" applyProtection="0"/>
    <xf numFmtId="0" fontId="45" fillId="23" borderId="143" applyNumberFormat="0" applyAlignment="0" applyProtection="0"/>
    <xf numFmtId="0" fontId="360" fillId="0" borderId="146" applyNumberFormat="0" applyFill="0" applyAlignment="0" applyProtection="0">
      <alignment vertical="center"/>
    </xf>
    <xf numFmtId="0" fontId="360" fillId="0" borderId="146" applyNumberFormat="0" applyFill="0" applyAlignment="0" applyProtection="0">
      <alignment vertical="center"/>
    </xf>
    <xf numFmtId="0" fontId="88" fillId="29" borderId="141" applyNumberFormat="0" applyFont="0" applyAlignment="0" applyProtection="0">
      <alignment vertical="center"/>
    </xf>
    <xf numFmtId="0" fontId="88" fillId="29" borderId="141" applyNumberFormat="0" applyFont="0" applyAlignment="0" applyProtection="0">
      <alignment vertical="center"/>
    </xf>
    <xf numFmtId="0" fontId="363" fillId="61" borderId="143" applyNumberFormat="0" applyAlignment="0" applyProtection="0">
      <alignment vertical="center"/>
    </xf>
    <xf numFmtId="0" fontId="363" fillId="61" borderId="143" applyNumberFormat="0" applyAlignment="0" applyProtection="0">
      <alignment vertical="center"/>
    </xf>
    <xf numFmtId="0" fontId="364" fillId="10" borderId="143" applyNumberFormat="0" applyAlignment="0" applyProtection="0">
      <alignment vertical="center"/>
    </xf>
    <xf numFmtId="0" fontId="364" fillId="10" borderId="143" applyNumberFormat="0" applyAlignment="0" applyProtection="0">
      <alignment vertical="center"/>
    </xf>
    <xf numFmtId="0" fontId="365" fillId="61" borderId="144" applyNumberFormat="0" applyAlignment="0" applyProtection="0">
      <alignment vertical="center"/>
    </xf>
    <xf numFmtId="0" fontId="365" fillId="61" borderId="144" applyNumberFormat="0" applyAlignment="0" applyProtection="0">
      <alignment vertical="center"/>
    </xf>
    <xf numFmtId="0" fontId="364" fillId="10" borderId="199" applyNumberFormat="0" applyAlignment="0" applyProtection="0">
      <alignment vertical="center"/>
    </xf>
    <xf numFmtId="0" fontId="56" fillId="10" borderId="143" applyNumberFormat="0" applyAlignment="0" applyProtection="0"/>
    <xf numFmtId="10" fontId="24" fillId="20" borderId="139" applyNumberFormat="0" applyBorder="0" applyAlignment="0" applyProtection="0"/>
    <xf numFmtId="174" fontId="8" fillId="3" borderId="139"/>
    <xf numFmtId="0" fontId="112" fillId="8" borderId="0" applyNumberFormat="0" applyBorder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195" fontId="176" fillId="0" borderId="205">
      <alignment horizontal="right" vertical="center"/>
    </xf>
    <xf numFmtId="0" fontId="45" fillId="23" borderId="143" applyNumberFormat="0" applyAlignment="0" applyProtection="0"/>
    <xf numFmtId="0" fontId="56" fillId="10" borderId="143" applyNumberFormat="0" applyAlignment="0" applyProtection="0"/>
    <xf numFmtId="0" fontId="8" fillId="29" borderId="141" applyNumberFormat="0" applyFont="0" applyAlignment="0" applyProtection="0"/>
    <xf numFmtId="0" fontId="55" fillId="10" borderId="143" applyNumberFormat="0" applyAlignment="0" applyProtection="0"/>
    <xf numFmtId="0" fontId="45" fillId="23" borderId="143" applyNumberFormat="0" applyAlignment="0" applyProtection="0"/>
    <xf numFmtId="0" fontId="43" fillId="23" borderId="144" applyNumberFormat="0" applyAlignment="0" applyProtection="0"/>
    <xf numFmtId="0" fontId="60" fillId="0" borderId="142" applyNumberFormat="0" applyFill="0" applyAlignment="0" applyProtection="0"/>
    <xf numFmtId="0" fontId="8" fillId="29" borderId="141" applyNumberFormat="0" applyFont="0" applyAlignment="0" applyProtection="0"/>
    <xf numFmtId="0" fontId="45" fillId="23" borderId="143" applyNumberFormat="0" applyAlignment="0" applyProtection="0"/>
    <xf numFmtId="0" fontId="60" fillId="0" borderId="142" applyNumberFormat="0" applyFill="0" applyAlignment="0" applyProtection="0"/>
    <xf numFmtId="0" fontId="14" fillId="29" borderId="141" applyNumberFormat="0" applyFont="0" applyAlignment="0" applyProtection="0"/>
    <xf numFmtId="0" fontId="56" fillId="10" borderId="143" applyNumberFormat="0" applyAlignment="0" applyProtection="0"/>
    <xf numFmtId="0" fontId="60" fillId="0" borderId="142" applyNumberFormat="0" applyFill="0" applyAlignment="0" applyProtection="0"/>
    <xf numFmtId="0" fontId="59" fillId="0" borderId="142" applyNumberFormat="0" applyFill="0" applyAlignment="0" applyProtection="0"/>
    <xf numFmtId="0" fontId="55" fillId="10" borderId="143" applyNumberFormat="0" applyAlignment="0" applyProtection="0"/>
    <xf numFmtId="0" fontId="44" fillId="23" borderId="143" applyNumberFormat="0" applyAlignment="0" applyProtection="0"/>
    <xf numFmtId="0" fontId="43" fillId="23" borderId="144" applyNumberFormat="0" applyAlignment="0" applyProtection="0"/>
    <xf numFmtId="0" fontId="60" fillId="0" borderId="142" applyNumberFormat="0" applyFill="0" applyAlignment="0" applyProtection="0"/>
    <xf numFmtId="0" fontId="60" fillId="0" borderId="142" applyNumberFormat="0" applyFill="0" applyAlignment="0" applyProtection="0"/>
    <xf numFmtId="0" fontId="60" fillId="0" borderId="142" applyNumberFormat="0" applyFill="0" applyAlignment="0" applyProtection="0"/>
    <xf numFmtId="0" fontId="43" fillId="23" borderId="144" applyNumberFormat="0" applyAlignment="0" applyProtection="0"/>
    <xf numFmtId="0" fontId="43" fillId="23" borderId="144" applyNumberFormat="0" applyAlignment="0" applyProtection="0"/>
    <xf numFmtId="0" fontId="35" fillId="29" borderId="141" applyNumberFormat="0" applyFont="0" applyAlignment="0" applyProtection="0"/>
    <xf numFmtId="0" fontId="56" fillId="10" borderId="143" applyNumberFormat="0" applyAlignment="0" applyProtection="0"/>
    <xf numFmtId="0" fontId="56" fillId="10" borderId="143" applyNumberFormat="0" applyAlignment="0" applyProtection="0"/>
    <xf numFmtId="0" fontId="45" fillId="23" borderId="143" applyNumberFormat="0" applyAlignment="0" applyProtection="0"/>
    <xf numFmtId="0" fontId="59" fillId="0" borderId="192" applyNumberFormat="0" applyFill="0" applyAlignment="0" applyProtection="0"/>
    <xf numFmtId="10" fontId="24" fillId="20" borderId="139" applyNumberFormat="0" applyBorder="0" applyAlignment="0" applyProtection="0"/>
    <xf numFmtId="0" fontId="216" fillId="65" borderId="199" applyNumberFormat="0" applyAlignment="0" applyProtection="0">
      <alignment vertical="center"/>
    </xf>
    <xf numFmtId="195" fontId="410" fillId="0" borderId="205">
      <alignment horizontal="right" vertical="center"/>
    </xf>
    <xf numFmtId="0" fontId="35" fillId="29" borderId="141" applyNumberFormat="0" applyFont="0" applyAlignment="0" applyProtection="0"/>
    <xf numFmtId="0" fontId="19" fillId="29" borderId="141" applyNumberFormat="0" applyFont="0" applyAlignment="0" applyProtection="0"/>
    <xf numFmtId="0" fontId="45" fillId="23" borderId="143" applyNumberFormat="0" applyAlignment="0" applyProtection="0"/>
    <xf numFmtId="0" fontId="133" fillId="61" borderId="144" applyNumberFormat="0" applyAlignment="0" applyProtection="0">
      <alignment vertical="center"/>
    </xf>
    <xf numFmtId="0" fontId="42" fillId="23" borderId="144" applyNumberFormat="0" applyAlignment="0" applyProtection="0"/>
    <xf numFmtId="0" fontId="133" fillId="61" borderId="144" applyNumberFormat="0" applyAlignment="0" applyProtection="0">
      <alignment vertical="center"/>
    </xf>
    <xf numFmtId="10" fontId="24" fillId="20" borderId="139" applyNumberFormat="0" applyBorder="0" applyAlignment="0" applyProtection="0"/>
    <xf numFmtId="0" fontId="45" fillId="23" borderId="199" applyNumberFormat="0" applyAlignment="0" applyProtection="0"/>
    <xf numFmtId="0" fontId="360" fillId="0" borderId="146" applyNumberFormat="0" applyFill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365" fillId="61" borderId="144" applyNumberFormat="0" applyAlignment="0" applyProtection="0">
      <alignment vertical="center"/>
    </xf>
    <xf numFmtId="0" fontId="44" fillId="23" borderId="176" applyNumberFormat="0" applyAlignment="0" applyProtection="0"/>
    <xf numFmtId="0" fontId="8" fillId="29" borderId="178" applyNumberFormat="0" applyFont="0" applyAlignment="0" applyProtection="0"/>
    <xf numFmtId="0" fontId="56" fillId="10" borderId="176" applyNumberFormat="0" applyAlignment="0" applyProtection="0"/>
    <xf numFmtId="0" fontId="44" fillId="23" borderId="199" applyNumberFormat="0" applyAlignment="0" applyProtection="0"/>
    <xf numFmtId="10" fontId="24" fillId="20" borderId="147" applyNumberFormat="0" applyBorder="0" applyAlignment="0" applyProtection="0"/>
    <xf numFmtId="0" fontId="133" fillId="61" borderId="144" applyNumberFormat="0" applyAlignment="0" applyProtection="0">
      <alignment vertical="center"/>
    </xf>
    <xf numFmtId="0" fontId="42" fillId="23" borderId="144" applyNumberFormat="0" applyAlignment="0" applyProtection="0"/>
    <xf numFmtId="0" fontId="133" fillId="61" borderId="144" applyNumberFormat="0" applyAlignment="0" applyProtection="0">
      <alignment vertical="center"/>
    </xf>
    <xf numFmtId="10" fontId="24" fillId="20" borderId="139" applyNumberFormat="0" applyBorder="0" applyAlignment="0" applyProtection="0"/>
    <xf numFmtId="0" fontId="113" fillId="16" borderId="0" applyNumberFormat="0" applyBorder="0" applyAlignment="0" applyProtection="0">
      <alignment vertical="center"/>
    </xf>
    <xf numFmtId="0" fontId="35" fillId="29" borderId="201" applyNumberFormat="0" applyFont="0" applyAlignment="0" applyProtection="0"/>
    <xf numFmtId="0" fontId="45" fillId="23" borderId="199" applyNumberFormat="0" applyAlignment="0" applyProtection="0"/>
    <xf numFmtId="0" fontId="60" fillId="0" borderId="203" applyNumberFormat="0" applyFill="0" applyAlignment="0" applyProtection="0"/>
    <xf numFmtId="0" fontId="88" fillId="20" borderId="201" applyNumberFormat="0" applyFont="0" applyAlignment="0" applyProtection="0">
      <alignment vertical="center"/>
    </xf>
    <xf numFmtId="0" fontId="59" fillId="0" borderId="203" applyNumberFormat="0" applyFill="0" applyAlignment="0" applyProtection="0"/>
    <xf numFmtId="0" fontId="44" fillId="23" borderId="199" applyNumberFormat="0" applyAlignment="0" applyProtection="0"/>
    <xf numFmtId="0" fontId="18" fillId="0" borderId="0"/>
    <xf numFmtId="181" fontId="216" fillId="65" borderId="143" applyNumberFormat="0" applyAlignment="0" applyProtection="0">
      <alignment vertical="center"/>
    </xf>
    <xf numFmtId="0" fontId="35" fillId="29" borderId="201" applyNumberFormat="0" applyFont="0" applyAlignment="0" applyProtection="0"/>
    <xf numFmtId="0" fontId="60" fillId="0" borderId="203" applyNumberFormat="0" applyFill="0" applyAlignment="0" applyProtection="0"/>
    <xf numFmtId="10" fontId="24" fillId="66" borderId="139" applyNumberFormat="0" applyBorder="0" applyAlignment="0" applyProtection="0"/>
    <xf numFmtId="10" fontId="24" fillId="66" borderId="139" applyNumberFormat="0" applyBorder="0" applyAlignment="0" applyProtection="0"/>
    <xf numFmtId="10" fontId="24" fillId="66" borderId="139" applyNumberFormat="0" applyBorder="0" applyAlignment="0" applyProtection="0"/>
    <xf numFmtId="10" fontId="24" fillId="66" borderId="139" applyNumberFormat="0" applyBorder="0" applyAlignment="0" applyProtection="0"/>
    <xf numFmtId="0" fontId="43" fillId="23" borderId="194" applyNumberFormat="0" applyAlignment="0" applyProtection="0"/>
    <xf numFmtId="0" fontId="190" fillId="29" borderId="141" applyNumberFormat="0" applyFont="0" applyAlignment="0" applyProtection="0"/>
    <xf numFmtId="0" fontId="190" fillId="29" borderId="141" applyNumberFormat="0" applyFont="0" applyAlignment="0" applyProtection="0"/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6" fontId="176" fillId="0" borderId="140">
      <alignment horizontal="center"/>
    </xf>
    <xf numFmtId="196" fontId="410" fillId="0" borderId="140">
      <alignment horizontal="center"/>
    </xf>
    <xf numFmtId="196" fontId="176" fillId="0" borderId="140">
      <alignment horizontal="center"/>
    </xf>
    <xf numFmtId="172" fontId="176" fillId="0" borderId="139"/>
    <xf numFmtId="172" fontId="410" fillId="0" borderId="139"/>
    <xf numFmtId="172" fontId="176" fillId="0" borderId="139"/>
    <xf numFmtId="0" fontId="197" fillId="0" borderId="142" applyNumberFormat="0" applyFill="0" applyAlignment="0" applyProtection="0">
      <alignment vertical="center"/>
    </xf>
    <xf numFmtId="0" fontId="211" fillId="19" borderId="143" applyNumberFormat="0" applyAlignment="0" applyProtection="0">
      <alignment vertical="center"/>
    </xf>
    <xf numFmtId="0" fontId="219" fillId="19" borderId="144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88" fillId="20" borderId="141" applyNumberFormat="0" applyFont="0" applyAlignment="0" applyProtection="0">
      <alignment vertical="center"/>
    </xf>
    <xf numFmtId="10" fontId="24" fillId="66" borderId="147" applyNumberFormat="0" applyBorder="0" applyAlignment="0" applyProtection="0"/>
    <xf numFmtId="0" fontId="59" fillId="0" borderId="142" applyNumberFormat="0" applyFill="0" applyAlignment="0" applyProtection="0"/>
    <xf numFmtId="181" fontId="216" fillId="65" borderId="143" applyNumberFormat="0" applyAlignment="0" applyProtection="0">
      <alignment vertical="center"/>
    </xf>
    <xf numFmtId="0" fontId="88" fillId="20" borderId="141" applyNumberFormat="0" applyFont="0" applyAlignment="0" applyProtection="0">
      <alignment vertical="center"/>
    </xf>
    <xf numFmtId="181" fontId="216" fillId="65" borderId="143" applyNumberFormat="0" applyAlignment="0" applyProtection="0">
      <alignment vertical="center"/>
    </xf>
    <xf numFmtId="181" fontId="216" fillId="65" borderId="143" applyNumberFormat="0" applyAlignment="0" applyProtection="0">
      <alignment vertical="center"/>
    </xf>
    <xf numFmtId="181" fontId="216" fillId="65" borderId="143" applyNumberFormat="0" applyAlignment="0" applyProtection="0">
      <alignment vertical="center"/>
    </xf>
    <xf numFmtId="0" fontId="56" fillId="10" borderId="193" applyNumberFormat="0" applyAlignment="0" applyProtection="0"/>
    <xf numFmtId="0" fontId="14" fillId="29" borderId="214" applyNumberFormat="0" applyFont="0" applyAlignment="0" applyProtection="0"/>
    <xf numFmtId="10" fontId="24" fillId="20" borderId="139" applyNumberFormat="0" applyBorder="0" applyAlignment="0" applyProtection="0"/>
    <xf numFmtId="0" fontId="19" fillId="29" borderId="141" applyNumberFormat="0" applyFont="0" applyAlignment="0" applyProtection="0"/>
    <xf numFmtId="0" fontId="211" fillId="19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9" fillId="19" borderId="144" applyNumberFormat="0" applyAlignment="0" applyProtection="0">
      <alignment vertical="center"/>
    </xf>
    <xf numFmtId="0" fontId="211" fillId="19" borderId="143" applyNumberFormat="0" applyAlignment="0" applyProtection="0">
      <alignment vertical="center"/>
    </xf>
    <xf numFmtId="0" fontId="197" fillId="0" borderId="142" applyNumberFormat="0" applyFill="0" applyAlignment="0" applyProtection="0">
      <alignment vertical="center"/>
    </xf>
    <xf numFmtId="0" fontId="42" fillId="23" borderId="144" applyNumberFormat="0" applyAlignment="0" applyProtection="0"/>
    <xf numFmtId="0" fontId="44" fillId="23" borderId="143" applyNumberFormat="0" applyAlignment="0" applyProtection="0"/>
    <xf numFmtId="0" fontId="55" fillId="10" borderId="143" applyNumberFormat="0" applyAlignment="0" applyProtection="0"/>
    <xf numFmtId="0" fontId="59" fillId="0" borderId="142" applyNumberFormat="0" applyFill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172" fontId="176" fillId="0" borderId="147"/>
    <xf numFmtId="172" fontId="410" fillId="0" borderId="147"/>
    <xf numFmtId="172" fontId="176" fillId="0" borderId="147"/>
    <xf numFmtId="196" fontId="176" fillId="0" borderId="140">
      <alignment horizontal="center"/>
    </xf>
    <xf numFmtId="196" fontId="410" fillId="0" borderId="140">
      <alignment horizontal="center"/>
    </xf>
    <xf numFmtId="196" fontId="176" fillId="0" borderId="140">
      <alignment horizont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195" fontId="410" fillId="0" borderId="140">
      <alignment horizontal="right" vertical="center"/>
    </xf>
    <xf numFmtId="195" fontId="176" fillId="0" borderId="140">
      <alignment horizontal="right" vertical="center"/>
    </xf>
    <xf numFmtId="0" fontId="190" fillId="29" borderId="141" applyNumberFormat="0" applyFont="0" applyAlignment="0" applyProtection="0"/>
    <xf numFmtId="0" fontId="190" fillId="29" borderId="141" applyNumberFormat="0" applyFont="0" applyAlignment="0" applyProtection="0"/>
    <xf numFmtId="10" fontId="24" fillId="66" borderId="147" applyNumberFormat="0" applyBorder="0" applyAlignment="0" applyProtection="0"/>
    <xf numFmtId="10" fontId="24" fillId="66" borderId="147" applyNumberFormat="0" applyBorder="0" applyAlignment="0" applyProtection="0"/>
    <xf numFmtId="10" fontId="24" fillId="66" borderId="147" applyNumberFormat="0" applyBorder="0" applyAlignment="0" applyProtection="0"/>
    <xf numFmtId="0" fontId="164" fillId="0" borderId="145">
      <alignment horizontal="left" vertical="center"/>
    </xf>
    <xf numFmtId="0" fontId="8" fillId="29" borderId="141" applyNumberFormat="0" applyFont="0" applyAlignment="0" applyProtection="0"/>
    <xf numFmtId="0" fontId="43" fillId="23" borderId="194" applyNumberFormat="0" applyAlignment="0" applyProtection="0"/>
    <xf numFmtId="181" fontId="216" fillId="65" borderId="143" applyNumberFormat="0" applyAlignment="0" applyProtection="0">
      <alignment vertical="center"/>
    </xf>
    <xf numFmtId="181" fontId="216" fillId="65" borderId="143" applyNumberFormat="0" applyAlignment="0" applyProtection="0">
      <alignment vertical="center"/>
    </xf>
    <xf numFmtId="181" fontId="216" fillId="65" borderId="143" applyNumberFormat="0" applyAlignment="0" applyProtection="0">
      <alignment vertical="center"/>
    </xf>
    <xf numFmtId="10" fontId="24" fillId="20" borderId="147" applyNumberFormat="0" applyBorder="0" applyAlignment="0" applyProtection="0"/>
    <xf numFmtId="0" fontId="42" fillId="23" borderId="144" applyNumberFormat="0" applyAlignment="0" applyProtection="0"/>
    <xf numFmtId="0" fontId="44" fillId="23" borderId="143" applyNumberFormat="0" applyAlignment="0" applyProtection="0"/>
    <xf numFmtId="0" fontId="55" fillId="10" borderId="143" applyNumberFormat="0" applyAlignment="0" applyProtection="0"/>
    <xf numFmtId="0" fontId="59" fillId="0" borderId="142" applyNumberFormat="0" applyFill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88" fillId="20" borderId="141" applyNumberFormat="0" applyFon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9" fillId="19" borderId="144" applyNumberFormat="0" applyAlignment="0" applyProtection="0">
      <alignment vertical="center"/>
    </xf>
    <xf numFmtId="0" fontId="197" fillId="0" borderId="142" applyNumberFormat="0" applyFill="0" applyAlignment="0" applyProtection="0">
      <alignment vertical="center"/>
    </xf>
    <xf numFmtId="0" fontId="190" fillId="29" borderId="141" applyNumberFormat="0" applyFont="0" applyAlignment="0" applyProtection="0"/>
    <xf numFmtId="0" fontId="190" fillId="29" borderId="141" applyNumberFormat="0" applyFont="0" applyAlignment="0" applyProtection="0"/>
    <xf numFmtId="0" fontId="44" fillId="23" borderId="143" applyNumberFormat="0" applyAlignment="0" applyProtection="0"/>
    <xf numFmtId="0" fontId="55" fillId="10" borderId="143" applyNumberFormat="0" applyAlignment="0" applyProtection="0"/>
    <xf numFmtId="0" fontId="42" fillId="23" borderId="144" applyNumberFormat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284" fontId="19" fillId="29" borderId="141" applyNumberFormat="0" applyFont="0" applyAlignment="0" applyProtection="0"/>
    <xf numFmtId="284" fontId="8" fillId="29" borderId="141" applyNumberFormat="0" applyFont="0" applyAlignment="0" applyProtection="0"/>
    <xf numFmtId="0" fontId="59" fillId="0" borderId="142" applyNumberFormat="0" applyFill="0" applyAlignment="0" applyProtection="0"/>
    <xf numFmtId="284" fontId="59" fillId="0" borderId="142" applyNumberFormat="0" applyFill="0" applyAlignment="0" applyProtection="0"/>
    <xf numFmtId="284" fontId="55" fillId="10" borderId="143" applyNumberFormat="0" applyAlignment="0" applyProtection="0"/>
    <xf numFmtId="0" fontId="55" fillId="10" borderId="143" applyNumberFormat="0" applyAlignment="0" applyProtection="0"/>
    <xf numFmtId="0" fontId="44" fillId="23" borderId="143" applyNumberFormat="0" applyAlignment="0" applyProtection="0"/>
    <xf numFmtId="284" fontId="44" fillId="23" borderId="143" applyNumberFormat="0" applyAlignment="0" applyProtection="0"/>
    <xf numFmtId="0" fontId="42" fillId="23" borderId="144" applyNumberFormat="0" applyAlignment="0" applyProtection="0"/>
    <xf numFmtId="284" fontId="42" fillId="23" borderId="144" applyNumberFormat="0" applyAlignment="0" applyProtection="0"/>
    <xf numFmtId="0" fontId="42" fillId="23" borderId="202" applyNumberFormat="0" applyAlignment="0" applyProtection="0"/>
    <xf numFmtId="0" fontId="35" fillId="29" borderId="201" applyNumberFormat="0" applyFont="0" applyAlignment="0" applyProtection="0"/>
    <xf numFmtId="0" fontId="43" fillId="23" borderId="186" applyNumberFormat="0" applyAlignment="0" applyProtection="0"/>
    <xf numFmtId="0" fontId="365" fillId="61" borderId="179" applyNumberFormat="0" applyAlignment="0" applyProtection="0">
      <alignment vertical="center"/>
    </xf>
    <xf numFmtId="0" fontId="360" fillId="0" borderId="177" applyNumberFormat="0" applyFill="0" applyAlignment="0" applyProtection="0">
      <alignment vertical="center"/>
    </xf>
    <xf numFmtId="174" fontId="8" fillId="3" borderId="171"/>
    <xf numFmtId="0" fontId="360" fillId="0" borderId="170" applyNumberFormat="0" applyFill="0" applyAlignment="0" applyProtection="0">
      <alignment vertical="center"/>
    </xf>
    <xf numFmtId="0" fontId="45" fillId="23" borderId="199" applyNumberFormat="0" applyAlignment="0" applyProtection="0"/>
    <xf numFmtId="0" fontId="35" fillId="29" borderId="183" applyNumberFormat="0" applyFont="0" applyAlignment="0" applyProtection="0"/>
    <xf numFmtId="0" fontId="11" fillId="29" borderId="183" applyNumberFormat="0" applyFont="0" applyAlignment="0" applyProtection="0"/>
    <xf numFmtId="0" fontId="19" fillId="29" borderId="201" applyNumberFormat="0" applyFont="0" applyAlignment="0" applyProtection="0"/>
    <xf numFmtId="0" fontId="131" fillId="61" borderId="199" applyNumberFormat="0" applyAlignment="0" applyProtection="0">
      <alignment vertical="center"/>
    </xf>
    <xf numFmtId="0" fontId="88" fillId="29" borderId="201" applyNumberFormat="0" applyFont="0" applyAlignment="0" applyProtection="0">
      <alignment vertical="center"/>
    </xf>
    <xf numFmtId="0" fontId="197" fillId="0" borderId="203" applyNumberFormat="0" applyFill="0" applyAlignment="0" applyProtection="0">
      <alignment vertical="center"/>
    </xf>
    <xf numFmtId="10" fontId="24" fillId="66" borderId="197" applyNumberFormat="0" applyBorder="0" applyAlignment="0" applyProtection="0"/>
    <xf numFmtId="10" fontId="24" fillId="20" borderId="204" applyNumberFormat="0" applyBorder="0" applyAlignment="0" applyProtection="0"/>
    <xf numFmtId="0" fontId="364" fillId="10" borderId="199" applyNumberFormat="0" applyAlignment="0" applyProtection="0">
      <alignment vertical="center"/>
    </xf>
    <xf numFmtId="0" fontId="43" fillId="23" borderId="202" applyNumberFormat="0" applyAlignment="0" applyProtection="0"/>
    <xf numFmtId="0" fontId="56" fillId="10" borderId="199" applyNumberFormat="0" applyAlignment="0" applyProtection="0"/>
    <xf numFmtId="0" fontId="60" fillId="0" borderId="192" applyNumberFormat="0" applyFill="0" applyAlignment="0" applyProtection="0"/>
    <xf numFmtId="0" fontId="128" fillId="0" borderId="196" applyNumberFormat="0" applyFill="0" applyAlignment="0" applyProtection="0">
      <alignment vertical="center"/>
    </xf>
    <xf numFmtId="0" fontId="43" fillId="23" borderId="202" applyNumberFormat="0" applyAlignment="0" applyProtection="0"/>
    <xf numFmtId="0" fontId="60" fillId="0" borderId="192" applyNumberFormat="0" applyFill="0" applyAlignment="0" applyProtection="0"/>
    <xf numFmtId="0" fontId="8" fillId="29" borderId="157" applyNumberFormat="0" applyFont="0" applyAlignment="0" applyProtection="0"/>
    <xf numFmtId="0" fontId="14" fillId="29" borderId="157" applyNumberFormat="0" applyFont="0" applyAlignment="0" applyProtection="0"/>
    <xf numFmtId="0" fontId="45" fillId="23" borderId="159" applyNumberFormat="0" applyAlignment="0" applyProtection="0"/>
    <xf numFmtId="0" fontId="43" fillId="23" borderId="186" applyNumberFormat="0" applyAlignment="0" applyProtection="0"/>
    <xf numFmtId="0" fontId="45" fillId="23" borderId="185" applyNumberFormat="0" applyAlignment="0" applyProtection="0"/>
    <xf numFmtId="0" fontId="43" fillId="23" borderId="186" applyNumberFormat="0" applyAlignment="0" applyProtection="0"/>
    <xf numFmtId="0" fontId="35" fillId="29" borderId="183" applyNumberFormat="0" applyFont="0" applyAlignment="0" applyProtection="0"/>
    <xf numFmtId="0" fontId="419" fillId="23" borderId="185" applyNumberFormat="0" applyAlignment="0" applyProtection="0"/>
    <xf numFmtId="0" fontId="216" fillId="65" borderId="193" applyNumberFormat="0" applyAlignment="0" applyProtection="0">
      <alignment vertical="center"/>
    </xf>
    <xf numFmtId="0" fontId="59" fillId="0" borderId="184" applyNumberFormat="0" applyFill="0" applyAlignment="0" applyProtection="0"/>
    <xf numFmtId="0" fontId="8" fillId="29" borderId="183" applyNumberFormat="0" applyFont="0" applyAlignment="0" applyProtection="0"/>
    <xf numFmtId="0" fontId="60" fillId="0" borderId="184" applyNumberFormat="0" applyFill="0" applyAlignment="0" applyProtection="0"/>
    <xf numFmtId="0" fontId="45" fillId="23" borderId="185" applyNumberFormat="0" applyAlignment="0" applyProtection="0"/>
    <xf numFmtId="174" fontId="8" fillId="3" borderId="228"/>
    <xf numFmtId="0" fontId="8" fillId="29" borderId="183" applyNumberFormat="0" applyFont="0" applyAlignment="0" applyProtection="0"/>
    <xf numFmtId="0" fontId="56" fillId="10" borderId="185" applyNumberFormat="0" applyAlignment="0" applyProtection="0"/>
    <xf numFmtId="0" fontId="56" fillId="10" borderId="185" applyNumberFormat="0" applyAlignment="0" applyProtection="0"/>
    <xf numFmtId="0" fontId="60" fillId="0" borderId="173" applyNumberFormat="0" applyFill="0" applyAlignment="0" applyProtection="0"/>
    <xf numFmtId="0" fontId="43" fillId="23" borderId="160" applyNumberFormat="0" applyAlignment="0" applyProtection="0"/>
    <xf numFmtId="0" fontId="9" fillId="29" borderId="178" applyNumberFormat="0" applyFont="0" applyAlignment="0" applyProtection="0">
      <alignment vertical="center"/>
    </xf>
    <xf numFmtId="0" fontId="42" fillId="23" borderId="186" applyNumberFormat="0" applyAlignment="0" applyProtection="0"/>
    <xf numFmtId="0" fontId="45" fillId="23" borderId="185" applyNumberFormat="0" applyAlignment="0" applyProtection="0"/>
    <xf numFmtId="0" fontId="45" fillId="23" borderId="193" applyNumberFormat="0" applyAlignment="0" applyProtection="0"/>
    <xf numFmtId="0" fontId="43" fillId="23" borderId="186" applyNumberFormat="0" applyAlignment="0" applyProtection="0"/>
    <xf numFmtId="0" fontId="45" fillId="23" borderId="185" applyNumberFormat="0" applyAlignment="0" applyProtection="0"/>
    <xf numFmtId="0" fontId="43" fillId="23" borderId="194" applyNumberFormat="0" applyAlignment="0" applyProtection="0"/>
    <xf numFmtId="0" fontId="60" fillId="0" borderId="184" applyNumberFormat="0" applyFill="0" applyAlignment="0" applyProtection="0"/>
    <xf numFmtId="0" fontId="44" fillId="23" borderId="176" applyNumberFormat="0" applyAlignment="0" applyProtection="0"/>
    <xf numFmtId="0" fontId="43" fillId="23" borderId="160" applyNumberFormat="0" applyAlignment="0" applyProtection="0"/>
    <xf numFmtId="0" fontId="56" fillId="10" borderId="159" applyNumberFormat="0" applyAlignment="0" applyProtection="0"/>
    <xf numFmtId="0" fontId="14" fillId="29" borderId="178" applyNumberFormat="0" applyFont="0" applyAlignment="0" applyProtection="0"/>
    <xf numFmtId="0" fontId="133" fillId="61" borderId="179" applyNumberFormat="0" applyAlignment="0" applyProtection="0">
      <alignment vertical="center"/>
    </xf>
    <xf numFmtId="0" fontId="43" fillId="23" borderId="194" applyNumberFormat="0" applyAlignment="0" applyProtection="0"/>
    <xf numFmtId="0" fontId="128" fillId="0" borderId="170" applyNumberFormat="0" applyFill="0" applyAlignment="0" applyProtection="0">
      <alignment vertical="center"/>
    </xf>
    <xf numFmtId="181" fontId="216" fillId="65" borderId="176" applyNumberFormat="0" applyAlignment="0" applyProtection="0">
      <alignment vertical="center"/>
    </xf>
    <xf numFmtId="0" fontId="42" fillId="23" borderId="160" applyNumberFormat="0" applyAlignment="0" applyProtection="0"/>
    <xf numFmtId="0" fontId="164" fillId="0" borderId="187">
      <alignment horizontal="left" vertical="center"/>
    </xf>
    <xf numFmtId="0" fontId="128" fillId="0" borderId="177" applyNumberFormat="0" applyFill="0" applyAlignment="0" applyProtection="0">
      <alignment vertical="center"/>
    </xf>
    <xf numFmtId="0" fontId="35" fillId="29" borderId="157" applyNumberFormat="0" applyFont="0" applyAlignment="0" applyProtection="0"/>
    <xf numFmtId="0" fontId="216" fillId="65" borderId="193" applyNumberFormat="0" applyAlignment="0" applyProtection="0">
      <alignment vertical="center"/>
    </xf>
    <xf numFmtId="0" fontId="364" fillId="10" borderId="199" applyNumberFormat="0" applyAlignment="0" applyProtection="0">
      <alignment vertical="center"/>
    </xf>
    <xf numFmtId="0" fontId="35" fillId="29" borderId="178" applyNumberFormat="0" applyFont="0" applyAlignment="0" applyProtection="0"/>
    <xf numFmtId="0" fontId="14" fillId="29" borderId="209" applyNumberFormat="0" applyFont="0" applyAlignment="0" applyProtection="0"/>
    <xf numFmtId="0" fontId="35" fillId="29" borderId="183" applyNumberFormat="0" applyFont="0" applyAlignment="0" applyProtection="0"/>
    <xf numFmtId="0" fontId="60" fillId="0" borderId="180" applyNumberFormat="0" applyFill="0" applyAlignment="0" applyProtection="0"/>
    <xf numFmtId="0" fontId="43" fillId="23" borderId="194" applyNumberFormat="0" applyAlignment="0" applyProtection="0"/>
    <xf numFmtId="0" fontId="43" fillId="23" borderId="179" applyNumberFormat="0" applyAlignment="0" applyProtection="0"/>
    <xf numFmtId="0" fontId="56" fillId="10" borderId="176" applyNumberFormat="0" applyAlignment="0" applyProtection="0"/>
    <xf numFmtId="0" fontId="132" fillId="10" borderId="207" applyNumberFormat="0" applyAlignment="0" applyProtection="0">
      <alignment vertical="center"/>
    </xf>
    <xf numFmtId="0" fontId="8" fillId="29" borderId="248" applyNumberFormat="0" applyFont="0" applyAlignment="0" applyProtection="0"/>
    <xf numFmtId="0" fontId="56" fillId="10" borderId="242" applyNumberFormat="0" applyAlignment="0" applyProtection="0"/>
    <xf numFmtId="0" fontId="43" fillId="23" borderId="179" applyNumberFormat="0" applyAlignment="0" applyProtection="0"/>
    <xf numFmtId="0" fontId="60" fillId="0" borderId="180" applyNumberFormat="0" applyFill="0" applyAlignment="0" applyProtection="0"/>
    <xf numFmtId="0" fontId="360" fillId="0" borderId="227" applyNumberFormat="0" applyFill="0" applyAlignment="0" applyProtection="0">
      <alignment vertical="center"/>
    </xf>
    <xf numFmtId="284" fontId="55" fillId="10" borderId="199" applyNumberFormat="0" applyAlignment="0" applyProtection="0"/>
    <xf numFmtId="0" fontId="8" fillId="29" borderId="201" applyNumberFormat="0" applyFont="0" applyAlignment="0" applyProtection="0"/>
    <xf numFmtId="0" fontId="219" fillId="19" borderId="202" applyNumberFormat="0" applyAlignment="0" applyProtection="0">
      <alignment vertical="center"/>
    </xf>
    <xf numFmtId="0" fontId="44" fillId="23" borderId="199" applyNumberFormat="0" applyAlignment="0" applyProtection="0"/>
    <xf numFmtId="0" fontId="55" fillId="10" borderId="176" applyNumberFormat="0" applyAlignment="0" applyProtection="0"/>
    <xf numFmtId="181" fontId="216" fillId="65" borderId="176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195" fontId="176" fillId="0" borderId="205">
      <alignment horizontal="right" vertical="center"/>
    </xf>
    <xf numFmtId="195" fontId="410" fillId="0" borderId="205">
      <alignment horizontal="right" vertical="center"/>
    </xf>
    <xf numFmtId="0" fontId="45" fillId="23" borderId="143" applyNumberFormat="0" applyAlignment="0" applyProtection="0"/>
    <xf numFmtId="0" fontId="45" fillId="23" borderId="143" applyNumberFormat="0" applyAlignment="0" applyProtection="0"/>
    <xf numFmtId="0" fontId="8" fillId="29" borderId="201" applyNumberFormat="0" applyFont="0" applyAlignment="0" applyProtection="0"/>
    <xf numFmtId="0" fontId="8" fillId="29" borderId="201" applyNumberFormat="0" applyFont="0" applyAlignment="0" applyProtection="0"/>
    <xf numFmtId="0" fontId="45" fillId="23" borderId="199" applyNumberFormat="0" applyAlignment="0" applyProtection="0"/>
    <xf numFmtId="0" fontId="44" fillId="23" borderId="185" applyNumberFormat="0" applyAlignment="0" applyProtection="0"/>
    <xf numFmtId="0" fontId="56" fillId="10" borderId="143" applyNumberFormat="0" applyAlignment="0" applyProtection="0"/>
    <xf numFmtId="0" fontId="56" fillId="10" borderId="143" applyNumberFormat="0" applyAlignment="0" applyProtection="0"/>
    <xf numFmtId="0" fontId="35" fillId="29" borderId="141" applyNumberFormat="0" applyFont="0" applyAlignment="0" applyProtection="0"/>
    <xf numFmtId="0" fontId="35" fillId="29" borderId="141" applyNumberFormat="0" applyFont="0" applyAlignment="0" applyProtection="0"/>
    <xf numFmtId="0" fontId="43" fillId="23" borderId="144" applyNumberFormat="0" applyAlignment="0" applyProtection="0"/>
    <xf numFmtId="0" fontId="43" fillId="23" borderId="144" applyNumberFormat="0" applyAlignment="0" applyProtection="0"/>
    <xf numFmtId="0" fontId="216" fillId="65" borderId="193" applyNumberFormat="0" applyAlignment="0" applyProtection="0">
      <alignment vertical="center"/>
    </xf>
    <xf numFmtId="0" fontId="60" fillId="0" borderId="142" applyNumberFormat="0" applyFill="0" applyAlignment="0" applyProtection="0"/>
    <xf numFmtId="0" fontId="60" fillId="0" borderId="142" applyNumberFormat="0" applyFill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60" fillId="0" borderId="142" applyNumberFormat="0" applyFill="0" applyAlignment="0" applyProtection="0"/>
    <xf numFmtId="0" fontId="43" fillId="23" borderId="144" applyNumberFormat="0" applyAlignment="0" applyProtection="0"/>
    <xf numFmtId="0" fontId="14" fillId="29" borderId="141" applyNumberFormat="0" applyFont="0" applyAlignment="0" applyProtection="0"/>
    <xf numFmtId="174" fontId="8" fillId="3" borderId="189"/>
    <xf numFmtId="0" fontId="43" fillId="23" borderId="202" applyNumberFormat="0" applyAlignment="0" applyProtection="0"/>
    <xf numFmtId="0" fontId="364" fillId="10" borderId="199" applyNumberFormat="0" applyAlignment="0" applyProtection="0">
      <alignment vertical="center"/>
    </xf>
    <xf numFmtId="0" fontId="363" fillId="61" borderId="199" applyNumberFormat="0" applyAlignment="0" applyProtection="0">
      <alignment vertical="center"/>
    </xf>
    <xf numFmtId="0" fontId="56" fillId="10" borderId="176" applyNumberFormat="0" applyAlignment="0" applyProtection="0"/>
    <xf numFmtId="0" fontId="59" fillId="0" borderId="173" applyNumberFormat="0" applyFill="0" applyAlignment="0" applyProtection="0"/>
    <xf numFmtId="0" fontId="45" fillId="23" borderId="185" applyNumberFormat="0" applyAlignment="0" applyProtection="0"/>
    <xf numFmtId="0" fontId="60" fillId="0" borderId="173" applyNumberFormat="0" applyFill="0" applyAlignment="0" applyProtection="0"/>
    <xf numFmtId="0" fontId="197" fillId="0" borderId="203" applyNumberFormat="0" applyFill="0" applyAlignment="0" applyProtection="0">
      <alignment vertical="center"/>
    </xf>
    <xf numFmtId="0" fontId="60" fillId="0" borderId="184" applyNumberFormat="0" applyFill="0" applyAlignment="0" applyProtection="0"/>
    <xf numFmtId="0" fontId="56" fillId="10" borderId="159" applyNumberFormat="0" applyAlignment="0" applyProtection="0"/>
    <xf numFmtId="0" fontId="42" fillId="23" borderId="202" applyNumberFormat="0" applyAlignment="0" applyProtection="0"/>
    <xf numFmtId="0" fontId="45" fillId="23" borderId="199" applyNumberFormat="0" applyAlignment="0" applyProtection="0"/>
    <xf numFmtId="0" fontId="364" fillId="10" borderId="176" applyNumberFormat="0" applyAlignment="0" applyProtection="0">
      <alignment vertical="center"/>
    </xf>
    <xf numFmtId="0" fontId="43" fillId="23" borderId="186" applyNumberFormat="0" applyAlignment="0" applyProtection="0"/>
    <xf numFmtId="0" fontId="133" fillId="61" borderId="194" applyNumberFormat="0" applyAlignment="0" applyProtection="0">
      <alignment vertical="center"/>
    </xf>
    <xf numFmtId="0" fontId="42" fillId="23" borderId="144" applyNumberFormat="0" applyAlignment="0" applyProtection="0"/>
    <xf numFmtId="0" fontId="44" fillId="23" borderId="143" applyNumberFormat="0" applyAlignment="0" applyProtection="0"/>
    <xf numFmtId="0" fontId="55" fillId="10" borderId="143" applyNumberFormat="0" applyAlignment="0" applyProtection="0"/>
    <xf numFmtId="0" fontId="59" fillId="0" borderId="142" applyNumberFormat="0" applyFill="0" applyAlignment="0" applyProtection="0"/>
    <xf numFmtId="0" fontId="8" fillId="29" borderId="141" applyNumberFormat="0" applyFont="0" applyAlignment="0" applyProtection="0"/>
    <xf numFmtId="0" fontId="35" fillId="0" borderId="0"/>
    <xf numFmtId="0" fontId="429" fillId="23" borderId="186" applyNumberFormat="0" applyAlignment="0" applyProtection="0"/>
    <xf numFmtId="0" fontId="56" fillId="10" borderId="185" applyNumberFormat="0" applyAlignment="0" applyProtection="0"/>
    <xf numFmtId="0" fontId="60" fillId="0" borderId="184" applyNumberFormat="0" applyFill="0" applyAlignment="0" applyProtection="0"/>
    <xf numFmtId="0" fontId="9" fillId="29" borderId="178" applyNumberFormat="0" applyFont="0" applyAlignment="0" applyProtection="0">
      <alignment vertical="center"/>
    </xf>
    <xf numFmtId="0" fontId="14" fillId="29" borderId="178" applyNumberFormat="0" applyFont="0" applyAlignment="0" applyProtection="0"/>
    <xf numFmtId="0" fontId="364" fillId="10" borderId="176" applyNumberFormat="0" applyAlignment="0" applyProtection="0">
      <alignment vertical="center"/>
    </xf>
    <xf numFmtId="0" fontId="211" fillId="19" borderId="199" applyNumberFormat="0" applyAlignment="0" applyProtection="0">
      <alignment vertical="center"/>
    </xf>
    <xf numFmtId="0" fontId="430" fillId="0" borderId="184" applyNumberFormat="0" applyFill="0" applyAlignment="0" applyProtection="0"/>
    <xf numFmtId="0" fontId="56" fillId="10" borderId="216" applyNumberFormat="0" applyAlignment="0" applyProtection="0"/>
    <xf numFmtId="0" fontId="44" fillId="23" borderId="176" applyNumberFormat="0" applyAlignment="0" applyProtection="0"/>
    <xf numFmtId="0" fontId="426" fillId="10" borderId="185" applyNumberFormat="0" applyAlignment="0" applyProtection="0"/>
    <xf numFmtId="0" fontId="363" fillId="61" borderId="199" applyNumberFormat="0" applyAlignment="0" applyProtection="0">
      <alignment vertical="center"/>
    </xf>
    <xf numFmtId="0" fontId="72" fillId="0" borderId="0"/>
    <xf numFmtId="0" fontId="56" fillId="10" borderId="185" applyNumberFormat="0" applyAlignment="0" applyProtection="0"/>
    <xf numFmtId="0" fontId="60" fillId="0" borderId="184" applyNumberFormat="0" applyFill="0" applyAlignment="0" applyProtection="0"/>
    <xf numFmtId="10" fontId="24" fillId="20" borderId="189" applyNumberFormat="0" applyBorder="0" applyAlignment="0" applyProtection="0"/>
    <xf numFmtId="0" fontId="35" fillId="29" borderId="240" applyNumberFormat="0" applyFont="0" applyAlignment="0" applyProtection="0"/>
    <xf numFmtId="0" fontId="216" fillId="65" borderId="199" applyNumberFormat="0" applyAlignment="0" applyProtection="0">
      <alignment vertical="center"/>
    </xf>
    <xf numFmtId="0" fontId="42" fillId="23" borderId="202" applyNumberFormat="0" applyAlignment="0" applyProtection="0"/>
    <xf numFmtId="0" fontId="363" fillId="61" borderId="176" applyNumberFormat="0" applyAlignment="0" applyProtection="0">
      <alignment vertical="center"/>
    </xf>
    <xf numFmtId="0" fontId="44" fillId="23" borderId="176" applyNumberFormat="0" applyAlignment="0" applyProtection="0"/>
    <xf numFmtId="0" fontId="360" fillId="0" borderId="200" applyNumberFormat="0" applyFill="0" applyAlignment="0" applyProtection="0">
      <alignment vertical="center"/>
    </xf>
    <xf numFmtId="0" fontId="56" fillId="10" borderId="199" applyNumberFormat="0" applyAlignment="0" applyProtection="0"/>
    <xf numFmtId="0" fontId="42" fillId="23" borderId="186" applyNumberFormat="0" applyAlignment="0" applyProtection="0"/>
    <xf numFmtId="0" fontId="55" fillId="10" borderId="185" applyNumberFormat="0" applyAlignment="0" applyProtection="0"/>
    <xf numFmtId="0" fontId="364" fillId="10" borderId="193" applyNumberFormat="0" applyAlignment="0" applyProtection="0">
      <alignment vertical="center"/>
    </xf>
    <xf numFmtId="0" fontId="363" fillId="61" borderId="193" applyNumberFormat="0" applyAlignment="0" applyProtection="0">
      <alignment vertical="center"/>
    </xf>
    <xf numFmtId="0" fontId="45" fillId="23" borderId="159" applyNumberFormat="0" applyAlignment="0" applyProtection="0"/>
    <xf numFmtId="0" fontId="43" fillId="23" borderId="144" applyNumberFormat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60" fillId="0" borderId="142" applyNumberFormat="0" applyFill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0" fontId="133" fillId="61" borderId="194" applyNumberFormat="0" applyAlignment="0" applyProtection="0">
      <alignment vertical="center"/>
    </xf>
    <xf numFmtId="0" fontId="216" fillId="65" borderId="199" applyNumberFormat="0" applyAlignment="0" applyProtection="0">
      <alignment vertical="center"/>
    </xf>
    <xf numFmtId="0" fontId="60" fillId="0" borderId="203" applyNumberFormat="0" applyFill="0" applyAlignment="0" applyProtection="0"/>
    <xf numFmtId="0" fontId="128" fillId="0" borderId="200" applyNumberFormat="0" applyFill="0" applyAlignment="0" applyProtection="0">
      <alignment vertical="center"/>
    </xf>
    <xf numFmtId="0" fontId="216" fillId="65" borderId="199" applyNumberFormat="0" applyAlignment="0" applyProtection="0">
      <alignment vertical="center"/>
    </xf>
    <xf numFmtId="0" fontId="56" fillId="10" borderId="199" applyNumberFormat="0" applyAlignment="0" applyProtection="0"/>
    <xf numFmtId="0" fontId="128" fillId="0" borderId="146" applyNumberFormat="0" applyFill="0" applyAlignment="0" applyProtection="0">
      <alignment vertical="center"/>
    </xf>
    <xf numFmtId="0" fontId="9" fillId="29" borderId="141" applyNumberFormat="0" applyFont="0" applyAlignment="0" applyProtection="0">
      <alignment vertical="center"/>
    </xf>
    <xf numFmtId="0" fontId="131" fillId="61" borderId="143" applyNumberFormat="0" applyAlignment="0" applyProtection="0">
      <alignment vertical="center"/>
    </xf>
    <xf numFmtId="0" fontId="132" fillId="10" borderId="143" applyNumberFormat="0" applyAlignment="0" applyProtection="0">
      <alignment vertical="center"/>
    </xf>
    <xf numFmtId="0" fontId="133" fillId="61" borderId="144" applyNumberFormat="0" applyAlignment="0" applyProtection="0">
      <alignment vertical="center"/>
    </xf>
    <xf numFmtId="0" fontId="42" fillId="23" borderId="144" applyNumberFormat="0" applyAlignment="0" applyProtection="0"/>
    <xf numFmtId="0" fontId="43" fillId="23" borderId="144" applyNumberFormat="0" applyAlignment="0" applyProtection="0"/>
    <xf numFmtId="0" fontId="44" fillId="23" borderId="143" applyNumberFormat="0" applyAlignment="0" applyProtection="0"/>
    <xf numFmtId="0" fontId="45" fillId="23" borderId="143" applyNumberFormat="0" applyAlignment="0" applyProtection="0"/>
    <xf numFmtId="0" fontId="55" fillId="10" borderId="143" applyNumberFormat="0" applyAlignment="0" applyProtection="0"/>
    <xf numFmtId="0" fontId="56" fillId="10" borderId="143" applyNumberFormat="0" applyAlignment="0" applyProtection="0"/>
    <xf numFmtId="0" fontId="59" fillId="0" borderId="142" applyNumberFormat="0" applyFill="0" applyAlignment="0" applyProtection="0"/>
    <xf numFmtId="0" fontId="60" fillId="0" borderId="142" applyNumberFormat="0" applyFill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0" fontId="128" fillId="0" borderId="146" applyNumberFormat="0" applyFill="0" applyAlignment="0" applyProtection="0">
      <alignment vertical="center"/>
    </xf>
    <xf numFmtId="0" fontId="9" fillId="29" borderId="141" applyNumberFormat="0" applyFont="0" applyAlignment="0" applyProtection="0">
      <alignment vertical="center"/>
    </xf>
    <xf numFmtId="0" fontId="131" fillId="61" borderId="143" applyNumberFormat="0" applyAlignment="0" applyProtection="0">
      <alignment vertical="center"/>
    </xf>
    <xf numFmtId="0" fontId="132" fillId="10" borderId="143" applyNumberFormat="0" applyAlignment="0" applyProtection="0">
      <alignment vertical="center"/>
    </xf>
    <xf numFmtId="0" fontId="133" fillId="61" borderId="144" applyNumberFormat="0" applyAlignment="0" applyProtection="0">
      <alignment vertical="center"/>
    </xf>
    <xf numFmtId="0" fontId="42" fillId="23" borderId="144" applyNumberFormat="0" applyAlignment="0" applyProtection="0"/>
    <xf numFmtId="0" fontId="43" fillId="23" borderId="144" applyNumberFormat="0" applyAlignment="0" applyProtection="0"/>
    <xf numFmtId="0" fontId="44" fillId="23" borderId="143" applyNumberFormat="0" applyAlignment="0" applyProtection="0"/>
    <xf numFmtId="0" fontId="45" fillId="23" borderId="143" applyNumberFormat="0" applyAlignment="0" applyProtection="0"/>
    <xf numFmtId="0" fontId="55" fillId="10" borderId="143" applyNumberFormat="0" applyAlignment="0" applyProtection="0"/>
    <xf numFmtId="0" fontId="56" fillId="10" borderId="143" applyNumberFormat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0" fontId="56" fillId="10" borderId="193" applyNumberFormat="0" applyAlignment="0" applyProtection="0"/>
    <xf numFmtId="0" fontId="60" fillId="0" borderId="192" applyNumberFormat="0" applyFill="0" applyAlignment="0" applyProtection="0"/>
    <xf numFmtId="0" fontId="45" fillId="23" borderId="193" applyNumberFormat="0" applyAlignment="0" applyProtection="0"/>
    <xf numFmtId="0" fontId="43" fillId="23" borderId="202" applyNumberFormat="0" applyAlignment="0" applyProtection="0"/>
    <xf numFmtId="0" fontId="8" fillId="29" borderId="141" applyNumberFormat="0" applyFont="0" applyAlignment="0" applyProtection="0"/>
    <xf numFmtId="0" fontId="59" fillId="0" borderId="142" applyNumberFormat="0" applyFill="0" applyAlignment="0" applyProtection="0"/>
    <xf numFmtId="0" fontId="55" fillId="10" borderId="143" applyNumberFormat="0" applyAlignment="0" applyProtection="0"/>
    <xf numFmtId="0" fontId="44" fillId="23" borderId="143" applyNumberFormat="0" applyAlignment="0" applyProtection="0"/>
    <xf numFmtId="0" fontId="42" fillId="23" borderId="144" applyNumberFormat="0" applyAlignment="0" applyProtection="0"/>
    <xf numFmtId="0" fontId="190" fillId="29" borderId="178" applyNumberFormat="0" applyFont="0" applyAlignment="0" applyProtection="0"/>
    <xf numFmtId="0" fontId="56" fillId="10" borderId="176" applyNumberFormat="0" applyAlignment="0" applyProtection="0"/>
    <xf numFmtId="195" fontId="410" fillId="0" borderId="205">
      <alignment horizontal="right" vertical="center"/>
    </xf>
    <xf numFmtId="0" fontId="72" fillId="0" borderId="0"/>
    <xf numFmtId="0" fontId="59" fillId="0" borderId="203" applyNumberFormat="0" applyFill="0" applyAlignment="0" applyProtection="0"/>
    <xf numFmtId="0" fontId="60" fillId="0" borderId="142" applyNumberFormat="0" applyFill="0" applyAlignment="0" applyProtection="0"/>
    <xf numFmtId="0" fontId="60" fillId="0" borderId="142" applyNumberFormat="0" applyFill="0" applyAlignment="0" applyProtection="0"/>
    <xf numFmtId="0" fontId="43" fillId="23" borderId="144" applyNumberFormat="0" applyAlignment="0" applyProtection="0"/>
    <xf numFmtId="0" fontId="43" fillId="23" borderId="144" applyNumberFormat="0" applyAlignment="0" applyProtection="0"/>
    <xf numFmtId="0" fontId="35" fillId="29" borderId="141" applyNumberFormat="0" applyFont="0" applyAlignment="0" applyProtection="0"/>
    <xf numFmtId="0" fontId="35" fillId="29" borderId="141" applyNumberFormat="0" applyFont="0" applyAlignment="0" applyProtection="0"/>
    <xf numFmtId="0" fontId="56" fillId="10" borderId="143" applyNumberFormat="0" applyAlignment="0" applyProtection="0"/>
    <xf numFmtId="0" fontId="56" fillId="10" borderId="143" applyNumberFormat="0" applyAlignment="0" applyProtection="0"/>
    <xf numFmtId="0" fontId="45" fillId="23" borderId="143" applyNumberFormat="0" applyAlignment="0" applyProtection="0"/>
    <xf numFmtId="0" fontId="45" fillId="23" borderId="143" applyNumberFormat="0" applyAlignment="0" applyProtection="0"/>
    <xf numFmtId="0" fontId="42" fillId="23" borderId="194" applyNumberFormat="0" applyAlignment="0" applyProtection="0"/>
    <xf numFmtId="0" fontId="59" fillId="0" borderId="203" applyNumberFormat="0" applyFill="0" applyAlignment="0" applyProtection="0"/>
    <xf numFmtId="0" fontId="42" fillId="23" borderId="243" applyNumberFormat="0" applyAlignment="0" applyProtection="0"/>
    <xf numFmtId="0" fontId="56" fillId="10" borderId="207" applyNumberFormat="0" applyAlignment="0" applyProtection="0"/>
    <xf numFmtId="0" fontId="55" fillId="10" borderId="199" applyNumberFormat="0" applyAlignment="0" applyProtection="0"/>
    <xf numFmtId="0" fontId="133" fillId="61" borderId="179" applyNumberFormat="0" applyAlignment="0" applyProtection="0">
      <alignment vertical="center"/>
    </xf>
    <xf numFmtId="0" fontId="19" fillId="29" borderId="178" applyNumberFormat="0" applyFont="0" applyAlignment="0" applyProtection="0"/>
    <xf numFmtId="0" fontId="60" fillId="0" borderId="211" applyNumberFormat="0" applyFill="0" applyAlignment="0" applyProtection="0"/>
    <xf numFmtId="0" fontId="364" fillId="10" borderId="207" applyNumberFormat="0" applyAlignment="0" applyProtection="0">
      <alignment vertical="center"/>
    </xf>
    <xf numFmtId="0" fontId="360" fillId="0" borderId="227" applyNumberFormat="0" applyFill="0" applyAlignment="0" applyProtection="0">
      <alignment vertical="center"/>
    </xf>
    <xf numFmtId="0" fontId="56" fillId="10" borderId="207" applyNumberFormat="0" applyAlignment="0" applyProtection="0"/>
    <xf numFmtId="0" fontId="164" fillId="0" borderId="206">
      <alignment horizontal="left" vertical="center"/>
    </xf>
    <xf numFmtId="0" fontId="365" fillId="61" borderId="210" applyNumberFormat="0" applyAlignment="0" applyProtection="0">
      <alignment vertical="center"/>
    </xf>
    <xf numFmtId="0" fontId="43" fillId="23" borderId="144" applyNumberFormat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60" fillId="0" borderId="142" applyNumberFormat="0" applyFill="0" applyAlignment="0" applyProtection="0"/>
    <xf numFmtId="0" fontId="19" fillId="29" borderId="141" applyNumberFormat="0" applyFont="0" applyAlignment="0" applyProtection="0"/>
    <xf numFmtId="0" fontId="42" fillId="23" borderId="144" applyNumberFormat="0" applyAlignment="0" applyProtection="0"/>
    <xf numFmtId="0" fontId="43" fillId="23" borderId="144" applyNumberFormat="0" applyAlignment="0" applyProtection="0"/>
    <xf numFmtId="0" fontId="44" fillId="23" borderId="143" applyNumberFormat="0" applyAlignment="0" applyProtection="0"/>
    <xf numFmtId="0" fontId="45" fillId="23" borderId="143" applyNumberFormat="0" applyAlignment="0" applyProtection="0"/>
    <xf numFmtId="0" fontId="55" fillId="10" borderId="143" applyNumberFormat="0" applyAlignment="0" applyProtection="0"/>
    <xf numFmtId="0" fontId="56" fillId="10" borderId="143" applyNumberFormat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0" fontId="42" fillId="23" borderId="210" applyNumberFormat="0" applyAlignment="0" applyProtection="0"/>
    <xf numFmtId="0" fontId="8" fillId="29" borderId="240" applyNumberFormat="0" applyFont="0" applyAlignment="0" applyProtection="0"/>
    <xf numFmtId="0" fontId="60" fillId="0" borderId="203" applyNumberFormat="0" applyFill="0" applyAlignment="0" applyProtection="0"/>
    <xf numFmtId="0" fontId="19" fillId="29" borderId="201" applyNumberFormat="0" applyFont="0" applyAlignment="0" applyProtection="0"/>
    <xf numFmtId="0" fontId="55" fillId="10" borderId="193" applyNumberFormat="0" applyAlignment="0" applyProtection="0"/>
    <xf numFmtId="0" fontId="112" fillId="11" borderId="0" applyNumberFormat="0" applyBorder="0" applyAlignment="0" applyProtection="0">
      <alignment vertical="center"/>
    </xf>
    <xf numFmtId="0" fontId="56" fillId="10" borderId="199" applyNumberFormat="0" applyAlignment="0" applyProtection="0"/>
    <xf numFmtId="0" fontId="19" fillId="29" borderId="178" applyNumberFormat="0" applyFont="0" applyAlignment="0" applyProtection="0"/>
    <xf numFmtId="0" fontId="45" fillId="23" borderId="176" applyNumberFormat="0" applyAlignment="0" applyProtection="0"/>
    <xf numFmtId="0" fontId="44" fillId="23" borderId="176" applyNumberFormat="0" applyAlignment="0" applyProtection="0"/>
    <xf numFmtId="0" fontId="55" fillId="10" borderId="207" applyNumberFormat="0" applyAlignment="0" applyProtection="0"/>
    <xf numFmtId="174" fontId="8" fillId="3" borderId="212"/>
    <xf numFmtId="0" fontId="88" fillId="29" borderId="178" applyNumberFormat="0" applyFont="0" applyAlignment="0" applyProtection="0">
      <alignment vertical="center"/>
    </xf>
    <xf numFmtId="0" fontId="360" fillId="0" borderId="208" applyNumberFormat="0" applyFill="0" applyAlignment="0" applyProtection="0">
      <alignment vertical="center"/>
    </xf>
    <xf numFmtId="0" fontId="14" fillId="29" borderId="201" applyNumberFormat="0" applyFont="0" applyAlignment="0" applyProtection="0"/>
    <xf numFmtId="0" fontId="43" fillId="23" borderId="202" applyNumberFormat="0" applyAlignment="0" applyProtection="0"/>
    <xf numFmtId="0" fontId="35" fillId="29" borderId="178" applyNumberFormat="0" applyFont="0" applyAlignment="0" applyProtection="0"/>
    <xf numFmtId="0" fontId="45" fillId="23" borderId="207" applyNumberFormat="0" applyAlignment="0" applyProtection="0"/>
    <xf numFmtId="0" fontId="42" fillId="23" borderId="202" applyNumberFormat="0" applyAlignment="0" applyProtection="0"/>
    <xf numFmtId="0" fontId="360" fillId="0" borderId="208" applyNumberFormat="0" applyFill="0" applyAlignment="0" applyProtection="0">
      <alignment vertical="center"/>
    </xf>
    <xf numFmtId="0" fontId="35" fillId="29" borderId="178" applyNumberFormat="0" applyFont="0" applyAlignment="0" applyProtection="0"/>
    <xf numFmtId="0" fontId="60" fillId="0" borderId="211" applyNumberFormat="0" applyFill="0" applyAlignment="0" applyProtection="0"/>
    <xf numFmtId="0" fontId="44" fillId="23" borderId="176" applyNumberFormat="0" applyAlignment="0" applyProtection="0"/>
    <xf numFmtId="0" fontId="42" fillId="23" borderId="179" applyNumberFormat="0" applyAlignment="0" applyProtection="0"/>
    <xf numFmtId="0" fontId="364" fillId="10" borderId="233" applyNumberFormat="0" applyAlignment="0" applyProtection="0">
      <alignment vertical="center"/>
    </xf>
    <xf numFmtId="0" fontId="55" fillId="10" borderId="199" applyNumberFormat="0" applyAlignment="0" applyProtection="0"/>
    <xf numFmtId="10" fontId="24" fillId="20" borderId="171" applyNumberFormat="0" applyBorder="0" applyAlignment="0" applyProtection="0"/>
    <xf numFmtId="0" fontId="45" fillId="23" borderId="199" applyNumberFormat="0" applyAlignment="0" applyProtection="0"/>
    <xf numFmtId="195" fontId="410" fillId="0" borderId="205">
      <alignment horizontal="right"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216" fillId="65" borderId="143" applyNumberFormat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364" fillId="10" borderId="199" applyNumberFormat="0" applyAlignment="0" applyProtection="0">
      <alignment vertical="center"/>
    </xf>
    <xf numFmtId="0" fontId="128" fillId="0" borderId="170" applyNumberFormat="0" applyFill="0" applyAlignment="0" applyProtection="0">
      <alignment vertical="center"/>
    </xf>
    <xf numFmtId="0" fontId="42" fillId="23" borderId="202" applyNumberFormat="0" applyAlignment="0" applyProtection="0"/>
    <xf numFmtId="10" fontId="24" fillId="20" borderId="189" applyNumberFormat="0" applyBorder="0" applyAlignment="0" applyProtection="0"/>
    <xf numFmtId="0" fontId="43" fillId="23" borderId="160" applyNumberFormat="0" applyAlignment="0" applyProtection="0"/>
    <xf numFmtId="0" fontId="56" fillId="10" borderId="159" applyNumberFormat="0" applyAlignment="0" applyProtection="0"/>
    <xf numFmtId="0" fontId="43" fillId="23" borderId="194" applyNumberFormat="0" applyAlignment="0" applyProtection="0"/>
    <xf numFmtId="0" fontId="8" fillId="29" borderId="191" applyNumberFormat="0" applyFont="0" applyAlignment="0" applyProtection="0"/>
    <xf numFmtId="0" fontId="14" fillId="29" borderId="191" applyNumberFormat="0" applyFont="0" applyAlignment="0" applyProtection="0"/>
    <xf numFmtId="0" fontId="45" fillId="23" borderId="193" applyNumberFormat="0" applyAlignment="0" applyProtection="0"/>
    <xf numFmtId="0" fontId="43" fillId="23" borderId="194" applyNumberFormat="0" applyAlignment="0" applyProtection="0"/>
    <xf numFmtId="0" fontId="60" fillId="0" borderId="192" applyNumberFormat="0" applyFill="0" applyAlignment="0" applyProtection="0"/>
    <xf numFmtId="0" fontId="43" fillId="23" borderId="194" applyNumberFormat="0" applyAlignment="0" applyProtection="0"/>
    <xf numFmtId="0" fontId="35" fillId="29" borderId="191" applyNumberFormat="0" applyFont="0" applyAlignment="0" applyProtection="0"/>
    <xf numFmtId="0" fontId="42" fillId="23" borderId="194" applyNumberFormat="0" applyAlignment="0" applyProtection="0"/>
    <xf numFmtId="0" fontId="55" fillId="10" borderId="193" applyNumberFormat="0" applyAlignment="0" applyProtection="0"/>
    <xf numFmtId="0" fontId="19" fillId="29" borderId="191" applyNumberFormat="0" applyFont="0" applyAlignment="0" applyProtection="0"/>
    <xf numFmtId="0" fontId="42" fillId="23" borderId="194" applyNumberFormat="0" applyAlignment="0" applyProtection="0"/>
    <xf numFmtId="0" fontId="44" fillId="23" borderId="193" applyNumberFormat="0" applyAlignment="0" applyProtection="0"/>
    <xf numFmtId="0" fontId="133" fillId="61" borderId="194" applyNumberFormat="0" applyAlignment="0" applyProtection="0">
      <alignment vertical="center"/>
    </xf>
    <xf numFmtId="0" fontId="9" fillId="29" borderId="191" applyNumberFormat="0" applyFont="0" applyAlignment="0" applyProtection="0">
      <alignment vertical="center"/>
    </xf>
    <xf numFmtId="0" fontId="44" fillId="23" borderId="193" applyNumberFormat="0" applyAlignment="0" applyProtection="0"/>
    <xf numFmtId="0" fontId="55" fillId="10" borderId="193" applyNumberFormat="0" applyAlignment="0" applyProtection="0"/>
    <xf numFmtId="0" fontId="131" fillId="61" borderId="193" applyNumberFormat="0" applyAlignment="0" applyProtection="0">
      <alignment vertical="center"/>
    </xf>
    <xf numFmtId="0" fontId="60" fillId="0" borderId="192" applyNumberFormat="0" applyFill="0" applyAlignment="0" applyProtection="0"/>
    <xf numFmtId="0" fontId="42" fillId="23" borderId="194" applyNumberFormat="0" applyAlignment="0" applyProtection="0"/>
    <xf numFmtId="0" fontId="45" fillId="23" borderId="193" applyNumberFormat="0" applyAlignment="0" applyProtection="0"/>
    <xf numFmtId="0" fontId="35" fillId="29" borderId="191" applyNumberFormat="0" applyFont="0" applyAlignment="0" applyProtection="0"/>
    <xf numFmtId="0" fontId="360" fillId="0" borderId="146" applyNumberFormat="0" applyFill="0" applyAlignment="0" applyProtection="0">
      <alignment vertical="center"/>
    </xf>
    <xf numFmtId="0" fontId="360" fillId="0" borderId="146" applyNumberFormat="0" applyFill="0" applyAlignment="0" applyProtection="0">
      <alignment vertical="center"/>
    </xf>
    <xf numFmtId="0" fontId="88" fillId="29" borderId="141" applyNumberFormat="0" applyFont="0" applyAlignment="0" applyProtection="0">
      <alignment vertical="center"/>
    </xf>
    <xf numFmtId="0" fontId="88" fillId="29" borderId="141" applyNumberFormat="0" applyFont="0" applyAlignment="0" applyProtection="0">
      <alignment vertical="center"/>
    </xf>
    <xf numFmtId="0" fontId="363" fillId="61" borderId="143" applyNumberFormat="0" applyAlignment="0" applyProtection="0">
      <alignment vertical="center"/>
    </xf>
    <xf numFmtId="0" fontId="363" fillId="61" borderId="143" applyNumberFormat="0" applyAlignment="0" applyProtection="0">
      <alignment vertical="center"/>
    </xf>
    <xf numFmtId="0" fontId="364" fillId="10" borderId="143" applyNumberFormat="0" applyAlignment="0" applyProtection="0">
      <alignment vertical="center"/>
    </xf>
    <xf numFmtId="0" fontId="364" fillId="10" borderId="143" applyNumberFormat="0" applyAlignment="0" applyProtection="0">
      <alignment vertical="center"/>
    </xf>
    <xf numFmtId="0" fontId="365" fillId="61" borderId="144" applyNumberFormat="0" applyAlignment="0" applyProtection="0">
      <alignment vertical="center"/>
    </xf>
    <xf numFmtId="0" fontId="365" fillId="61" borderId="144" applyNumberFormat="0" applyAlignment="0" applyProtection="0">
      <alignment vertical="center"/>
    </xf>
    <xf numFmtId="0" fontId="60" fillId="0" borderId="203" applyNumberFormat="0" applyFill="0" applyAlignment="0" applyProtection="0"/>
    <xf numFmtId="10" fontId="24" fillId="20" borderId="147" applyNumberFormat="0" applyBorder="0" applyAlignment="0" applyProtection="0"/>
    <xf numFmtId="174" fontId="8" fillId="3" borderId="147"/>
    <xf numFmtId="0" fontId="360" fillId="0" borderId="170" applyNumberFormat="0" applyFill="0" applyAlignment="0" applyProtection="0">
      <alignment vertical="center"/>
    </xf>
    <xf numFmtId="0" fontId="60" fillId="0" borderId="184" applyNumberFormat="0" applyFill="0" applyAlignment="0" applyProtection="0"/>
    <xf numFmtId="172" fontId="410" fillId="0" borderId="197"/>
    <xf numFmtId="195" fontId="176" fillId="0" borderId="205">
      <alignment horizontal="right" vertical="center"/>
    </xf>
    <xf numFmtId="0" fontId="216" fillId="65" borderId="199" applyNumberFormat="0" applyAlignment="0" applyProtection="0">
      <alignment vertical="center"/>
    </xf>
    <xf numFmtId="0" fontId="60" fillId="0" borderId="158" applyNumberFormat="0" applyFill="0" applyAlignment="0" applyProtection="0"/>
    <xf numFmtId="0" fontId="60" fillId="0" borderId="158" applyNumberFormat="0" applyFill="0" applyAlignment="0" applyProtection="0"/>
    <xf numFmtId="0" fontId="55" fillId="10" borderId="185" applyNumberFormat="0" applyAlignment="0" applyProtection="0"/>
    <xf numFmtId="0" fontId="42" fillId="23" borderId="194" applyNumberFormat="0" applyAlignment="0" applyProtection="0"/>
    <xf numFmtId="0" fontId="43" fillId="23" borderId="186" applyNumberFormat="0" applyAlignment="0" applyProtection="0"/>
    <xf numFmtId="0" fontId="60" fillId="0" borderId="184" applyNumberFormat="0" applyFill="0" applyAlignment="0" applyProtection="0"/>
    <xf numFmtId="0" fontId="43" fillId="23" borderId="186" applyNumberFormat="0" applyAlignment="0" applyProtection="0"/>
    <xf numFmtId="0" fontId="35" fillId="29" borderId="183" applyNumberFormat="0" applyFont="0" applyAlignment="0" applyProtection="0"/>
    <xf numFmtId="196" fontId="410" fillId="0" borderId="205">
      <alignment horizontal="center"/>
    </xf>
    <xf numFmtId="0" fontId="35" fillId="29" borderId="183" applyNumberFormat="0" applyFont="0" applyAlignment="0" applyProtection="0"/>
    <xf numFmtId="0" fontId="216" fillId="65" borderId="199" applyNumberFormat="0" applyAlignment="0" applyProtection="0">
      <alignment vertical="center"/>
    </xf>
    <xf numFmtId="0" fontId="8" fillId="29" borderId="183" applyNumberFormat="0" applyFont="0" applyAlignment="0" applyProtection="0"/>
    <xf numFmtId="10" fontId="24" fillId="20" borderId="147" applyNumberFormat="0" applyBorder="0" applyAlignment="0" applyProtection="0"/>
    <xf numFmtId="0" fontId="18" fillId="0" borderId="0"/>
    <xf numFmtId="195" fontId="410" fillId="0" borderId="205">
      <alignment horizontal="right" vertical="center"/>
    </xf>
    <xf numFmtId="195" fontId="410" fillId="0" borderId="205">
      <alignment horizontal="right" vertical="center"/>
    </xf>
    <xf numFmtId="0" fontId="133" fillId="61" borderId="144" applyNumberFormat="0" applyAlignment="0" applyProtection="0">
      <alignment vertical="center"/>
    </xf>
    <xf numFmtId="0" fontId="42" fillId="23" borderId="144" applyNumberFormat="0" applyAlignment="0" applyProtection="0"/>
    <xf numFmtId="0" fontId="133" fillId="61" borderId="144" applyNumberFormat="0" applyAlignment="0" applyProtection="0">
      <alignment vertical="center"/>
    </xf>
    <xf numFmtId="0" fontId="43" fillId="23" borderId="202" applyNumberFormat="0" applyAlignment="0" applyProtection="0"/>
    <xf numFmtId="196" fontId="176" fillId="0" borderId="205">
      <alignment horizontal="center"/>
    </xf>
    <xf numFmtId="195" fontId="410" fillId="0" borderId="205">
      <alignment horizontal="right" vertical="center"/>
    </xf>
    <xf numFmtId="0" fontId="8" fillId="29" borderId="209" applyNumberFormat="0" applyFont="0" applyAlignment="0" applyProtection="0"/>
    <xf numFmtId="10" fontId="24" fillId="66" borderId="189" applyNumberFormat="0" applyBorder="0" applyAlignment="0" applyProtection="0"/>
    <xf numFmtId="0" fontId="35" fillId="29" borderId="240" applyNumberFormat="0" applyFont="0" applyAlignment="0" applyProtection="0"/>
    <xf numFmtId="195" fontId="176" fillId="0" borderId="205">
      <alignment horizontal="right" vertical="center"/>
    </xf>
    <xf numFmtId="0" fontId="56" fillId="10" borderId="199" applyNumberFormat="0" applyAlignment="0" applyProtection="0"/>
    <xf numFmtId="0" fontId="60" fillId="0" borderId="203" applyNumberFormat="0" applyFill="0" applyAlignment="0" applyProtection="0"/>
    <xf numFmtId="0" fontId="164" fillId="0" borderId="153">
      <alignment horizontal="left" vertical="center"/>
    </xf>
    <xf numFmtId="0" fontId="56" fillId="10" borderId="151" applyNumberFormat="0" applyAlignment="0" applyProtection="0"/>
    <xf numFmtId="0" fontId="44" fillId="23" borderId="151" applyNumberFormat="0" applyAlignment="0" applyProtection="0"/>
    <xf numFmtId="0" fontId="55" fillId="10" borderId="199" applyNumberFormat="0" applyAlignment="0" applyProtection="0"/>
    <xf numFmtId="0" fontId="363" fillId="61" borderId="151" applyNumberFormat="0" applyAlignment="0" applyProtection="0">
      <alignment vertical="center"/>
    </xf>
    <xf numFmtId="0" fontId="360" fillId="0" borderId="154" applyNumberFormat="0" applyFill="0" applyAlignment="0" applyProtection="0">
      <alignment vertical="center"/>
    </xf>
    <xf numFmtId="0" fontId="14" fillId="29" borderId="235" applyNumberFormat="0" applyFont="0" applyAlignment="0" applyProtection="0"/>
    <xf numFmtId="0" fontId="8" fillId="29" borderId="201" applyNumberFormat="0" applyFont="0" applyAlignment="0" applyProtection="0"/>
    <xf numFmtId="0" fontId="56" fillId="10" borderId="199" applyNumberFormat="0" applyAlignment="0" applyProtection="0"/>
    <xf numFmtId="0" fontId="364" fillId="10" borderId="151" applyNumberFormat="0" applyAlignment="0" applyProtection="0">
      <alignment vertical="center"/>
    </xf>
    <xf numFmtId="0" fontId="365" fillId="61" borderId="152" applyNumberFormat="0" applyAlignment="0" applyProtection="0">
      <alignment vertical="center"/>
    </xf>
    <xf numFmtId="0" fontId="45" fillId="23" borderId="143" applyNumberFormat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56" fillId="10" borderId="143" applyNumberFormat="0" applyAlignment="0" applyProtection="0"/>
    <xf numFmtId="0" fontId="35" fillId="29" borderId="141" applyNumberFormat="0" applyFont="0" applyAlignment="0" applyProtection="0"/>
    <xf numFmtId="0" fontId="35" fillId="29" borderId="141" applyNumberFormat="0" applyFont="0" applyAlignment="0" applyProtection="0"/>
    <xf numFmtId="0" fontId="43" fillId="23" borderId="144" applyNumberFormat="0" applyAlignment="0" applyProtection="0"/>
    <xf numFmtId="0" fontId="43" fillId="23" borderId="144" applyNumberFormat="0" applyAlignment="0" applyProtection="0"/>
    <xf numFmtId="0" fontId="42" fillId="23" borderId="152" applyNumberFormat="0" applyAlignment="0" applyProtection="0"/>
    <xf numFmtId="0" fontId="43" fillId="23" borderId="152" applyNumberFormat="0" applyAlignment="0" applyProtection="0"/>
    <xf numFmtId="0" fontId="60" fillId="0" borderId="150" applyNumberFormat="0" applyFill="0" applyAlignment="0" applyProtection="0"/>
    <xf numFmtId="0" fontId="60" fillId="0" borderId="150" applyNumberFormat="0" applyFill="0" applyAlignment="0" applyProtection="0"/>
    <xf numFmtId="0" fontId="9" fillId="29" borderId="149" applyNumberFormat="0" applyFont="0" applyAlignment="0" applyProtection="0">
      <alignment vertical="center"/>
    </xf>
    <xf numFmtId="0" fontId="45" fillId="23" borderId="143" applyNumberFormat="0" applyAlignment="0" applyProtection="0"/>
    <xf numFmtId="0" fontId="56" fillId="10" borderId="143" applyNumberFormat="0" applyAlignment="0" applyProtection="0"/>
    <xf numFmtId="0" fontId="60" fillId="0" borderId="150" applyNumberFormat="0" applyFill="0" applyAlignment="0" applyProtection="0"/>
    <xf numFmtId="0" fontId="43" fillId="23" borderId="144" applyNumberFormat="0" applyAlignment="0" applyProtection="0"/>
    <xf numFmtId="0" fontId="14" fillId="29" borderId="141" applyNumberFormat="0" applyFont="0" applyAlignment="0" applyProtection="0"/>
    <xf numFmtId="0" fontId="132" fillId="10" borderId="151" applyNumberFormat="0" applyAlignment="0" applyProtection="0">
      <alignment vertical="center"/>
    </xf>
    <xf numFmtId="0" fontId="14" fillId="29" borderId="149" applyNumberFormat="0" applyFont="0" applyAlignment="0" applyProtection="0"/>
    <xf numFmtId="0" fontId="128" fillId="0" borderId="154" applyNumberFormat="0" applyFill="0" applyAlignment="0" applyProtection="0">
      <alignment vertical="center"/>
    </xf>
    <xf numFmtId="0" fontId="364" fillId="10" borderId="151" applyNumberFormat="0" applyAlignment="0" applyProtection="0">
      <alignment vertical="center"/>
    </xf>
    <xf numFmtId="0" fontId="363" fillId="61" borderId="199" applyNumberFormat="0" applyAlignment="0" applyProtection="0">
      <alignment vertical="center"/>
    </xf>
    <xf numFmtId="0" fontId="8" fillId="29" borderId="149" applyNumberFormat="0" applyFont="0" applyAlignment="0" applyProtection="0"/>
    <xf numFmtId="0" fontId="133" fillId="61" borderId="152" applyNumberFormat="0" applyAlignment="0" applyProtection="0">
      <alignment vertical="center"/>
    </xf>
    <xf numFmtId="0" fontId="42" fillId="23" borderId="144" applyNumberFormat="0" applyAlignment="0" applyProtection="0"/>
    <xf numFmtId="0" fontId="44" fillId="23" borderId="143" applyNumberFormat="0" applyAlignment="0" applyProtection="0"/>
    <xf numFmtId="0" fontId="55" fillId="10" borderId="143" applyNumberFormat="0" applyAlignment="0" applyProtection="0"/>
    <xf numFmtId="0" fontId="59" fillId="0" borderId="150" applyNumberFormat="0" applyFill="0" applyAlignment="0" applyProtection="0"/>
    <xf numFmtId="0" fontId="8" fillId="29" borderId="141" applyNumberFormat="0" applyFont="0" applyAlignment="0" applyProtection="0"/>
    <xf numFmtId="0" fontId="132" fillId="10" borderId="151" applyNumberFormat="0" applyAlignment="0" applyProtection="0">
      <alignment vertical="center"/>
    </xf>
    <xf numFmtId="0" fontId="45" fillId="23" borderId="176" applyNumberFormat="0" applyAlignment="0" applyProtection="0"/>
    <xf numFmtId="0" fontId="45" fillId="23" borderId="207" applyNumberFormat="0" applyAlignment="0" applyProtection="0"/>
    <xf numFmtId="0" fontId="132" fillId="10" borderId="176" applyNumberFormat="0" applyAlignment="0" applyProtection="0">
      <alignment vertical="center"/>
    </xf>
    <xf numFmtId="0" fontId="60" fillId="0" borderId="241" applyNumberFormat="0" applyFill="0" applyAlignment="0" applyProtection="0"/>
    <xf numFmtId="0" fontId="131" fillId="61" borderId="151" applyNumberFormat="0" applyAlignment="0" applyProtection="0">
      <alignment vertical="center"/>
    </xf>
    <xf numFmtId="0" fontId="56" fillId="10" borderId="176" applyNumberFormat="0" applyAlignment="0" applyProtection="0"/>
    <xf numFmtId="0" fontId="19" fillId="29" borderId="178" applyNumberFormat="0" applyFont="0" applyAlignment="0" applyProtection="0"/>
    <xf numFmtId="0" fontId="44" fillId="23" borderId="176" applyNumberFormat="0" applyAlignment="0" applyProtection="0"/>
    <xf numFmtId="0" fontId="88" fillId="29" borderId="149" applyNumberFormat="0" applyFont="0" applyAlignment="0" applyProtection="0">
      <alignment vertical="center"/>
    </xf>
    <xf numFmtId="0" fontId="11" fillId="29" borderId="235" applyNumberFormat="0" applyFont="0" applyAlignment="0" applyProtection="0"/>
    <xf numFmtId="0" fontId="363" fillId="61" borderId="151" applyNumberFormat="0" applyAlignment="0" applyProtection="0">
      <alignment vertical="center"/>
    </xf>
    <xf numFmtId="0" fontId="19" fillId="29" borderId="178" applyNumberFormat="0" applyFont="0" applyAlignment="0" applyProtection="0"/>
    <xf numFmtId="0" fontId="59" fillId="0" borderId="230" applyNumberFormat="0" applyFill="0" applyAlignment="0" applyProtection="0"/>
    <xf numFmtId="0" fontId="88" fillId="29" borderId="149" applyNumberFormat="0" applyFont="0" applyAlignment="0" applyProtection="0">
      <alignment vertical="center"/>
    </xf>
    <xf numFmtId="0" fontId="35" fillId="29" borderId="149" applyNumberFormat="0" applyFont="0" applyAlignment="0" applyProtection="0"/>
    <xf numFmtId="0" fontId="60" fillId="0" borderId="150" applyNumberFormat="0" applyFill="0" applyAlignment="0" applyProtection="0"/>
    <xf numFmtId="0" fontId="133" fillId="61" borderId="152" applyNumberFormat="0" applyAlignment="0" applyProtection="0">
      <alignment vertical="center"/>
    </xf>
    <xf numFmtId="0" fontId="128" fillId="0" borderId="154" applyNumberFormat="0" applyFill="0" applyAlignment="0" applyProtection="0">
      <alignment vertical="center"/>
    </xf>
    <xf numFmtId="0" fontId="131" fillId="61" borderId="151" applyNumberFormat="0" applyAlignment="0" applyProtection="0">
      <alignment vertical="center"/>
    </xf>
    <xf numFmtId="0" fontId="45" fillId="23" borderId="151" applyNumberFormat="0" applyAlignment="0" applyProtection="0"/>
    <xf numFmtId="0" fontId="43" fillId="23" borderId="144" applyNumberFormat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60" fillId="0" borderId="150" applyNumberFormat="0" applyFill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0" fontId="19" fillId="29" borderId="149" applyNumberFormat="0" applyFont="0" applyAlignment="0" applyProtection="0"/>
    <xf numFmtId="0" fontId="59" fillId="0" borderId="150" applyNumberFormat="0" applyFill="0" applyAlignment="0" applyProtection="0"/>
    <xf numFmtId="174" fontId="8" fillId="3" borderId="155"/>
    <xf numFmtId="0" fontId="56" fillId="10" borderId="151" applyNumberFormat="0" applyAlignment="0" applyProtection="0"/>
    <xf numFmtId="0" fontId="56" fillId="10" borderId="151" applyNumberFormat="0" applyAlignment="0" applyProtection="0"/>
    <xf numFmtId="0" fontId="8" fillId="29" borderId="149" applyNumberFormat="0" applyFont="0" applyAlignment="0" applyProtection="0"/>
    <xf numFmtId="0" fontId="9" fillId="29" borderId="149" applyNumberFormat="0" applyFont="0" applyAlignment="0" applyProtection="0">
      <alignment vertical="center"/>
    </xf>
    <xf numFmtId="0" fontId="42" fillId="23" borderId="152" applyNumberFormat="0" applyAlignment="0" applyProtection="0"/>
    <xf numFmtId="0" fontId="128" fillId="0" borderId="146" applyNumberFormat="0" applyFill="0" applyAlignment="0" applyProtection="0">
      <alignment vertical="center"/>
    </xf>
    <xf numFmtId="0" fontId="9" fillId="29" borderId="141" applyNumberFormat="0" applyFont="0" applyAlignment="0" applyProtection="0">
      <alignment vertical="center"/>
    </xf>
    <xf numFmtId="0" fontId="164" fillId="0" borderId="153">
      <alignment horizontal="left" vertical="center"/>
    </xf>
    <xf numFmtId="0" fontId="131" fillId="61" borderId="143" applyNumberFormat="0" applyAlignment="0" applyProtection="0">
      <alignment vertical="center"/>
    </xf>
    <xf numFmtId="0" fontId="132" fillId="10" borderId="143" applyNumberFormat="0" applyAlignment="0" applyProtection="0">
      <alignment vertical="center"/>
    </xf>
    <xf numFmtId="0" fontId="133" fillId="61" borderId="144" applyNumberFormat="0" applyAlignment="0" applyProtection="0">
      <alignment vertical="center"/>
    </xf>
    <xf numFmtId="0" fontId="43" fillId="23" borderId="152" applyNumberFormat="0" applyAlignment="0" applyProtection="0"/>
    <xf numFmtId="0" fontId="42" fillId="23" borderId="144" applyNumberFormat="0" applyAlignment="0" applyProtection="0"/>
    <xf numFmtId="0" fontId="43" fillId="23" borderId="144" applyNumberFormat="0" applyAlignment="0" applyProtection="0"/>
    <xf numFmtId="0" fontId="44" fillId="23" borderId="143" applyNumberFormat="0" applyAlignment="0" applyProtection="0"/>
    <xf numFmtId="0" fontId="45" fillId="23" borderId="143" applyNumberFormat="0" applyAlignment="0" applyProtection="0"/>
    <xf numFmtId="0" fontId="55" fillId="10" borderId="143" applyNumberFormat="0" applyAlignment="0" applyProtection="0"/>
    <xf numFmtId="0" fontId="56" fillId="10" borderId="143" applyNumberFormat="0" applyAlignment="0" applyProtection="0"/>
    <xf numFmtId="0" fontId="59" fillId="0" borderId="150" applyNumberFormat="0" applyFill="0" applyAlignment="0" applyProtection="0"/>
    <xf numFmtId="0" fontId="60" fillId="0" borderId="150" applyNumberFormat="0" applyFill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0" fontId="128" fillId="0" borderId="146" applyNumberFormat="0" applyFill="0" applyAlignment="0" applyProtection="0">
      <alignment vertical="center"/>
    </xf>
    <xf numFmtId="0" fontId="9" fillId="29" borderId="141" applyNumberFormat="0" applyFont="0" applyAlignment="0" applyProtection="0">
      <alignment vertical="center"/>
    </xf>
    <xf numFmtId="0" fontId="131" fillId="61" borderId="143" applyNumberFormat="0" applyAlignment="0" applyProtection="0">
      <alignment vertical="center"/>
    </xf>
    <xf numFmtId="0" fontId="132" fillId="10" borderId="143" applyNumberFormat="0" applyAlignment="0" applyProtection="0">
      <alignment vertical="center"/>
    </xf>
    <xf numFmtId="0" fontId="133" fillId="61" borderId="144" applyNumberFormat="0" applyAlignment="0" applyProtection="0">
      <alignment vertical="center"/>
    </xf>
    <xf numFmtId="0" fontId="45" fillId="23" borderId="151" applyNumberFormat="0" applyAlignment="0" applyProtection="0"/>
    <xf numFmtId="0" fontId="42" fillId="23" borderId="144" applyNumberFormat="0" applyAlignment="0" applyProtection="0"/>
    <xf numFmtId="0" fontId="43" fillId="23" borderId="144" applyNumberFormat="0" applyAlignment="0" applyProtection="0"/>
    <xf numFmtId="0" fontId="44" fillId="23" borderId="143" applyNumberFormat="0" applyAlignment="0" applyProtection="0"/>
    <xf numFmtId="0" fontId="45" fillId="23" borderId="143" applyNumberFormat="0" applyAlignment="0" applyProtection="0"/>
    <xf numFmtId="0" fontId="55" fillId="10" borderId="143" applyNumberFormat="0" applyAlignment="0" applyProtection="0"/>
    <xf numFmtId="0" fontId="56" fillId="10" borderId="143" applyNumberFormat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0" fontId="42" fillId="23" borderId="152" applyNumberFormat="0" applyAlignment="0" applyProtection="0"/>
    <xf numFmtId="0" fontId="43" fillId="23" borderId="152" applyNumberFormat="0" applyAlignment="0" applyProtection="0"/>
    <xf numFmtId="0" fontId="60" fillId="0" borderId="150" applyNumberFormat="0" applyFill="0" applyAlignment="0" applyProtection="0"/>
    <xf numFmtId="0" fontId="44" fillId="23" borderId="151" applyNumberFormat="0" applyAlignment="0" applyProtection="0"/>
    <xf numFmtId="0" fontId="56" fillId="10" borderId="199" applyNumberFormat="0" applyAlignment="0" applyProtection="0"/>
    <xf numFmtId="0" fontId="8" fillId="29" borderId="141" applyNumberFormat="0" applyFont="0" applyAlignment="0" applyProtection="0"/>
    <xf numFmtId="0" fontId="59" fillId="0" borderId="150" applyNumberFormat="0" applyFill="0" applyAlignment="0" applyProtection="0"/>
    <xf numFmtId="0" fontId="55" fillId="10" borderId="143" applyNumberFormat="0" applyAlignment="0" applyProtection="0"/>
    <xf numFmtId="0" fontId="44" fillId="23" borderId="143" applyNumberFormat="0" applyAlignment="0" applyProtection="0"/>
    <xf numFmtId="0" fontId="42" fillId="23" borderId="144" applyNumberFormat="0" applyAlignment="0" applyProtection="0"/>
    <xf numFmtId="0" fontId="60" fillId="0" borderId="150" applyNumberFormat="0" applyFill="0" applyAlignment="0" applyProtection="0"/>
    <xf numFmtId="0" fontId="60" fillId="0" borderId="150" applyNumberFormat="0" applyFill="0" applyAlignment="0" applyProtection="0"/>
    <xf numFmtId="0" fontId="43" fillId="23" borderId="144" applyNumberFormat="0" applyAlignment="0" applyProtection="0"/>
    <xf numFmtId="0" fontId="43" fillId="23" borderId="144" applyNumberFormat="0" applyAlignment="0" applyProtection="0"/>
    <xf numFmtId="0" fontId="35" fillId="29" borderId="141" applyNumberFormat="0" applyFont="0" applyAlignment="0" applyProtection="0"/>
    <xf numFmtId="0" fontId="35" fillId="29" borderId="141" applyNumberFormat="0" applyFont="0" applyAlignment="0" applyProtection="0"/>
    <xf numFmtId="0" fontId="56" fillId="10" borderId="143" applyNumberFormat="0" applyAlignment="0" applyProtection="0"/>
    <xf numFmtId="0" fontId="56" fillId="10" borderId="143" applyNumberFormat="0" applyAlignment="0" applyProtection="0"/>
    <xf numFmtId="0" fontId="45" fillId="23" borderId="143" applyNumberFormat="0" applyAlignment="0" applyProtection="0"/>
    <xf numFmtId="0" fontId="45" fillId="23" borderId="143" applyNumberFormat="0" applyAlignment="0" applyProtection="0"/>
    <xf numFmtId="0" fontId="45" fillId="23" borderId="199" applyNumberFormat="0" applyAlignment="0" applyProtection="0"/>
    <xf numFmtId="0" fontId="43" fillId="23" borderId="202" applyNumberFormat="0" applyAlignment="0" applyProtection="0"/>
    <xf numFmtId="0" fontId="60" fillId="0" borderId="180" applyNumberFormat="0" applyFill="0" applyAlignment="0" applyProtection="0"/>
    <xf numFmtId="0" fontId="43" fillId="23" borderId="210" applyNumberFormat="0" applyAlignment="0" applyProtection="0"/>
    <xf numFmtId="0" fontId="19" fillId="29" borderId="201" applyNumberFormat="0" applyFont="0" applyAlignment="0" applyProtection="0"/>
    <xf numFmtId="0" fontId="45" fillId="23" borderId="176" applyNumberFormat="0" applyAlignment="0" applyProtection="0"/>
    <xf numFmtId="0" fontId="55" fillId="10" borderId="207" applyNumberFormat="0" applyAlignment="0" applyProtection="0"/>
    <xf numFmtId="0" fontId="133" fillId="61" borderId="179" applyNumberFormat="0" applyAlignment="0" applyProtection="0">
      <alignment vertical="center"/>
    </xf>
    <xf numFmtId="0" fontId="9" fillId="29" borderId="178" applyNumberFormat="0" applyFont="0" applyAlignment="0" applyProtection="0">
      <alignment vertical="center"/>
    </xf>
    <xf numFmtId="0" fontId="43" fillId="23" borderId="144" applyNumberFormat="0" applyAlignment="0" applyProtection="0"/>
    <xf numFmtId="0" fontId="45" fillId="23" borderId="143" applyNumberFormat="0" applyAlignment="0" applyProtection="0"/>
    <xf numFmtId="0" fontId="56" fillId="10" borderId="143" applyNumberFormat="0" applyAlignment="0" applyProtection="0"/>
    <xf numFmtId="0" fontId="60" fillId="0" borderId="150" applyNumberFormat="0" applyFill="0" applyAlignment="0" applyProtection="0"/>
    <xf numFmtId="0" fontId="19" fillId="29" borderId="141" applyNumberFormat="0" applyFont="0" applyAlignment="0" applyProtection="0"/>
    <xf numFmtId="0" fontId="42" fillId="23" borderId="144" applyNumberFormat="0" applyAlignment="0" applyProtection="0"/>
    <xf numFmtId="0" fontId="43" fillId="23" borderId="144" applyNumberFormat="0" applyAlignment="0" applyProtection="0"/>
    <xf numFmtId="0" fontId="44" fillId="23" borderId="143" applyNumberFormat="0" applyAlignment="0" applyProtection="0"/>
    <xf numFmtId="0" fontId="45" fillId="23" borderId="143" applyNumberFormat="0" applyAlignment="0" applyProtection="0"/>
    <xf numFmtId="0" fontId="55" fillId="10" borderId="143" applyNumberFormat="0" applyAlignment="0" applyProtection="0"/>
    <xf numFmtId="0" fontId="56" fillId="10" borderId="143" applyNumberFormat="0" applyAlignment="0" applyProtection="0"/>
    <xf numFmtId="0" fontId="8" fillId="29" borderId="141" applyNumberFormat="0" applyFont="0" applyAlignment="0" applyProtection="0"/>
    <xf numFmtId="0" fontId="19" fillId="29" borderId="141" applyNumberFormat="0" applyFont="0" applyAlignment="0" applyProtection="0"/>
    <xf numFmtId="0" fontId="14" fillId="29" borderId="141" applyNumberFormat="0" applyFont="0" applyAlignment="0" applyProtection="0"/>
    <xf numFmtId="0" fontId="44" fillId="23" borderId="199" applyNumberFormat="0" applyAlignment="0" applyProtection="0"/>
    <xf numFmtId="0" fontId="45" fillId="23" borderId="199" applyNumberFormat="0" applyAlignment="0" applyProtection="0"/>
    <xf numFmtId="0" fontId="9" fillId="29" borderId="201" applyNumberFormat="0" applyFont="0" applyAlignment="0" applyProtection="0">
      <alignment vertical="center"/>
    </xf>
    <xf numFmtId="0" fontId="19" fillId="29" borderId="191" applyNumberFormat="0" applyFont="0" applyAlignment="0" applyProtection="0"/>
    <xf numFmtId="0" fontId="55" fillId="10" borderId="199" applyNumberFormat="0" applyAlignment="0" applyProtection="0"/>
    <xf numFmtId="0" fontId="35" fillId="29" borderId="209" applyNumberFormat="0" applyFont="0" applyAlignment="0" applyProtection="0"/>
    <xf numFmtId="0" fontId="44" fillId="23" borderId="176" applyNumberFormat="0" applyAlignment="0" applyProtection="0"/>
    <xf numFmtId="0" fontId="8" fillId="29" borderId="178" applyNumberFormat="0" applyFont="0" applyAlignment="0" applyProtection="0"/>
    <xf numFmtId="0" fontId="56" fillId="10" borderId="176" applyNumberFormat="0" applyAlignment="0" applyProtection="0"/>
    <xf numFmtId="0" fontId="60" fillId="0" borderId="211" applyNumberFormat="0" applyFill="0" applyAlignment="0" applyProtection="0"/>
    <xf numFmtId="0" fontId="8" fillId="29" borderId="209" applyNumberFormat="0" applyFont="0" applyAlignment="0" applyProtection="0"/>
    <xf numFmtId="0" fontId="88" fillId="29" borderId="209" applyNumberFormat="0" applyFont="0" applyAlignment="0" applyProtection="0">
      <alignment vertical="center"/>
    </xf>
    <xf numFmtId="0" fontId="107" fillId="0" borderId="0"/>
    <xf numFmtId="0" fontId="60" fillId="0" borderId="203" applyNumberFormat="0" applyFill="0" applyAlignment="0" applyProtection="0"/>
    <xf numFmtId="0" fontId="56" fillId="10" borderId="199" applyNumberFormat="0" applyAlignment="0" applyProtection="0"/>
    <xf numFmtId="0" fontId="42" fillId="23" borderId="179" applyNumberFormat="0" applyAlignment="0" applyProtection="0"/>
    <xf numFmtId="0" fontId="56" fillId="10" borderId="176" applyNumberFormat="0" applyAlignment="0" applyProtection="0"/>
    <xf numFmtId="0" fontId="45" fillId="23" borderId="199" applyNumberFormat="0" applyAlignment="0" applyProtection="0"/>
    <xf numFmtId="0" fontId="365" fillId="61" borderId="210" applyNumberFormat="0" applyAlignment="0" applyProtection="0">
      <alignment vertical="center"/>
    </xf>
    <xf numFmtId="0" fontId="59" fillId="0" borderId="203" applyNumberFormat="0" applyFill="0" applyAlignment="0" applyProtection="0"/>
    <xf numFmtId="0" fontId="42" fillId="23" borderId="210" applyNumberFormat="0" applyAlignment="0" applyProtection="0"/>
    <xf numFmtId="0" fontId="426" fillId="10" borderId="242" applyNumberFormat="0" applyAlignment="0" applyProtection="0"/>
    <xf numFmtId="0" fontId="44" fillId="23" borderId="242" applyNumberFormat="0" applyAlignment="0" applyProtection="0"/>
    <xf numFmtId="0" fontId="43" fillId="23" borderId="210" applyNumberFormat="0" applyAlignment="0" applyProtection="0"/>
    <xf numFmtId="0" fontId="216" fillId="65" borderId="207" applyNumberFormat="0" applyAlignment="0" applyProtection="0">
      <alignment vertical="center"/>
    </xf>
    <xf numFmtId="0" fontId="56" fillId="10" borderId="176" applyNumberFormat="0" applyAlignment="0" applyProtection="0"/>
    <xf numFmtId="0" fontId="45" fillId="23" borderId="176" applyNumberFormat="0" applyAlignment="0" applyProtection="0"/>
    <xf numFmtId="0" fontId="56" fillId="10" borderId="207" applyNumberFormat="0" applyAlignment="0" applyProtection="0"/>
    <xf numFmtId="0" fontId="216" fillId="65" borderId="207" applyNumberFormat="0" applyAlignment="0" applyProtection="0">
      <alignment vertical="center"/>
    </xf>
    <xf numFmtId="0" fontId="45" fillId="23" borderId="176" applyNumberFormat="0" applyAlignment="0" applyProtection="0"/>
    <xf numFmtId="0" fontId="60" fillId="0" borderId="211" applyNumberFormat="0" applyFill="0" applyAlignment="0" applyProtection="0"/>
    <xf numFmtId="10" fontId="24" fillId="20" borderId="155" applyNumberFormat="0" applyBorder="0" applyAlignment="0" applyProtection="0"/>
    <xf numFmtId="0" fontId="60" fillId="0" borderId="203" applyNumberFormat="0" applyFill="0" applyAlignment="0" applyProtection="0"/>
    <xf numFmtId="0" fontId="216" fillId="65" borderId="151" applyNumberForma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19" fillId="29" borderId="201" applyNumberFormat="0" applyFont="0" applyAlignment="0" applyProtection="0"/>
    <xf numFmtId="0" fontId="45" fillId="23" borderId="199" applyNumberFormat="0" applyAlignment="0" applyProtection="0"/>
    <xf numFmtId="0" fontId="55" fillId="10" borderId="199" applyNumberFormat="0" applyAlignment="0" applyProtection="0"/>
    <xf numFmtId="0" fontId="60" fillId="0" borderId="203" applyNumberFormat="0" applyFill="0" applyAlignment="0" applyProtection="0"/>
    <xf numFmtId="0" fontId="8" fillId="29" borderId="201" applyNumberFormat="0" applyFont="0" applyAlignment="0" applyProtection="0"/>
    <xf numFmtId="0" fontId="44" fillId="23" borderId="199" applyNumberFormat="0" applyAlignment="0" applyProtection="0"/>
    <xf numFmtId="0" fontId="14" fillId="29" borderId="149" applyNumberFormat="0" applyFont="0" applyAlignment="0" applyProtection="0"/>
    <xf numFmtId="0" fontId="19" fillId="29" borderId="149" applyNumberFormat="0" applyFont="0" applyAlignment="0" applyProtection="0"/>
    <xf numFmtId="0" fontId="44" fillId="23" borderId="151" applyNumberFormat="0" applyAlignment="0" applyProtection="0"/>
    <xf numFmtId="0" fontId="43" fillId="23" borderId="152" applyNumberFormat="0" applyAlignment="0" applyProtection="0"/>
    <xf numFmtId="0" fontId="42" fillId="23" borderId="152" applyNumberFormat="0" applyAlignment="0" applyProtection="0"/>
    <xf numFmtId="0" fontId="55" fillId="10" borderId="151" applyNumberFormat="0" applyAlignment="0" applyProtection="0"/>
    <xf numFmtId="0" fontId="59" fillId="0" borderId="150" applyNumberFormat="0" applyFill="0" applyAlignment="0" applyProtection="0"/>
    <xf numFmtId="0" fontId="14" fillId="29" borderId="149" applyNumberFormat="0" applyFont="0" applyAlignment="0" applyProtection="0"/>
    <xf numFmtId="0" fontId="19" fillId="29" borderId="149" applyNumberFormat="0" applyFont="0" applyAlignment="0" applyProtection="0"/>
    <xf numFmtId="0" fontId="56" fillId="10" borderId="151" applyNumberFormat="0" applyAlignment="0" applyProtection="0"/>
    <xf numFmtId="0" fontId="55" fillId="10" borderId="151" applyNumberFormat="0" applyAlignment="0" applyProtection="0"/>
    <xf numFmtId="0" fontId="44" fillId="23" borderId="151" applyNumberFormat="0" applyAlignment="0" applyProtection="0"/>
    <xf numFmtId="0" fontId="43" fillId="23" borderId="152" applyNumberFormat="0" applyAlignment="0" applyProtection="0"/>
    <xf numFmtId="0" fontId="42" fillId="23" borderId="152" applyNumberFormat="0" applyAlignment="0" applyProtection="0"/>
    <xf numFmtId="0" fontId="55" fillId="10" borderId="151" applyNumberFormat="0" applyAlignment="0" applyProtection="0"/>
    <xf numFmtId="0" fontId="19" fillId="29" borderId="149" applyNumberFormat="0" applyFont="0" applyAlignment="0" applyProtection="0"/>
    <xf numFmtId="0" fontId="45" fillId="23" borderId="151" applyNumberFormat="0" applyAlignment="0" applyProtection="0"/>
    <xf numFmtId="0" fontId="43" fillId="23" borderId="152" applyNumberFormat="0" applyAlignment="0" applyProtection="0"/>
    <xf numFmtId="0" fontId="8" fillId="29" borderId="149" applyNumberFormat="0" applyFont="0" applyAlignment="0" applyProtection="0"/>
    <xf numFmtId="0" fontId="14" fillId="29" borderId="149" applyNumberFormat="0" applyFont="0" applyAlignment="0" applyProtection="0"/>
    <xf numFmtId="0" fontId="56" fillId="10" borderId="151" applyNumberFormat="0" applyAlignment="0" applyProtection="0"/>
    <xf numFmtId="0" fontId="45" fillId="23" borderId="151" applyNumberFormat="0" applyAlignment="0" applyProtection="0"/>
    <xf numFmtId="0" fontId="35" fillId="29" borderId="149" applyNumberFormat="0" applyFont="0" applyAlignment="0" applyProtection="0"/>
    <xf numFmtId="0" fontId="45" fillId="23" borderId="151" applyNumberFormat="0" applyAlignment="0" applyProtection="0"/>
    <xf numFmtId="0" fontId="360" fillId="0" borderId="154" applyNumberFormat="0" applyFill="0" applyAlignment="0" applyProtection="0">
      <alignment vertical="center"/>
    </xf>
    <xf numFmtId="0" fontId="360" fillId="0" borderId="154" applyNumberFormat="0" applyFill="0" applyAlignment="0" applyProtection="0">
      <alignment vertical="center"/>
    </xf>
    <xf numFmtId="0" fontId="88" fillId="29" borderId="149" applyNumberFormat="0" applyFont="0" applyAlignment="0" applyProtection="0">
      <alignment vertical="center"/>
    </xf>
    <xf numFmtId="0" fontId="88" fillId="29" borderId="149" applyNumberFormat="0" applyFont="0" applyAlignment="0" applyProtection="0">
      <alignment vertical="center"/>
    </xf>
    <xf numFmtId="0" fontId="363" fillId="61" borderId="151" applyNumberFormat="0" applyAlignment="0" applyProtection="0">
      <alignment vertical="center"/>
    </xf>
    <xf numFmtId="0" fontId="363" fillId="61" borderId="151" applyNumberFormat="0" applyAlignment="0" applyProtection="0">
      <alignment vertical="center"/>
    </xf>
    <xf numFmtId="0" fontId="364" fillId="10" borderId="151" applyNumberFormat="0" applyAlignment="0" applyProtection="0">
      <alignment vertical="center"/>
    </xf>
    <xf numFmtId="0" fontId="364" fillId="10" borderId="151" applyNumberFormat="0" applyAlignment="0" applyProtection="0">
      <alignment vertical="center"/>
    </xf>
    <xf numFmtId="0" fontId="365" fillId="61" borderId="152" applyNumberFormat="0" applyAlignment="0" applyProtection="0">
      <alignment vertical="center"/>
    </xf>
    <xf numFmtId="0" fontId="365" fillId="61" borderId="152" applyNumberFormat="0" applyAlignment="0" applyProtection="0">
      <alignment vertical="center"/>
    </xf>
    <xf numFmtId="0" fontId="56" fillId="10" borderId="151" applyNumberFormat="0" applyAlignment="0" applyProtection="0"/>
    <xf numFmtId="10" fontId="24" fillId="20" borderId="147" applyNumberFormat="0" applyBorder="0" applyAlignment="0" applyProtection="0"/>
    <xf numFmtId="174" fontId="8" fillId="3" borderId="147"/>
    <xf numFmtId="0" fontId="113" fillId="26" borderId="0" applyNumberFormat="0" applyBorder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195" fontId="176" fillId="0" borderId="205">
      <alignment horizontal="right" vertical="center"/>
    </xf>
    <xf numFmtId="0" fontId="216" fillId="65" borderId="199" applyNumberFormat="0" applyAlignment="0" applyProtection="0">
      <alignment vertical="center"/>
    </xf>
    <xf numFmtId="0" fontId="45" fillId="23" borderId="151" applyNumberFormat="0" applyAlignment="0" applyProtection="0"/>
    <xf numFmtId="0" fontId="56" fillId="10" borderId="151" applyNumberFormat="0" applyAlignment="0" applyProtection="0"/>
    <xf numFmtId="0" fontId="8" fillId="29" borderId="149" applyNumberFormat="0" applyFont="0" applyAlignment="0" applyProtection="0"/>
    <xf numFmtId="0" fontId="55" fillId="10" borderId="151" applyNumberFormat="0" applyAlignment="0" applyProtection="0"/>
    <xf numFmtId="0" fontId="45" fillId="23" borderId="151" applyNumberFormat="0" applyAlignment="0" applyProtection="0"/>
    <xf numFmtId="0" fontId="43" fillId="23" borderId="152" applyNumberFormat="0" applyAlignment="0" applyProtection="0"/>
    <xf numFmtId="0" fontId="60" fillId="0" borderId="150" applyNumberFormat="0" applyFill="0" applyAlignment="0" applyProtection="0"/>
    <xf numFmtId="0" fontId="8" fillId="29" borderId="149" applyNumberFormat="0" applyFont="0" applyAlignment="0" applyProtection="0"/>
    <xf numFmtId="0" fontId="45" fillId="23" borderId="151" applyNumberFormat="0" applyAlignment="0" applyProtection="0"/>
    <xf numFmtId="0" fontId="60" fillId="0" borderId="150" applyNumberFormat="0" applyFill="0" applyAlignment="0" applyProtection="0"/>
    <xf numFmtId="0" fontId="14" fillId="29" borderId="149" applyNumberFormat="0" applyFont="0" applyAlignment="0" applyProtection="0"/>
    <xf numFmtId="0" fontId="56" fillId="10" borderId="151" applyNumberFormat="0" applyAlignment="0" applyProtection="0"/>
    <xf numFmtId="0" fontId="60" fillId="0" borderId="150" applyNumberFormat="0" applyFill="0" applyAlignment="0" applyProtection="0"/>
    <xf numFmtId="0" fontId="59" fillId="0" borderId="150" applyNumberFormat="0" applyFill="0" applyAlignment="0" applyProtection="0"/>
    <xf numFmtId="0" fontId="55" fillId="10" borderId="151" applyNumberFormat="0" applyAlignment="0" applyProtection="0"/>
    <xf numFmtId="0" fontId="44" fillId="23" borderId="151" applyNumberFormat="0" applyAlignment="0" applyProtection="0"/>
    <xf numFmtId="0" fontId="43" fillId="23" borderId="152" applyNumberFormat="0" applyAlignment="0" applyProtection="0"/>
    <xf numFmtId="0" fontId="60" fillId="0" borderId="150" applyNumberFormat="0" applyFill="0" applyAlignment="0" applyProtection="0"/>
    <xf numFmtId="0" fontId="60" fillId="0" borderId="150" applyNumberFormat="0" applyFill="0" applyAlignment="0" applyProtection="0"/>
    <xf numFmtId="0" fontId="60" fillId="0" borderId="150" applyNumberFormat="0" applyFill="0" applyAlignment="0" applyProtection="0"/>
    <xf numFmtId="0" fontId="43" fillId="23" borderId="152" applyNumberFormat="0" applyAlignment="0" applyProtection="0"/>
    <xf numFmtId="0" fontId="43" fillId="23" borderId="152" applyNumberFormat="0" applyAlignment="0" applyProtection="0"/>
    <xf numFmtId="0" fontId="35" fillId="29" borderId="149" applyNumberFormat="0" applyFont="0" applyAlignment="0" applyProtection="0"/>
    <xf numFmtId="0" fontId="56" fillId="10" borderId="151" applyNumberFormat="0" applyAlignment="0" applyProtection="0"/>
    <xf numFmtId="0" fontId="56" fillId="10" borderId="151" applyNumberFormat="0" applyAlignment="0" applyProtection="0"/>
    <xf numFmtId="0" fontId="45" fillId="23" borderId="151" applyNumberFormat="0" applyAlignment="0" applyProtection="0"/>
    <xf numFmtId="10" fontId="24" fillId="20" borderId="147" applyNumberFormat="0" applyBorder="0" applyAlignment="0" applyProtection="0"/>
    <xf numFmtId="195" fontId="176" fillId="0" borderId="205">
      <alignment horizontal="right" vertical="center"/>
    </xf>
    <xf numFmtId="0" fontId="59" fillId="0" borderId="203" applyNumberFormat="0" applyFill="0" applyAlignment="0" applyProtection="0"/>
    <xf numFmtId="0" fontId="35" fillId="29" borderId="149" applyNumberFormat="0" applyFont="0" applyAlignment="0" applyProtection="0"/>
    <xf numFmtId="0" fontId="19" fillId="29" borderId="149" applyNumberFormat="0" applyFont="0" applyAlignment="0" applyProtection="0"/>
    <xf numFmtId="0" fontId="45" fillId="23" borderId="151" applyNumberFormat="0" applyAlignment="0" applyProtection="0"/>
    <xf numFmtId="0" fontId="133" fillId="61" borderId="144" applyNumberFormat="0" applyAlignment="0" applyProtection="0">
      <alignment vertical="center"/>
    </xf>
    <xf numFmtId="0" fontId="42" fillId="23" borderId="144" applyNumberFormat="0" applyAlignment="0" applyProtection="0"/>
    <xf numFmtId="0" fontId="133" fillId="61" borderId="144" applyNumberFormat="0" applyAlignment="0" applyProtection="0">
      <alignment vertical="center"/>
    </xf>
    <xf numFmtId="0" fontId="364" fillId="10" borderId="199" applyNumberFormat="0" applyAlignment="0" applyProtection="0">
      <alignment vertical="center"/>
    </xf>
    <xf numFmtId="0" fontId="55" fillId="10" borderId="199" applyNumberFormat="0" applyAlignment="0" applyProtection="0"/>
    <xf numFmtId="0" fontId="360" fillId="0" borderId="154" applyNumberFormat="0" applyFill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365" fillId="61" borderId="152" applyNumberFormat="0" applyAlignment="0" applyProtection="0">
      <alignment vertical="center"/>
    </xf>
    <xf numFmtId="0" fontId="59" fillId="0" borderId="180" applyNumberFormat="0" applyFill="0" applyAlignment="0" applyProtection="0"/>
    <xf numFmtId="0" fontId="55" fillId="10" borderId="176" applyNumberFormat="0" applyAlignment="0" applyProtection="0"/>
    <xf numFmtId="0" fontId="35" fillId="29" borderId="240" applyNumberFormat="0" applyFont="0" applyAlignment="0" applyProtection="0"/>
    <xf numFmtId="0" fontId="42" fillId="23" borderId="194" applyNumberFormat="0" applyAlignment="0" applyProtection="0"/>
    <xf numFmtId="10" fontId="24" fillId="20" borderId="155" applyNumberFormat="0" applyBorder="0" applyAlignment="0" applyProtection="0"/>
    <xf numFmtId="0" fontId="133" fillId="61" borderId="152" applyNumberFormat="0" applyAlignment="0" applyProtection="0">
      <alignment vertical="center"/>
    </xf>
    <xf numFmtId="0" fontId="42" fillId="23" borderId="152" applyNumberFormat="0" applyAlignment="0" applyProtection="0"/>
    <xf numFmtId="0" fontId="133" fillId="61" borderId="152" applyNumberFormat="0" applyAlignment="0" applyProtection="0">
      <alignment vertical="center"/>
    </xf>
    <xf numFmtId="10" fontId="24" fillId="20" borderId="147" applyNumberFormat="0" applyBorder="0" applyAlignment="0" applyProtection="0"/>
    <xf numFmtId="0" fontId="59" fillId="0" borderId="184" applyNumberFormat="0" applyFill="0" applyAlignment="0" applyProtection="0"/>
    <xf numFmtId="169" fontId="35" fillId="0" borderId="0" applyFont="0" applyFill="0" applyBorder="0" applyAlignment="0" applyProtection="0"/>
    <xf numFmtId="0" fontId="43" fillId="23" borderId="194" applyNumberFormat="0" applyAlignment="0" applyProtection="0"/>
    <xf numFmtId="0" fontId="56" fillId="10" borderId="199" applyNumberFormat="0" applyAlignment="0" applyProtection="0"/>
    <xf numFmtId="0" fontId="131" fillId="23" borderId="242" applyNumberFormat="0" applyAlignment="0" applyProtection="0">
      <alignment vertical="center"/>
    </xf>
    <xf numFmtId="0" fontId="219" fillId="19" borderId="194" applyNumberFormat="0" applyAlignment="0" applyProtection="0">
      <alignment vertical="center"/>
    </xf>
    <xf numFmtId="0" fontId="19" fillId="29" borderId="201" applyNumberFormat="0" applyFont="0" applyAlignment="0" applyProtection="0"/>
    <xf numFmtId="0" fontId="44" fillId="23" borderId="199" applyNumberFormat="0" applyAlignment="0" applyProtection="0"/>
    <xf numFmtId="0" fontId="42" fillId="23" borderId="194" applyNumberFormat="0" applyAlignment="0" applyProtection="0"/>
    <xf numFmtId="0" fontId="133" fillId="61" borderId="194" applyNumberFormat="0" applyAlignment="0" applyProtection="0">
      <alignment vertical="center"/>
    </xf>
    <xf numFmtId="181" fontId="216" fillId="65" borderId="176" applyNumberFormat="0" applyAlignment="0" applyProtection="0">
      <alignment vertical="center"/>
    </xf>
    <xf numFmtId="0" fontId="44" fillId="23" borderId="159" applyNumberFormat="0" applyAlignment="0" applyProtection="0"/>
    <xf numFmtId="0" fontId="43" fillId="23" borderId="186" applyNumberFormat="0" applyAlignment="0" applyProtection="0"/>
    <xf numFmtId="0" fontId="364" fillId="10" borderId="176" applyNumberFormat="0" applyAlignment="0" applyProtection="0">
      <alignment vertical="center"/>
    </xf>
    <xf numFmtId="0" fontId="43" fillId="23" borderId="160" applyNumberFormat="0" applyAlignment="0" applyProtection="0"/>
    <xf numFmtId="0" fontId="42" fillId="23" borderId="179" applyNumberFormat="0" applyAlignment="0" applyProtection="0"/>
    <xf numFmtId="195" fontId="410" fillId="0" borderId="205">
      <alignment horizontal="right" vertical="center"/>
    </xf>
    <xf numFmtId="0" fontId="45" fillId="23" borderId="159" applyNumberFormat="0" applyAlignment="0" applyProtection="0"/>
    <xf numFmtId="0" fontId="8" fillId="29" borderId="178" applyNumberFormat="0" applyFont="0" applyAlignment="0" applyProtection="0"/>
    <xf numFmtId="0" fontId="132" fillId="10" borderId="176" applyNumberFormat="0" applyAlignment="0" applyProtection="0">
      <alignment vertical="center"/>
    </xf>
    <xf numFmtId="0" fontId="45" fillId="23" borderId="159" applyNumberFormat="0" applyAlignment="0" applyProtection="0"/>
    <xf numFmtId="0" fontId="35" fillId="29" borderId="157" applyNumberFormat="0" applyFont="0" applyAlignment="0" applyProtection="0"/>
    <xf numFmtId="0" fontId="8" fillId="29" borderId="157" applyNumberFormat="0" applyFont="0" applyAlignment="0" applyProtection="0"/>
    <xf numFmtId="0" fontId="60" fillId="0" borderId="173" applyNumberFormat="0" applyFill="0" applyAlignment="0" applyProtection="0"/>
    <xf numFmtId="0" fontId="56" fillId="10" borderId="159" applyNumberFormat="0" applyAlignment="0" applyProtection="0"/>
    <xf numFmtId="0" fontId="55" fillId="10" borderId="159" applyNumberFormat="0" applyAlignment="0" applyProtection="0"/>
    <xf numFmtId="0" fontId="14" fillId="29" borderId="157" applyNumberFormat="0" applyFont="0" applyAlignment="0" applyProtection="0"/>
    <xf numFmtId="0" fontId="43" fillId="23" borderId="179" applyNumberFormat="0" applyAlignment="0" applyProtection="0"/>
    <xf numFmtId="0" fontId="45" fillId="23" borderId="159" applyNumberFormat="0" applyAlignment="0" applyProtection="0"/>
    <xf numFmtId="0" fontId="44" fillId="23" borderId="185" applyNumberFormat="0" applyAlignment="0" applyProtection="0"/>
    <xf numFmtId="0" fontId="56" fillId="10" borderId="185" applyNumberFormat="0" applyAlignment="0" applyProtection="0"/>
    <xf numFmtId="0" fontId="56" fillId="10" borderId="199" applyNumberFormat="0" applyAlignment="0" applyProtection="0"/>
    <xf numFmtId="0" fontId="133" fillId="61" borderId="202" applyNumberFormat="0" applyAlignment="0" applyProtection="0">
      <alignment vertical="center"/>
    </xf>
    <xf numFmtId="0" fontId="56" fillId="10" borderId="185" applyNumberFormat="0" applyAlignment="0" applyProtection="0"/>
    <xf numFmtId="10" fontId="24" fillId="20" borderId="181" applyNumberFormat="0" applyBorder="0" applyAlignment="0" applyProtection="0"/>
    <xf numFmtId="0" fontId="211" fillId="19" borderId="199" applyNumberFormat="0" applyAlignment="0" applyProtection="0">
      <alignment vertical="center"/>
    </xf>
    <xf numFmtId="0" fontId="44" fillId="23" borderId="199" applyNumberFormat="0" applyAlignment="0" applyProtection="0"/>
    <xf numFmtId="0" fontId="364" fillId="10" borderId="207" applyNumberFormat="0" applyAlignment="0" applyProtection="0">
      <alignment vertical="center"/>
    </xf>
    <xf numFmtId="10" fontId="24" fillId="66" borderId="147" applyNumberFormat="0" applyBorder="0" applyAlignment="0" applyProtection="0"/>
    <xf numFmtId="10" fontId="24" fillId="66" borderId="147" applyNumberFormat="0" applyBorder="0" applyAlignment="0" applyProtection="0"/>
    <xf numFmtId="10" fontId="24" fillId="66" borderId="147" applyNumberFormat="0" applyBorder="0" applyAlignment="0" applyProtection="0"/>
    <xf numFmtId="10" fontId="24" fillId="66" borderId="147" applyNumberFormat="0" applyBorder="0" applyAlignment="0" applyProtection="0"/>
    <xf numFmtId="0" fontId="190" fillId="29" borderId="157" applyNumberFormat="0" applyFont="0" applyAlignment="0" applyProtection="0"/>
    <xf numFmtId="0" fontId="190" fillId="29" borderId="157" applyNumberFormat="0" applyFont="0" applyAlignment="0" applyProtection="0"/>
    <xf numFmtId="195" fontId="176" fillId="0" borderId="156">
      <alignment horizontal="right" vertical="center"/>
    </xf>
    <xf numFmtId="195" fontId="410" fillId="0" borderId="156">
      <alignment horizontal="right" vertical="center"/>
    </xf>
    <xf numFmtId="195" fontId="176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176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176" fillId="0" borderId="156">
      <alignment horizontal="right" vertical="center"/>
    </xf>
    <xf numFmtId="195" fontId="176" fillId="0" borderId="156">
      <alignment horizontal="right" vertical="center"/>
    </xf>
    <xf numFmtId="195" fontId="176" fillId="0" borderId="156">
      <alignment horizontal="right" vertical="center"/>
    </xf>
    <xf numFmtId="195" fontId="176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6" fontId="176" fillId="0" borderId="156">
      <alignment horizontal="center"/>
    </xf>
    <xf numFmtId="196" fontId="410" fillId="0" borderId="156">
      <alignment horizontal="center"/>
    </xf>
    <xf numFmtId="196" fontId="176" fillId="0" borderId="156">
      <alignment horizontal="center"/>
    </xf>
    <xf numFmtId="172" fontId="176" fillId="0" borderId="147"/>
    <xf numFmtId="172" fontId="410" fillId="0" borderId="147"/>
    <xf numFmtId="172" fontId="176" fillId="0" borderId="147"/>
    <xf numFmtId="0" fontId="197" fillId="0" borderId="158" applyNumberFormat="0" applyFill="0" applyAlignment="0" applyProtection="0">
      <alignment vertical="center"/>
    </xf>
    <xf numFmtId="0" fontId="211" fillId="19" borderId="159" applyNumberFormat="0" applyAlignment="0" applyProtection="0">
      <alignment vertical="center"/>
    </xf>
    <xf numFmtId="0" fontId="219" fillId="19" borderId="160" applyNumberFormat="0" applyAlignment="0" applyProtection="0">
      <alignment vertical="center"/>
    </xf>
    <xf numFmtId="0" fontId="216" fillId="65" borderId="159" applyNumberFormat="0" applyAlignment="0" applyProtection="0">
      <alignment vertical="center"/>
    </xf>
    <xf numFmtId="0" fontId="88" fillId="20" borderId="157" applyNumberFormat="0" applyFont="0" applyAlignment="0" applyProtection="0">
      <alignment vertical="center"/>
    </xf>
    <xf numFmtId="0" fontId="131" fillId="61" borderId="199" applyNumberFormat="0" applyAlignment="0" applyProtection="0">
      <alignment vertical="center"/>
    </xf>
    <xf numFmtId="0" fontId="60" fillId="0" borderId="203" applyNumberFormat="0" applyFill="0" applyAlignment="0" applyProtection="0"/>
    <xf numFmtId="10" fontId="24" fillId="66" borderId="155" applyNumberFormat="0" applyBorder="0" applyAlignment="0" applyProtection="0"/>
    <xf numFmtId="0" fontId="35" fillId="29" borderId="183" applyNumberFormat="0" applyFont="0" applyAlignment="0" applyProtection="0"/>
    <xf numFmtId="0" fontId="59" fillId="0" borderId="150" applyNumberFormat="0" applyFill="0" applyAlignment="0" applyProtection="0"/>
    <xf numFmtId="10" fontId="24" fillId="20" borderId="171" applyNumberFormat="0" applyBorder="0" applyAlignment="0" applyProtection="0"/>
    <xf numFmtId="0" fontId="44" fillId="23" borderId="199" applyNumberFormat="0" applyAlignment="0" applyProtection="0"/>
    <xf numFmtId="0" fontId="133" fillId="61" borderId="210" applyNumberFormat="0" applyAlignment="0" applyProtection="0">
      <alignment vertical="center"/>
    </xf>
    <xf numFmtId="0" fontId="88" fillId="20" borderId="149" applyNumberFormat="0" applyFont="0" applyAlignment="0" applyProtection="0">
      <alignment vertical="center"/>
    </xf>
    <xf numFmtId="10" fontId="24" fillId="20" borderId="147" applyNumberFormat="0" applyBorder="0" applyAlignment="0" applyProtection="0"/>
    <xf numFmtId="0" fontId="19" fillId="29" borderId="149" applyNumberFormat="0" applyFont="0" applyAlignment="0" applyProtection="0"/>
    <xf numFmtId="0" fontId="365" fillId="61" borderId="202" applyNumberFormat="0" applyAlignment="0" applyProtection="0">
      <alignment vertical="center"/>
    </xf>
    <xf numFmtId="0" fontId="42" fillId="23" borderId="202" applyNumberFormat="0" applyAlignment="0" applyProtection="0"/>
    <xf numFmtId="0" fontId="45" fillId="23" borderId="199" applyNumberFormat="0" applyAlignment="0" applyProtection="0"/>
    <xf numFmtId="0" fontId="131" fillId="61" borderId="193" applyNumberFormat="0" applyAlignment="0" applyProtection="0">
      <alignment vertical="center"/>
    </xf>
    <xf numFmtId="174" fontId="8" fillId="3" borderId="189"/>
    <xf numFmtId="0" fontId="60" fillId="0" borderId="192" applyNumberFormat="0" applyFill="0" applyAlignment="0" applyProtection="0"/>
    <xf numFmtId="0" fontId="43" fillId="23" borderId="194" applyNumberFormat="0" applyAlignment="0" applyProtection="0"/>
    <xf numFmtId="10" fontId="24" fillId="20" borderId="189" applyNumberFormat="0" applyBorder="0" applyAlignment="0" applyProtection="0"/>
    <xf numFmtId="0" fontId="211" fillId="19" borderId="151" applyNumberFormat="0" applyAlignment="0" applyProtection="0">
      <alignment vertical="center"/>
    </xf>
    <xf numFmtId="0" fontId="107" fillId="0" borderId="0"/>
    <xf numFmtId="0" fontId="55" fillId="10" borderId="242" applyNumberFormat="0" applyAlignment="0" applyProtection="0"/>
    <xf numFmtId="0" fontId="216" fillId="65" borderId="151" applyNumberFormat="0" applyAlignment="0" applyProtection="0">
      <alignment vertical="center"/>
    </xf>
    <xf numFmtId="0" fontId="219" fillId="19" borderId="152" applyNumberFormat="0" applyAlignment="0" applyProtection="0">
      <alignment vertical="center"/>
    </xf>
    <xf numFmtId="0" fontId="211" fillId="19" borderId="151" applyNumberFormat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97" fillId="0" borderId="150" applyNumberFormat="0" applyFill="0" applyAlignment="0" applyProtection="0">
      <alignment vertical="center"/>
    </xf>
    <xf numFmtId="0" fontId="56" fillId="10" borderId="159" applyNumberFormat="0" applyAlignment="0" applyProtection="0"/>
    <xf numFmtId="0" fontId="42" fillId="23" borderId="160" applyNumberFormat="0" applyAlignment="0" applyProtection="0"/>
    <xf numFmtId="0" fontId="44" fillId="23" borderId="159" applyNumberFormat="0" applyAlignment="0" applyProtection="0"/>
    <xf numFmtId="0" fontId="55" fillId="10" borderId="159" applyNumberFormat="0" applyAlignment="0" applyProtection="0"/>
    <xf numFmtId="0" fontId="59" fillId="0" borderId="158" applyNumberFormat="0" applyFill="0" applyAlignment="0" applyProtection="0"/>
    <xf numFmtId="0" fontId="8" fillId="29" borderId="157" applyNumberFormat="0" applyFont="0" applyAlignment="0" applyProtection="0"/>
    <xf numFmtId="0" fontId="19" fillId="29" borderId="157" applyNumberFormat="0" applyFont="0" applyAlignment="0" applyProtection="0"/>
    <xf numFmtId="172" fontId="176" fillId="0" borderId="155"/>
    <xf numFmtId="172" fontId="410" fillId="0" borderId="155"/>
    <xf numFmtId="172" fontId="176" fillId="0" borderId="155"/>
    <xf numFmtId="196" fontId="176" fillId="0" borderId="156">
      <alignment horizontal="center"/>
    </xf>
    <xf numFmtId="196" fontId="410" fillId="0" borderId="156">
      <alignment horizontal="center"/>
    </xf>
    <xf numFmtId="196" fontId="176" fillId="0" borderId="156">
      <alignment horizont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176" fillId="0" borderId="156">
      <alignment horizontal="right" vertical="center"/>
    </xf>
    <xf numFmtId="195" fontId="176" fillId="0" borderId="156">
      <alignment horizontal="right" vertical="center"/>
    </xf>
    <xf numFmtId="195" fontId="176" fillId="0" borderId="156">
      <alignment horizontal="right" vertical="center"/>
    </xf>
    <xf numFmtId="195" fontId="176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176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410" fillId="0" borderId="156">
      <alignment horizontal="right" vertical="center"/>
    </xf>
    <xf numFmtId="195" fontId="176" fillId="0" borderId="156">
      <alignment horizontal="right" vertical="center"/>
    </xf>
    <xf numFmtId="195" fontId="410" fillId="0" borderId="156">
      <alignment horizontal="right" vertical="center"/>
    </xf>
    <xf numFmtId="195" fontId="176" fillId="0" borderId="156">
      <alignment horizontal="right" vertical="center"/>
    </xf>
    <xf numFmtId="0" fontId="190" fillId="29" borderId="149" applyNumberFormat="0" applyFont="0" applyAlignment="0" applyProtection="0"/>
    <xf numFmtId="0" fontId="190" fillId="29" borderId="149" applyNumberFormat="0" applyFont="0" applyAlignment="0" applyProtection="0"/>
    <xf numFmtId="10" fontId="24" fillId="66" borderId="155" applyNumberFormat="0" applyBorder="0" applyAlignment="0" applyProtection="0"/>
    <xf numFmtId="10" fontId="24" fillId="66" borderId="155" applyNumberFormat="0" applyBorder="0" applyAlignment="0" applyProtection="0"/>
    <xf numFmtId="10" fontId="24" fillId="66" borderId="155" applyNumberFormat="0" applyBorder="0" applyAlignment="0" applyProtection="0"/>
    <xf numFmtId="0" fontId="164" fillId="0" borderId="161">
      <alignment horizontal="left" vertical="center"/>
    </xf>
    <xf numFmtId="0" fontId="8" fillId="29" borderId="149" applyNumberFormat="0" applyFont="0" applyAlignment="0" applyProtection="0"/>
    <xf numFmtId="0" fontId="8" fillId="29" borderId="201" applyNumberFormat="0" applyFont="0" applyAlignment="0" applyProtection="0"/>
    <xf numFmtId="0" fontId="133" fillId="61" borderId="202" applyNumberFormat="0" applyAlignment="0" applyProtection="0">
      <alignment vertical="center"/>
    </xf>
    <xf numFmtId="181" fontId="216" fillId="65" borderId="176" applyNumberFormat="0" applyAlignment="0" applyProtection="0">
      <alignment vertical="center"/>
    </xf>
    <xf numFmtId="172" fontId="176" fillId="0" borderId="197"/>
    <xf numFmtId="0" fontId="44" fillId="23" borderId="199" applyNumberFormat="0" applyAlignment="0" applyProtection="0"/>
    <xf numFmtId="0" fontId="429" fillId="23" borderId="236" applyNumberFormat="0" applyAlignment="0" applyProtection="0"/>
    <xf numFmtId="0" fontId="19" fillId="29" borderId="201" applyNumberFormat="0" applyFont="0" applyAlignment="0" applyProtection="0"/>
    <xf numFmtId="0" fontId="45" fillId="23" borderId="199" applyNumberFormat="0" applyAlignment="0" applyProtection="0"/>
    <xf numFmtId="0" fontId="9" fillId="29" borderId="201" applyNumberFormat="0" applyFont="0" applyAlignment="0" applyProtection="0">
      <alignment vertical="center"/>
    </xf>
    <xf numFmtId="0" fontId="55" fillId="10" borderId="193" applyNumberFormat="0" applyAlignment="0" applyProtection="0"/>
    <xf numFmtId="0" fontId="14" fillId="29" borderId="201" applyNumberFormat="0" applyFont="0" applyAlignment="0" applyProtection="0"/>
    <xf numFmtId="0" fontId="45" fillId="23" borderId="193" applyNumberFormat="0" applyAlignment="0" applyProtection="0"/>
    <xf numFmtId="0" fontId="132" fillId="10" borderId="250" applyNumberFormat="0" applyAlignment="0" applyProtection="0">
      <alignment vertical="center"/>
    </xf>
    <xf numFmtId="0" fontId="56" fillId="10" borderId="193" applyNumberFormat="0" applyAlignment="0" applyProtection="0"/>
    <xf numFmtId="0" fontId="43" fillId="23" borderId="194" applyNumberFormat="0" applyAlignment="0" applyProtection="0"/>
    <xf numFmtId="0" fontId="56" fillId="10" borderId="193" applyNumberFormat="0" applyAlignment="0" applyProtection="0"/>
    <xf numFmtId="10" fontId="24" fillId="20" borderId="155" applyNumberFormat="0" applyBorder="0" applyAlignment="0" applyProtection="0"/>
    <xf numFmtId="10" fontId="24" fillId="20" borderId="163" applyNumberFormat="0" applyBorder="0" applyAlignment="0" applyProtection="0"/>
    <xf numFmtId="0" fontId="56" fillId="10" borderId="199" applyNumberFormat="0" applyAlignment="0" applyProtection="0"/>
    <xf numFmtId="0" fontId="42" fillId="23" borderId="152" applyNumberFormat="0" applyAlignment="0" applyProtection="0"/>
    <xf numFmtId="0" fontId="44" fillId="23" borderId="151" applyNumberFormat="0" applyAlignment="0" applyProtection="0"/>
    <xf numFmtId="0" fontId="55" fillId="10" borderId="151" applyNumberFormat="0" applyAlignment="0" applyProtection="0"/>
    <xf numFmtId="0" fontId="59" fillId="0" borderId="150" applyNumberFormat="0" applyFill="0" applyAlignment="0" applyProtection="0"/>
    <xf numFmtId="0" fontId="8" fillId="29" borderId="149" applyNumberFormat="0" applyFont="0" applyAlignment="0" applyProtection="0"/>
    <xf numFmtId="0" fontId="19" fillId="29" borderId="149" applyNumberFormat="0" applyFont="0" applyAlignment="0" applyProtection="0"/>
    <xf numFmtId="0" fontId="88" fillId="20" borderId="149" applyNumberFormat="0" applyFon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219" fillId="19" borderId="152" applyNumberFormat="0" applyAlignment="0" applyProtection="0">
      <alignment vertical="center"/>
    </xf>
    <xf numFmtId="0" fontId="19" fillId="29" borderId="201" applyNumberFormat="0" applyFont="0" applyAlignment="0" applyProtection="0"/>
    <xf numFmtId="0" fontId="197" fillId="0" borderId="150" applyNumberFormat="0" applyFill="0" applyAlignment="0" applyProtection="0">
      <alignment vertical="center"/>
    </xf>
    <xf numFmtId="0" fontId="190" fillId="29" borderId="149" applyNumberFormat="0" applyFont="0" applyAlignment="0" applyProtection="0"/>
    <xf numFmtId="0" fontId="190" fillId="29" borderId="149" applyNumberFormat="0" applyFont="0" applyAlignment="0" applyProtection="0"/>
    <xf numFmtId="0" fontId="44" fillId="23" borderId="151" applyNumberFormat="0" applyAlignment="0" applyProtection="0"/>
    <xf numFmtId="0" fontId="55" fillId="10" borderId="151" applyNumberFormat="0" applyAlignment="0" applyProtection="0"/>
    <xf numFmtId="0" fontId="42" fillId="23" borderId="152" applyNumberFormat="0" applyAlignment="0" applyProtection="0"/>
    <xf numFmtId="0" fontId="45" fillId="23" borderId="199" applyNumberFormat="0" applyAlignment="0" applyProtection="0"/>
    <xf numFmtId="0" fontId="8" fillId="29" borderId="149" applyNumberFormat="0" applyFont="0" applyAlignment="0" applyProtection="0"/>
    <xf numFmtId="0" fontId="60" fillId="0" borderId="203" applyNumberFormat="0" applyFill="0" applyAlignment="0" applyProtection="0"/>
    <xf numFmtId="0" fontId="19" fillId="29" borderId="149" applyNumberFormat="0" applyFont="0" applyAlignment="0" applyProtection="0"/>
    <xf numFmtId="284" fontId="19" fillId="29" borderId="149" applyNumberFormat="0" applyFont="0" applyAlignment="0" applyProtection="0"/>
    <xf numFmtId="284" fontId="8" fillId="29" borderId="149" applyNumberFormat="0" applyFont="0" applyAlignment="0" applyProtection="0"/>
    <xf numFmtId="0" fontId="59" fillId="0" borderId="150" applyNumberFormat="0" applyFill="0" applyAlignment="0" applyProtection="0"/>
    <xf numFmtId="284" fontId="59" fillId="0" borderId="150" applyNumberFormat="0" applyFill="0" applyAlignment="0" applyProtection="0"/>
    <xf numFmtId="284" fontId="55" fillId="10" borderId="151" applyNumberFormat="0" applyAlignment="0" applyProtection="0"/>
    <xf numFmtId="0" fontId="55" fillId="10" borderId="151" applyNumberFormat="0" applyAlignment="0" applyProtection="0"/>
    <xf numFmtId="0" fontId="44" fillId="23" borderId="151" applyNumberFormat="0" applyAlignment="0" applyProtection="0"/>
    <xf numFmtId="284" fontId="44" fillId="23" borderId="151" applyNumberFormat="0" applyAlignment="0" applyProtection="0"/>
    <xf numFmtId="0" fontId="42" fillId="23" borderId="152" applyNumberFormat="0" applyAlignment="0" applyProtection="0"/>
    <xf numFmtId="284" fontId="42" fillId="23" borderId="152" applyNumberFormat="0" applyAlignment="0" applyProtection="0"/>
    <xf numFmtId="10" fontId="24" fillId="20" borderId="163" applyNumberFormat="0" applyBorder="0" applyAlignment="0" applyProtection="0"/>
    <xf numFmtId="0" fontId="43" fillId="23" borderId="160" applyNumberFormat="0" applyAlignment="0" applyProtection="0"/>
    <xf numFmtId="0" fontId="43" fillId="23" borderId="194" applyNumberFormat="0" applyAlignment="0" applyProtection="0"/>
    <xf numFmtId="181" fontId="216" fillId="65" borderId="167" applyNumberFormat="0" applyAlignment="0" applyProtection="0">
      <alignment vertical="center"/>
    </xf>
    <xf numFmtId="0" fontId="56" fillId="10" borderId="199" applyNumberFormat="0" applyAlignment="0" applyProtection="0"/>
    <xf numFmtId="0" fontId="8" fillId="29" borderId="201" applyNumberFormat="0" applyFont="0" applyAlignment="0" applyProtection="0"/>
    <xf numFmtId="181" fontId="216" fillId="65" borderId="167" applyNumberFormat="0" applyAlignment="0" applyProtection="0">
      <alignment vertical="center"/>
    </xf>
    <xf numFmtId="0" fontId="365" fillId="61" borderId="202" applyNumberFormat="0" applyAlignment="0" applyProtection="0">
      <alignment vertical="center"/>
    </xf>
    <xf numFmtId="0" fontId="19" fillId="29" borderId="209" applyNumberFormat="0" applyFont="0" applyAlignment="0" applyProtection="0"/>
    <xf numFmtId="0" fontId="43" fillId="23" borderId="217" applyNumberFormat="0" applyAlignment="0" applyProtection="0"/>
    <xf numFmtId="0" fontId="45" fillId="23" borderId="199" applyNumberFormat="0" applyAlignment="0" applyProtection="0"/>
    <xf numFmtId="0" fontId="44" fillId="23" borderId="199" applyNumberFormat="0" applyAlignment="0" applyProtection="0"/>
    <xf numFmtId="0" fontId="164" fillId="0" borderId="172">
      <alignment horizontal="left" vertical="center"/>
    </xf>
    <xf numFmtId="0" fontId="45" fillId="23" borderId="151" applyNumberFormat="0" applyAlignment="0" applyProtection="0"/>
    <xf numFmtId="0" fontId="45" fillId="23" borderId="151" applyNumberFormat="0" applyAlignment="0" applyProtection="0"/>
    <xf numFmtId="0" fontId="56" fillId="10" borderId="151" applyNumberFormat="0" applyAlignment="0" applyProtection="0"/>
    <xf numFmtId="0" fontId="56" fillId="10" borderId="151" applyNumberFormat="0" applyAlignment="0" applyProtection="0"/>
    <xf numFmtId="0" fontId="35" fillId="29" borderId="149" applyNumberFormat="0" applyFont="0" applyAlignment="0" applyProtection="0"/>
    <xf numFmtId="0" fontId="35" fillId="29" borderId="149" applyNumberFormat="0" applyFont="0" applyAlignment="0" applyProtection="0"/>
    <xf numFmtId="0" fontId="43" fillId="23" borderId="152" applyNumberFormat="0" applyAlignment="0" applyProtection="0"/>
    <xf numFmtId="0" fontId="43" fillId="23" borderId="152" applyNumberFormat="0" applyAlignment="0" applyProtection="0"/>
    <xf numFmtId="0" fontId="60" fillId="0" borderId="150" applyNumberFormat="0" applyFill="0" applyAlignment="0" applyProtection="0"/>
    <xf numFmtId="0" fontId="60" fillId="0" borderId="150" applyNumberFormat="0" applyFill="0" applyAlignment="0" applyProtection="0"/>
    <xf numFmtId="0" fontId="45" fillId="23" borderId="151" applyNumberFormat="0" applyAlignment="0" applyProtection="0"/>
    <xf numFmtId="0" fontId="56" fillId="10" borderId="151" applyNumberFormat="0" applyAlignment="0" applyProtection="0"/>
    <xf numFmtId="0" fontId="60" fillId="0" borderId="150" applyNumberFormat="0" applyFill="0" applyAlignment="0" applyProtection="0"/>
    <xf numFmtId="0" fontId="43" fillId="23" borderId="152" applyNumberFormat="0" applyAlignment="0" applyProtection="0"/>
    <xf numFmtId="0" fontId="14" fillId="29" borderId="149" applyNumberFormat="0" applyFont="0" applyAlignment="0" applyProtection="0"/>
    <xf numFmtId="0" fontId="8" fillId="29" borderId="149" applyNumberFormat="0" applyFont="0" applyAlignment="0" applyProtection="0"/>
    <xf numFmtId="0" fontId="8" fillId="29" borderId="201" applyNumberFormat="0" applyFont="0" applyAlignment="0" applyProtection="0"/>
    <xf numFmtId="0" fontId="91" fillId="0" borderId="0"/>
    <xf numFmtId="0" fontId="131" fillId="61" borderId="176" applyNumberFormat="0" applyAlignment="0" applyProtection="0">
      <alignment vertical="center"/>
    </xf>
    <xf numFmtId="0" fontId="128" fillId="0" borderId="177" applyNumberFormat="0" applyFill="0" applyAlignment="0" applyProtection="0">
      <alignment vertical="center"/>
    </xf>
    <xf numFmtId="0" fontId="363" fillId="61" borderId="207" applyNumberFormat="0" applyAlignment="0" applyProtection="0">
      <alignment vertical="center"/>
    </xf>
    <xf numFmtId="0" fontId="56" fillId="10" borderId="242" applyNumberFormat="0" applyAlignment="0" applyProtection="0"/>
    <xf numFmtId="0" fontId="364" fillId="10" borderId="176" applyNumberFormat="0" applyAlignment="0" applyProtection="0">
      <alignment vertical="center"/>
    </xf>
    <xf numFmtId="0" fontId="45" fillId="23" borderId="176" applyNumberFormat="0" applyAlignment="0" applyProtection="0"/>
    <xf numFmtId="0" fontId="56" fillId="10" borderId="176" applyNumberFormat="0" applyAlignment="0" applyProtection="0"/>
    <xf numFmtId="43" fontId="72" fillId="0" borderId="0" applyFont="0" applyFill="0" applyBorder="0" applyAlignment="0" applyProtection="0"/>
    <xf numFmtId="0" fontId="56" fillId="10" borderId="176" applyNumberFormat="0" applyAlignment="0" applyProtection="0"/>
    <xf numFmtId="181" fontId="216" fillId="65" borderId="167" applyNumberFormat="0" applyAlignment="0" applyProtection="0">
      <alignment vertical="center"/>
    </xf>
    <xf numFmtId="174" fontId="8" fillId="3" borderId="155"/>
    <xf numFmtId="0" fontId="43" fillId="23" borderId="152" applyNumberFormat="0" applyAlignment="0" applyProtection="0"/>
    <xf numFmtId="0" fontId="45" fillId="23" borderId="151" applyNumberFormat="0" applyAlignment="0" applyProtection="0"/>
    <xf numFmtId="0" fontId="56" fillId="10" borderId="151" applyNumberFormat="0" applyAlignment="0" applyProtection="0"/>
    <xf numFmtId="0" fontId="60" fillId="0" borderId="150" applyNumberFormat="0" applyFill="0" applyAlignment="0" applyProtection="0"/>
    <xf numFmtId="0" fontId="14" fillId="29" borderId="149" applyNumberFormat="0" applyFont="0" applyAlignment="0" applyProtection="0"/>
    <xf numFmtId="0" fontId="128" fillId="0" borderId="154" applyNumberFormat="0" applyFill="0" applyAlignment="0" applyProtection="0">
      <alignment vertical="center"/>
    </xf>
    <xf numFmtId="0" fontId="9" fillId="29" borderId="149" applyNumberFormat="0" applyFont="0" applyAlignment="0" applyProtection="0">
      <alignment vertical="center"/>
    </xf>
    <xf numFmtId="0" fontId="131" fillId="61" borderId="151" applyNumberFormat="0" applyAlignment="0" applyProtection="0">
      <alignment vertical="center"/>
    </xf>
    <xf numFmtId="0" fontId="132" fillId="10" borderId="151" applyNumberFormat="0" applyAlignment="0" applyProtection="0">
      <alignment vertical="center"/>
    </xf>
    <xf numFmtId="0" fontId="133" fillId="61" borderId="152" applyNumberFormat="0" applyAlignment="0" applyProtection="0">
      <alignment vertical="center"/>
    </xf>
    <xf numFmtId="0" fontId="42" fillId="23" borderId="152" applyNumberFormat="0" applyAlignment="0" applyProtection="0"/>
    <xf numFmtId="0" fontId="43" fillId="23" borderId="152" applyNumberFormat="0" applyAlignment="0" applyProtection="0"/>
    <xf numFmtId="0" fontId="44" fillId="23" borderId="151" applyNumberFormat="0" applyAlignment="0" applyProtection="0"/>
    <xf numFmtId="0" fontId="45" fillId="23" borderId="151" applyNumberFormat="0" applyAlignment="0" applyProtection="0"/>
    <xf numFmtId="0" fontId="55" fillId="10" borderId="151" applyNumberFormat="0" applyAlignment="0" applyProtection="0"/>
    <xf numFmtId="0" fontId="56" fillId="10" borderId="151" applyNumberFormat="0" applyAlignment="0" applyProtection="0"/>
    <xf numFmtId="0" fontId="59" fillId="0" borderId="150" applyNumberFormat="0" applyFill="0" applyAlignment="0" applyProtection="0"/>
    <xf numFmtId="0" fontId="60" fillId="0" borderId="150" applyNumberFormat="0" applyFill="0" applyAlignment="0" applyProtection="0"/>
    <xf numFmtId="0" fontId="8" fillId="29" borderId="149" applyNumberFormat="0" applyFont="0" applyAlignment="0" applyProtection="0"/>
    <xf numFmtId="0" fontId="19" fillId="29" borderId="149" applyNumberFormat="0" applyFont="0" applyAlignment="0" applyProtection="0"/>
    <xf numFmtId="0" fontId="14" fillId="29" borderId="149" applyNumberFormat="0" applyFont="0" applyAlignment="0" applyProtection="0"/>
    <xf numFmtId="0" fontId="128" fillId="0" borderId="154" applyNumberFormat="0" applyFill="0" applyAlignment="0" applyProtection="0">
      <alignment vertical="center"/>
    </xf>
    <xf numFmtId="0" fontId="9" fillId="29" borderId="149" applyNumberFormat="0" applyFont="0" applyAlignment="0" applyProtection="0">
      <alignment vertical="center"/>
    </xf>
    <xf numFmtId="0" fontId="131" fillId="61" borderId="151" applyNumberFormat="0" applyAlignment="0" applyProtection="0">
      <alignment vertical="center"/>
    </xf>
    <xf numFmtId="0" fontId="132" fillId="10" borderId="151" applyNumberFormat="0" applyAlignment="0" applyProtection="0">
      <alignment vertical="center"/>
    </xf>
    <xf numFmtId="0" fontId="133" fillId="61" borderId="152" applyNumberFormat="0" applyAlignment="0" applyProtection="0">
      <alignment vertical="center"/>
    </xf>
    <xf numFmtId="181" fontId="216" fillId="65" borderId="167" applyNumberFormat="0" applyAlignment="0" applyProtection="0">
      <alignment vertical="center"/>
    </xf>
    <xf numFmtId="0" fontId="42" fillId="23" borderId="152" applyNumberFormat="0" applyAlignment="0" applyProtection="0"/>
    <xf numFmtId="0" fontId="43" fillId="23" borderId="152" applyNumberFormat="0" applyAlignment="0" applyProtection="0"/>
    <xf numFmtId="0" fontId="44" fillId="23" borderId="151" applyNumberFormat="0" applyAlignment="0" applyProtection="0"/>
    <xf numFmtId="0" fontId="45" fillId="23" borderId="151" applyNumberFormat="0" applyAlignment="0" applyProtection="0"/>
    <xf numFmtId="0" fontId="55" fillId="10" borderId="151" applyNumberFormat="0" applyAlignment="0" applyProtection="0"/>
    <xf numFmtId="0" fontId="56" fillId="10" borderId="151" applyNumberFormat="0" applyAlignment="0" applyProtection="0"/>
    <xf numFmtId="0" fontId="8" fillId="29" borderId="149" applyNumberFormat="0" applyFont="0" applyAlignment="0" applyProtection="0"/>
    <xf numFmtId="0" fontId="19" fillId="29" borderId="149" applyNumberFormat="0" applyFont="0" applyAlignment="0" applyProtection="0"/>
    <xf numFmtId="0" fontId="14" fillId="29" borderId="149" applyNumberFormat="0" applyFont="0" applyAlignment="0" applyProtection="0"/>
    <xf numFmtId="0" fontId="43" fillId="23" borderId="202" applyNumberFormat="0" applyAlignment="0" applyProtection="0"/>
    <xf numFmtId="0" fontId="8" fillId="29" borderId="149" applyNumberFormat="0" applyFont="0" applyAlignment="0" applyProtection="0"/>
    <xf numFmtId="0" fontId="59" fillId="0" borderId="150" applyNumberFormat="0" applyFill="0" applyAlignment="0" applyProtection="0"/>
    <xf numFmtId="0" fontId="55" fillId="10" borderId="151" applyNumberFormat="0" applyAlignment="0" applyProtection="0"/>
    <xf numFmtId="0" fontId="44" fillId="23" borderId="151" applyNumberFormat="0" applyAlignment="0" applyProtection="0"/>
    <xf numFmtId="0" fontId="42" fillId="23" borderId="152" applyNumberFormat="0" applyAlignment="0" applyProtection="0"/>
    <xf numFmtId="0" fontId="60" fillId="0" borderId="150" applyNumberFormat="0" applyFill="0" applyAlignment="0" applyProtection="0"/>
    <xf numFmtId="0" fontId="60" fillId="0" borderId="150" applyNumberFormat="0" applyFill="0" applyAlignment="0" applyProtection="0"/>
    <xf numFmtId="0" fontId="43" fillId="23" borderId="152" applyNumberFormat="0" applyAlignment="0" applyProtection="0"/>
    <xf numFmtId="0" fontId="43" fillId="23" borderId="152" applyNumberFormat="0" applyAlignment="0" applyProtection="0"/>
    <xf numFmtId="0" fontId="35" fillId="29" borderId="149" applyNumberFormat="0" applyFont="0" applyAlignment="0" applyProtection="0"/>
    <xf numFmtId="0" fontId="35" fillId="29" borderId="149" applyNumberFormat="0" applyFont="0" applyAlignment="0" applyProtection="0"/>
    <xf numFmtId="0" fontId="56" fillId="10" borderId="151" applyNumberFormat="0" applyAlignment="0" applyProtection="0"/>
    <xf numFmtId="0" fontId="56" fillId="10" borderId="151" applyNumberFormat="0" applyAlignment="0" applyProtection="0"/>
    <xf numFmtId="0" fontId="45" fillId="23" borderId="151" applyNumberFormat="0" applyAlignment="0" applyProtection="0"/>
    <xf numFmtId="0" fontId="45" fillId="23" borderId="151" applyNumberFormat="0" applyAlignment="0" applyProtection="0"/>
    <xf numFmtId="0" fontId="43" fillId="23" borderId="194" applyNumberFormat="0" applyAlignment="0" applyProtection="0"/>
    <xf numFmtId="0" fontId="55" fillId="10" borderId="199" applyNumberFormat="0" applyAlignment="0" applyProtection="0"/>
    <xf numFmtId="0" fontId="55" fillId="10" borderId="242" applyNumberFormat="0" applyAlignment="0" applyProtection="0"/>
    <xf numFmtId="0" fontId="55" fillId="10" borderId="207" applyNumberFormat="0" applyAlignment="0" applyProtection="0"/>
    <xf numFmtId="0" fontId="59" fillId="0" borderId="203" applyNumberFormat="0" applyFill="0" applyAlignment="0" applyProtection="0"/>
    <xf numFmtId="0" fontId="14" fillId="29" borderId="178" applyNumberFormat="0" applyFont="0" applyAlignment="0" applyProtection="0"/>
    <xf numFmtId="0" fontId="44" fillId="23" borderId="207" applyNumberFormat="0" applyAlignment="0" applyProtection="0"/>
    <xf numFmtId="0" fontId="365" fillId="61" borderId="210" applyNumberFormat="0" applyAlignment="0" applyProtection="0">
      <alignment vertical="center"/>
    </xf>
    <xf numFmtId="0" fontId="60" fillId="0" borderId="211" applyNumberFormat="0" applyFill="0" applyAlignment="0" applyProtection="0"/>
    <xf numFmtId="0" fontId="131" fillId="61" borderId="176" applyNumberFormat="0" applyAlignment="0" applyProtection="0">
      <alignment vertical="center"/>
    </xf>
    <xf numFmtId="0" fontId="365" fillId="61" borderId="210" applyNumberFormat="0" applyAlignment="0" applyProtection="0">
      <alignment vertical="center"/>
    </xf>
    <xf numFmtId="0" fontId="43" fillId="23" borderId="152" applyNumberFormat="0" applyAlignment="0" applyProtection="0"/>
    <xf numFmtId="0" fontId="45" fillId="23" borderId="151" applyNumberFormat="0" applyAlignment="0" applyProtection="0"/>
    <xf numFmtId="0" fontId="56" fillId="10" borderId="151" applyNumberFormat="0" applyAlignment="0" applyProtection="0"/>
    <xf numFmtId="0" fontId="60" fillId="0" borderId="150" applyNumberFormat="0" applyFill="0" applyAlignment="0" applyProtection="0"/>
    <xf numFmtId="0" fontId="19" fillId="29" borderId="149" applyNumberFormat="0" applyFont="0" applyAlignment="0" applyProtection="0"/>
    <xf numFmtId="0" fontId="42" fillId="23" borderId="152" applyNumberFormat="0" applyAlignment="0" applyProtection="0"/>
    <xf numFmtId="0" fontId="43" fillId="23" borderId="152" applyNumberFormat="0" applyAlignment="0" applyProtection="0"/>
    <xf numFmtId="0" fontId="44" fillId="23" borderId="151" applyNumberFormat="0" applyAlignment="0" applyProtection="0"/>
    <xf numFmtId="0" fontId="45" fillId="23" borderId="151" applyNumberFormat="0" applyAlignment="0" applyProtection="0"/>
    <xf numFmtId="0" fontId="55" fillId="10" borderId="151" applyNumberFormat="0" applyAlignment="0" applyProtection="0"/>
    <xf numFmtId="0" fontId="56" fillId="10" borderId="151" applyNumberFormat="0" applyAlignment="0" applyProtection="0"/>
    <xf numFmtId="0" fontId="8" fillId="29" borderId="149" applyNumberFormat="0" applyFont="0" applyAlignment="0" applyProtection="0"/>
    <xf numFmtId="0" fontId="19" fillId="29" borderId="149" applyNumberFormat="0" applyFont="0" applyAlignment="0" applyProtection="0"/>
    <xf numFmtId="0" fontId="14" fillId="29" borderId="149" applyNumberFormat="0" applyFont="0" applyAlignment="0" applyProtection="0"/>
    <xf numFmtId="0" fontId="132" fillId="10" borderId="176" applyNumberFormat="0" applyAlignment="0" applyProtection="0">
      <alignment vertical="center"/>
    </xf>
    <xf numFmtId="0" fontId="43" fillId="23" borderId="179" applyNumberFormat="0" applyAlignment="0" applyProtection="0"/>
    <xf numFmtId="0" fontId="128" fillId="0" borderId="227" applyNumberFormat="0" applyFill="0" applyAlignment="0" applyProtection="0">
      <alignment vertical="center"/>
    </xf>
    <xf numFmtId="0" fontId="14" fillId="29" borderId="201" applyNumberFormat="0" applyFont="0" applyAlignment="0" applyProtection="0"/>
    <xf numFmtId="0" fontId="56" fillId="10" borderId="193" applyNumberFormat="0" applyAlignment="0" applyProtection="0"/>
    <xf numFmtId="0" fontId="60" fillId="0" borderId="203" applyNumberFormat="0" applyFill="0" applyAlignment="0" applyProtection="0"/>
    <xf numFmtId="0" fontId="42" fillId="23" borderId="179" applyNumberFormat="0" applyAlignment="0" applyProtection="0"/>
    <xf numFmtId="0" fontId="55" fillId="10" borderId="176" applyNumberFormat="0" applyAlignment="0" applyProtection="0"/>
    <xf numFmtId="0" fontId="45" fillId="23" borderId="176" applyNumberFormat="0" applyAlignment="0" applyProtection="0"/>
    <xf numFmtId="10" fontId="24" fillId="20" borderId="181" applyNumberFormat="0" applyBorder="0" applyAlignment="0" applyProtection="0"/>
    <xf numFmtId="0" fontId="45" fillId="23" borderId="207" applyNumberFormat="0" applyAlignment="0" applyProtection="0"/>
    <xf numFmtId="0" fontId="56" fillId="10" borderId="207" applyNumberFormat="0" applyAlignment="0" applyProtection="0"/>
    <xf numFmtId="0" fontId="88" fillId="29" borderId="178" applyNumberFormat="0" applyFont="0" applyAlignment="0" applyProtection="0">
      <alignment vertical="center"/>
    </xf>
    <xf numFmtId="0" fontId="360" fillId="0" borderId="208" applyNumberFormat="0" applyFill="0" applyAlignment="0" applyProtection="0">
      <alignment vertical="center"/>
    </xf>
    <xf numFmtId="0" fontId="60" fillId="0" borderId="241" applyNumberFormat="0" applyFill="0" applyAlignment="0" applyProtection="0"/>
    <xf numFmtId="0" fontId="42" fillId="23" borderId="202" applyNumberFormat="0" applyAlignment="0" applyProtection="0"/>
    <xf numFmtId="0" fontId="35" fillId="29" borderId="201" applyNumberFormat="0" applyFont="0" applyAlignment="0" applyProtection="0"/>
    <xf numFmtId="0" fontId="35" fillId="29" borderId="178" applyNumberFormat="0" applyFont="0" applyAlignment="0" applyProtection="0"/>
    <xf numFmtId="0" fontId="43" fillId="23" borderId="210" applyNumberFormat="0" applyAlignment="0" applyProtection="0"/>
    <xf numFmtId="0" fontId="55" fillId="10" borderId="199" applyNumberFormat="0" applyAlignment="0" applyProtection="0"/>
    <xf numFmtId="0" fontId="43" fillId="23" borderId="179" applyNumberFormat="0" applyAlignment="0" applyProtection="0"/>
    <xf numFmtId="0" fontId="60" fillId="0" borderId="211" applyNumberFormat="0" applyFill="0" applyAlignment="0" applyProtection="0"/>
    <xf numFmtId="0" fontId="216" fillId="65" borderId="207" applyNumberFormat="0" applyAlignment="0" applyProtection="0">
      <alignment vertical="center"/>
    </xf>
    <xf numFmtId="0" fontId="45" fillId="23" borderId="176" applyNumberFormat="0" applyAlignment="0" applyProtection="0"/>
    <xf numFmtId="0" fontId="43" fillId="23" borderId="179" applyNumberFormat="0" applyAlignment="0" applyProtection="0"/>
    <xf numFmtId="0" fontId="131" fillId="61" borderId="199" applyNumberFormat="0" applyAlignment="0" applyProtection="0">
      <alignment vertical="center"/>
    </xf>
    <xf numFmtId="181" fontId="88" fillId="20" borderId="165" applyNumberFormat="0" applyFont="0" applyAlignment="0" applyProtection="0">
      <alignment vertical="center"/>
    </xf>
    <xf numFmtId="181" fontId="219" fillId="19" borderId="168" applyNumberFormat="0" applyAlignment="0" applyProtection="0">
      <alignment vertical="center"/>
    </xf>
    <xf numFmtId="0" fontId="55" fillId="10" borderId="185" applyNumberFormat="0" applyAlignment="0" applyProtection="0"/>
    <xf numFmtId="181" fontId="216" fillId="65" borderId="167" applyNumberForma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216" fillId="65" borderId="151" applyNumberFormat="0" applyAlignment="0" applyProtection="0">
      <alignment vertical="center"/>
    </xf>
    <xf numFmtId="0" fontId="14" fillId="29" borderId="201" applyNumberFormat="0" applyFont="0" applyAlignment="0" applyProtection="0"/>
    <xf numFmtId="0" fontId="360" fillId="0" borderId="154" applyNumberFormat="0" applyFill="0" applyAlignment="0" applyProtection="0">
      <alignment vertical="center"/>
    </xf>
    <xf numFmtId="0" fontId="360" fillId="0" borderId="154" applyNumberFormat="0" applyFill="0" applyAlignment="0" applyProtection="0">
      <alignment vertical="center"/>
    </xf>
    <xf numFmtId="0" fontId="88" fillId="29" borderId="149" applyNumberFormat="0" applyFont="0" applyAlignment="0" applyProtection="0">
      <alignment vertical="center"/>
    </xf>
    <xf numFmtId="0" fontId="88" fillId="29" borderId="149" applyNumberFormat="0" applyFont="0" applyAlignment="0" applyProtection="0">
      <alignment vertical="center"/>
    </xf>
    <xf numFmtId="0" fontId="88" fillId="29" borderId="201" applyNumberFormat="0" applyFont="0" applyAlignment="0" applyProtection="0">
      <alignment vertical="center"/>
    </xf>
    <xf numFmtId="0" fontId="363" fillId="61" borderId="151" applyNumberFormat="0" applyAlignment="0" applyProtection="0">
      <alignment vertical="center"/>
    </xf>
    <xf numFmtId="0" fontId="363" fillId="61" borderId="151" applyNumberFormat="0" applyAlignment="0" applyProtection="0">
      <alignment vertical="center"/>
    </xf>
    <xf numFmtId="0" fontId="364" fillId="10" borderId="151" applyNumberFormat="0" applyAlignment="0" applyProtection="0">
      <alignment vertical="center"/>
    </xf>
    <xf numFmtId="0" fontId="364" fillId="10" borderId="151" applyNumberFormat="0" applyAlignment="0" applyProtection="0">
      <alignment vertical="center"/>
    </xf>
    <xf numFmtId="0" fontId="365" fillId="61" borderId="152" applyNumberFormat="0" applyAlignment="0" applyProtection="0">
      <alignment vertical="center"/>
    </xf>
    <xf numFmtId="0" fontId="365" fillId="61" borderId="152" applyNumberFormat="0" applyAlignment="0" applyProtection="0">
      <alignment vertical="center"/>
    </xf>
    <xf numFmtId="0" fontId="363" fillId="61" borderId="199" applyNumberFormat="0" applyAlignment="0" applyProtection="0">
      <alignment vertical="center"/>
    </xf>
    <xf numFmtId="10" fontId="24" fillId="20" borderId="155" applyNumberFormat="0" applyBorder="0" applyAlignment="0" applyProtection="0"/>
    <xf numFmtId="174" fontId="8" fillId="3" borderId="155"/>
    <xf numFmtId="181" fontId="216" fillId="65" borderId="167" applyNumberFormat="0" applyAlignment="0" applyProtection="0">
      <alignment vertical="center"/>
    </xf>
    <xf numFmtId="181" fontId="216" fillId="65" borderId="167" applyNumberFormat="0" applyAlignment="0" applyProtection="0">
      <alignment vertical="center"/>
    </xf>
    <xf numFmtId="181" fontId="216" fillId="65" borderId="167" applyNumberFormat="0" applyAlignment="0" applyProtection="0">
      <alignment vertical="center"/>
    </xf>
    <xf numFmtId="181" fontId="216" fillId="65" borderId="167" applyNumberFormat="0" applyAlignment="0" applyProtection="0">
      <alignment vertical="center"/>
    </xf>
    <xf numFmtId="0" fontId="35" fillId="29" borderId="157" applyNumberFormat="0" applyFont="0" applyAlignment="0" applyProtection="0"/>
    <xf numFmtId="181" fontId="216" fillId="65" borderId="167" applyNumberFormat="0" applyAlignment="0" applyProtection="0">
      <alignment vertical="center"/>
    </xf>
    <xf numFmtId="181" fontId="216" fillId="65" borderId="167" applyNumberFormat="0" applyAlignment="0" applyProtection="0">
      <alignment vertical="center"/>
    </xf>
    <xf numFmtId="181" fontId="216" fillId="65" borderId="167" applyNumberFormat="0" applyAlignment="0" applyProtection="0">
      <alignment vertical="center"/>
    </xf>
    <xf numFmtId="0" fontId="44" fillId="23" borderId="185" applyNumberFormat="0" applyAlignment="0" applyProtection="0"/>
    <xf numFmtId="0" fontId="45" fillId="23" borderId="199" applyNumberFormat="0" applyAlignment="0" applyProtection="0"/>
    <xf numFmtId="181" fontId="211" fillId="19" borderId="167" applyNumberFormat="0" applyAlignment="0" applyProtection="0">
      <alignment vertical="center"/>
    </xf>
    <xf numFmtId="181" fontId="197" fillId="0" borderId="166" applyNumberFormat="0" applyFill="0" applyAlignment="0" applyProtection="0">
      <alignment vertical="center"/>
    </xf>
    <xf numFmtId="195" fontId="410" fillId="0" borderId="205">
      <alignment horizontal="right" vertical="center"/>
    </xf>
    <xf numFmtId="0" fontId="216" fillId="65" borderId="199" applyNumberFormat="0" applyAlignment="0" applyProtection="0">
      <alignment vertical="center"/>
    </xf>
    <xf numFmtId="0" fontId="133" fillId="61" borderId="202" applyNumberFormat="0" applyAlignment="0" applyProtection="0">
      <alignment vertical="center"/>
    </xf>
    <xf numFmtId="10" fontId="24" fillId="20" borderId="155" applyNumberFormat="0" applyBorder="0" applyAlignment="0" applyProtection="0"/>
    <xf numFmtId="195" fontId="410" fillId="0" borderId="205">
      <alignment horizontal="right" vertical="center"/>
    </xf>
    <xf numFmtId="195" fontId="176" fillId="0" borderId="205">
      <alignment horizontal="right" vertical="center"/>
    </xf>
    <xf numFmtId="0" fontId="128" fillId="0" borderId="200" applyNumberFormat="0" applyFill="0" applyAlignment="0" applyProtection="0">
      <alignment vertical="center"/>
    </xf>
    <xf numFmtId="0" fontId="133" fillId="61" borderId="152" applyNumberFormat="0" applyAlignment="0" applyProtection="0">
      <alignment vertical="center"/>
    </xf>
    <xf numFmtId="0" fontId="42" fillId="23" borderId="152" applyNumberFormat="0" applyAlignment="0" applyProtection="0"/>
    <xf numFmtId="0" fontId="133" fillId="61" borderId="152" applyNumberFormat="0" applyAlignment="0" applyProtection="0">
      <alignment vertical="center"/>
    </xf>
    <xf numFmtId="10" fontId="24" fillId="20" borderId="155" applyNumberFormat="0" applyBorder="0" applyAlignment="0" applyProtection="0"/>
    <xf numFmtId="0" fontId="60" fillId="0" borderId="203" applyNumberFormat="0" applyFill="0" applyAlignment="0" applyProtection="0"/>
    <xf numFmtId="0" fontId="60" fillId="0" borderId="203" applyNumberFormat="0" applyFill="0" applyAlignment="0" applyProtection="0"/>
    <xf numFmtId="0" fontId="14" fillId="29" borderId="183" applyNumberFormat="0" applyFont="0" applyAlignment="0" applyProtection="0"/>
    <xf numFmtId="0" fontId="43" fillId="23" borderId="194" applyNumberFormat="0" applyAlignment="0" applyProtection="0"/>
    <xf numFmtId="0" fontId="14" fillId="29" borderId="201" applyNumberFormat="0" applyFont="0" applyAlignment="0" applyProtection="0"/>
    <xf numFmtId="0" fontId="164" fillId="0" borderId="161">
      <alignment horizontal="left" vertical="center"/>
    </xf>
    <xf numFmtId="10" fontId="24" fillId="20" borderId="155" applyNumberFormat="0" applyBorder="0" applyAlignment="0" applyProtection="0"/>
    <xf numFmtId="0" fontId="56" fillId="10" borderId="159" applyNumberFormat="0" applyAlignment="0" applyProtection="0"/>
    <xf numFmtId="0" fontId="44" fillId="23" borderId="159" applyNumberFormat="0" applyAlignment="0" applyProtection="0"/>
    <xf numFmtId="0" fontId="59" fillId="0" borderId="203" applyNumberFormat="0" applyFill="0" applyAlignment="0" applyProtection="0"/>
    <xf numFmtId="0" fontId="363" fillId="61" borderId="159" applyNumberFormat="0" applyAlignment="0" applyProtection="0">
      <alignment vertical="center"/>
    </xf>
    <xf numFmtId="0" fontId="363" fillId="61" borderId="233" applyNumberFormat="0" applyAlignment="0" applyProtection="0">
      <alignment vertical="center"/>
    </xf>
    <xf numFmtId="0" fontId="360" fillId="0" borderId="162" applyNumberFormat="0" applyFill="0" applyAlignment="0" applyProtection="0">
      <alignment vertical="center"/>
    </xf>
    <xf numFmtId="0" fontId="133" fillId="61" borderId="236" applyNumberFormat="0" applyAlignment="0" applyProtection="0">
      <alignment vertical="center"/>
    </xf>
    <xf numFmtId="0" fontId="55" fillId="10" borderId="199" applyNumberFormat="0" applyAlignment="0" applyProtection="0"/>
    <xf numFmtId="0" fontId="59" fillId="0" borderId="203" applyNumberFormat="0" applyFill="0" applyAlignment="0" applyProtection="0"/>
    <xf numFmtId="0" fontId="364" fillId="10" borderId="159" applyNumberFormat="0" applyAlignment="0" applyProtection="0">
      <alignment vertical="center"/>
    </xf>
    <xf numFmtId="0" fontId="365" fillId="61" borderId="160" applyNumberFormat="0" applyAlignment="0" applyProtection="0">
      <alignment vertical="center"/>
    </xf>
    <xf numFmtId="0" fontId="45" fillId="23" borderId="151" applyNumberFormat="0" applyAlignment="0" applyProtection="0"/>
    <xf numFmtId="0" fontId="45" fillId="23" borderId="151" applyNumberFormat="0" applyAlignment="0" applyProtection="0"/>
    <xf numFmtId="0" fontId="56" fillId="10" borderId="151" applyNumberFormat="0" applyAlignment="0" applyProtection="0"/>
    <xf numFmtId="0" fontId="56" fillId="10" borderId="151" applyNumberFormat="0" applyAlignment="0" applyProtection="0"/>
    <xf numFmtId="0" fontId="35" fillId="29" borderId="149" applyNumberFormat="0" applyFont="0" applyAlignment="0" applyProtection="0"/>
    <xf numFmtId="0" fontId="35" fillId="29" borderId="149" applyNumberFormat="0" applyFont="0" applyAlignment="0" applyProtection="0"/>
    <xf numFmtId="0" fontId="43" fillId="23" borderId="152" applyNumberFormat="0" applyAlignment="0" applyProtection="0"/>
    <xf numFmtId="0" fontId="43" fillId="23" borderId="152" applyNumberFormat="0" applyAlignment="0" applyProtection="0"/>
    <xf numFmtId="0" fontId="42" fillId="23" borderId="160" applyNumberFormat="0" applyAlignment="0" applyProtection="0"/>
    <xf numFmtId="0" fontId="43" fillId="23" borderId="160" applyNumberFormat="0" applyAlignment="0" applyProtection="0"/>
    <xf numFmtId="0" fontId="60" fillId="0" borderId="150" applyNumberFormat="0" applyFill="0" applyAlignment="0" applyProtection="0"/>
    <xf numFmtId="0" fontId="60" fillId="0" borderId="150" applyNumberFormat="0" applyFill="0" applyAlignment="0" applyProtection="0"/>
    <xf numFmtId="0" fontId="9" fillId="29" borderId="157" applyNumberFormat="0" applyFont="0" applyAlignment="0" applyProtection="0">
      <alignment vertical="center"/>
    </xf>
    <xf numFmtId="0" fontId="45" fillId="23" borderId="151" applyNumberFormat="0" applyAlignment="0" applyProtection="0"/>
    <xf numFmtId="0" fontId="56" fillId="10" borderId="151" applyNumberFormat="0" applyAlignment="0" applyProtection="0"/>
    <xf numFmtId="0" fontId="60" fillId="0" borderId="150" applyNumberFormat="0" applyFill="0" applyAlignment="0" applyProtection="0"/>
    <xf numFmtId="0" fontId="43" fillId="23" borderId="152" applyNumberFormat="0" applyAlignment="0" applyProtection="0"/>
    <xf numFmtId="0" fontId="14" fillId="29" borderId="149" applyNumberFormat="0" applyFont="0" applyAlignment="0" applyProtection="0"/>
    <xf numFmtId="0" fontId="132" fillId="10" borderId="159" applyNumberFormat="0" applyAlignment="0" applyProtection="0">
      <alignment vertical="center"/>
    </xf>
    <xf numFmtId="0" fontId="14" fillId="29" borderId="157" applyNumberFormat="0" applyFont="0" applyAlignment="0" applyProtection="0"/>
    <xf numFmtId="0" fontId="128" fillId="0" borderId="162" applyNumberFormat="0" applyFill="0" applyAlignment="0" applyProtection="0">
      <alignment vertical="center"/>
    </xf>
    <xf numFmtId="0" fontId="364" fillId="10" borderId="159" applyNumberFormat="0" applyAlignment="0" applyProtection="0">
      <alignment vertical="center"/>
    </xf>
    <xf numFmtId="0" fontId="8" fillId="29" borderId="157" applyNumberFormat="0" applyFont="0" applyAlignment="0" applyProtection="0"/>
    <xf numFmtId="0" fontId="133" fillId="61" borderId="160" applyNumberFormat="0" applyAlignment="0" applyProtection="0">
      <alignment vertical="center"/>
    </xf>
    <xf numFmtId="0" fontId="42" fillId="23" borderId="152" applyNumberFormat="0" applyAlignment="0" applyProtection="0"/>
    <xf numFmtId="0" fontId="44" fillId="23" borderId="151" applyNumberFormat="0" applyAlignment="0" applyProtection="0"/>
    <xf numFmtId="0" fontId="55" fillId="10" borderId="151" applyNumberFormat="0" applyAlignment="0" applyProtection="0"/>
    <xf numFmtId="0" fontId="59" fillId="0" borderId="150" applyNumberFormat="0" applyFill="0" applyAlignment="0" applyProtection="0"/>
    <xf numFmtId="0" fontId="8" fillId="29" borderId="149" applyNumberFormat="0" applyFont="0" applyAlignment="0" applyProtection="0"/>
    <xf numFmtId="0" fontId="132" fillId="10" borderId="159" applyNumberFormat="0" applyAlignment="0" applyProtection="0">
      <alignment vertical="center"/>
    </xf>
    <xf numFmtId="0" fontId="42" fillId="23" borderId="179" applyNumberFormat="0" applyAlignment="0" applyProtection="0"/>
    <xf numFmtId="0" fontId="133" fillId="61" borderId="179" applyNumberFormat="0" applyAlignment="0" applyProtection="0">
      <alignment vertical="center"/>
    </xf>
    <xf numFmtId="0" fontId="131" fillId="61" borderId="159" applyNumberFormat="0" applyAlignment="0" applyProtection="0">
      <alignment vertical="center"/>
    </xf>
    <xf numFmtId="0" fontId="45" fillId="23" borderId="207" applyNumberFormat="0" applyAlignment="0" applyProtection="0"/>
    <xf numFmtId="0" fontId="8" fillId="29" borderId="178" applyNumberFormat="0" applyFont="0" applyAlignment="0" applyProtection="0"/>
    <xf numFmtId="0" fontId="14" fillId="29" borderId="178" applyNumberFormat="0" applyFont="0" applyAlignment="0" applyProtection="0"/>
    <xf numFmtId="0" fontId="55" fillId="10" borderId="176" applyNumberFormat="0" applyAlignment="0" applyProtection="0"/>
    <xf numFmtId="0" fontId="88" fillId="29" borderId="157" applyNumberFormat="0" applyFont="0" applyAlignment="0" applyProtection="0">
      <alignment vertical="center"/>
    </xf>
    <xf numFmtId="0" fontId="363" fillId="61" borderId="159" applyNumberFormat="0" applyAlignment="0" applyProtection="0">
      <alignment vertical="center"/>
    </xf>
    <xf numFmtId="0" fontId="14" fillId="29" borderId="178" applyNumberFormat="0" applyFont="0" applyAlignment="0" applyProtection="0"/>
    <xf numFmtId="0" fontId="45" fillId="23" borderId="242" applyNumberFormat="0" applyAlignment="0" applyProtection="0"/>
    <xf numFmtId="0" fontId="88" fillId="29" borderId="157" applyNumberFormat="0" applyFont="0" applyAlignment="0" applyProtection="0">
      <alignment vertical="center"/>
    </xf>
    <xf numFmtId="174" fontId="8" fillId="3" borderId="155"/>
    <xf numFmtId="0" fontId="35" fillId="29" borderId="157" applyNumberFormat="0" applyFont="0" applyAlignment="0" applyProtection="0"/>
    <xf numFmtId="0" fontId="60" fillId="0" borderId="158" applyNumberFormat="0" applyFill="0" applyAlignment="0" applyProtection="0"/>
    <xf numFmtId="0" fontId="133" fillId="61" borderId="160" applyNumberFormat="0" applyAlignment="0" applyProtection="0">
      <alignment vertical="center"/>
    </xf>
    <xf numFmtId="0" fontId="128" fillId="0" borderId="162" applyNumberFormat="0" applyFill="0" applyAlignment="0" applyProtection="0">
      <alignment vertical="center"/>
    </xf>
    <xf numFmtId="0" fontId="131" fillId="61" borderId="159" applyNumberFormat="0" applyAlignment="0" applyProtection="0">
      <alignment vertical="center"/>
    </xf>
    <xf numFmtId="0" fontId="45" fillId="23" borderId="159" applyNumberFormat="0" applyAlignment="0" applyProtection="0"/>
    <xf numFmtId="0" fontId="43" fillId="23" borderId="152" applyNumberFormat="0" applyAlignment="0" applyProtection="0"/>
    <xf numFmtId="0" fontId="45" fillId="23" borderId="151" applyNumberFormat="0" applyAlignment="0" applyProtection="0"/>
    <xf numFmtId="0" fontId="56" fillId="10" borderId="151" applyNumberFormat="0" applyAlignment="0" applyProtection="0"/>
    <xf numFmtId="0" fontId="60" fillId="0" borderId="150" applyNumberFormat="0" applyFill="0" applyAlignment="0" applyProtection="0"/>
    <xf numFmtId="0" fontId="19" fillId="29" borderId="149" applyNumberFormat="0" applyFont="0" applyAlignment="0" applyProtection="0"/>
    <xf numFmtId="0" fontId="14" fillId="29" borderId="149" applyNumberFormat="0" applyFont="0" applyAlignment="0" applyProtection="0"/>
    <xf numFmtId="0" fontId="19" fillId="29" borderId="157" applyNumberFormat="0" applyFont="0" applyAlignment="0" applyProtection="0"/>
    <xf numFmtId="0" fontId="59" fillId="0" borderId="158" applyNumberFormat="0" applyFill="0" applyAlignment="0" applyProtection="0"/>
    <xf numFmtId="174" fontId="8" fillId="3" borderId="163"/>
    <xf numFmtId="0" fontId="56" fillId="10" borderId="159" applyNumberFormat="0" applyAlignment="0" applyProtection="0"/>
    <xf numFmtId="0" fontId="56" fillId="10" borderId="159" applyNumberFormat="0" applyAlignment="0" applyProtection="0"/>
    <xf numFmtId="0" fontId="8" fillId="29" borderId="157" applyNumberFormat="0" applyFont="0" applyAlignment="0" applyProtection="0"/>
    <xf numFmtId="0" fontId="9" fillId="29" borderId="157" applyNumberFormat="0" applyFont="0" applyAlignment="0" applyProtection="0">
      <alignment vertical="center"/>
    </xf>
    <xf numFmtId="0" fontId="42" fillId="23" borderId="160" applyNumberFormat="0" applyAlignment="0" applyProtection="0"/>
    <xf numFmtId="0" fontId="128" fillId="0" borderId="154" applyNumberFormat="0" applyFill="0" applyAlignment="0" applyProtection="0">
      <alignment vertical="center"/>
    </xf>
    <xf numFmtId="0" fontId="9" fillId="29" borderId="149" applyNumberFormat="0" applyFont="0" applyAlignment="0" applyProtection="0">
      <alignment vertical="center"/>
    </xf>
    <xf numFmtId="0" fontId="164" fillId="0" borderId="161">
      <alignment horizontal="left" vertical="center"/>
    </xf>
    <xf numFmtId="0" fontId="131" fillId="61" borderId="151" applyNumberFormat="0" applyAlignment="0" applyProtection="0">
      <alignment vertical="center"/>
    </xf>
    <xf numFmtId="0" fontId="132" fillId="10" borderId="151" applyNumberFormat="0" applyAlignment="0" applyProtection="0">
      <alignment vertical="center"/>
    </xf>
    <xf numFmtId="0" fontId="133" fillId="61" borderId="152" applyNumberFormat="0" applyAlignment="0" applyProtection="0">
      <alignment vertical="center"/>
    </xf>
    <xf numFmtId="0" fontId="43" fillId="23" borderId="160" applyNumberFormat="0" applyAlignment="0" applyProtection="0"/>
    <xf numFmtId="0" fontId="42" fillId="23" borderId="152" applyNumberFormat="0" applyAlignment="0" applyProtection="0"/>
    <xf numFmtId="0" fontId="43" fillId="23" borderId="152" applyNumberFormat="0" applyAlignment="0" applyProtection="0"/>
    <xf numFmtId="0" fontId="44" fillId="23" borderId="151" applyNumberFormat="0" applyAlignment="0" applyProtection="0"/>
    <xf numFmtId="0" fontId="45" fillId="23" borderId="151" applyNumberFormat="0" applyAlignment="0" applyProtection="0"/>
    <xf numFmtId="0" fontId="55" fillId="10" borderId="151" applyNumberFormat="0" applyAlignment="0" applyProtection="0"/>
    <xf numFmtId="0" fontId="56" fillId="10" borderId="151" applyNumberFormat="0" applyAlignment="0" applyProtection="0"/>
    <xf numFmtId="0" fontId="59" fillId="0" borderId="150" applyNumberFormat="0" applyFill="0" applyAlignment="0" applyProtection="0"/>
    <xf numFmtId="0" fontId="60" fillId="0" borderId="150" applyNumberFormat="0" applyFill="0" applyAlignment="0" applyProtection="0"/>
    <xf numFmtId="0" fontId="8" fillId="29" borderId="149" applyNumberFormat="0" applyFont="0" applyAlignment="0" applyProtection="0"/>
    <xf numFmtId="0" fontId="19" fillId="29" borderId="149" applyNumberFormat="0" applyFont="0" applyAlignment="0" applyProtection="0"/>
    <xf numFmtId="0" fontId="14" fillId="29" borderId="149" applyNumberFormat="0" applyFont="0" applyAlignment="0" applyProtection="0"/>
    <xf numFmtId="0" fontId="128" fillId="0" borderId="154" applyNumberFormat="0" applyFill="0" applyAlignment="0" applyProtection="0">
      <alignment vertical="center"/>
    </xf>
    <xf numFmtId="0" fontId="9" fillId="29" borderId="149" applyNumberFormat="0" applyFont="0" applyAlignment="0" applyProtection="0">
      <alignment vertical="center"/>
    </xf>
    <xf numFmtId="0" fontId="131" fillId="61" borderId="151" applyNumberFormat="0" applyAlignment="0" applyProtection="0">
      <alignment vertical="center"/>
    </xf>
    <xf numFmtId="0" fontId="132" fillId="10" borderId="151" applyNumberFormat="0" applyAlignment="0" applyProtection="0">
      <alignment vertical="center"/>
    </xf>
    <xf numFmtId="0" fontId="133" fillId="61" borderId="152" applyNumberFormat="0" applyAlignment="0" applyProtection="0">
      <alignment vertical="center"/>
    </xf>
    <xf numFmtId="0" fontId="45" fillId="23" borderId="159" applyNumberFormat="0" applyAlignment="0" applyProtection="0"/>
    <xf numFmtId="0" fontId="42" fillId="23" borderId="152" applyNumberFormat="0" applyAlignment="0" applyProtection="0"/>
    <xf numFmtId="0" fontId="43" fillId="23" borderId="152" applyNumberFormat="0" applyAlignment="0" applyProtection="0"/>
    <xf numFmtId="0" fontId="44" fillId="23" borderId="151" applyNumberFormat="0" applyAlignment="0" applyProtection="0"/>
    <xf numFmtId="0" fontId="45" fillId="23" borderId="151" applyNumberFormat="0" applyAlignment="0" applyProtection="0"/>
    <xf numFmtId="0" fontId="55" fillId="10" borderId="151" applyNumberFormat="0" applyAlignment="0" applyProtection="0"/>
    <xf numFmtId="0" fontId="56" fillId="10" borderId="151" applyNumberFormat="0" applyAlignment="0" applyProtection="0"/>
    <xf numFmtId="0" fontId="8" fillId="29" borderId="149" applyNumberFormat="0" applyFont="0" applyAlignment="0" applyProtection="0"/>
    <xf numFmtId="0" fontId="19" fillId="29" borderId="149" applyNumberFormat="0" applyFont="0" applyAlignment="0" applyProtection="0"/>
    <xf numFmtId="0" fontId="14" fillId="29" borderId="149" applyNumberFormat="0" applyFont="0" applyAlignment="0" applyProtection="0"/>
    <xf numFmtId="0" fontId="42" fillId="23" borderId="160" applyNumberFormat="0" applyAlignment="0" applyProtection="0"/>
    <xf numFmtId="0" fontId="43" fillId="23" borderId="160" applyNumberFormat="0" applyAlignment="0" applyProtection="0"/>
    <xf numFmtId="0" fontId="60" fillId="0" borderId="158" applyNumberFormat="0" applyFill="0" applyAlignment="0" applyProtection="0"/>
    <xf numFmtId="0" fontId="44" fillId="23" borderId="159" applyNumberFormat="0" applyAlignment="0" applyProtection="0"/>
    <xf numFmtId="0" fontId="56" fillId="10" borderId="199" applyNumberFormat="0" applyAlignment="0" applyProtection="0"/>
    <xf numFmtId="0" fontId="8" fillId="29" borderId="149" applyNumberFormat="0" applyFont="0" applyAlignment="0" applyProtection="0"/>
    <xf numFmtId="0" fontId="59" fillId="0" borderId="150" applyNumberFormat="0" applyFill="0" applyAlignment="0" applyProtection="0"/>
    <xf numFmtId="0" fontId="55" fillId="10" borderId="151" applyNumberFormat="0" applyAlignment="0" applyProtection="0"/>
    <xf numFmtId="0" fontId="44" fillId="23" borderId="151" applyNumberFormat="0" applyAlignment="0" applyProtection="0"/>
    <xf numFmtId="0" fontId="42" fillId="23" borderId="152" applyNumberFormat="0" applyAlignment="0" applyProtection="0"/>
    <xf numFmtId="0" fontId="60" fillId="0" borderId="150" applyNumberFormat="0" applyFill="0" applyAlignment="0" applyProtection="0"/>
    <xf numFmtId="0" fontId="60" fillId="0" borderId="150" applyNumberFormat="0" applyFill="0" applyAlignment="0" applyProtection="0"/>
    <xf numFmtId="0" fontId="43" fillId="23" borderId="152" applyNumberFormat="0" applyAlignment="0" applyProtection="0"/>
    <xf numFmtId="0" fontId="43" fillId="23" borderId="152" applyNumberFormat="0" applyAlignment="0" applyProtection="0"/>
    <xf numFmtId="0" fontId="35" fillId="29" borderId="149" applyNumberFormat="0" applyFont="0" applyAlignment="0" applyProtection="0"/>
    <xf numFmtId="0" fontId="35" fillId="29" borderId="149" applyNumberFormat="0" applyFont="0" applyAlignment="0" applyProtection="0"/>
    <xf numFmtId="0" fontId="56" fillId="10" borderId="151" applyNumberFormat="0" applyAlignment="0" applyProtection="0"/>
    <xf numFmtId="0" fontId="56" fillId="10" borderId="151" applyNumberFormat="0" applyAlignment="0" applyProtection="0"/>
    <xf numFmtId="0" fontId="45" fillId="23" borderId="151" applyNumberFormat="0" applyAlignment="0" applyProtection="0"/>
    <xf numFmtId="0" fontId="45" fillId="23" borderId="151" applyNumberFormat="0" applyAlignment="0" applyProtection="0"/>
    <xf numFmtId="0" fontId="55" fillId="10" borderId="199" applyNumberFormat="0" applyAlignment="0" applyProtection="0"/>
    <xf numFmtId="0" fontId="60" fillId="0" borderId="203" applyNumberFormat="0" applyFill="0" applyAlignment="0" applyProtection="0"/>
    <xf numFmtId="0" fontId="60" fillId="0" borderId="180" applyNumberFormat="0" applyFill="0" applyAlignment="0" applyProtection="0"/>
    <xf numFmtId="0" fontId="42" fillId="23" borderId="210" applyNumberFormat="0" applyAlignment="0" applyProtection="0"/>
    <xf numFmtId="0" fontId="56" fillId="10" borderId="199" applyNumberFormat="0" applyAlignment="0" applyProtection="0"/>
    <xf numFmtId="0" fontId="113" fillId="17" borderId="0" applyNumberFormat="0" applyBorder="0" applyAlignment="0" applyProtection="0">
      <alignment vertical="center"/>
    </xf>
    <xf numFmtId="0" fontId="56" fillId="10" borderId="176" applyNumberFormat="0" applyAlignment="0" applyProtection="0"/>
    <xf numFmtId="0" fontId="60" fillId="0" borderId="241" applyNumberFormat="0" applyFill="0" applyAlignment="0" applyProtection="0"/>
    <xf numFmtId="0" fontId="44" fillId="23" borderId="207" applyNumberFormat="0" applyAlignment="0" applyProtection="0"/>
    <xf numFmtId="0" fontId="43" fillId="23" borderId="210" applyNumberFormat="0" applyAlignment="0" applyProtection="0"/>
    <xf numFmtId="0" fontId="131" fillId="61" borderId="176" applyNumberFormat="0" applyAlignment="0" applyProtection="0">
      <alignment vertical="center"/>
    </xf>
    <xf numFmtId="0" fontId="56" fillId="10" borderId="207" applyNumberFormat="0" applyAlignment="0" applyProtection="0"/>
    <xf numFmtId="0" fontId="128" fillId="0" borderId="227" applyNumberFormat="0" applyFill="0" applyAlignment="0" applyProtection="0">
      <alignment vertical="center"/>
    </xf>
    <xf numFmtId="0" fontId="43" fillId="23" borderId="152" applyNumberFormat="0" applyAlignment="0" applyProtection="0"/>
    <xf numFmtId="0" fontId="45" fillId="23" borderId="151" applyNumberFormat="0" applyAlignment="0" applyProtection="0"/>
    <xf numFmtId="0" fontId="56" fillId="10" borderId="151" applyNumberFormat="0" applyAlignment="0" applyProtection="0"/>
    <xf numFmtId="0" fontId="60" fillId="0" borderId="150" applyNumberFormat="0" applyFill="0" applyAlignment="0" applyProtection="0"/>
    <xf numFmtId="0" fontId="19" fillId="29" borderId="149" applyNumberFormat="0" applyFont="0" applyAlignment="0" applyProtection="0"/>
    <xf numFmtId="0" fontId="42" fillId="23" borderId="152" applyNumberFormat="0" applyAlignment="0" applyProtection="0"/>
    <xf numFmtId="0" fontId="43" fillId="23" borderId="152" applyNumberFormat="0" applyAlignment="0" applyProtection="0"/>
    <xf numFmtId="0" fontId="44" fillId="23" borderId="151" applyNumberFormat="0" applyAlignment="0" applyProtection="0"/>
    <xf numFmtId="0" fontId="45" fillId="23" borderId="151" applyNumberFormat="0" applyAlignment="0" applyProtection="0"/>
    <xf numFmtId="0" fontId="55" fillId="10" borderId="151" applyNumberFormat="0" applyAlignment="0" applyProtection="0"/>
    <xf numFmtId="0" fontId="56" fillId="10" borderId="151" applyNumberFormat="0" applyAlignment="0" applyProtection="0"/>
    <xf numFmtId="0" fontId="8" fillId="29" borderId="149" applyNumberFormat="0" applyFont="0" applyAlignment="0" applyProtection="0"/>
    <xf numFmtId="0" fontId="19" fillId="29" borderId="149" applyNumberFormat="0" applyFont="0" applyAlignment="0" applyProtection="0"/>
    <xf numFmtId="0" fontId="14" fillId="29" borderId="149" applyNumberFormat="0" applyFont="0" applyAlignment="0" applyProtection="0"/>
    <xf numFmtId="0" fontId="43" fillId="23" borderId="202" applyNumberFormat="0" applyAlignment="0" applyProtection="0"/>
    <xf numFmtId="0" fontId="55" fillId="10" borderId="207" applyNumberFormat="0" applyAlignment="0" applyProtection="0"/>
    <xf numFmtId="0" fontId="42" fillId="23" borderId="217" applyNumberFormat="0" applyAlignment="0" applyProtection="0"/>
    <xf numFmtId="0" fontId="60" fillId="0" borderId="203" applyNumberFormat="0" applyFill="0" applyAlignment="0" applyProtection="0"/>
    <xf numFmtId="0" fontId="131" fillId="61" borderId="199" applyNumberFormat="0" applyAlignment="0" applyProtection="0">
      <alignment vertical="center"/>
    </xf>
    <xf numFmtId="0" fontId="14" fillId="29" borderId="191" applyNumberFormat="0" applyFont="0" applyAlignment="0" applyProtection="0"/>
    <xf numFmtId="0" fontId="44" fillId="23" borderId="199" applyNumberFormat="0" applyAlignment="0" applyProtection="0"/>
    <xf numFmtId="0" fontId="44" fillId="23" borderId="199" applyNumberFormat="0" applyAlignment="0" applyProtection="0"/>
    <xf numFmtId="0" fontId="19" fillId="29" borderId="209" applyNumberFormat="0" applyFont="0" applyAlignment="0" applyProtection="0"/>
    <xf numFmtId="0" fontId="45" fillId="23" borderId="176" applyNumberFormat="0" applyAlignment="0" applyProtection="0"/>
    <xf numFmtId="0" fontId="19" fillId="29" borderId="178" applyNumberFormat="0" applyFont="0" applyAlignment="0" applyProtection="0"/>
    <xf numFmtId="0" fontId="8" fillId="29" borderId="178" applyNumberFormat="0" applyFont="0" applyAlignment="0" applyProtection="0"/>
    <xf numFmtId="0" fontId="8" fillId="29" borderId="209" applyNumberFormat="0" applyFont="0" applyAlignment="0" applyProtection="0"/>
    <xf numFmtId="0" fontId="9" fillId="29" borderId="209" applyNumberFormat="0" applyFont="0" applyAlignment="0" applyProtection="0">
      <alignment vertical="center"/>
    </xf>
    <xf numFmtId="0" fontId="363" fillId="61" borderId="207" applyNumberFormat="0" applyAlignment="0" applyProtection="0">
      <alignment vertical="center"/>
    </xf>
    <xf numFmtId="0" fontId="44" fillId="23" borderId="199" applyNumberFormat="0" applyAlignment="0" applyProtection="0"/>
    <xf numFmtId="0" fontId="45" fillId="23" borderId="199" applyNumberFormat="0" applyAlignment="0" applyProtection="0"/>
    <xf numFmtId="0" fontId="133" fillId="61" borderId="179" applyNumberFormat="0" applyAlignment="0" applyProtection="0">
      <alignment vertical="center"/>
    </xf>
    <xf numFmtId="0" fontId="45" fillId="23" borderId="176" applyNumberFormat="0" applyAlignment="0" applyProtection="0"/>
    <xf numFmtId="0" fontId="8" fillId="29" borderId="209" applyNumberFormat="0" applyFont="0" applyAlignment="0" applyProtection="0"/>
    <xf numFmtId="0" fontId="43" fillId="23" borderId="202" applyNumberFormat="0" applyAlignment="0" applyProtection="0"/>
    <xf numFmtId="0" fontId="55" fillId="10" borderId="176" applyNumberFormat="0" applyAlignment="0" applyProtection="0"/>
    <xf numFmtId="0" fontId="43" fillId="23" borderId="210" applyNumberFormat="0" applyAlignment="0" applyProtection="0"/>
    <xf numFmtId="0" fontId="35" fillId="29" borderId="209" applyNumberFormat="0" applyFont="0" applyAlignment="0" applyProtection="0"/>
    <xf numFmtId="0" fontId="216" fillId="65" borderId="207" applyNumberFormat="0" applyAlignment="0" applyProtection="0">
      <alignment vertical="center"/>
    </xf>
    <xf numFmtId="0" fontId="59" fillId="0" borderId="203" applyNumberFormat="0" applyFill="0" applyAlignment="0" applyProtection="0"/>
    <xf numFmtId="0" fontId="55" fillId="10" borderId="176" applyNumberFormat="0" applyAlignment="0" applyProtection="0"/>
    <xf numFmtId="0" fontId="44" fillId="23" borderId="207" applyNumberFormat="0" applyAlignment="0" applyProtection="0"/>
    <xf numFmtId="0" fontId="9" fillId="29" borderId="248" applyNumberFormat="0" applyFont="0" applyAlignment="0" applyProtection="0">
      <alignment vertical="center"/>
    </xf>
    <xf numFmtId="0" fontId="216" fillId="65" borderId="207" applyNumberFormat="0" applyAlignment="0" applyProtection="0">
      <alignment vertical="center"/>
    </xf>
    <xf numFmtId="0" fontId="133" fillId="61" borderId="210" applyNumberFormat="0" applyAlignment="0" applyProtection="0">
      <alignment vertical="center"/>
    </xf>
    <xf numFmtId="10" fontId="24" fillId="20" borderId="163" applyNumberFormat="0" applyBorder="0" applyAlignment="0" applyProtection="0"/>
    <xf numFmtId="0" fontId="19" fillId="29" borderId="201" applyNumberFormat="0" applyFont="0" applyAlignment="0" applyProtection="0"/>
    <xf numFmtId="0" fontId="216" fillId="65" borderId="159" applyNumberFormat="0" applyAlignment="0" applyProtection="0">
      <alignment vertical="center"/>
    </xf>
    <xf numFmtId="0" fontId="216" fillId="65" borderId="159" applyNumberFormat="0" applyAlignment="0" applyProtection="0">
      <alignment vertical="center"/>
    </xf>
    <xf numFmtId="0" fontId="216" fillId="65" borderId="159" applyNumberFormat="0" applyAlignment="0" applyProtection="0">
      <alignment vertical="center"/>
    </xf>
    <xf numFmtId="0" fontId="216" fillId="65" borderId="159" applyNumberFormat="0" applyAlignment="0" applyProtection="0">
      <alignment vertical="center"/>
    </xf>
    <xf numFmtId="0" fontId="216" fillId="65" borderId="159" applyNumberFormat="0" applyAlignment="0" applyProtection="0">
      <alignment vertical="center"/>
    </xf>
    <xf numFmtId="0" fontId="216" fillId="65" borderId="159" applyNumberFormat="0" applyAlignment="0" applyProtection="0">
      <alignment vertical="center"/>
    </xf>
    <xf numFmtId="0" fontId="216" fillId="65" borderId="159" applyNumberFormat="0" applyAlignment="0" applyProtection="0">
      <alignment vertical="center"/>
    </xf>
    <xf numFmtId="0" fontId="88" fillId="20" borderId="201" applyNumberFormat="0" applyFont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45" fillId="23" borderId="199" applyNumberFormat="0" applyAlignment="0" applyProtection="0"/>
    <xf numFmtId="169" fontId="35" fillId="0" borderId="0" applyFont="0" applyFill="0" applyBorder="0" applyAlignment="0" applyProtection="0"/>
    <xf numFmtId="0" fontId="59" fillId="0" borderId="203" applyNumberFormat="0" applyFill="0" applyAlignment="0" applyProtection="0"/>
    <xf numFmtId="0" fontId="133" fillId="61" borderId="202" applyNumberFormat="0" applyAlignment="0" applyProtection="0">
      <alignment vertical="center"/>
    </xf>
    <xf numFmtId="0" fontId="88" fillId="29" borderId="201" applyNumberFormat="0" applyFont="0" applyAlignment="0" applyProtection="0">
      <alignment vertical="center"/>
    </xf>
    <xf numFmtId="0" fontId="133" fillId="61" borderId="202" applyNumberFormat="0" applyAlignment="0" applyProtection="0">
      <alignment vertical="center"/>
    </xf>
    <xf numFmtId="0" fontId="364" fillId="10" borderId="199" applyNumberFormat="0" applyAlignment="0" applyProtection="0">
      <alignment vertical="center"/>
    </xf>
    <xf numFmtId="43" fontId="72" fillId="0" borderId="0" applyFont="0" applyFill="0" applyBorder="0" applyAlignment="0" applyProtection="0"/>
    <xf numFmtId="0" fontId="14" fillId="29" borderId="157" applyNumberFormat="0" applyFont="0" applyAlignment="0" applyProtection="0"/>
    <xf numFmtId="0" fontId="19" fillId="29" borderId="157" applyNumberFormat="0" applyFont="0" applyAlignment="0" applyProtection="0"/>
    <xf numFmtId="0" fontId="44" fillId="23" borderId="159" applyNumberFormat="0" applyAlignment="0" applyProtection="0"/>
    <xf numFmtId="0" fontId="43" fillId="23" borderId="160" applyNumberFormat="0" applyAlignment="0" applyProtection="0"/>
    <xf numFmtId="0" fontId="42" fillId="23" borderId="160" applyNumberFormat="0" applyAlignment="0" applyProtection="0"/>
    <xf numFmtId="0" fontId="55" fillId="10" borderId="159" applyNumberFormat="0" applyAlignment="0" applyProtection="0"/>
    <xf numFmtId="0" fontId="59" fillId="0" borderId="158" applyNumberFormat="0" applyFill="0" applyAlignment="0" applyProtection="0"/>
    <xf numFmtId="0" fontId="14" fillId="29" borderId="157" applyNumberFormat="0" applyFont="0" applyAlignment="0" applyProtection="0"/>
    <xf numFmtId="0" fontId="19" fillId="29" borderId="157" applyNumberFormat="0" applyFont="0" applyAlignment="0" applyProtection="0"/>
    <xf numFmtId="0" fontId="56" fillId="10" borderId="159" applyNumberFormat="0" applyAlignment="0" applyProtection="0"/>
    <xf numFmtId="0" fontId="55" fillId="10" borderId="159" applyNumberFormat="0" applyAlignment="0" applyProtection="0"/>
    <xf numFmtId="0" fontId="44" fillId="23" borderId="159" applyNumberFormat="0" applyAlignment="0" applyProtection="0"/>
    <xf numFmtId="0" fontId="43" fillId="23" borderId="160" applyNumberFormat="0" applyAlignment="0" applyProtection="0"/>
    <xf numFmtId="0" fontId="42" fillId="23" borderId="160" applyNumberFormat="0" applyAlignment="0" applyProtection="0"/>
    <xf numFmtId="0" fontId="55" fillId="10" borderId="159" applyNumberFormat="0" applyAlignment="0" applyProtection="0"/>
    <xf numFmtId="0" fontId="19" fillId="29" borderId="157" applyNumberFormat="0" applyFont="0" applyAlignment="0" applyProtection="0"/>
    <xf numFmtId="0" fontId="45" fillId="23" borderId="159" applyNumberFormat="0" applyAlignment="0" applyProtection="0"/>
    <xf numFmtId="0" fontId="43" fillId="23" borderId="160" applyNumberFormat="0" applyAlignment="0" applyProtection="0"/>
    <xf numFmtId="0" fontId="8" fillId="29" borderId="157" applyNumberFormat="0" applyFont="0" applyAlignment="0" applyProtection="0"/>
    <xf numFmtId="0" fontId="14" fillId="29" borderId="157" applyNumberFormat="0" applyFont="0" applyAlignment="0" applyProtection="0"/>
    <xf numFmtId="0" fontId="56" fillId="10" borderId="159" applyNumberFormat="0" applyAlignment="0" applyProtection="0"/>
    <xf numFmtId="0" fontId="45" fillId="23" borderId="159" applyNumberFormat="0" applyAlignment="0" applyProtection="0"/>
    <xf numFmtId="0" fontId="35" fillId="29" borderId="157" applyNumberFormat="0" applyFont="0" applyAlignment="0" applyProtection="0"/>
    <xf numFmtId="0" fontId="45" fillId="23" borderId="159" applyNumberFormat="0" applyAlignment="0" applyProtection="0"/>
    <xf numFmtId="0" fontId="360" fillId="0" borderId="162" applyNumberFormat="0" applyFill="0" applyAlignment="0" applyProtection="0">
      <alignment vertical="center"/>
    </xf>
    <xf numFmtId="0" fontId="360" fillId="0" borderId="162" applyNumberFormat="0" applyFill="0" applyAlignment="0" applyProtection="0">
      <alignment vertical="center"/>
    </xf>
    <xf numFmtId="0" fontId="88" fillId="29" borderId="157" applyNumberFormat="0" applyFont="0" applyAlignment="0" applyProtection="0">
      <alignment vertical="center"/>
    </xf>
    <xf numFmtId="0" fontId="88" fillId="29" borderId="157" applyNumberFormat="0" applyFont="0" applyAlignment="0" applyProtection="0">
      <alignment vertical="center"/>
    </xf>
    <xf numFmtId="0" fontId="363" fillId="61" borderId="159" applyNumberFormat="0" applyAlignment="0" applyProtection="0">
      <alignment vertical="center"/>
    </xf>
    <xf numFmtId="0" fontId="363" fillId="61" borderId="159" applyNumberFormat="0" applyAlignment="0" applyProtection="0">
      <alignment vertical="center"/>
    </xf>
    <xf numFmtId="0" fontId="364" fillId="10" borderId="159" applyNumberFormat="0" applyAlignment="0" applyProtection="0">
      <alignment vertical="center"/>
    </xf>
    <xf numFmtId="0" fontId="364" fillId="10" borderId="159" applyNumberFormat="0" applyAlignment="0" applyProtection="0">
      <alignment vertical="center"/>
    </xf>
    <xf numFmtId="0" fontId="365" fillId="61" borderId="160" applyNumberFormat="0" applyAlignment="0" applyProtection="0">
      <alignment vertical="center"/>
    </xf>
    <xf numFmtId="0" fontId="365" fillId="61" borderId="160" applyNumberFormat="0" applyAlignment="0" applyProtection="0">
      <alignment vertical="center"/>
    </xf>
    <xf numFmtId="0" fontId="56" fillId="10" borderId="159" applyNumberFormat="0" applyAlignment="0" applyProtection="0"/>
    <xf numFmtId="10" fontId="24" fillId="20" borderId="155" applyNumberFormat="0" applyBorder="0" applyAlignment="0" applyProtection="0"/>
    <xf numFmtId="174" fontId="8" fillId="3" borderId="155"/>
    <xf numFmtId="0" fontId="216" fillId="65" borderId="159" applyNumberFormat="0" applyAlignment="0" applyProtection="0">
      <alignment vertical="center"/>
    </xf>
    <xf numFmtId="0" fontId="216" fillId="65" borderId="159" applyNumberFormat="0" applyAlignment="0" applyProtection="0">
      <alignment vertical="center"/>
    </xf>
    <xf numFmtId="0" fontId="216" fillId="65" borderId="159" applyNumberFormat="0" applyAlignment="0" applyProtection="0">
      <alignment vertical="center"/>
    </xf>
    <xf numFmtId="0" fontId="132" fillId="10" borderId="242" applyNumberFormat="0" applyAlignment="0" applyProtection="0">
      <alignment vertical="center"/>
    </xf>
    <xf numFmtId="195" fontId="176" fillId="0" borderId="205">
      <alignment horizontal="right" vertical="center"/>
    </xf>
    <xf numFmtId="0" fontId="45" fillId="23" borderId="159" applyNumberFormat="0" applyAlignment="0" applyProtection="0"/>
    <xf numFmtId="0" fontId="56" fillId="10" borderId="159" applyNumberFormat="0" applyAlignment="0" applyProtection="0"/>
    <xf numFmtId="0" fontId="8" fillId="29" borderId="157" applyNumberFormat="0" applyFont="0" applyAlignment="0" applyProtection="0"/>
    <xf numFmtId="0" fontId="55" fillId="10" borderId="159" applyNumberFormat="0" applyAlignment="0" applyProtection="0"/>
    <xf numFmtId="0" fontId="45" fillId="23" borderId="159" applyNumberFormat="0" applyAlignment="0" applyProtection="0"/>
    <xf numFmtId="0" fontId="43" fillId="23" borderId="160" applyNumberFormat="0" applyAlignment="0" applyProtection="0"/>
    <xf numFmtId="0" fontId="60" fillId="0" borderId="158" applyNumberFormat="0" applyFill="0" applyAlignment="0" applyProtection="0"/>
    <xf numFmtId="0" fontId="8" fillId="29" borderId="157" applyNumberFormat="0" applyFont="0" applyAlignment="0" applyProtection="0"/>
    <xf numFmtId="0" fontId="45" fillId="23" borderId="159" applyNumberFormat="0" applyAlignment="0" applyProtection="0"/>
    <xf numFmtId="0" fontId="60" fillId="0" borderId="158" applyNumberFormat="0" applyFill="0" applyAlignment="0" applyProtection="0"/>
    <xf numFmtId="0" fontId="14" fillId="29" borderId="157" applyNumberFormat="0" applyFont="0" applyAlignment="0" applyProtection="0"/>
    <xf numFmtId="0" fontId="56" fillId="10" borderId="159" applyNumberFormat="0" applyAlignment="0" applyProtection="0"/>
    <xf numFmtId="0" fontId="60" fillId="0" borderId="158" applyNumberFormat="0" applyFill="0" applyAlignment="0" applyProtection="0"/>
    <xf numFmtId="0" fontId="59" fillId="0" borderId="158" applyNumberFormat="0" applyFill="0" applyAlignment="0" applyProtection="0"/>
    <xf numFmtId="0" fontId="55" fillId="10" borderId="159" applyNumberFormat="0" applyAlignment="0" applyProtection="0"/>
    <xf numFmtId="0" fontId="44" fillId="23" borderId="159" applyNumberFormat="0" applyAlignment="0" applyProtection="0"/>
    <xf numFmtId="0" fontId="43" fillId="23" borderId="160" applyNumberFormat="0" applyAlignment="0" applyProtection="0"/>
    <xf numFmtId="0" fontId="60" fillId="0" borderId="158" applyNumberFormat="0" applyFill="0" applyAlignment="0" applyProtection="0"/>
    <xf numFmtId="0" fontId="60" fillId="0" borderId="158" applyNumberFormat="0" applyFill="0" applyAlignment="0" applyProtection="0"/>
    <xf numFmtId="0" fontId="60" fillId="0" borderId="158" applyNumberFormat="0" applyFill="0" applyAlignment="0" applyProtection="0"/>
    <xf numFmtId="0" fontId="43" fillId="23" borderId="160" applyNumberFormat="0" applyAlignment="0" applyProtection="0"/>
    <xf numFmtId="0" fontId="43" fillId="23" borderId="160" applyNumberFormat="0" applyAlignment="0" applyProtection="0"/>
    <xf numFmtId="0" fontId="35" fillId="29" borderId="157" applyNumberFormat="0" applyFont="0" applyAlignment="0" applyProtection="0"/>
    <xf numFmtId="0" fontId="56" fillId="10" borderId="159" applyNumberFormat="0" applyAlignment="0" applyProtection="0"/>
    <xf numFmtId="0" fontId="56" fillId="10" borderId="159" applyNumberFormat="0" applyAlignment="0" applyProtection="0"/>
    <xf numFmtId="0" fontId="45" fillId="23" borderId="159" applyNumberFormat="0" applyAlignment="0" applyProtection="0"/>
    <xf numFmtId="0" fontId="8" fillId="29" borderId="191" applyNumberFormat="0" applyFont="0" applyAlignment="0" applyProtection="0"/>
    <xf numFmtId="10" fontId="24" fillId="20" borderId="155" applyNumberFormat="0" applyBorder="0" applyAlignment="0" applyProtection="0"/>
    <xf numFmtId="0" fontId="19" fillId="29" borderId="240" applyNumberFormat="0" applyFont="0" applyAlignment="0" applyProtection="0"/>
    <xf numFmtId="195" fontId="410" fillId="0" borderId="205">
      <alignment horizontal="right" vertical="center"/>
    </xf>
    <xf numFmtId="0" fontId="35" fillId="29" borderId="157" applyNumberFormat="0" applyFont="0" applyAlignment="0" applyProtection="0"/>
    <xf numFmtId="0" fontId="19" fillId="29" borderId="157" applyNumberFormat="0" applyFont="0" applyAlignment="0" applyProtection="0"/>
    <xf numFmtId="0" fontId="45" fillId="23" borderId="159" applyNumberFormat="0" applyAlignment="0" applyProtection="0"/>
    <xf numFmtId="0" fontId="133" fillId="61" borderId="152" applyNumberFormat="0" applyAlignment="0" applyProtection="0">
      <alignment vertical="center"/>
    </xf>
    <xf numFmtId="0" fontId="42" fillId="23" borderId="152" applyNumberFormat="0" applyAlignment="0" applyProtection="0"/>
    <xf numFmtId="0" fontId="133" fillId="61" borderId="152" applyNumberFormat="0" applyAlignment="0" applyProtection="0">
      <alignment vertical="center"/>
    </xf>
    <xf numFmtId="10" fontId="24" fillId="20" borderId="155" applyNumberFormat="0" applyBorder="0" applyAlignment="0" applyProtection="0"/>
    <xf numFmtId="0" fontId="365" fillId="61" borderId="202" applyNumberFormat="0" applyAlignment="0" applyProtection="0">
      <alignment vertical="center"/>
    </xf>
    <xf numFmtId="0" fontId="360" fillId="0" borderId="162" applyNumberFormat="0" applyFill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365" fillId="61" borderId="160" applyNumberFormat="0" applyAlignment="0" applyProtection="0">
      <alignment vertical="center"/>
    </xf>
    <xf numFmtId="0" fontId="55" fillId="10" borderId="176" applyNumberFormat="0" applyAlignment="0" applyProtection="0"/>
    <xf numFmtId="0" fontId="59" fillId="0" borderId="203" applyNumberFormat="0" applyFill="0" applyAlignment="0" applyProtection="0"/>
    <xf numFmtId="0" fontId="60" fillId="0" borderId="241" applyNumberFormat="0" applyFill="0" applyAlignment="0" applyProtection="0"/>
    <xf numFmtId="0" fontId="43" fillId="23" borderId="194" applyNumberFormat="0" applyAlignment="0" applyProtection="0"/>
    <xf numFmtId="10" fontId="24" fillId="20" borderId="163" applyNumberFormat="0" applyBorder="0" applyAlignment="0" applyProtection="0"/>
    <xf numFmtId="0" fontId="133" fillId="61" borderId="160" applyNumberFormat="0" applyAlignment="0" applyProtection="0">
      <alignment vertical="center"/>
    </xf>
    <xf numFmtId="0" fontId="42" fillId="23" borderId="160" applyNumberFormat="0" applyAlignment="0" applyProtection="0"/>
    <xf numFmtId="0" fontId="133" fillId="61" borderId="160" applyNumberFormat="0" applyAlignment="0" applyProtection="0">
      <alignment vertical="center"/>
    </xf>
    <xf numFmtId="10" fontId="24" fillId="20" borderId="155" applyNumberFormat="0" applyBorder="0" applyAlignment="0" applyProtection="0"/>
    <xf numFmtId="0" fontId="45" fillId="23" borderId="199" applyNumberFormat="0" applyAlignment="0" applyProtection="0"/>
    <xf numFmtId="0" fontId="113" fillId="18" borderId="0" applyNumberFormat="0" applyBorder="0" applyAlignment="0" applyProtection="0">
      <alignment vertical="center"/>
    </xf>
    <xf numFmtId="0" fontId="35" fillId="29" borderId="157" applyNumberFormat="0" applyFont="0" applyAlignment="0" applyProtection="0"/>
    <xf numFmtId="0" fontId="35" fillId="29" borderId="201" applyNumberFormat="0" applyFont="0" applyAlignment="0" applyProtection="0"/>
    <xf numFmtId="0" fontId="45" fillId="23" borderId="199" applyNumberFormat="0" applyAlignment="0" applyProtection="0"/>
    <xf numFmtId="0" fontId="60" fillId="0" borderId="203" applyNumberFormat="0" applyFill="0" applyAlignment="0" applyProtection="0"/>
    <xf numFmtId="0" fontId="55" fillId="10" borderId="199" applyNumberFormat="0" applyAlignment="0" applyProtection="0"/>
    <xf numFmtId="0" fontId="43" fillId="23" borderId="194" applyNumberFormat="0" applyAlignment="0" applyProtection="0"/>
    <xf numFmtId="181" fontId="216" fillId="65" borderId="176" applyNumberFormat="0" applyAlignment="0" applyProtection="0">
      <alignment vertical="center"/>
    </xf>
    <xf numFmtId="181" fontId="216" fillId="65" borderId="167" applyNumberFormat="0" applyAlignment="0" applyProtection="0">
      <alignment vertical="center"/>
    </xf>
    <xf numFmtId="0" fontId="43" fillId="23" borderId="202" applyNumberFormat="0" applyAlignment="0" applyProtection="0"/>
    <xf numFmtId="10" fontId="24" fillId="66" borderId="155" applyNumberFormat="0" applyBorder="0" applyAlignment="0" applyProtection="0"/>
    <xf numFmtId="10" fontId="24" fillId="66" borderId="155" applyNumberFormat="0" applyBorder="0" applyAlignment="0" applyProtection="0"/>
    <xf numFmtId="10" fontId="24" fillId="66" borderId="155" applyNumberFormat="0" applyBorder="0" applyAlignment="0" applyProtection="0"/>
    <xf numFmtId="10" fontId="24" fillId="66" borderId="155" applyNumberFormat="0" applyBorder="0" applyAlignment="0" applyProtection="0"/>
    <xf numFmtId="0" fontId="45" fillId="23" borderId="199" applyNumberFormat="0" applyAlignment="0" applyProtection="0"/>
    <xf numFmtId="0" fontId="190" fillId="29" borderId="165" applyNumberFormat="0" applyFont="0" applyAlignment="0" applyProtection="0"/>
    <xf numFmtId="0" fontId="190" fillId="29" borderId="165" applyNumberFormat="0" applyFont="0" applyAlignment="0" applyProtection="0"/>
    <xf numFmtId="195" fontId="176" fillId="0" borderId="164">
      <alignment horizontal="right" vertical="center"/>
    </xf>
    <xf numFmtId="195" fontId="410" fillId="0" borderId="164">
      <alignment horizontal="right" vertical="center"/>
    </xf>
    <xf numFmtId="195" fontId="176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176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176" fillId="0" borderId="164">
      <alignment horizontal="right" vertical="center"/>
    </xf>
    <xf numFmtId="195" fontId="176" fillId="0" borderId="164">
      <alignment horizontal="right" vertical="center"/>
    </xf>
    <xf numFmtId="195" fontId="176" fillId="0" borderId="164">
      <alignment horizontal="right" vertical="center"/>
    </xf>
    <xf numFmtId="195" fontId="176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6" fontId="176" fillId="0" borderId="164">
      <alignment horizontal="center"/>
    </xf>
    <xf numFmtId="196" fontId="410" fillId="0" borderId="164">
      <alignment horizontal="center"/>
    </xf>
    <xf numFmtId="196" fontId="176" fillId="0" borderId="164">
      <alignment horizontal="center"/>
    </xf>
    <xf numFmtId="172" fontId="176" fillId="0" borderId="155"/>
    <xf numFmtId="172" fontId="410" fillId="0" borderId="155"/>
    <xf numFmtId="172" fontId="176" fillId="0" borderId="155"/>
    <xf numFmtId="0" fontId="197" fillId="0" borderId="166" applyNumberFormat="0" applyFill="0" applyAlignment="0" applyProtection="0">
      <alignment vertical="center"/>
    </xf>
    <xf numFmtId="0" fontId="211" fillId="19" borderId="167" applyNumberFormat="0" applyAlignment="0" applyProtection="0">
      <alignment vertical="center"/>
    </xf>
    <xf numFmtId="0" fontId="219" fillId="19" borderId="168" applyNumberFormat="0" applyAlignment="0" applyProtection="0">
      <alignment vertical="center"/>
    </xf>
    <xf numFmtId="0" fontId="216" fillId="65" borderId="167" applyNumberFormat="0" applyAlignment="0" applyProtection="0">
      <alignment vertical="center"/>
    </xf>
    <xf numFmtId="0" fontId="88" fillId="20" borderId="165" applyNumberFormat="0" applyFont="0" applyAlignment="0" applyProtection="0">
      <alignment vertical="center"/>
    </xf>
    <xf numFmtId="10" fontId="24" fillId="66" borderId="163" applyNumberFormat="0" applyBorder="0" applyAlignment="0" applyProtection="0"/>
    <xf numFmtId="0" fontId="59" fillId="0" borderId="158" applyNumberFormat="0" applyFill="0" applyAlignment="0" applyProtection="0"/>
    <xf numFmtId="181" fontId="216" fillId="65" borderId="167" applyNumberFormat="0" applyAlignment="0" applyProtection="0">
      <alignment vertical="center"/>
    </xf>
    <xf numFmtId="0" fontId="88" fillId="20" borderId="157" applyNumberFormat="0" applyFont="0" applyAlignment="0" applyProtection="0">
      <alignment vertical="center"/>
    </xf>
    <xf numFmtId="0" fontId="19" fillId="29" borderId="201" applyNumberFormat="0" applyFont="0" applyAlignment="0" applyProtection="0"/>
    <xf numFmtId="181" fontId="216" fillId="65" borderId="167" applyNumberFormat="0" applyAlignment="0" applyProtection="0">
      <alignment vertical="center"/>
    </xf>
    <xf numFmtId="181" fontId="216" fillId="65" borderId="167" applyNumberFormat="0" applyAlignment="0" applyProtection="0">
      <alignment vertical="center"/>
    </xf>
    <xf numFmtId="181" fontId="216" fillId="65" borderId="167" applyNumberFormat="0" applyAlignment="0" applyProtection="0">
      <alignment vertical="center"/>
    </xf>
    <xf numFmtId="10" fontId="24" fillId="20" borderId="155" applyNumberFormat="0" applyBorder="0" applyAlignment="0" applyProtection="0"/>
    <xf numFmtId="0" fontId="19" fillId="29" borderId="157" applyNumberFormat="0" applyFont="0" applyAlignment="0" applyProtection="0"/>
    <xf numFmtId="0" fontId="211" fillId="19" borderId="159" applyNumberFormat="0" applyAlignment="0" applyProtection="0">
      <alignment vertical="center"/>
    </xf>
    <xf numFmtId="0" fontId="216" fillId="65" borderId="159" applyNumberFormat="0" applyAlignment="0" applyProtection="0">
      <alignment vertical="center"/>
    </xf>
    <xf numFmtId="0" fontId="219" fillId="19" borderId="160" applyNumberFormat="0" applyAlignment="0" applyProtection="0">
      <alignment vertical="center"/>
    </xf>
    <xf numFmtId="0" fontId="211" fillId="19" borderId="159" applyNumberFormat="0" applyAlignment="0" applyProtection="0">
      <alignment vertical="center"/>
    </xf>
    <xf numFmtId="0" fontId="197" fillId="0" borderId="158" applyNumberFormat="0" applyFill="0" applyAlignment="0" applyProtection="0">
      <alignment vertical="center"/>
    </xf>
    <xf numFmtId="0" fontId="42" fillId="23" borderId="168" applyNumberFormat="0" applyAlignment="0" applyProtection="0"/>
    <xf numFmtId="0" fontId="44" fillId="23" borderId="167" applyNumberFormat="0" applyAlignment="0" applyProtection="0"/>
    <xf numFmtId="0" fontId="55" fillId="10" borderId="167" applyNumberFormat="0" applyAlignment="0" applyProtection="0"/>
    <xf numFmtId="0" fontId="59" fillId="0" borderId="166" applyNumberFormat="0" applyFill="0" applyAlignment="0" applyProtection="0"/>
    <xf numFmtId="0" fontId="8" fillId="29" borderId="165" applyNumberFormat="0" applyFont="0" applyAlignment="0" applyProtection="0"/>
    <xf numFmtId="0" fontId="19" fillId="29" borderId="165" applyNumberFormat="0" applyFont="0" applyAlignment="0" applyProtection="0"/>
    <xf numFmtId="172" fontId="176" fillId="0" borderId="163"/>
    <xf numFmtId="172" fontId="410" fillId="0" borderId="163"/>
    <xf numFmtId="172" fontId="176" fillId="0" borderId="163"/>
    <xf numFmtId="196" fontId="176" fillId="0" borderId="164">
      <alignment horizontal="center"/>
    </xf>
    <xf numFmtId="196" fontId="410" fillId="0" borderId="164">
      <alignment horizontal="center"/>
    </xf>
    <xf numFmtId="196" fontId="176" fillId="0" borderId="164">
      <alignment horizont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176" fillId="0" borderId="164">
      <alignment horizontal="right" vertical="center"/>
    </xf>
    <xf numFmtId="195" fontId="176" fillId="0" borderId="164">
      <alignment horizontal="right" vertical="center"/>
    </xf>
    <xf numFmtId="195" fontId="176" fillId="0" borderId="164">
      <alignment horizontal="right" vertical="center"/>
    </xf>
    <xf numFmtId="195" fontId="176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176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410" fillId="0" borderId="164">
      <alignment horizontal="right" vertical="center"/>
    </xf>
    <xf numFmtId="195" fontId="176" fillId="0" borderId="164">
      <alignment horizontal="right" vertical="center"/>
    </xf>
    <xf numFmtId="195" fontId="410" fillId="0" borderId="164">
      <alignment horizontal="right" vertical="center"/>
    </xf>
    <xf numFmtId="195" fontId="176" fillId="0" borderId="164">
      <alignment horizontal="right" vertical="center"/>
    </xf>
    <xf numFmtId="0" fontId="190" fillId="29" borderId="157" applyNumberFormat="0" applyFont="0" applyAlignment="0" applyProtection="0"/>
    <xf numFmtId="0" fontId="190" fillId="29" borderId="157" applyNumberFormat="0" applyFont="0" applyAlignment="0" applyProtection="0"/>
    <xf numFmtId="10" fontId="24" fillId="66" borderId="163" applyNumberFormat="0" applyBorder="0" applyAlignment="0" applyProtection="0"/>
    <xf numFmtId="10" fontId="24" fillId="66" borderId="163" applyNumberFormat="0" applyBorder="0" applyAlignment="0" applyProtection="0"/>
    <xf numFmtId="10" fontId="24" fillId="66" borderId="163" applyNumberFormat="0" applyBorder="0" applyAlignment="0" applyProtection="0"/>
    <xf numFmtId="0" fontId="164" fillId="0" borderId="169">
      <alignment horizontal="left" vertical="center"/>
    </xf>
    <xf numFmtId="0" fontId="8" fillId="29" borderId="157" applyNumberFormat="0" applyFont="0" applyAlignment="0" applyProtection="0"/>
    <xf numFmtId="181" fontId="216" fillId="65" borderId="167" applyNumberFormat="0" applyAlignment="0" applyProtection="0">
      <alignment vertical="center"/>
    </xf>
    <xf numFmtId="181" fontId="216" fillId="65" borderId="167" applyNumberFormat="0" applyAlignment="0" applyProtection="0">
      <alignment vertical="center"/>
    </xf>
    <xf numFmtId="181" fontId="216" fillId="65" borderId="167" applyNumberFormat="0" applyAlignment="0" applyProtection="0">
      <alignment vertical="center"/>
    </xf>
    <xf numFmtId="10" fontId="24" fillId="20" borderId="163" applyNumberFormat="0" applyBorder="0" applyAlignment="0" applyProtection="0"/>
    <xf numFmtId="0" fontId="42" fillId="23" borderId="160" applyNumberFormat="0" applyAlignment="0" applyProtection="0"/>
    <xf numFmtId="0" fontId="44" fillId="23" borderId="159" applyNumberFormat="0" applyAlignment="0" applyProtection="0"/>
    <xf numFmtId="0" fontId="55" fillId="10" borderId="159" applyNumberFormat="0" applyAlignment="0" applyProtection="0"/>
    <xf numFmtId="0" fontId="59" fillId="0" borderId="158" applyNumberFormat="0" applyFill="0" applyAlignment="0" applyProtection="0"/>
    <xf numFmtId="0" fontId="8" fillId="29" borderId="157" applyNumberFormat="0" applyFont="0" applyAlignment="0" applyProtection="0"/>
    <xf numFmtId="0" fontId="19" fillId="29" borderId="157" applyNumberFormat="0" applyFont="0" applyAlignment="0" applyProtection="0"/>
    <xf numFmtId="0" fontId="88" fillId="20" borderId="157" applyNumberFormat="0" applyFont="0" applyAlignment="0" applyProtection="0">
      <alignment vertical="center"/>
    </xf>
    <xf numFmtId="0" fontId="216" fillId="65" borderId="159" applyNumberFormat="0" applyAlignment="0" applyProtection="0">
      <alignment vertical="center"/>
    </xf>
    <xf numFmtId="0" fontId="219" fillId="19" borderId="160" applyNumberFormat="0" applyAlignment="0" applyProtection="0">
      <alignment vertical="center"/>
    </xf>
    <xf numFmtId="0" fontId="197" fillId="0" borderId="158" applyNumberFormat="0" applyFill="0" applyAlignment="0" applyProtection="0">
      <alignment vertical="center"/>
    </xf>
    <xf numFmtId="0" fontId="190" fillId="29" borderId="157" applyNumberFormat="0" applyFont="0" applyAlignment="0" applyProtection="0"/>
    <xf numFmtId="0" fontId="190" fillId="29" borderId="157" applyNumberFormat="0" applyFont="0" applyAlignment="0" applyProtection="0"/>
    <xf numFmtId="0" fontId="44" fillId="23" borderId="159" applyNumberFormat="0" applyAlignment="0" applyProtection="0"/>
    <xf numFmtId="0" fontId="55" fillId="10" borderId="159" applyNumberFormat="0" applyAlignment="0" applyProtection="0"/>
    <xf numFmtId="0" fontId="42" fillId="23" borderId="160" applyNumberFormat="0" applyAlignment="0" applyProtection="0"/>
    <xf numFmtId="0" fontId="8" fillId="29" borderId="157" applyNumberFormat="0" applyFont="0" applyAlignment="0" applyProtection="0"/>
    <xf numFmtId="0" fontId="19" fillId="29" borderId="157" applyNumberFormat="0" applyFont="0" applyAlignment="0" applyProtection="0"/>
    <xf numFmtId="284" fontId="19" fillId="29" borderId="157" applyNumberFormat="0" applyFont="0" applyAlignment="0" applyProtection="0"/>
    <xf numFmtId="284" fontId="8" fillId="29" borderId="157" applyNumberFormat="0" applyFont="0" applyAlignment="0" applyProtection="0"/>
    <xf numFmtId="0" fontId="59" fillId="0" borderId="158" applyNumberFormat="0" applyFill="0" applyAlignment="0" applyProtection="0"/>
    <xf numFmtId="284" fontId="59" fillId="0" borderId="158" applyNumberFormat="0" applyFill="0" applyAlignment="0" applyProtection="0"/>
    <xf numFmtId="284" fontId="55" fillId="10" borderId="159" applyNumberFormat="0" applyAlignment="0" applyProtection="0"/>
    <xf numFmtId="0" fontId="55" fillId="10" borderId="159" applyNumberFormat="0" applyAlignment="0" applyProtection="0"/>
    <xf numFmtId="0" fontId="44" fillId="23" borderId="159" applyNumberFormat="0" applyAlignment="0" applyProtection="0"/>
    <xf numFmtId="284" fontId="44" fillId="23" borderId="159" applyNumberFormat="0" applyAlignment="0" applyProtection="0"/>
    <xf numFmtId="0" fontId="42" fillId="23" borderId="160" applyNumberFormat="0" applyAlignment="0" applyProtection="0"/>
    <xf numFmtId="284" fontId="42" fillId="23" borderId="160" applyNumberFormat="0" applyAlignment="0" applyProtection="0"/>
    <xf numFmtId="0" fontId="211" fillId="19" borderId="199" applyNumberFormat="0" applyAlignment="0" applyProtection="0">
      <alignment vertical="center"/>
    </xf>
    <xf numFmtId="0" fontId="131" fillId="61" borderId="176" applyNumberFormat="0" applyAlignment="0" applyProtection="0">
      <alignment vertical="center"/>
    </xf>
    <xf numFmtId="0" fontId="88" fillId="29" borderId="178" applyNumberFormat="0" applyFont="0" applyAlignment="0" applyProtection="0">
      <alignment vertical="center"/>
    </xf>
    <xf numFmtId="0" fontId="363" fillId="61" borderId="176" applyNumberFormat="0" applyAlignment="0" applyProtection="0">
      <alignment vertical="center"/>
    </xf>
    <xf numFmtId="0" fontId="88" fillId="29" borderId="178" applyNumberFormat="0" applyFont="0" applyAlignment="0" applyProtection="0">
      <alignment vertical="center"/>
    </xf>
    <xf numFmtId="174" fontId="8" fillId="3" borderId="163"/>
    <xf numFmtId="0" fontId="35" fillId="29" borderId="178" applyNumberFormat="0" applyFont="0" applyAlignment="0" applyProtection="0"/>
    <xf numFmtId="0" fontId="60" fillId="0" borderId="180" applyNumberFormat="0" applyFill="0" applyAlignment="0" applyProtection="0"/>
    <xf numFmtId="0" fontId="133" fillId="61" borderId="179" applyNumberFormat="0" applyAlignment="0" applyProtection="0">
      <alignment vertical="center"/>
    </xf>
    <xf numFmtId="0" fontId="128" fillId="0" borderId="177" applyNumberFormat="0" applyFill="0" applyAlignment="0" applyProtection="0">
      <alignment vertical="center"/>
    </xf>
    <xf numFmtId="0" fontId="131" fillId="61" borderId="176" applyNumberFormat="0" applyAlignment="0" applyProtection="0">
      <alignment vertical="center"/>
    </xf>
    <xf numFmtId="0" fontId="45" fillId="23" borderId="176" applyNumberFormat="0" applyAlignment="0" applyProtection="0"/>
    <xf numFmtId="0" fontId="43" fillId="23" borderId="160" applyNumberFormat="0" applyAlignment="0" applyProtection="0"/>
    <xf numFmtId="0" fontId="45" fillId="23" borderId="159" applyNumberFormat="0" applyAlignment="0" applyProtection="0"/>
    <xf numFmtId="0" fontId="56" fillId="10" borderId="159" applyNumberFormat="0" applyAlignment="0" applyProtection="0"/>
    <xf numFmtId="0" fontId="60" fillId="0" borderId="173" applyNumberFormat="0" applyFill="0" applyAlignment="0" applyProtection="0"/>
    <xf numFmtId="0" fontId="19" fillId="29" borderId="157" applyNumberFormat="0" applyFont="0" applyAlignment="0" applyProtection="0"/>
    <xf numFmtId="0" fontId="14" fillId="29" borderId="157" applyNumberFormat="0" applyFont="0" applyAlignment="0" applyProtection="0"/>
    <xf numFmtId="0" fontId="19" fillId="29" borderId="178" applyNumberFormat="0" applyFont="0" applyAlignment="0" applyProtection="0"/>
    <xf numFmtId="0" fontId="59" fillId="0" borderId="180" applyNumberFormat="0" applyFill="0" applyAlignment="0" applyProtection="0"/>
    <xf numFmtId="174" fontId="8" fillId="3" borderId="181"/>
    <xf numFmtId="0" fontId="56" fillId="10" borderId="176" applyNumberFormat="0" applyAlignment="0" applyProtection="0"/>
    <xf numFmtId="0" fontId="56" fillId="10" borderId="176" applyNumberFormat="0" applyAlignment="0" applyProtection="0"/>
    <xf numFmtId="0" fontId="8" fillId="29" borderId="178" applyNumberFormat="0" applyFont="0" applyAlignment="0" applyProtection="0"/>
    <xf numFmtId="0" fontId="9" fillId="29" borderId="178" applyNumberFormat="0" applyFont="0" applyAlignment="0" applyProtection="0">
      <alignment vertical="center"/>
    </xf>
    <xf numFmtId="0" fontId="42" fillId="23" borderId="179" applyNumberFormat="0" applyAlignment="0" applyProtection="0"/>
    <xf numFmtId="0" fontId="128" fillId="0" borderId="170" applyNumberFormat="0" applyFill="0" applyAlignment="0" applyProtection="0">
      <alignment vertical="center"/>
    </xf>
    <xf numFmtId="0" fontId="9" fillId="29" borderId="157" applyNumberFormat="0" applyFont="0" applyAlignment="0" applyProtection="0">
      <alignment vertical="center"/>
    </xf>
    <xf numFmtId="0" fontId="164" fillId="0" borderId="175">
      <alignment horizontal="left" vertical="center"/>
    </xf>
    <xf numFmtId="0" fontId="131" fillId="61" borderId="159" applyNumberFormat="0" applyAlignment="0" applyProtection="0">
      <alignment vertical="center"/>
    </xf>
    <xf numFmtId="0" fontId="132" fillId="10" borderId="159" applyNumberFormat="0" applyAlignment="0" applyProtection="0">
      <alignment vertical="center"/>
    </xf>
    <xf numFmtId="0" fontId="133" fillId="61" borderId="160" applyNumberFormat="0" applyAlignment="0" applyProtection="0">
      <alignment vertical="center"/>
    </xf>
    <xf numFmtId="0" fontId="43" fillId="23" borderId="179" applyNumberFormat="0" applyAlignment="0" applyProtection="0"/>
    <xf numFmtId="0" fontId="42" fillId="23" borderId="160" applyNumberFormat="0" applyAlignment="0" applyProtection="0"/>
    <xf numFmtId="0" fontId="43" fillId="23" borderId="160" applyNumberFormat="0" applyAlignment="0" applyProtection="0"/>
    <xf numFmtId="0" fontId="44" fillId="23" borderId="159" applyNumberFormat="0" applyAlignment="0" applyProtection="0"/>
    <xf numFmtId="0" fontId="45" fillId="23" borderId="159" applyNumberFormat="0" applyAlignment="0" applyProtection="0"/>
    <xf numFmtId="0" fontId="55" fillId="10" borderId="159" applyNumberFormat="0" applyAlignment="0" applyProtection="0"/>
    <xf numFmtId="0" fontId="56" fillId="10" borderId="159" applyNumberFormat="0" applyAlignment="0" applyProtection="0"/>
    <xf numFmtId="0" fontId="59" fillId="0" borderId="173" applyNumberFormat="0" applyFill="0" applyAlignment="0" applyProtection="0"/>
    <xf numFmtId="0" fontId="60" fillId="0" borderId="173" applyNumberFormat="0" applyFill="0" applyAlignment="0" applyProtection="0"/>
    <xf numFmtId="0" fontId="8" fillId="29" borderId="157" applyNumberFormat="0" applyFont="0" applyAlignment="0" applyProtection="0"/>
    <xf numFmtId="0" fontId="19" fillId="29" borderId="157" applyNumberFormat="0" applyFont="0" applyAlignment="0" applyProtection="0"/>
    <xf numFmtId="0" fontId="14" fillId="29" borderId="157" applyNumberFormat="0" applyFont="0" applyAlignment="0" applyProtection="0"/>
    <xf numFmtId="0" fontId="128" fillId="0" borderId="170" applyNumberFormat="0" applyFill="0" applyAlignment="0" applyProtection="0">
      <alignment vertical="center"/>
    </xf>
    <xf numFmtId="0" fontId="9" fillId="29" borderId="157" applyNumberFormat="0" applyFont="0" applyAlignment="0" applyProtection="0">
      <alignment vertical="center"/>
    </xf>
    <xf numFmtId="0" fontId="131" fillId="61" borderId="159" applyNumberFormat="0" applyAlignment="0" applyProtection="0">
      <alignment vertical="center"/>
    </xf>
    <xf numFmtId="0" fontId="132" fillId="10" borderId="159" applyNumberFormat="0" applyAlignment="0" applyProtection="0">
      <alignment vertical="center"/>
    </xf>
    <xf numFmtId="0" fontId="133" fillId="61" borderId="160" applyNumberFormat="0" applyAlignment="0" applyProtection="0">
      <alignment vertical="center"/>
    </xf>
    <xf numFmtId="0" fontId="45" fillId="23" borderId="176" applyNumberFormat="0" applyAlignment="0" applyProtection="0"/>
    <xf numFmtId="0" fontId="42" fillId="23" borderId="160" applyNumberFormat="0" applyAlignment="0" applyProtection="0"/>
    <xf numFmtId="0" fontId="43" fillId="23" borderId="160" applyNumberFormat="0" applyAlignment="0" applyProtection="0"/>
    <xf numFmtId="0" fontId="44" fillId="23" borderId="159" applyNumberFormat="0" applyAlignment="0" applyProtection="0"/>
    <xf numFmtId="0" fontId="45" fillId="23" borderId="159" applyNumberFormat="0" applyAlignment="0" applyProtection="0"/>
    <xf numFmtId="0" fontId="55" fillId="10" borderId="159" applyNumberFormat="0" applyAlignment="0" applyProtection="0"/>
    <xf numFmtId="0" fontId="56" fillId="10" borderId="159" applyNumberFormat="0" applyAlignment="0" applyProtection="0"/>
    <xf numFmtId="0" fontId="8" fillId="29" borderId="157" applyNumberFormat="0" applyFont="0" applyAlignment="0" applyProtection="0"/>
    <xf numFmtId="0" fontId="19" fillId="29" borderId="157" applyNumberFormat="0" applyFont="0" applyAlignment="0" applyProtection="0"/>
    <xf numFmtId="0" fontId="14" fillId="29" borderId="157" applyNumberFormat="0" applyFont="0" applyAlignment="0" applyProtection="0"/>
    <xf numFmtId="0" fontId="42" fillId="23" borderId="179" applyNumberFormat="0" applyAlignment="0" applyProtection="0"/>
    <xf numFmtId="0" fontId="43" fillId="23" borderId="179" applyNumberFormat="0" applyAlignment="0" applyProtection="0"/>
    <xf numFmtId="0" fontId="60" fillId="0" borderId="180" applyNumberFormat="0" applyFill="0" applyAlignment="0" applyProtection="0"/>
    <xf numFmtId="0" fontId="44" fillId="23" borderId="176" applyNumberFormat="0" applyAlignment="0" applyProtection="0"/>
    <xf numFmtId="0" fontId="8" fillId="29" borderId="157" applyNumberFormat="0" applyFont="0" applyAlignment="0" applyProtection="0"/>
    <xf numFmtId="0" fontId="59" fillId="0" borderId="173" applyNumberFormat="0" applyFill="0" applyAlignment="0" applyProtection="0"/>
    <xf numFmtId="0" fontId="55" fillId="10" borderId="159" applyNumberFormat="0" applyAlignment="0" applyProtection="0"/>
    <xf numFmtId="0" fontId="44" fillId="23" borderId="159" applyNumberFormat="0" applyAlignment="0" applyProtection="0"/>
    <xf numFmtId="0" fontId="42" fillId="23" borderId="160" applyNumberFormat="0" applyAlignment="0" applyProtection="0"/>
    <xf numFmtId="0" fontId="60" fillId="0" borderId="173" applyNumberFormat="0" applyFill="0" applyAlignment="0" applyProtection="0"/>
    <xf numFmtId="0" fontId="60" fillId="0" borderId="173" applyNumberFormat="0" applyFill="0" applyAlignment="0" applyProtection="0"/>
    <xf numFmtId="0" fontId="43" fillId="23" borderId="160" applyNumberFormat="0" applyAlignment="0" applyProtection="0"/>
    <xf numFmtId="0" fontId="43" fillId="23" borderId="160" applyNumberFormat="0" applyAlignment="0" applyProtection="0"/>
    <xf numFmtId="0" fontId="35" fillId="29" borderId="157" applyNumberFormat="0" applyFont="0" applyAlignment="0" applyProtection="0"/>
    <xf numFmtId="0" fontId="35" fillId="29" borderId="157" applyNumberFormat="0" applyFont="0" applyAlignment="0" applyProtection="0"/>
    <xf numFmtId="0" fontId="56" fillId="10" borderId="159" applyNumberFormat="0" applyAlignment="0" applyProtection="0"/>
    <xf numFmtId="0" fontId="56" fillId="10" borderId="159" applyNumberFormat="0" applyAlignment="0" applyProtection="0"/>
    <xf numFmtId="0" fontId="45" fillId="23" borderId="159" applyNumberFormat="0" applyAlignment="0" applyProtection="0"/>
    <xf numFmtId="0" fontId="45" fillId="23" borderId="159" applyNumberFormat="0" applyAlignment="0" applyProtection="0"/>
    <xf numFmtId="0" fontId="43" fillId="23" borderId="160" applyNumberFormat="0" applyAlignment="0" applyProtection="0"/>
    <xf numFmtId="0" fontId="45" fillId="23" borderId="159" applyNumberFormat="0" applyAlignment="0" applyProtection="0"/>
    <xf numFmtId="0" fontId="56" fillId="10" borderId="159" applyNumberFormat="0" applyAlignment="0" applyProtection="0"/>
    <xf numFmtId="0" fontId="60" fillId="0" borderId="173" applyNumberFormat="0" applyFill="0" applyAlignment="0" applyProtection="0"/>
    <xf numFmtId="0" fontId="19" fillId="29" borderId="157" applyNumberFormat="0" applyFont="0" applyAlignment="0" applyProtection="0"/>
    <xf numFmtId="0" fontId="42" fillId="23" borderId="160" applyNumberFormat="0" applyAlignment="0" applyProtection="0"/>
    <xf numFmtId="0" fontId="43" fillId="23" borderId="160" applyNumberFormat="0" applyAlignment="0" applyProtection="0"/>
    <xf numFmtId="0" fontId="44" fillId="23" borderId="159" applyNumberFormat="0" applyAlignment="0" applyProtection="0"/>
    <xf numFmtId="0" fontId="45" fillId="23" borderId="159" applyNumberFormat="0" applyAlignment="0" applyProtection="0"/>
    <xf numFmtId="0" fontId="55" fillId="10" borderId="159" applyNumberFormat="0" applyAlignment="0" applyProtection="0"/>
    <xf numFmtId="0" fontId="56" fillId="10" borderId="159" applyNumberFormat="0" applyAlignment="0" applyProtection="0"/>
    <xf numFmtId="0" fontId="8" fillId="29" borderId="157" applyNumberFormat="0" applyFont="0" applyAlignment="0" applyProtection="0"/>
    <xf numFmtId="0" fontId="19" fillId="29" borderId="157" applyNumberFormat="0" applyFont="0" applyAlignment="0" applyProtection="0"/>
    <xf numFmtId="0" fontId="14" fillId="29" borderId="157" applyNumberFormat="0" applyFont="0" applyAlignment="0" applyProtection="0"/>
    <xf numFmtId="10" fontId="24" fillId="20" borderId="181" applyNumberFormat="0" applyBorder="0" applyAlignment="0" applyProtection="0"/>
    <xf numFmtId="0" fontId="216" fillId="65" borderId="176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14" fillId="29" borderId="178" applyNumberFormat="0" applyFont="0" applyAlignment="0" applyProtection="0"/>
    <xf numFmtId="0" fontId="19" fillId="29" borderId="178" applyNumberFormat="0" applyFont="0" applyAlignment="0" applyProtection="0"/>
    <xf numFmtId="0" fontId="44" fillId="23" borderId="176" applyNumberFormat="0" applyAlignment="0" applyProtection="0"/>
    <xf numFmtId="0" fontId="43" fillId="23" borderId="179" applyNumberFormat="0" applyAlignment="0" applyProtection="0"/>
    <xf numFmtId="0" fontId="42" fillId="23" borderId="179" applyNumberFormat="0" applyAlignment="0" applyProtection="0"/>
    <xf numFmtId="0" fontId="55" fillId="10" borderId="176" applyNumberFormat="0" applyAlignment="0" applyProtection="0"/>
    <xf numFmtId="0" fontId="59" fillId="0" borderId="180" applyNumberFormat="0" applyFill="0" applyAlignment="0" applyProtection="0"/>
    <xf numFmtId="0" fontId="14" fillId="29" borderId="178" applyNumberFormat="0" applyFont="0" applyAlignment="0" applyProtection="0"/>
    <xf numFmtId="0" fontId="19" fillId="29" borderId="178" applyNumberFormat="0" applyFont="0" applyAlignment="0" applyProtection="0"/>
    <xf numFmtId="0" fontId="56" fillId="10" borderId="176" applyNumberFormat="0" applyAlignment="0" applyProtection="0"/>
    <xf numFmtId="0" fontId="55" fillId="10" borderId="176" applyNumberFormat="0" applyAlignment="0" applyProtection="0"/>
    <xf numFmtId="0" fontId="44" fillId="23" borderId="176" applyNumberFormat="0" applyAlignment="0" applyProtection="0"/>
    <xf numFmtId="0" fontId="43" fillId="23" borderId="179" applyNumberFormat="0" applyAlignment="0" applyProtection="0"/>
    <xf numFmtId="0" fontId="42" fillId="23" borderId="179" applyNumberFormat="0" applyAlignment="0" applyProtection="0"/>
    <xf numFmtId="0" fontId="55" fillId="10" borderId="176" applyNumberFormat="0" applyAlignment="0" applyProtection="0"/>
    <xf numFmtId="0" fontId="19" fillId="29" borderId="178" applyNumberFormat="0" applyFont="0" applyAlignment="0" applyProtection="0"/>
    <xf numFmtId="0" fontId="45" fillId="23" borderId="176" applyNumberFormat="0" applyAlignment="0" applyProtection="0"/>
    <xf numFmtId="0" fontId="43" fillId="23" borderId="179" applyNumberFormat="0" applyAlignment="0" applyProtection="0"/>
    <xf numFmtId="0" fontId="8" fillId="29" borderId="178" applyNumberFormat="0" applyFont="0" applyAlignment="0" applyProtection="0"/>
    <xf numFmtId="0" fontId="14" fillId="29" borderId="178" applyNumberFormat="0" applyFont="0" applyAlignment="0" applyProtection="0"/>
    <xf numFmtId="0" fontId="56" fillId="10" borderId="176" applyNumberFormat="0" applyAlignment="0" applyProtection="0"/>
    <xf numFmtId="0" fontId="45" fillId="23" borderId="176" applyNumberFormat="0" applyAlignment="0" applyProtection="0"/>
    <xf numFmtId="0" fontId="35" fillId="29" borderId="178" applyNumberFormat="0" applyFont="0" applyAlignment="0" applyProtection="0"/>
    <xf numFmtId="0" fontId="45" fillId="23" borderId="176" applyNumberFormat="0" applyAlignment="0" applyProtection="0"/>
    <xf numFmtId="0" fontId="360" fillId="0" borderId="177" applyNumberFormat="0" applyFill="0" applyAlignment="0" applyProtection="0">
      <alignment vertical="center"/>
    </xf>
    <xf numFmtId="0" fontId="360" fillId="0" borderId="177" applyNumberFormat="0" applyFill="0" applyAlignment="0" applyProtection="0">
      <alignment vertical="center"/>
    </xf>
    <xf numFmtId="0" fontId="88" fillId="29" borderId="178" applyNumberFormat="0" applyFont="0" applyAlignment="0" applyProtection="0">
      <alignment vertical="center"/>
    </xf>
    <xf numFmtId="0" fontId="88" fillId="29" borderId="178" applyNumberFormat="0" applyFont="0" applyAlignment="0" applyProtection="0">
      <alignment vertical="center"/>
    </xf>
    <xf numFmtId="0" fontId="363" fillId="61" borderId="176" applyNumberFormat="0" applyAlignment="0" applyProtection="0">
      <alignment vertical="center"/>
    </xf>
    <xf numFmtId="0" fontId="363" fillId="61" borderId="176" applyNumberFormat="0" applyAlignment="0" applyProtection="0">
      <alignment vertical="center"/>
    </xf>
    <xf numFmtId="0" fontId="364" fillId="10" borderId="176" applyNumberFormat="0" applyAlignment="0" applyProtection="0">
      <alignment vertical="center"/>
    </xf>
    <xf numFmtId="0" fontId="364" fillId="10" borderId="176" applyNumberFormat="0" applyAlignment="0" applyProtection="0">
      <alignment vertical="center"/>
    </xf>
    <xf numFmtId="0" fontId="365" fillId="61" borderId="179" applyNumberFormat="0" applyAlignment="0" applyProtection="0">
      <alignment vertical="center"/>
    </xf>
    <xf numFmtId="0" fontId="365" fillId="61" borderId="179" applyNumberFormat="0" applyAlignment="0" applyProtection="0">
      <alignment vertical="center"/>
    </xf>
    <xf numFmtId="0" fontId="56" fillId="10" borderId="176" applyNumberFormat="0" applyAlignment="0" applyProtection="0"/>
    <xf numFmtId="10" fontId="24" fillId="20" borderId="174" applyNumberFormat="0" applyBorder="0" applyAlignment="0" applyProtection="0"/>
    <xf numFmtId="174" fontId="8" fillId="3" borderId="174"/>
    <xf numFmtId="0" fontId="216" fillId="65" borderId="176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45" fillId="23" borderId="176" applyNumberFormat="0" applyAlignment="0" applyProtection="0"/>
    <xf numFmtId="0" fontId="56" fillId="10" borderId="176" applyNumberFormat="0" applyAlignment="0" applyProtection="0"/>
    <xf numFmtId="0" fontId="8" fillId="29" borderId="178" applyNumberFormat="0" applyFont="0" applyAlignment="0" applyProtection="0"/>
    <xf numFmtId="0" fontId="55" fillId="10" borderId="176" applyNumberFormat="0" applyAlignment="0" applyProtection="0"/>
    <xf numFmtId="0" fontId="45" fillId="23" borderId="176" applyNumberFormat="0" applyAlignment="0" applyProtection="0"/>
    <xf numFmtId="0" fontId="43" fillId="23" borderId="179" applyNumberFormat="0" applyAlignment="0" applyProtection="0"/>
    <xf numFmtId="0" fontId="60" fillId="0" borderId="180" applyNumberFormat="0" applyFill="0" applyAlignment="0" applyProtection="0"/>
    <xf numFmtId="0" fontId="8" fillId="29" borderId="178" applyNumberFormat="0" applyFont="0" applyAlignment="0" applyProtection="0"/>
    <xf numFmtId="0" fontId="45" fillId="23" borderId="176" applyNumberFormat="0" applyAlignment="0" applyProtection="0"/>
    <xf numFmtId="0" fontId="60" fillId="0" borderId="180" applyNumberFormat="0" applyFill="0" applyAlignment="0" applyProtection="0"/>
    <xf numFmtId="0" fontId="14" fillId="29" borderId="178" applyNumberFormat="0" applyFont="0" applyAlignment="0" applyProtection="0"/>
    <xf numFmtId="0" fontId="56" fillId="10" borderId="176" applyNumberFormat="0" applyAlignment="0" applyProtection="0"/>
    <xf numFmtId="0" fontId="60" fillId="0" borderId="180" applyNumberFormat="0" applyFill="0" applyAlignment="0" applyProtection="0"/>
    <xf numFmtId="0" fontId="59" fillId="0" borderId="180" applyNumberFormat="0" applyFill="0" applyAlignment="0" applyProtection="0"/>
    <xf numFmtId="0" fontId="55" fillId="10" borderId="176" applyNumberFormat="0" applyAlignment="0" applyProtection="0"/>
    <xf numFmtId="0" fontId="44" fillId="23" borderId="176" applyNumberFormat="0" applyAlignment="0" applyProtection="0"/>
    <xf numFmtId="0" fontId="43" fillId="23" borderId="179" applyNumberFormat="0" applyAlignment="0" applyProtection="0"/>
    <xf numFmtId="0" fontId="60" fillId="0" borderId="180" applyNumberFormat="0" applyFill="0" applyAlignment="0" applyProtection="0"/>
    <xf numFmtId="0" fontId="60" fillId="0" borderId="180" applyNumberFormat="0" applyFill="0" applyAlignment="0" applyProtection="0"/>
    <xf numFmtId="0" fontId="60" fillId="0" borderId="180" applyNumberFormat="0" applyFill="0" applyAlignment="0" applyProtection="0"/>
    <xf numFmtId="0" fontId="43" fillId="23" borderId="179" applyNumberFormat="0" applyAlignment="0" applyProtection="0"/>
    <xf numFmtId="0" fontId="43" fillId="23" borderId="179" applyNumberFormat="0" applyAlignment="0" applyProtection="0"/>
    <xf numFmtId="0" fontId="35" fillId="29" borderId="178" applyNumberFormat="0" applyFont="0" applyAlignment="0" applyProtection="0"/>
    <xf numFmtId="0" fontId="56" fillId="10" borderId="176" applyNumberFormat="0" applyAlignment="0" applyProtection="0"/>
    <xf numFmtId="0" fontId="56" fillId="10" borderId="176" applyNumberFormat="0" applyAlignment="0" applyProtection="0"/>
    <xf numFmtId="0" fontId="45" fillId="23" borderId="176" applyNumberFormat="0" applyAlignment="0" applyProtection="0"/>
    <xf numFmtId="10" fontId="24" fillId="20" borderId="174" applyNumberFormat="0" applyBorder="0" applyAlignment="0" applyProtection="0"/>
    <xf numFmtId="0" fontId="35" fillId="29" borderId="178" applyNumberFormat="0" applyFont="0" applyAlignment="0" applyProtection="0"/>
    <xf numFmtId="0" fontId="19" fillId="29" borderId="178" applyNumberFormat="0" applyFont="0" applyAlignment="0" applyProtection="0"/>
    <xf numFmtId="0" fontId="45" fillId="23" borderId="176" applyNumberFormat="0" applyAlignment="0" applyProtection="0"/>
    <xf numFmtId="0" fontId="133" fillId="61" borderId="160" applyNumberFormat="0" applyAlignment="0" applyProtection="0">
      <alignment vertical="center"/>
    </xf>
    <xf numFmtId="0" fontId="42" fillId="23" borderId="160" applyNumberFormat="0" applyAlignment="0" applyProtection="0"/>
    <xf numFmtId="0" fontId="133" fillId="61" borderId="160" applyNumberFormat="0" applyAlignment="0" applyProtection="0">
      <alignment vertical="center"/>
    </xf>
    <xf numFmtId="10" fontId="24" fillId="20" borderId="163" applyNumberFormat="0" applyBorder="0" applyAlignment="0" applyProtection="0"/>
    <xf numFmtId="0" fontId="360" fillId="0" borderId="177" applyNumberFormat="0" applyFill="0" applyAlignment="0" applyProtection="0">
      <alignment vertical="center"/>
    </xf>
    <xf numFmtId="0" fontId="365" fillId="61" borderId="179" applyNumberFormat="0" applyAlignment="0" applyProtection="0">
      <alignment vertical="center"/>
    </xf>
    <xf numFmtId="10" fontId="24" fillId="20" borderId="181" applyNumberFormat="0" applyBorder="0" applyAlignment="0" applyProtection="0"/>
    <xf numFmtId="0" fontId="133" fillId="61" borderId="179" applyNumberFormat="0" applyAlignment="0" applyProtection="0">
      <alignment vertical="center"/>
    </xf>
    <xf numFmtId="0" fontId="42" fillId="23" borderId="179" applyNumberFormat="0" applyAlignment="0" applyProtection="0"/>
    <xf numFmtId="0" fontId="133" fillId="61" borderId="179" applyNumberFormat="0" applyAlignment="0" applyProtection="0">
      <alignment vertical="center"/>
    </xf>
    <xf numFmtId="10" fontId="24" fillId="20" borderId="174" applyNumberFormat="0" applyBorder="0" applyAlignment="0" applyProtection="0"/>
    <xf numFmtId="0" fontId="219" fillId="19" borderId="179" applyNumberFormat="0" applyAlignment="0" applyProtection="0">
      <alignment vertical="center"/>
    </xf>
    <xf numFmtId="0" fontId="45" fillId="23" borderId="199" applyNumberFormat="0" applyAlignment="0" applyProtection="0"/>
    <xf numFmtId="10" fontId="24" fillId="66" borderId="174" applyNumberFormat="0" applyBorder="0" applyAlignment="0" applyProtection="0"/>
    <xf numFmtId="10" fontId="24" fillId="66" borderId="174" applyNumberFormat="0" applyBorder="0" applyAlignment="0" applyProtection="0"/>
    <xf numFmtId="10" fontId="24" fillId="66" borderId="174" applyNumberFormat="0" applyBorder="0" applyAlignment="0" applyProtection="0"/>
    <xf numFmtId="10" fontId="24" fillId="66" borderId="174" applyNumberFormat="0" applyBorder="0" applyAlignment="0" applyProtection="0"/>
    <xf numFmtId="0" fontId="190" fillId="29" borderId="183" applyNumberFormat="0" applyFont="0" applyAlignment="0" applyProtection="0"/>
    <xf numFmtId="0" fontId="190" fillId="29" borderId="183" applyNumberFormat="0" applyFont="0" applyAlignment="0" applyProtection="0"/>
    <xf numFmtId="195" fontId="176" fillId="0" borderId="182">
      <alignment horizontal="right" vertical="center"/>
    </xf>
    <xf numFmtId="195" fontId="410" fillId="0" borderId="182">
      <alignment horizontal="right" vertical="center"/>
    </xf>
    <xf numFmtId="195" fontId="176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176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176" fillId="0" borderId="182">
      <alignment horizontal="right" vertical="center"/>
    </xf>
    <xf numFmtId="195" fontId="176" fillId="0" borderId="182">
      <alignment horizontal="right" vertical="center"/>
    </xf>
    <xf numFmtId="195" fontId="176" fillId="0" borderId="182">
      <alignment horizontal="right" vertical="center"/>
    </xf>
    <xf numFmtId="195" fontId="176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6" fontId="176" fillId="0" borderId="182">
      <alignment horizontal="center"/>
    </xf>
    <xf numFmtId="196" fontId="410" fillId="0" borderId="182">
      <alignment horizontal="center"/>
    </xf>
    <xf numFmtId="196" fontId="176" fillId="0" borderId="182">
      <alignment horizontal="center"/>
    </xf>
    <xf numFmtId="172" fontId="176" fillId="0" borderId="174"/>
    <xf numFmtId="172" fontId="410" fillId="0" borderId="174"/>
    <xf numFmtId="172" fontId="176" fillId="0" borderId="174"/>
    <xf numFmtId="0" fontId="197" fillId="0" borderId="184" applyNumberFormat="0" applyFill="0" applyAlignment="0" applyProtection="0">
      <alignment vertical="center"/>
    </xf>
    <xf numFmtId="0" fontId="211" fillId="19" borderId="185" applyNumberFormat="0" applyAlignment="0" applyProtection="0">
      <alignment vertical="center"/>
    </xf>
    <xf numFmtId="0" fontId="56" fillId="10" borderId="199" applyNumberFormat="0" applyAlignment="0" applyProtection="0"/>
    <xf numFmtId="0" fontId="219" fillId="19" borderId="186" applyNumberFormat="0" applyAlignment="0" applyProtection="0">
      <alignment vertical="center"/>
    </xf>
    <xf numFmtId="0" fontId="216" fillId="65" borderId="185" applyNumberFormat="0" applyAlignment="0" applyProtection="0">
      <alignment vertical="center"/>
    </xf>
    <xf numFmtId="0" fontId="88" fillId="20" borderId="183" applyNumberFormat="0" applyFont="0" applyAlignment="0" applyProtection="0">
      <alignment vertical="center"/>
    </xf>
    <xf numFmtId="10" fontId="24" fillId="66" borderId="181" applyNumberFormat="0" applyBorder="0" applyAlignment="0" applyProtection="0"/>
    <xf numFmtId="0" fontId="55" fillId="10" borderId="199" applyNumberFormat="0" applyAlignment="0" applyProtection="0"/>
    <xf numFmtId="0" fontId="132" fillId="10" borderId="199" applyNumberFormat="0" applyAlignment="0" applyProtection="0">
      <alignment vertical="center"/>
    </xf>
    <xf numFmtId="0" fontId="14" fillId="29" borderId="183" applyNumberFormat="0" applyFont="0" applyAlignment="0" applyProtection="0"/>
    <xf numFmtId="0" fontId="60" fillId="0" borderId="180" applyNumberFormat="0" applyFill="0" applyAlignment="0" applyProtection="0"/>
    <xf numFmtId="0" fontId="45" fillId="23" borderId="185" applyNumberFormat="0" applyAlignment="0" applyProtection="0"/>
    <xf numFmtId="0" fontId="59" fillId="0" borderId="180" applyNumberFormat="0" applyFill="0" applyAlignment="0" applyProtection="0"/>
    <xf numFmtId="0" fontId="88" fillId="20" borderId="178" applyNumberFormat="0" applyFont="0" applyAlignment="0" applyProtection="0">
      <alignment vertical="center"/>
    </xf>
    <xf numFmtId="10" fontId="24" fillId="20" borderId="174" applyNumberFormat="0" applyBorder="0" applyAlignment="0" applyProtection="0"/>
    <xf numFmtId="0" fontId="19" fillId="29" borderId="178" applyNumberFormat="0" applyFont="0" applyAlignment="0" applyProtection="0"/>
    <xf numFmtId="0" fontId="211" fillId="19" borderId="176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219" fillId="19" borderId="179" applyNumberFormat="0" applyAlignment="0" applyProtection="0">
      <alignment vertical="center"/>
    </xf>
    <xf numFmtId="0" fontId="35" fillId="29" borderId="201" applyNumberFormat="0" applyFont="0" applyAlignment="0" applyProtection="0"/>
    <xf numFmtId="0" fontId="211" fillId="19" borderId="176" applyNumberFormat="0" applyAlignment="0" applyProtection="0">
      <alignment vertical="center"/>
    </xf>
    <xf numFmtId="0" fontId="197" fillId="0" borderId="180" applyNumberFormat="0" applyFill="0" applyAlignment="0" applyProtection="0">
      <alignment vertical="center"/>
    </xf>
    <xf numFmtId="0" fontId="59" fillId="0" borderId="180" applyNumberFormat="0" applyFill="0" applyAlignment="0" applyProtection="0"/>
    <xf numFmtId="0" fontId="42" fillId="23" borderId="186" applyNumberFormat="0" applyAlignment="0" applyProtection="0"/>
    <xf numFmtId="0" fontId="44" fillId="23" borderId="185" applyNumberFormat="0" applyAlignment="0" applyProtection="0"/>
    <xf numFmtId="0" fontId="55" fillId="10" borderId="185" applyNumberFormat="0" applyAlignment="0" applyProtection="0"/>
    <xf numFmtId="0" fontId="59" fillId="0" borderId="184" applyNumberFormat="0" applyFill="0" applyAlignment="0" applyProtection="0"/>
    <xf numFmtId="0" fontId="8" fillId="29" borderId="183" applyNumberFormat="0" applyFont="0" applyAlignment="0" applyProtection="0"/>
    <xf numFmtId="0" fontId="19" fillId="29" borderId="183" applyNumberFormat="0" applyFont="0" applyAlignment="0" applyProtection="0"/>
    <xf numFmtId="172" fontId="176" fillId="0" borderId="181"/>
    <xf numFmtId="172" fontId="410" fillId="0" borderId="181"/>
    <xf numFmtId="172" fontId="176" fillId="0" borderId="181"/>
    <xf numFmtId="0" fontId="59" fillId="0" borderId="184" applyNumberFormat="0" applyFill="0" applyAlignment="0" applyProtection="0"/>
    <xf numFmtId="196" fontId="176" fillId="0" borderId="182">
      <alignment horizontal="center"/>
    </xf>
    <xf numFmtId="196" fontId="410" fillId="0" borderId="182">
      <alignment horizontal="center"/>
    </xf>
    <xf numFmtId="196" fontId="176" fillId="0" borderId="182">
      <alignment horizont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176" fillId="0" borderId="182">
      <alignment horizontal="right" vertical="center"/>
    </xf>
    <xf numFmtId="195" fontId="176" fillId="0" borderId="182">
      <alignment horizontal="right" vertical="center"/>
    </xf>
    <xf numFmtId="195" fontId="176" fillId="0" borderId="182">
      <alignment horizontal="right" vertical="center"/>
    </xf>
    <xf numFmtId="195" fontId="176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176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410" fillId="0" borderId="182">
      <alignment horizontal="right" vertical="center"/>
    </xf>
    <xf numFmtId="195" fontId="176" fillId="0" borderId="182">
      <alignment horizontal="right" vertical="center"/>
    </xf>
    <xf numFmtId="195" fontId="410" fillId="0" borderId="182">
      <alignment horizontal="right" vertical="center"/>
    </xf>
    <xf numFmtId="195" fontId="176" fillId="0" borderId="182">
      <alignment horizontal="right" vertical="center"/>
    </xf>
    <xf numFmtId="0" fontId="190" fillId="29" borderId="178" applyNumberFormat="0" applyFont="0" applyAlignment="0" applyProtection="0"/>
    <xf numFmtId="0" fontId="190" fillId="29" borderId="178" applyNumberFormat="0" applyFont="0" applyAlignment="0" applyProtection="0"/>
    <xf numFmtId="0" fontId="45" fillId="23" borderId="185" applyNumberFormat="0" applyAlignment="0" applyProtection="0"/>
    <xf numFmtId="10" fontId="24" fillId="66" borderId="181" applyNumberFormat="0" applyBorder="0" applyAlignment="0" applyProtection="0"/>
    <xf numFmtId="10" fontId="24" fillId="66" borderId="181" applyNumberFormat="0" applyBorder="0" applyAlignment="0" applyProtection="0"/>
    <xf numFmtId="10" fontId="24" fillId="66" borderId="181" applyNumberFormat="0" applyBorder="0" applyAlignment="0" applyProtection="0"/>
    <xf numFmtId="0" fontId="164" fillId="0" borderId="187">
      <alignment horizontal="left" vertical="center"/>
    </xf>
    <xf numFmtId="0" fontId="45" fillId="23" borderId="199" applyNumberFormat="0" applyAlignment="0" applyProtection="0"/>
    <xf numFmtId="0" fontId="60" fillId="0" borderId="184" applyNumberFormat="0" applyFill="0" applyAlignment="0" applyProtection="0"/>
    <xf numFmtId="0" fontId="35" fillId="29" borderId="183" applyNumberFormat="0" applyFont="0" applyAlignment="0" applyProtection="0"/>
    <xf numFmtId="0" fontId="56" fillId="10" borderId="185" applyNumberFormat="0" applyAlignment="0" applyProtection="0"/>
    <xf numFmtId="0" fontId="56" fillId="10" borderId="185" applyNumberFormat="0" applyAlignment="0" applyProtection="0"/>
    <xf numFmtId="0" fontId="8" fillId="29" borderId="178" applyNumberFormat="0" applyFont="0" applyAlignment="0" applyProtection="0"/>
    <xf numFmtId="10" fontId="24" fillId="20" borderId="181" applyNumberFormat="0" applyBorder="0" applyAlignment="0" applyProtection="0"/>
    <xf numFmtId="0" fontId="42" fillId="23" borderId="179" applyNumberFormat="0" applyAlignment="0" applyProtection="0"/>
    <xf numFmtId="0" fontId="44" fillId="23" borderId="176" applyNumberFormat="0" applyAlignment="0" applyProtection="0"/>
    <xf numFmtId="0" fontId="55" fillId="10" borderId="176" applyNumberFormat="0" applyAlignment="0" applyProtection="0"/>
    <xf numFmtId="0" fontId="59" fillId="0" borderId="180" applyNumberFormat="0" applyFill="0" applyAlignment="0" applyProtection="0"/>
    <xf numFmtId="0" fontId="8" fillId="29" borderId="178" applyNumberFormat="0" applyFont="0" applyAlignment="0" applyProtection="0"/>
    <xf numFmtId="0" fontId="19" fillId="29" borderId="178" applyNumberFormat="0" applyFont="0" applyAlignment="0" applyProtection="0"/>
    <xf numFmtId="0" fontId="88" fillId="20" borderId="178" applyNumberFormat="0" applyFon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219" fillId="19" borderId="179" applyNumberFormat="0" applyAlignment="0" applyProtection="0">
      <alignment vertical="center"/>
    </xf>
    <xf numFmtId="0" fontId="197" fillId="0" borderId="180" applyNumberFormat="0" applyFill="0" applyAlignment="0" applyProtection="0">
      <alignment vertical="center"/>
    </xf>
    <xf numFmtId="0" fontId="190" fillId="29" borderId="178" applyNumberFormat="0" applyFont="0" applyAlignment="0" applyProtection="0"/>
    <xf numFmtId="0" fontId="190" fillId="29" borderId="178" applyNumberFormat="0" applyFont="0" applyAlignment="0" applyProtection="0"/>
    <xf numFmtId="0" fontId="44" fillId="23" borderId="176" applyNumberFormat="0" applyAlignment="0" applyProtection="0"/>
    <xf numFmtId="0" fontId="55" fillId="10" borderId="176" applyNumberFormat="0" applyAlignment="0" applyProtection="0"/>
    <xf numFmtId="0" fontId="42" fillId="23" borderId="179" applyNumberFormat="0" applyAlignment="0" applyProtection="0"/>
    <xf numFmtId="0" fontId="8" fillId="29" borderId="178" applyNumberFormat="0" applyFont="0" applyAlignment="0" applyProtection="0"/>
    <xf numFmtId="0" fontId="19" fillId="29" borderId="178" applyNumberFormat="0" applyFont="0" applyAlignment="0" applyProtection="0"/>
    <xf numFmtId="284" fontId="19" fillId="29" borderId="178" applyNumberFormat="0" applyFont="0" applyAlignment="0" applyProtection="0"/>
    <xf numFmtId="284" fontId="8" fillId="29" borderId="178" applyNumberFormat="0" applyFont="0" applyAlignment="0" applyProtection="0"/>
    <xf numFmtId="0" fontId="59" fillId="0" borderId="180" applyNumberFormat="0" applyFill="0" applyAlignment="0" applyProtection="0"/>
    <xf numFmtId="284" fontId="59" fillId="0" borderId="180" applyNumberFormat="0" applyFill="0" applyAlignment="0" applyProtection="0"/>
    <xf numFmtId="284" fontId="55" fillId="10" borderId="176" applyNumberFormat="0" applyAlignment="0" applyProtection="0"/>
    <xf numFmtId="0" fontId="55" fillId="10" borderId="176" applyNumberFormat="0" applyAlignment="0" applyProtection="0"/>
    <xf numFmtId="0" fontId="44" fillId="23" borderId="176" applyNumberFormat="0" applyAlignment="0" applyProtection="0"/>
    <xf numFmtId="284" fontId="44" fillId="23" borderId="176" applyNumberFormat="0" applyAlignment="0" applyProtection="0"/>
    <xf numFmtId="0" fontId="42" fillId="23" borderId="179" applyNumberFormat="0" applyAlignment="0" applyProtection="0"/>
    <xf numFmtId="284" fontId="42" fillId="23" borderId="179" applyNumberFormat="0" applyAlignment="0" applyProtection="0"/>
    <xf numFmtId="181" fontId="216" fillId="65" borderId="193" applyNumberFormat="0" applyAlignment="0" applyProtection="0">
      <alignment vertical="center"/>
    </xf>
    <xf numFmtId="181" fontId="216" fillId="65" borderId="193" applyNumberFormat="0" applyAlignment="0" applyProtection="0">
      <alignment vertical="center"/>
    </xf>
    <xf numFmtId="0" fontId="45" fillId="23" borderId="176" applyNumberFormat="0" applyAlignment="0" applyProtection="0"/>
    <xf numFmtId="0" fontId="45" fillId="23" borderId="176" applyNumberFormat="0" applyAlignment="0" applyProtection="0"/>
    <xf numFmtId="0" fontId="56" fillId="10" borderId="176" applyNumberFormat="0" applyAlignment="0" applyProtection="0"/>
    <xf numFmtId="0" fontId="56" fillId="10" borderId="176" applyNumberFormat="0" applyAlignment="0" applyProtection="0"/>
    <xf numFmtId="0" fontId="35" fillId="29" borderId="178" applyNumberFormat="0" applyFont="0" applyAlignment="0" applyProtection="0"/>
    <xf numFmtId="0" fontId="35" fillId="29" borderId="178" applyNumberFormat="0" applyFont="0" applyAlignment="0" applyProtection="0"/>
    <xf numFmtId="0" fontId="43" fillId="23" borderId="179" applyNumberFormat="0" applyAlignment="0" applyProtection="0"/>
    <xf numFmtId="0" fontId="43" fillId="23" borderId="179" applyNumberFormat="0" applyAlignment="0" applyProtection="0"/>
    <xf numFmtId="0" fontId="60" fillId="0" borderId="180" applyNumberFormat="0" applyFill="0" applyAlignment="0" applyProtection="0"/>
    <xf numFmtId="0" fontId="60" fillId="0" borderId="180" applyNumberFormat="0" applyFill="0" applyAlignment="0" applyProtection="0"/>
    <xf numFmtId="0" fontId="45" fillId="23" borderId="176" applyNumberFormat="0" applyAlignment="0" applyProtection="0"/>
    <xf numFmtId="0" fontId="56" fillId="10" borderId="176" applyNumberFormat="0" applyAlignment="0" applyProtection="0"/>
    <xf numFmtId="0" fontId="60" fillId="0" borderId="180" applyNumberFormat="0" applyFill="0" applyAlignment="0" applyProtection="0"/>
    <xf numFmtId="0" fontId="43" fillId="23" borderId="179" applyNumberFormat="0" applyAlignment="0" applyProtection="0"/>
    <xf numFmtId="0" fontId="14" fillId="29" borderId="178" applyNumberFormat="0" applyFont="0" applyAlignment="0" applyProtection="0"/>
    <xf numFmtId="0" fontId="8" fillId="29" borderId="178" applyNumberFormat="0" applyFont="0" applyAlignment="0" applyProtection="0"/>
    <xf numFmtId="181" fontId="216" fillId="65" borderId="193" applyNumberFormat="0" applyAlignment="0" applyProtection="0">
      <alignment vertical="center"/>
    </xf>
    <xf numFmtId="174" fontId="8" fillId="3" borderId="181"/>
    <xf numFmtId="0" fontId="43" fillId="23" borderId="179" applyNumberFormat="0" applyAlignment="0" applyProtection="0"/>
    <xf numFmtId="0" fontId="45" fillId="23" borderId="176" applyNumberFormat="0" applyAlignment="0" applyProtection="0"/>
    <xf numFmtId="0" fontId="56" fillId="10" borderId="176" applyNumberFormat="0" applyAlignment="0" applyProtection="0"/>
    <xf numFmtId="0" fontId="60" fillId="0" borderId="180" applyNumberFormat="0" applyFill="0" applyAlignment="0" applyProtection="0"/>
    <xf numFmtId="0" fontId="14" fillId="29" borderId="178" applyNumberFormat="0" applyFont="0" applyAlignment="0" applyProtection="0"/>
    <xf numFmtId="0" fontId="128" fillId="0" borderId="177" applyNumberFormat="0" applyFill="0" applyAlignment="0" applyProtection="0">
      <alignment vertical="center"/>
    </xf>
    <xf numFmtId="0" fontId="9" fillId="29" borderId="178" applyNumberFormat="0" applyFont="0" applyAlignment="0" applyProtection="0">
      <alignment vertical="center"/>
    </xf>
    <xf numFmtId="0" fontId="131" fillId="61" borderId="176" applyNumberFormat="0" applyAlignment="0" applyProtection="0">
      <alignment vertical="center"/>
    </xf>
    <xf numFmtId="0" fontId="132" fillId="10" borderId="176" applyNumberFormat="0" applyAlignment="0" applyProtection="0">
      <alignment vertical="center"/>
    </xf>
    <xf numFmtId="0" fontId="133" fillId="61" borderId="179" applyNumberFormat="0" applyAlignment="0" applyProtection="0">
      <alignment vertical="center"/>
    </xf>
    <xf numFmtId="0" fontId="42" fillId="23" borderId="179" applyNumberFormat="0" applyAlignment="0" applyProtection="0"/>
    <xf numFmtId="0" fontId="43" fillId="23" borderId="179" applyNumberFormat="0" applyAlignment="0" applyProtection="0"/>
    <xf numFmtId="0" fontId="44" fillId="23" borderId="176" applyNumberFormat="0" applyAlignment="0" applyProtection="0"/>
    <xf numFmtId="0" fontId="45" fillId="23" borderId="176" applyNumberFormat="0" applyAlignment="0" applyProtection="0"/>
    <xf numFmtId="0" fontId="55" fillId="10" borderId="176" applyNumberFormat="0" applyAlignment="0" applyProtection="0"/>
    <xf numFmtId="0" fontId="56" fillId="10" borderId="176" applyNumberFormat="0" applyAlignment="0" applyProtection="0"/>
    <xf numFmtId="0" fontId="59" fillId="0" borderId="180" applyNumberFormat="0" applyFill="0" applyAlignment="0" applyProtection="0"/>
    <xf numFmtId="0" fontId="60" fillId="0" borderId="180" applyNumberFormat="0" applyFill="0" applyAlignment="0" applyProtection="0"/>
    <xf numFmtId="0" fontId="8" fillId="29" borderId="178" applyNumberFormat="0" applyFont="0" applyAlignment="0" applyProtection="0"/>
    <xf numFmtId="0" fontId="19" fillId="29" borderId="178" applyNumberFormat="0" applyFont="0" applyAlignment="0" applyProtection="0"/>
    <xf numFmtId="0" fontId="14" fillId="29" borderId="178" applyNumberFormat="0" applyFont="0" applyAlignment="0" applyProtection="0"/>
    <xf numFmtId="0" fontId="128" fillId="0" borderId="177" applyNumberFormat="0" applyFill="0" applyAlignment="0" applyProtection="0">
      <alignment vertical="center"/>
    </xf>
    <xf numFmtId="0" fontId="9" fillId="29" borderId="178" applyNumberFormat="0" applyFont="0" applyAlignment="0" applyProtection="0">
      <alignment vertical="center"/>
    </xf>
    <xf numFmtId="0" fontId="131" fillId="61" borderId="176" applyNumberFormat="0" applyAlignment="0" applyProtection="0">
      <alignment vertical="center"/>
    </xf>
    <xf numFmtId="0" fontId="132" fillId="10" borderId="176" applyNumberFormat="0" applyAlignment="0" applyProtection="0">
      <alignment vertical="center"/>
    </xf>
    <xf numFmtId="0" fontId="133" fillId="61" borderId="179" applyNumberFormat="0" applyAlignment="0" applyProtection="0">
      <alignment vertical="center"/>
    </xf>
    <xf numFmtId="181" fontId="216" fillId="65" borderId="193" applyNumberFormat="0" applyAlignment="0" applyProtection="0">
      <alignment vertical="center"/>
    </xf>
    <xf numFmtId="0" fontId="42" fillId="23" borderId="179" applyNumberFormat="0" applyAlignment="0" applyProtection="0"/>
    <xf numFmtId="0" fontId="43" fillId="23" borderId="179" applyNumberFormat="0" applyAlignment="0" applyProtection="0"/>
    <xf numFmtId="0" fontId="44" fillId="23" borderId="176" applyNumberFormat="0" applyAlignment="0" applyProtection="0"/>
    <xf numFmtId="0" fontId="45" fillId="23" borderId="176" applyNumberFormat="0" applyAlignment="0" applyProtection="0"/>
    <xf numFmtId="0" fontId="55" fillId="10" borderId="176" applyNumberFormat="0" applyAlignment="0" applyProtection="0"/>
    <xf numFmtId="0" fontId="56" fillId="10" borderId="176" applyNumberFormat="0" applyAlignment="0" applyProtection="0"/>
    <xf numFmtId="0" fontId="8" fillId="29" borderId="178" applyNumberFormat="0" applyFont="0" applyAlignment="0" applyProtection="0"/>
    <xf numFmtId="0" fontId="19" fillId="29" borderId="178" applyNumberFormat="0" applyFont="0" applyAlignment="0" applyProtection="0"/>
    <xf numFmtId="0" fontId="14" fillId="29" borderId="178" applyNumberFormat="0" applyFont="0" applyAlignment="0" applyProtection="0"/>
    <xf numFmtId="0" fontId="8" fillId="29" borderId="178" applyNumberFormat="0" applyFont="0" applyAlignment="0" applyProtection="0"/>
    <xf numFmtId="0" fontId="59" fillId="0" borderId="180" applyNumberFormat="0" applyFill="0" applyAlignment="0" applyProtection="0"/>
    <xf numFmtId="0" fontId="55" fillId="10" borderId="176" applyNumberFormat="0" applyAlignment="0" applyProtection="0"/>
    <xf numFmtId="0" fontId="44" fillId="23" borderId="176" applyNumberFormat="0" applyAlignment="0" applyProtection="0"/>
    <xf numFmtId="0" fontId="42" fillId="23" borderId="179" applyNumberFormat="0" applyAlignment="0" applyProtection="0"/>
    <xf numFmtId="0" fontId="60" fillId="0" borderId="180" applyNumberFormat="0" applyFill="0" applyAlignment="0" applyProtection="0"/>
    <xf numFmtId="0" fontId="60" fillId="0" borderId="180" applyNumberFormat="0" applyFill="0" applyAlignment="0" applyProtection="0"/>
    <xf numFmtId="0" fontId="43" fillId="23" borderId="179" applyNumberFormat="0" applyAlignment="0" applyProtection="0"/>
    <xf numFmtId="0" fontId="43" fillId="23" borderId="179" applyNumberFormat="0" applyAlignment="0" applyProtection="0"/>
    <xf numFmtId="0" fontId="35" fillId="29" borderId="178" applyNumberFormat="0" applyFont="0" applyAlignment="0" applyProtection="0"/>
    <xf numFmtId="0" fontId="35" fillId="29" borderId="178" applyNumberFormat="0" applyFont="0" applyAlignment="0" applyProtection="0"/>
    <xf numFmtId="0" fontId="56" fillId="10" borderId="176" applyNumberFormat="0" applyAlignment="0" applyProtection="0"/>
    <xf numFmtId="0" fontId="56" fillId="10" borderId="176" applyNumberFormat="0" applyAlignment="0" applyProtection="0"/>
    <xf numFmtId="0" fontId="45" fillId="23" borderId="176" applyNumberFormat="0" applyAlignment="0" applyProtection="0"/>
    <xf numFmtId="0" fontId="45" fillId="23" borderId="176" applyNumberFormat="0" applyAlignment="0" applyProtection="0"/>
    <xf numFmtId="0" fontId="43" fillId="23" borderId="179" applyNumberFormat="0" applyAlignment="0" applyProtection="0"/>
    <xf numFmtId="0" fontId="45" fillId="23" borderId="176" applyNumberFormat="0" applyAlignment="0" applyProtection="0"/>
    <xf numFmtId="0" fontId="56" fillId="10" borderId="176" applyNumberFormat="0" applyAlignment="0" applyProtection="0"/>
    <xf numFmtId="0" fontId="60" fillId="0" borderId="180" applyNumberFormat="0" applyFill="0" applyAlignment="0" applyProtection="0"/>
    <xf numFmtId="0" fontId="19" fillId="29" borderId="178" applyNumberFormat="0" applyFont="0" applyAlignment="0" applyProtection="0"/>
    <xf numFmtId="0" fontId="42" fillId="23" borderId="179" applyNumberFormat="0" applyAlignment="0" applyProtection="0"/>
    <xf numFmtId="0" fontId="43" fillId="23" borderId="179" applyNumberFormat="0" applyAlignment="0" applyProtection="0"/>
    <xf numFmtId="0" fontId="44" fillId="23" borderId="176" applyNumberFormat="0" applyAlignment="0" applyProtection="0"/>
    <xf numFmtId="0" fontId="45" fillId="23" borderId="176" applyNumberFormat="0" applyAlignment="0" applyProtection="0"/>
    <xf numFmtId="0" fontId="55" fillId="10" borderId="176" applyNumberFormat="0" applyAlignment="0" applyProtection="0"/>
    <xf numFmtId="0" fontId="56" fillId="10" borderId="176" applyNumberFormat="0" applyAlignment="0" applyProtection="0"/>
    <xf numFmtId="0" fontId="8" fillId="29" borderId="178" applyNumberFormat="0" applyFont="0" applyAlignment="0" applyProtection="0"/>
    <xf numFmtId="0" fontId="19" fillId="29" borderId="178" applyNumberFormat="0" applyFont="0" applyAlignment="0" applyProtection="0"/>
    <xf numFmtId="0" fontId="14" fillId="29" borderId="178" applyNumberFormat="0" applyFont="0" applyAlignment="0" applyProtection="0"/>
    <xf numFmtId="181" fontId="88" fillId="20" borderId="191" applyNumberFormat="0" applyFont="0" applyAlignment="0" applyProtection="0">
      <alignment vertical="center"/>
    </xf>
    <xf numFmtId="181" fontId="219" fillId="19" borderId="194" applyNumberFormat="0" applyAlignment="0" applyProtection="0">
      <alignment vertical="center"/>
    </xf>
    <xf numFmtId="0" fontId="8" fillId="29" borderId="201" applyNumberFormat="0" applyFont="0" applyAlignment="0" applyProtection="0"/>
    <xf numFmtId="0" fontId="42" fillId="23" borderId="186" applyNumberFormat="0" applyAlignment="0" applyProtection="0"/>
    <xf numFmtId="181" fontId="216" fillId="65" borderId="176" applyNumberFormat="0" applyAlignment="0" applyProtection="0">
      <alignment vertical="center"/>
    </xf>
    <xf numFmtId="0" fontId="88" fillId="20" borderId="178" applyNumberFormat="0" applyFont="0" applyAlignment="0" applyProtection="0">
      <alignment vertical="center"/>
    </xf>
    <xf numFmtId="181" fontId="216" fillId="65" borderId="193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216" fillId="65" borderId="176" applyNumberFormat="0" applyAlignment="0" applyProtection="0">
      <alignment vertical="center"/>
    </xf>
    <xf numFmtId="0" fontId="360" fillId="0" borderId="177" applyNumberFormat="0" applyFill="0" applyAlignment="0" applyProtection="0">
      <alignment vertical="center"/>
    </xf>
    <xf numFmtId="0" fontId="360" fillId="0" borderId="177" applyNumberFormat="0" applyFill="0" applyAlignment="0" applyProtection="0">
      <alignment vertical="center"/>
    </xf>
    <xf numFmtId="0" fontId="88" fillId="29" borderId="178" applyNumberFormat="0" applyFont="0" applyAlignment="0" applyProtection="0">
      <alignment vertical="center"/>
    </xf>
    <xf numFmtId="0" fontId="88" fillId="29" borderId="178" applyNumberFormat="0" applyFont="0" applyAlignment="0" applyProtection="0">
      <alignment vertical="center"/>
    </xf>
    <xf numFmtId="0" fontId="363" fillId="61" borderId="176" applyNumberFormat="0" applyAlignment="0" applyProtection="0">
      <alignment vertical="center"/>
    </xf>
    <xf numFmtId="0" fontId="363" fillId="61" borderId="176" applyNumberFormat="0" applyAlignment="0" applyProtection="0">
      <alignment vertical="center"/>
    </xf>
    <xf numFmtId="0" fontId="364" fillId="10" borderId="176" applyNumberFormat="0" applyAlignment="0" applyProtection="0">
      <alignment vertical="center"/>
    </xf>
    <xf numFmtId="0" fontId="364" fillId="10" borderId="176" applyNumberFormat="0" applyAlignment="0" applyProtection="0">
      <alignment vertical="center"/>
    </xf>
    <xf numFmtId="0" fontId="365" fillId="61" borderId="179" applyNumberFormat="0" applyAlignment="0" applyProtection="0">
      <alignment vertical="center"/>
    </xf>
    <xf numFmtId="0" fontId="365" fillId="61" borderId="179" applyNumberFormat="0" applyAlignment="0" applyProtection="0">
      <alignment vertical="center"/>
    </xf>
    <xf numFmtId="10" fontId="24" fillId="20" borderId="181" applyNumberFormat="0" applyBorder="0" applyAlignment="0" applyProtection="0"/>
    <xf numFmtId="174" fontId="8" fillId="3" borderId="181"/>
    <xf numFmtId="181" fontId="216" fillId="65" borderId="193" applyNumberFormat="0" applyAlignment="0" applyProtection="0">
      <alignment vertical="center"/>
    </xf>
    <xf numFmtId="181" fontId="216" fillId="65" borderId="193" applyNumberFormat="0" applyAlignment="0" applyProtection="0">
      <alignment vertical="center"/>
    </xf>
    <xf numFmtId="181" fontId="216" fillId="65" borderId="193" applyNumberFormat="0" applyAlignment="0" applyProtection="0">
      <alignment vertical="center"/>
    </xf>
    <xf numFmtId="181" fontId="216" fillId="65" borderId="193" applyNumberFormat="0" applyAlignment="0" applyProtection="0">
      <alignment vertical="center"/>
    </xf>
    <xf numFmtId="181" fontId="216" fillId="65" borderId="193" applyNumberFormat="0" applyAlignment="0" applyProtection="0">
      <alignment vertical="center"/>
    </xf>
    <xf numFmtId="181" fontId="216" fillId="65" borderId="193" applyNumberFormat="0" applyAlignment="0" applyProtection="0">
      <alignment vertical="center"/>
    </xf>
    <xf numFmtId="181" fontId="216" fillId="65" borderId="193" applyNumberFormat="0" applyAlignment="0" applyProtection="0">
      <alignment vertical="center"/>
    </xf>
    <xf numFmtId="181" fontId="211" fillId="19" borderId="193" applyNumberFormat="0" applyAlignment="0" applyProtection="0">
      <alignment vertical="center"/>
    </xf>
    <xf numFmtId="181" fontId="197" fillId="0" borderId="192" applyNumberFormat="0" applyFill="0" applyAlignment="0" applyProtection="0">
      <alignment vertical="center"/>
    </xf>
    <xf numFmtId="10" fontId="24" fillId="20" borderId="181" applyNumberFormat="0" applyBorder="0" applyAlignment="0" applyProtection="0"/>
    <xf numFmtId="0" fontId="133" fillId="61" borderId="179" applyNumberFormat="0" applyAlignment="0" applyProtection="0">
      <alignment vertical="center"/>
    </xf>
    <xf numFmtId="0" fontId="42" fillId="23" borderId="179" applyNumberFormat="0" applyAlignment="0" applyProtection="0"/>
    <xf numFmtId="0" fontId="133" fillId="61" borderId="179" applyNumberFormat="0" applyAlignment="0" applyProtection="0">
      <alignment vertical="center"/>
    </xf>
    <xf numFmtId="10" fontId="24" fillId="20" borderId="181" applyNumberFormat="0" applyBorder="0" applyAlignment="0" applyProtection="0"/>
    <xf numFmtId="0" fontId="164" fillId="0" borderId="187">
      <alignment horizontal="left" vertical="center"/>
    </xf>
    <xf numFmtId="10" fontId="24" fillId="20" borderId="181" applyNumberFormat="0" applyBorder="0" applyAlignment="0" applyProtection="0"/>
    <xf numFmtId="0" fontId="56" fillId="10" borderId="185" applyNumberFormat="0" applyAlignment="0" applyProtection="0"/>
    <xf numFmtId="0" fontId="44" fillId="23" borderId="185" applyNumberFormat="0" applyAlignment="0" applyProtection="0"/>
    <xf numFmtId="0" fontId="363" fillId="61" borderId="185" applyNumberFormat="0" applyAlignment="0" applyProtection="0">
      <alignment vertical="center"/>
    </xf>
    <xf numFmtId="0" fontId="360" fillId="0" borderId="188" applyNumberFormat="0" applyFill="0" applyAlignment="0" applyProtection="0">
      <alignment vertical="center"/>
    </xf>
    <xf numFmtId="0" fontId="364" fillId="10" borderId="185" applyNumberFormat="0" applyAlignment="0" applyProtection="0">
      <alignment vertical="center"/>
    </xf>
    <xf numFmtId="0" fontId="365" fillId="61" borderId="186" applyNumberFormat="0" applyAlignment="0" applyProtection="0">
      <alignment vertical="center"/>
    </xf>
    <xf numFmtId="0" fontId="45" fillId="23" borderId="176" applyNumberFormat="0" applyAlignment="0" applyProtection="0"/>
    <xf numFmtId="0" fontId="45" fillId="23" borderId="176" applyNumberFormat="0" applyAlignment="0" applyProtection="0"/>
    <xf numFmtId="0" fontId="56" fillId="10" borderId="176" applyNumberFormat="0" applyAlignment="0" applyProtection="0"/>
    <xf numFmtId="0" fontId="56" fillId="10" borderId="176" applyNumberFormat="0" applyAlignment="0" applyProtection="0"/>
    <xf numFmtId="0" fontId="35" fillId="29" borderId="178" applyNumberFormat="0" applyFont="0" applyAlignment="0" applyProtection="0"/>
    <xf numFmtId="0" fontId="35" fillId="29" borderId="178" applyNumberFormat="0" applyFont="0" applyAlignment="0" applyProtection="0"/>
    <xf numFmtId="0" fontId="43" fillId="23" borderId="179" applyNumberFormat="0" applyAlignment="0" applyProtection="0"/>
    <xf numFmtId="0" fontId="43" fillId="23" borderId="179" applyNumberFormat="0" applyAlignment="0" applyProtection="0"/>
    <xf numFmtId="0" fontId="42" fillId="23" borderId="186" applyNumberFormat="0" applyAlignment="0" applyProtection="0"/>
    <xf numFmtId="0" fontId="43" fillId="23" borderId="186" applyNumberFormat="0" applyAlignment="0" applyProtection="0"/>
    <xf numFmtId="0" fontId="60" fillId="0" borderId="180" applyNumberFormat="0" applyFill="0" applyAlignment="0" applyProtection="0"/>
    <xf numFmtId="0" fontId="60" fillId="0" borderId="180" applyNumberFormat="0" applyFill="0" applyAlignment="0" applyProtection="0"/>
    <xf numFmtId="0" fontId="9" fillId="29" borderId="183" applyNumberFormat="0" applyFont="0" applyAlignment="0" applyProtection="0">
      <alignment vertical="center"/>
    </xf>
    <xf numFmtId="0" fontId="45" fillId="23" borderId="176" applyNumberFormat="0" applyAlignment="0" applyProtection="0"/>
    <xf numFmtId="0" fontId="56" fillId="10" borderId="176" applyNumberFormat="0" applyAlignment="0" applyProtection="0"/>
    <xf numFmtId="0" fontId="60" fillId="0" borderId="180" applyNumberFormat="0" applyFill="0" applyAlignment="0" applyProtection="0"/>
    <xf numFmtId="0" fontId="43" fillId="23" borderId="179" applyNumberFormat="0" applyAlignment="0" applyProtection="0"/>
    <xf numFmtId="0" fontId="14" fillId="29" borderId="178" applyNumberFormat="0" applyFont="0" applyAlignment="0" applyProtection="0"/>
    <xf numFmtId="0" fontId="132" fillId="10" borderId="185" applyNumberFormat="0" applyAlignment="0" applyProtection="0">
      <alignment vertical="center"/>
    </xf>
    <xf numFmtId="0" fontId="14" fillId="29" borderId="183" applyNumberFormat="0" applyFont="0" applyAlignment="0" applyProtection="0"/>
    <xf numFmtId="0" fontId="128" fillId="0" borderId="188" applyNumberFormat="0" applyFill="0" applyAlignment="0" applyProtection="0">
      <alignment vertical="center"/>
    </xf>
    <xf numFmtId="0" fontId="364" fillId="10" borderId="185" applyNumberFormat="0" applyAlignment="0" applyProtection="0">
      <alignment vertical="center"/>
    </xf>
    <xf numFmtId="0" fontId="8" fillId="29" borderId="183" applyNumberFormat="0" applyFont="0" applyAlignment="0" applyProtection="0"/>
    <xf numFmtId="0" fontId="133" fillId="61" borderId="186" applyNumberFormat="0" applyAlignment="0" applyProtection="0">
      <alignment vertical="center"/>
    </xf>
    <xf numFmtId="0" fontId="42" fillId="23" borderId="179" applyNumberFormat="0" applyAlignment="0" applyProtection="0"/>
    <xf numFmtId="0" fontId="44" fillId="23" borderId="176" applyNumberFormat="0" applyAlignment="0" applyProtection="0"/>
    <xf numFmtId="0" fontId="55" fillId="10" borderId="176" applyNumberFormat="0" applyAlignment="0" applyProtection="0"/>
    <xf numFmtId="0" fontId="59" fillId="0" borderId="180" applyNumberFormat="0" applyFill="0" applyAlignment="0" applyProtection="0"/>
    <xf numFmtId="0" fontId="8" fillId="29" borderId="178" applyNumberFormat="0" applyFont="0" applyAlignment="0" applyProtection="0"/>
    <xf numFmtId="0" fontId="132" fillId="10" borderId="185" applyNumberFormat="0" applyAlignment="0" applyProtection="0">
      <alignment vertical="center"/>
    </xf>
    <xf numFmtId="0" fontId="131" fillId="61" borderId="185" applyNumberFormat="0" applyAlignment="0" applyProtection="0">
      <alignment vertical="center"/>
    </xf>
    <xf numFmtId="0" fontId="88" fillId="29" borderId="183" applyNumberFormat="0" applyFont="0" applyAlignment="0" applyProtection="0">
      <alignment vertical="center"/>
    </xf>
    <xf numFmtId="0" fontId="363" fillId="61" borderId="185" applyNumberFormat="0" applyAlignment="0" applyProtection="0">
      <alignment vertical="center"/>
    </xf>
    <xf numFmtId="0" fontId="88" fillId="29" borderId="183" applyNumberFormat="0" applyFont="0" applyAlignment="0" applyProtection="0">
      <alignment vertical="center"/>
    </xf>
    <xf numFmtId="174" fontId="8" fillId="3" borderId="181"/>
    <xf numFmtId="0" fontId="35" fillId="29" borderId="183" applyNumberFormat="0" applyFont="0" applyAlignment="0" applyProtection="0"/>
    <xf numFmtId="0" fontId="60" fillId="0" borderId="184" applyNumberFormat="0" applyFill="0" applyAlignment="0" applyProtection="0"/>
    <xf numFmtId="0" fontId="133" fillId="61" borderId="186" applyNumberFormat="0" applyAlignment="0" applyProtection="0">
      <alignment vertical="center"/>
    </xf>
    <xf numFmtId="0" fontId="128" fillId="0" borderId="188" applyNumberFormat="0" applyFill="0" applyAlignment="0" applyProtection="0">
      <alignment vertical="center"/>
    </xf>
    <xf numFmtId="0" fontId="131" fillId="61" borderId="185" applyNumberFormat="0" applyAlignment="0" applyProtection="0">
      <alignment vertical="center"/>
    </xf>
    <xf numFmtId="0" fontId="45" fillId="23" borderId="185" applyNumberFormat="0" applyAlignment="0" applyProtection="0"/>
    <xf numFmtId="0" fontId="43" fillId="23" borderId="179" applyNumberFormat="0" applyAlignment="0" applyProtection="0"/>
    <xf numFmtId="0" fontId="45" fillId="23" borderId="176" applyNumberFormat="0" applyAlignment="0" applyProtection="0"/>
    <xf numFmtId="0" fontId="56" fillId="10" borderId="176" applyNumberFormat="0" applyAlignment="0" applyProtection="0"/>
    <xf numFmtId="0" fontId="60" fillId="0" borderId="180" applyNumberFormat="0" applyFill="0" applyAlignment="0" applyProtection="0"/>
    <xf numFmtId="0" fontId="19" fillId="29" borderId="178" applyNumberFormat="0" applyFont="0" applyAlignment="0" applyProtection="0"/>
    <xf numFmtId="0" fontId="14" fillId="29" borderId="178" applyNumberFormat="0" applyFont="0" applyAlignment="0" applyProtection="0"/>
    <xf numFmtId="0" fontId="19" fillId="29" borderId="183" applyNumberFormat="0" applyFont="0" applyAlignment="0" applyProtection="0"/>
    <xf numFmtId="0" fontId="59" fillId="0" borderId="184" applyNumberFormat="0" applyFill="0" applyAlignment="0" applyProtection="0"/>
    <xf numFmtId="174" fontId="8" fillId="3" borderId="189"/>
    <xf numFmtId="0" fontId="56" fillId="10" borderId="185" applyNumberFormat="0" applyAlignment="0" applyProtection="0"/>
    <xf numFmtId="0" fontId="56" fillId="10" borderId="185" applyNumberFormat="0" applyAlignment="0" applyProtection="0"/>
    <xf numFmtId="0" fontId="8" fillId="29" borderId="183" applyNumberFormat="0" applyFont="0" applyAlignment="0" applyProtection="0"/>
    <xf numFmtId="0" fontId="9" fillId="29" borderId="183" applyNumberFormat="0" applyFont="0" applyAlignment="0" applyProtection="0">
      <alignment vertical="center"/>
    </xf>
    <xf numFmtId="0" fontId="42" fillId="23" borderId="186" applyNumberFormat="0" applyAlignment="0" applyProtection="0"/>
    <xf numFmtId="0" fontId="128" fillId="0" borderId="177" applyNumberFormat="0" applyFill="0" applyAlignment="0" applyProtection="0">
      <alignment vertical="center"/>
    </xf>
    <xf numFmtId="0" fontId="9" fillId="29" borderId="178" applyNumberFormat="0" applyFont="0" applyAlignment="0" applyProtection="0">
      <alignment vertical="center"/>
    </xf>
    <xf numFmtId="0" fontId="164" fillId="0" borderId="187">
      <alignment horizontal="left" vertical="center"/>
    </xf>
    <xf numFmtId="0" fontId="131" fillId="61" borderId="176" applyNumberFormat="0" applyAlignment="0" applyProtection="0">
      <alignment vertical="center"/>
    </xf>
    <xf numFmtId="0" fontId="132" fillId="10" borderId="176" applyNumberFormat="0" applyAlignment="0" applyProtection="0">
      <alignment vertical="center"/>
    </xf>
    <xf numFmtId="0" fontId="133" fillId="61" borderId="179" applyNumberFormat="0" applyAlignment="0" applyProtection="0">
      <alignment vertical="center"/>
    </xf>
    <xf numFmtId="0" fontId="43" fillId="23" borderId="186" applyNumberFormat="0" applyAlignment="0" applyProtection="0"/>
    <xf numFmtId="0" fontId="42" fillId="23" borderId="179" applyNumberFormat="0" applyAlignment="0" applyProtection="0"/>
    <xf numFmtId="0" fontId="43" fillId="23" borderId="179" applyNumberFormat="0" applyAlignment="0" applyProtection="0"/>
    <xf numFmtId="0" fontId="44" fillId="23" borderId="176" applyNumberFormat="0" applyAlignment="0" applyProtection="0"/>
    <xf numFmtId="0" fontId="45" fillId="23" borderId="176" applyNumberFormat="0" applyAlignment="0" applyProtection="0"/>
    <xf numFmtId="0" fontId="55" fillId="10" borderId="176" applyNumberFormat="0" applyAlignment="0" applyProtection="0"/>
    <xf numFmtId="0" fontId="56" fillId="10" borderId="176" applyNumberFormat="0" applyAlignment="0" applyProtection="0"/>
    <xf numFmtId="0" fontId="59" fillId="0" borderId="180" applyNumberFormat="0" applyFill="0" applyAlignment="0" applyProtection="0"/>
    <xf numFmtId="0" fontId="60" fillId="0" borderId="180" applyNumberFormat="0" applyFill="0" applyAlignment="0" applyProtection="0"/>
    <xf numFmtId="0" fontId="8" fillId="29" borderId="178" applyNumberFormat="0" applyFont="0" applyAlignment="0" applyProtection="0"/>
    <xf numFmtId="0" fontId="19" fillId="29" borderId="178" applyNumberFormat="0" applyFont="0" applyAlignment="0" applyProtection="0"/>
    <xf numFmtId="0" fontId="14" fillId="29" borderId="178" applyNumberFormat="0" applyFont="0" applyAlignment="0" applyProtection="0"/>
    <xf numFmtId="0" fontId="128" fillId="0" borderId="177" applyNumberFormat="0" applyFill="0" applyAlignment="0" applyProtection="0">
      <alignment vertical="center"/>
    </xf>
    <xf numFmtId="0" fontId="9" fillId="29" borderId="178" applyNumberFormat="0" applyFont="0" applyAlignment="0" applyProtection="0">
      <alignment vertical="center"/>
    </xf>
    <xf numFmtId="0" fontId="131" fillId="61" borderId="176" applyNumberFormat="0" applyAlignment="0" applyProtection="0">
      <alignment vertical="center"/>
    </xf>
    <xf numFmtId="0" fontId="132" fillId="10" borderId="176" applyNumberFormat="0" applyAlignment="0" applyProtection="0">
      <alignment vertical="center"/>
    </xf>
    <xf numFmtId="0" fontId="133" fillId="61" borderId="179" applyNumberFormat="0" applyAlignment="0" applyProtection="0">
      <alignment vertical="center"/>
    </xf>
    <xf numFmtId="0" fontId="45" fillId="23" borderId="185" applyNumberFormat="0" applyAlignment="0" applyProtection="0"/>
    <xf numFmtId="0" fontId="42" fillId="23" borderId="179" applyNumberFormat="0" applyAlignment="0" applyProtection="0"/>
    <xf numFmtId="0" fontId="43" fillId="23" borderId="179" applyNumberFormat="0" applyAlignment="0" applyProtection="0"/>
    <xf numFmtId="0" fontId="44" fillId="23" borderId="176" applyNumberFormat="0" applyAlignment="0" applyProtection="0"/>
    <xf numFmtId="0" fontId="45" fillId="23" borderId="176" applyNumberFormat="0" applyAlignment="0" applyProtection="0"/>
    <xf numFmtId="0" fontId="55" fillId="10" borderId="176" applyNumberFormat="0" applyAlignment="0" applyProtection="0"/>
    <xf numFmtId="0" fontId="56" fillId="10" borderId="176" applyNumberFormat="0" applyAlignment="0" applyProtection="0"/>
    <xf numFmtId="0" fontId="8" fillId="29" borderId="178" applyNumberFormat="0" applyFont="0" applyAlignment="0" applyProtection="0"/>
    <xf numFmtId="0" fontId="19" fillId="29" borderId="178" applyNumberFormat="0" applyFont="0" applyAlignment="0" applyProtection="0"/>
    <xf numFmtId="0" fontId="14" fillId="29" borderId="178" applyNumberFormat="0" applyFont="0" applyAlignment="0" applyProtection="0"/>
    <xf numFmtId="0" fontId="42" fillId="23" borderId="186" applyNumberFormat="0" applyAlignment="0" applyProtection="0"/>
    <xf numFmtId="0" fontId="43" fillId="23" borderId="186" applyNumberFormat="0" applyAlignment="0" applyProtection="0"/>
    <xf numFmtId="0" fontId="60" fillId="0" borderId="184" applyNumberFormat="0" applyFill="0" applyAlignment="0" applyProtection="0"/>
    <xf numFmtId="0" fontId="44" fillId="23" borderId="185" applyNumberFormat="0" applyAlignment="0" applyProtection="0"/>
    <xf numFmtId="0" fontId="8" fillId="29" borderId="178" applyNumberFormat="0" applyFont="0" applyAlignment="0" applyProtection="0"/>
    <xf numFmtId="0" fontId="59" fillId="0" borderId="180" applyNumberFormat="0" applyFill="0" applyAlignment="0" applyProtection="0"/>
    <xf numFmtId="0" fontId="55" fillId="10" borderId="176" applyNumberFormat="0" applyAlignment="0" applyProtection="0"/>
    <xf numFmtId="0" fontId="44" fillId="23" borderId="176" applyNumberFormat="0" applyAlignment="0" applyProtection="0"/>
    <xf numFmtId="0" fontId="42" fillId="23" borderId="179" applyNumberFormat="0" applyAlignment="0" applyProtection="0"/>
    <xf numFmtId="0" fontId="60" fillId="0" borderId="180" applyNumberFormat="0" applyFill="0" applyAlignment="0" applyProtection="0"/>
    <xf numFmtId="0" fontId="60" fillId="0" borderId="180" applyNumberFormat="0" applyFill="0" applyAlignment="0" applyProtection="0"/>
    <xf numFmtId="0" fontId="43" fillId="23" borderId="179" applyNumberFormat="0" applyAlignment="0" applyProtection="0"/>
    <xf numFmtId="0" fontId="43" fillId="23" borderId="179" applyNumberFormat="0" applyAlignment="0" applyProtection="0"/>
    <xf numFmtId="0" fontId="35" fillId="29" borderId="178" applyNumberFormat="0" applyFont="0" applyAlignment="0" applyProtection="0"/>
    <xf numFmtId="0" fontId="35" fillId="29" borderId="178" applyNumberFormat="0" applyFont="0" applyAlignment="0" applyProtection="0"/>
    <xf numFmtId="0" fontId="56" fillId="10" borderId="176" applyNumberFormat="0" applyAlignment="0" applyProtection="0"/>
    <xf numFmtId="0" fontId="56" fillId="10" borderId="176" applyNumberFormat="0" applyAlignment="0" applyProtection="0"/>
    <xf numFmtId="0" fontId="45" fillId="23" borderId="176" applyNumberFormat="0" applyAlignment="0" applyProtection="0"/>
    <xf numFmtId="0" fontId="45" fillId="23" borderId="176" applyNumberFormat="0" applyAlignment="0" applyProtection="0"/>
    <xf numFmtId="0" fontId="43" fillId="23" borderId="179" applyNumberFormat="0" applyAlignment="0" applyProtection="0"/>
    <xf numFmtId="0" fontId="45" fillId="23" borderId="176" applyNumberFormat="0" applyAlignment="0" applyProtection="0"/>
    <xf numFmtId="0" fontId="56" fillId="10" borderId="176" applyNumberFormat="0" applyAlignment="0" applyProtection="0"/>
    <xf numFmtId="0" fontId="60" fillId="0" borderId="180" applyNumberFormat="0" applyFill="0" applyAlignment="0" applyProtection="0"/>
    <xf numFmtId="0" fontId="19" fillId="29" borderId="178" applyNumberFormat="0" applyFont="0" applyAlignment="0" applyProtection="0"/>
    <xf numFmtId="0" fontId="42" fillId="23" borderId="179" applyNumberFormat="0" applyAlignment="0" applyProtection="0"/>
    <xf numFmtId="0" fontId="43" fillId="23" borderId="179" applyNumberFormat="0" applyAlignment="0" applyProtection="0"/>
    <xf numFmtId="0" fontId="44" fillId="23" borderId="176" applyNumberFormat="0" applyAlignment="0" applyProtection="0"/>
    <xf numFmtId="0" fontId="45" fillId="23" borderId="176" applyNumberFormat="0" applyAlignment="0" applyProtection="0"/>
    <xf numFmtId="0" fontId="55" fillId="10" borderId="176" applyNumberFormat="0" applyAlignment="0" applyProtection="0"/>
    <xf numFmtId="0" fontId="56" fillId="10" borderId="176" applyNumberFormat="0" applyAlignment="0" applyProtection="0"/>
    <xf numFmtId="0" fontId="8" fillId="29" borderId="178" applyNumberFormat="0" applyFont="0" applyAlignment="0" applyProtection="0"/>
    <xf numFmtId="0" fontId="19" fillId="29" borderId="178" applyNumberFormat="0" applyFont="0" applyAlignment="0" applyProtection="0"/>
    <xf numFmtId="0" fontId="14" fillId="29" borderId="178" applyNumberFormat="0" applyFont="0" applyAlignment="0" applyProtection="0"/>
    <xf numFmtId="10" fontId="24" fillId="20" borderId="189" applyNumberFormat="0" applyBorder="0" applyAlignment="0" applyProtection="0"/>
    <xf numFmtId="0" fontId="216" fillId="65" borderId="185" applyNumberFormat="0" applyAlignment="0" applyProtection="0">
      <alignment vertical="center"/>
    </xf>
    <xf numFmtId="0" fontId="216" fillId="65" borderId="185" applyNumberFormat="0" applyAlignment="0" applyProtection="0">
      <alignment vertical="center"/>
    </xf>
    <xf numFmtId="0" fontId="216" fillId="65" borderId="185" applyNumberFormat="0" applyAlignment="0" applyProtection="0">
      <alignment vertical="center"/>
    </xf>
    <xf numFmtId="0" fontId="216" fillId="65" borderId="185" applyNumberFormat="0" applyAlignment="0" applyProtection="0">
      <alignment vertical="center"/>
    </xf>
    <xf numFmtId="0" fontId="216" fillId="65" borderId="185" applyNumberFormat="0" applyAlignment="0" applyProtection="0">
      <alignment vertical="center"/>
    </xf>
    <xf numFmtId="0" fontId="216" fillId="65" borderId="185" applyNumberFormat="0" applyAlignment="0" applyProtection="0">
      <alignment vertical="center"/>
    </xf>
    <xf numFmtId="0" fontId="216" fillId="65" borderId="185" applyNumberFormat="0" applyAlignment="0" applyProtection="0">
      <alignment vertical="center"/>
    </xf>
    <xf numFmtId="0" fontId="14" fillId="29" borderId="183" applyNumberFormat="0" applyFont="0" applyAlignment="0" applyProtection="0"/>
    <xf numFmtId="0" fontId="19" fillId="29" borderId="183" applyNumberFormat="0" applyFont="0" applyAlignment="0" applyProtection="0"/>
    <xf numFmtId="0" fontId="44" fillId="23" borderId="185" applyNumberFormat="0" applyAlignment="0" applyProtection="0"/>
    <xf numFmtId="0" fontId="43" fillId="23" borderId="186" applyNumberFormat="0" applyAlignment="0" applyProtection="0"/>
    <xf numFmtId="0" fontId="42" fillId="23" borderId="186" applyNumberFormat="0" applyAlignment="0" applyProtection="0"/>
    <xf numFmtId="0" fontId="55" fillId="10" borderId="185" applyNumberFormat="0" applyAlignment="0" applyProtection="0"/>
    <xf numFmtId="0" fontId="59" fillId="0" borderId="184" applyNumberFormat="0" applyFill="0" applyAlignment="0" applyProtection="0"/>
    <xf numFmtId="0" fontId="14" fillId="29" borderId="183" applyNumberFormat="0" applyFont="0" applyAlignment="0" applyProtection="0"/>
    <xf numFmtId="0" fontId="19" fillId="29" borderId="183" applyNumberFormat="0" applyFont="0" applyAlignment="0" applyProtection="0"/>
    <xf numFmtId="0" fontId="56" fillId="10" borderId="185" applyNumberFormat="0" applyAlignment="0" applyProtection="0"/>
    <xf numFmtId="0" fontId="55" fillId="10" borderId="185" applyNumberFormat="0" applyAlignment="0" applyProtection="0"/>
    <xf numFmtId="0" fontId="44" fillId="23" borderId="185" applyNumberFormat="0" applyAlignment="0" applyProtection="0"/>
    <xf numFmtId="0" fontId="43" fillId="23" borderId="186" applyNumberFormat="0" applyAlignment="0" applyProtection="0"/>
    <xf numFmtId="0" fontId="42" fillId="23" borderId="186" applyNumberFormat="0" applyAlignment="0" applyProtection="0"/>
    <xf numFmtId="0" fontId="55" fillId="10" borderId="185" applyNumberFormat="0" applyAlignment="0" applyProtection="0"/>
    <xf numFmtId="0" fontId="19" fillId="29" borderId="183" applyNumberFormat="0" applyFont="0" applyAlignment="0" applyProtection="0"/>
    <xf numFmtId="0" fontId="45" fillId="23" borderId="185" applyNumberFormat="0" applyAlignment="0" applyProtection="0"/>
    <xf numFmtId="0" fontId="43" fillId="23" borderId="186" applyNumberFormat="0" applyAlignment="0" applyProtection="0"/>
    <xf numFmtId="0" fontId="8" fillId="29" borderId="183" applyNumberFormat="0" applyFont="0" applyAlignment="0" applyProtection="0"/>
    <xf numFmtId="0" fontId="14" fillId="29" borderId="183" applyNumberFormat="0" applyFont="0" applyAlignment="0" applyProtection="0"/>
    <xf numFmtId="0" fontId="56" fillId="10" borderId="185" applyNumberFormat="0" applyAlignment="0" applyProtection="0"/>
    <xf numFmtId="0" fontId="45" fillId="23" borderId="185" applyNumberFormat="0" applyAlignment="0" applyProtection="0"/>
    <xf numFmtId="0" fontId="35" fillId="29" borderId="183" applyNumberFormat="0" applyFont="0" applyAlignment="0" applyProtection="0"/>
    <xf numFmtId="0" fontId="45" fillId="23" borderId="185" applyNumberFormat="0" applyAlignment="0" applyProtection="0"/>
    <xf numFmtId="0" fontId="360" fillId="0" borderId="188" applyNumberFormat="0" applyFill="0" applyAlignment="0" applyProtection="0">
      <alignment vertical="center"/>
    </xf>
    <xf numFmtId="0" fontId="360" fillId="0" borderId="188" applyNumberFormat="0" applyFill="0" applyAlignment="0" applyProtection="0">
      <alignment vertical="center"/>
    </xf>
    <xf numFmtId="0" fontId="88" fillId="29" borderId="183" applyNumberFormat="0" applyFont="0" applyAlignment="0" applyProtection="0">
      <alignment vertical="center"/>
    </xf>
    <xf numFmtId="0" fontId="88" fillId="29" borderId="183" applyNumberFormat="0" applyFont="0" applyAlignment="0" applyProtection="0">
      <alignment vertical="center"/>
    </xf>
    <xf numFmtId="0" fontId="363" fillId="61" borderId="185" applyNumberFormat="0" applyAlignment="0" applyProtection="0">
      <alignment vertical="center"/>
    </xf>
    <xf numFmtId="0" fontId="363" fillId="61" borderId="185" applyNumberFormat="0" applyAlignment="0" applyProtection="0">
      <alignment vertical="center"/>
    </xf>
    <xf numFmtId="0" fontId="364" fillId="10" borderId="185" applyNumberFormat="0" applyAlignment="0" applyProtection="0">
      <alignment vertical="center"/>
    </xf>
    <xf numFmtId="0" fontId="364" fillId="10" borderId="185" applyNumberFormat="0" applyAlignment="0" applyProtection="0">
      <alignment vertical="center"/>
    </xf>
    <xf numFmtId="0" fontId="365" fillId="61" borderId="186" applyNumberFormat="0" applyAlignment="0" applyProtection="0">
      <alignment vertical="center"/>
    </xf>
    <xf numFmtId="0" fontId="365" fillId="61" borderId="186" applyNumberFormat="0" applyAlignment="0" applyProtection="0">
      <alignment vertical="center"/>
    </xf>
    <xf numFmtId="0" fontId="56" fillId="10" borderId="185" applyNumberFormat="0" applyAlignment="0" applyProtection="0"/>
    <xf numFmtId="10" fontId="24" fillId="20" borderId="181" applyNumberFormat="0" applyBorder="0" applyAlignment="0" applyProtection="0"/>
    <xf numFmtId="174" fontId="8" fillId="3" borderId="181"/>
    <xf numFmtId="0" fontId="216" fillId="65" borderId="185" applyNumberFormat="0" applyAlignment="0" applyProtection="0">
      <alignment vertical="center"/>
    </xf>
    <xf numFmtId="0" fontId="216" fillId="65" borderId="185" applyNumberFormat="0" applyAlignment="0" applyProtection="0">
      <alignment vertical="center"/>
    </xf>
    <xf numFmtId="0" fontId="216" fillId="65" borderId="185" applyNumberFormat="0" applyAlignment="0" applyProtection="0">
      <alignment vertical="center"/>
    </xf>
    <xf numFmtId="0" fontId="45" fillId="23" borderId="185" applyNumberFormat="0" applyAlignment="0" applyProtection="0"/>
    <xf numFmtId="0" fontId="56" fillId="10" borderId="185" applyNumberFormat="0" applyAlignment="0" applyProtection="0"/>
    <xf numFmtId="0" fontId="8" fillId="29" borderId="183" applyNumberFormat="0" applyFont="0" applyAlignment="0" applyProtection="0"/>
    <xf numFmtId="0" fontId="55" fillId="10" borderId="185" applyNumberFormat="0" applyAlignment="0" applyProtection="0"/>
    <xf numFmtId="0" fontId="45" fillId="23" borderId="185" applyNumberFormat="0" applyAlignment="0" applyProtection="0"/>
    <xf numFmtId="0" fontId="43" fillId="23" borderId="186" applyNumberFormat="0" applyAlignment="0" applyProtection="0"/>
    <xf numFmtId="0" fontId="60" fillId="0" borderId="184" applyNumberFormat="0" applyFill="0" applyAlignment="0" applyProtection="0"/>
    <xf numFmtId="0" fontId="8" fillId="29" borderId="183" applyNumberFormat="0" applyFont="0" applyAlignment="0" applyProtection="0"/>
    <xf numFmtId="0" fontId="45" fillId="23" borderId="185" applyNumberFormat="0" applyAlignment="0" applyProtection="0"/>
    <xf numFmtId="0" fontId="60" fillId="0" borderId="184" applyNumberFormat="0" applyFill="0" applyAlignment="0" applyProtection="0"/>
    <xf numFmtId="0" fontId="14" fillId="29" borderId="183" applyNumberFormat="0" applyFont="0" applyAlignment="0" applyProtection="0"/>
    <xf numFmtId="0" fontId="56" fillId="10" borderId="185" applyNumberFormat="0" applyAlignment="0" applyProtection="0"/>
    <xf numFmtId="0" fontId="60" fillId="0" borderId="184" applyNumberFormat="0" applyFill="0" applyAlignment="0" applyProtection="0"/>
    <xf numFmtId="0" fontId="59" fillId="0" borderId="184" applyNumberFormat="0" applyFill="0" applyAlignment="0" applyProtection="0"/>
    <xf numFmtId="0" fontId="55" fillId="10" borderId="185" applyNumberFormat="0" applyAlignment="0" applyProtection="0"/>
    <xf numFmtId="0" fontId="44" fillId="23" borderId="185" applyNumberFormat="0" applyAlignment="0" applyProtection="0"/>
    <xf numFmtId="0" fontId="43" fillId="23" borderId="186" applyNumberFormat="0" applyAlignment="0" applyProtection="0"/>
    <xf numFmtId="0" fontId="60" fillId="0" borderId="184" applyNumberFormat="0" applyFill="0" applyAlignment="0" applyProtection="0"/>
    <xf numFmtId="0" fontId="60" fillId="0" borderId="184" applyNumberFormat="0" applyFill="0" applyAlignment="0" applyProtection="0"/>
    <xf numFmtId="0" fontId="60" fillId="0" borderId="184" applyNumberFormat="0" applyFill="0" applyAlignment="0" applyProtection="0"/>
    <xf numFmtId="0" fontId="43" fillId="23" borderId="186" applyNumberFormat="0" applyAlignment="0" applyProtection="0"/>
    <xf numFmtId="0" fontId="43" fillId="23" borderId="186" applyNumberFormat="0" applyAlignment="0" applyProtection="0"/>
    <xf numFmtId="0" fontId="35" fillId="29" borderId="183" applyNumberFormat="0" applyFont="0" applyAlignment="0" applyProtection="0"/>
    <xf numFmtId="0" fontId="56" fillId="10" borderId="185" applyNumberFormat="0" applyAlignment="0" applyProtection="0"/>
    <xf numFmtId="0" fontId="56" fillId="10" borderId="185" applyNumberFormat="0" applyAlignment="0" applyProtection="0"/>
    <xf numFmtId="0" fontId="45" fillId="23" borderId="185" applyNumberFormat="0" applyAlignment="0" applyProtection="0"/>
    <xf numFmtId="10" fontId="24" fillId="20" borderId="181" applyNumberFormat="0" applyBorder="0" applyAlignment="0" applyProtection="0"/>
    <xf numFmtId="0" fontId="35" fillId="29" borderId="183" applyNumberFormat="0" applyFont="0" applyAlignment="0" applyProtection="0"/>
    <xf numFmtId="0" fontId="19" fillId="29" borderId="183" applyNumberFormat="0" applyFont="0" applyAlignment="0" applyProtection="0"/>
    <xf numFmtId="0" fontId="45" fillId="23" borderId="185" applyNumberFormat="0" applyAlignment="0" applyProtection="0"/>
    <xf numFmtId="0" fontId="133" fillId="61" borderId="179" applyNumberFormat="0" applyAlignment="0" applyProtection="0">
      <alignment vertical="center"/>
    </xf>
    <xf numFmtId="0" fontId="42" fillId="23" borderId="179" applyNumberFormat="0" applyAlignment="0" applyProtection="0"/>
    <xf numFmtId="0" fontId="133" fillId="61" borderId="179" applyNumberFormat="0" applyAlignment="0" applyProtection="0">
      <alignment vertical="center"/>
    </xf>
    <xf numFmtId="10" fontId="24" fillId="20" borderId="181" applyNumberFormat="0" applyBorder="0" applyAlignment="0" applyProtection="0"/>
    <xf numFmtId="0" fontId="360" fillId="0" borderId="188" applyNumberFormat="0" applyFill="0" applyAlignment="0" applyProtection="0">
      <alignment vertical="center"/>
    </xf>
    <xf numFmtId="0" fontId="365" fillId="61" borderId="186" applyNumberFormat="0" applyAlignment="0" applyProtection="0">
      <alignment vertical="center"/>
    </xf>
    <xf numFmtId="10" fontId="24" fillId="20" borderId="189" applyNumberFormat="0" applyBorder="0" applyAlignment="0" applyProtection="0"/>
    <xf numFmtId="0" fontId="133" fillId="61" borderId="186" applyNumberFormat="0" applyAlignment="0" applyProtection="0">
      <alignment vertical="center"/>
    </xf>
    <xf numFmtId="0" fontId="42" fillId="23" borderId="186" applyNumberFormat="0" applyAlignment="0" applyProtection="0"/>
    <xf numFmtId="0" fontId="133" fillId="61" borderId="186" applyNumberFormat="0" applyAlignment="0" applyProtection="0">
      <alignment vertical="center"/>
    </xf>
    <xf numFmtId="10" fontId="24" fillId="20" borderId="181" applyNumberFormat="0" applyBorder="0" applyAlignment="0" applyProtection="0"/>
    <xf numFmtId="195" fontId="176" fillId="0" borderId="205">
      <alignment horizontal="right" vertical="center"/>
    </xf>
    <xf numFmtId="0" fontId="45" fillId="23" borderId="185" applyNumberFormat="0" applyAlignment="0" applyProtection="0"/>
    <xf numFmtId="181" fontId="216" fillId="65" borderId="193" applyNumberFormat="0" applyAlignment="0" applyProtection="0">
      <alignment vertical="center"/>
    </xf>
    <xf numFmtId="10" fontId="24" fillId="66" borderId="181" applyNumberFormat="0" applyBorder="0" applyAlignment="0" applyProtection="0"/>
    <xf numFmtId="10" fontId="24" fillId="66" borderId="181" applyNumberFormat="0" applyBorder="0" applyAlignment="0" applyProtection="0"/>
    <xf numFmtId="10" fontId="24" fillId="66" borderId="181" applyNumberFormat="0" applyBorder="0" applyAlignment="0" applyProtection="0"/>
    <xf numFmtId="10" fontId="24" fillId="66" borderId="181" applyNumberFormat="0" applyBorder="0" applyAlignment="0" applyProtection="0"/>
    <xf numFmtId="0" fontId="190" fillId="29" borderId="191" applyNumberFormat="0" applyFont="0" applyAlignment="0" applyProtection="0"/>
    <xf numFmtId="0" fontId="190" fillId="29" borderId="191" applyNumberFormat="0" applyFont="0" applyAlignment="0" applyProtection="0"/>
    <xf numFmtId="195" fontId="176" fillId="0" borderId="190">
      <alignment horizontal="right" vertical="center"/>
    </xf>
    <xf numFmtId="195" fontId="410" fillId="0" borderId="190">
      <alignment horizontal="right" vertical="center"/>
    </xf>
    <xf numFmtId="195" fontId="176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176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176" fillId="0" borderId="190">
      <alignment horizontal="right" vertical="center"/>
    </xf>
    <xf numFmtId="195" fontId="176" fillId="0" borderId="190">
      <alignment horizontal="right" vertical="center"/>
    </xf>
    <xf numFmtId="195" fontId="176" fillId="0" borderId="190">
      <alignment horizontal="right" vertical="center"/>
    </xf>
    <xf numFmtId="195" fontId="176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6" fontId="176" fillId="0" borderId="190">
      <alignment horizontal="center"/>
    </xf>
    <xf numFmtId="196" fontId="410" fillId="0" borderId="190">
      <alignment horizontal="center"/>
    </xf>
    <xf numFmtId="196" fontId="176" fillId="0" borderId="190">
      <alignment horizontal="center"/>
    </xf>
    <xf numFmtId="172" fontId="176" fillId="0" borderId="181"/>
    <xf numFmtId="172" fontId="410" fillId="0" borderId="181"/>
    <xf numFmtId="172" fontId="176" fillId="0" borderId="181"/>
    <xf numFmtId="0" fontId="197" fillId="0" borderId="192" applyNumberFormat="0" applyFill="0" applyAlignment="0" applyProtection="0">
      <alignment vertical="center"/>
    </xf>
    <xf numFmtId="0" fontId="211" fillId="19" borderId="193" applyNumberFormat="0" applyAlignment="0" applyProtection="0">
      <alignment vertical="center"/>
    </xf>
    <xf numFmtId="0" fontId="219" fillId="19" borderId="194" applyNumberFormat="0" applyAlignment="0" applyProtection="0">
      <alignment vertical="center"/>
    </xf>
    <xf numFmtId="0" fontId="216" fillId="65" borderId="193" applyNumberFormat="0" applyAlignment="0" applyProtection="0">
      <alignment vertical="center"/>
    </xf>
    <xf numFmtId="0" fontId="88" fillId="20" borderId="191" applyNumberFormat="0" applyFont="0" applyAlignment="0" applyProtection="0">
      <alignment vertical="center"/>
    </xf>
    <xf numFmtId="10" fontId="24" fillId="66" borderId="189" applyNumberFormat="0" applyBorder="0" applyAlignment="0" applyProtection="0"/>
    <xf numFmtId="0" fontId="59" fillId="0" borderId="184" applyNumberFormat="0" applyFill="0" applyAlignment="0" applyProtection="0"/>
    <xf numFmtId="181" fontId="216" fillId="65" borderId="193" applyNumberFormat="0" applyAlignment="0" applyProtection="0">
      <alignment vertical="center"/>
    </xf>
    <xf numFmtId="0" fontId="88" fillId="20" borderId="183" applyNumberFormat="0" applyFont="0" applyAlignment="0" applyProtection="0">
      <alignment vertical="center"/>
    </xf>
    <xf numFmtId="181" fontId="216" fillId="65" borderId="193" applyNumberFormat="0" applyAlignment="0" applyProtection="0">
      <alignment vertical="center"/>
    </xf>
    <xf numFmtId="181" fontId="216" fillId="65" borderId="193" applyNumberFormat="0" applyAlignment="0" applyProtection="0">
      <alignment vertical="center"/>
    </xf>
    <xf numFmtId="181" fontId="216" fillId="65" borderId="193" applyNumberFormat="0" applyAlignment="0" applyProtection="0">
      <alignment vertical="center"/>
    </xf>
    <xf numFmtId="10" fontId="24" fillId="20" borderId="181" applyNumberFormat="0" applyBorder="0" applyAlignment="0" applyProtection="0"/>
    <xf numFmtId="0" fontId="19" fillId="29" borderId="183" applyNumberFormat="0" applyFont="0" applyAlignment="0" applyProtection="0"/>
    <xf numFmtId="0" fontId="211" fillId="19" borderId="185" applyNumberFormat="0" applyAlignment="0" applyProtection="0">
      <alignment vertical="center"/>
    </xf>
    <xf numFmtId="0" fontId="216" fillId="65" borderId="185" applyNumberFormat="0" applyAlignment="0" applyProtection="0">
      <alignment vertical="center"/>
    </xf>
    <xf numFmtId="0" fontId="219" fillId="19" borderId="186" applyNumberFormat="0" applyAlignment="0" applyProtection="0">
      <alignment vertical="center"/>
    </xf>
    <xf numFmtId="0" fontId="211" fillId="19" borderId="185" applyNumberFormat="0" applyAlignment="0" applyProtection="0">
      <alignment vertical="center"/>
    </xf>
    <xf numFmtId="0" fontId="197" fillId="0" borderId="184" applyNumberFormat="0" applyFill="0" applyAlignment="0" applyProtection="0">
      <alignment vertical="center"/>
    </xf>
    <xf numFmtId="0" fontId="42" fillId="23" borderId="194" applyNumberFormat="0" applyAlignment="0" applyProtection="0"/>
    <xf numFmtId="0" fontId="44" fillId="23" borderId="193" applyNumberFormat="0" applyAlignment="0" applyProtection="0"/>
    <xf numFmtId="0" fontId="55" fillId="10" borderId="193" applyNumberFormat="0" applyAlignment="0" applyProtection="0"/>
    <xf numFmtId="0" fontId="59" fillId="0" borderId="192" applyNumberFormat="0" applyFill="0" applyAlignment="0" applyProtection="0"/>
    <xf numFmtId="0" fontId="8" fillId="29" borderId="191" applyNumberFormat="0" applyFont="0" applyAlignment="0" applyProtection="0"/>
    <xf numFmtId="0" fontId="19" fillId="29" borderId="191" applyNumberFormat="0" applyFont="0" applyAlignment="0" applyProtection="0"/>
    <xf numFmtId="172" fontId="176" fillId="0" borderId="189"/>
    <xf numFmtId="172" fontId="410" fillId="0" borderId="189"/>
    <xf numFmtId="172" fontId="176" fillId="0" borderId="189"/>
    <xf numFmtId="196" fontId="176" fillId="0" borderId="190">
      <alignment horizontal="center"/>
    </xf>
    <xf numFmtId="196" fontId="410" fillId="0" borderId="190">
      <alignment horizontal="center"/>
    </xf>
    <xf numFmtId="196" fontId="176" fillId="0" borderId="190">
      <alignment horizont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176" fillId="0" borderId="190">
      <alignment horizontal="right" vertical="center"/>
    </xf>
    <xf numFmtId="195" fontId="176" fillId="0" borderId="190">
      <alignment horizontal="right" vertical="center"/>
    </xf>
    <xf numFmtId="195" fontId="176" fillId="0" borderId="190">
      <alignment horizontal="right" vertical="center"/>
    </xf>
    <xf numFmtId="195" fontId="176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176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410" fillId="0" borderId="190">
      <alignment horizontal="right" vertical="center"/>
    </xf>
    <xf numFmtId="195" fontId="176" fillId="0" borderId="190">
      <alignment horizontal="right" vertical="center"/>
    </xf>
    <xf numFmtId="195" fontId="410" fillId="0" borderId="190">
      <alignment horizontal="right" vertical="center"/>
    </xf>
    <xf numFmtId="195" fontId="176" fillId="0" borderId="190">
      <alignment horizontal="right" vertical="center"/>
    </xf>
    <xf numFmtId="0" fontId="190" fillId="29" borderId="183" applyNumberFormat="0" applyFont="0" applyAlignment="0" applyProtection="0"/>
    <xf numFmtId="0" fontId="190" fillId="29" borderId="183" applyNumberFormat="0" applyFont="0" applyAlignment="0" applyProtection="0"/>
    <xf numFmtId="10" fontId="24" fillId="66" borderId="189" applyNumberFormat="0" applyBorder="0" applyAlignment="0" applyProtection="0"/>
    <xf numFmtId="10" fontId="24" fillId="66" borderId="189" applyNumberFormat="0" applyBorder="0" applyAlignment="0" applyProtection="0"/>
    <xf numFmtId="10" fontId="24" fillId="66" borderId="189" applyNumberFormat="0" applyBorder="0" applyAlignment="0" applyProtection="0"/>
    <xf numFmtId="0" fontId="164" fillId="0" borderId="195">
      <alignment horizontal="left" vertical="center"/>
    </xf>
    <xf numFmtId="0" fontId="8" fillId="29" borderId="183" applyNumberFormat="0" applyFont="0" applyAlignment="0" applyProtection="0"/>
    <xf numFmtId="181" fontId="216" fillId="65" borderId="193" applyNumberFormat="0" applyAlignment="0" applyProtection="0">
      <alignment vertical="center"/>
    </xf>
    <xf numFmtId="181" fontId="216" fillId="65" borderId="193" applyNumberFormat="0" applyAlignment="0" applyProtection="0">
      <alignment vertical="center"/>
    </xf>
    <xf numFmtId="181" fontId="216" fillId="65" borderId="193" applyNumberFormat="0" applyAlignment="0" applyProtection="0">
      <alignment vertical="center"/>
    </xf>
    <xf numFmtId="10" fontId="24" fillId="20" borderId="189" applyNumberFormat="0" applyBorder="0" applyAlignment="0" applyProtection="0"/>
    <xf numFmtId="0" fontId="42" fillId="23" borderId="186" applyNumberFormat="0" applyAlignment="0" applyProtection="0"/>
    <xf numFmtId="0" fontId="44" fillId="23" borderId="185" applyNumberFormat="0" applyAlignment="0" applyProtection="0"/>
    <xf numFmtId="0" fontId="55" fillId="10" borderId="185" applyNumberFormat="0" applyAlignment="0" applyProtection="0"/>
    <xf numFmtId="0" fontId="59" fillId="0" borderId="184" applyNumberFormat="0" applyFill="0" applyAlignment="0" applyProtection="0"/>
    <xf numFmtId="0" fontId="8" fillId="29" borderId="183" applyNumberFormat="0" applyFont="0" applyAlignment="0" applyProtection="0"/>
    <xf numFmtId="0" fontId="19" fillId="29" borderId="183" applyNumberFormat="0" applyFont="0" applyAlignment="0" applyProtection="0"/>
    <xf numFmtId="0" fontId="88" fillId="20" borderId="183" applyNumberFormat="0" applyFont="0" applyAlignment="0" applyProtection="0">
      <alignment vertical="center"/>
    </xf>
    <xf numFmtId="0" fontId="216" fillId="65" borderId="185" applyNumberFormat="0" applyAlignment="0" applyProtection="0">
      <alignment vertical="center"/>
    </xf>
    <xf numFmtId="0" fontId="219" fillId="19" borderId="186" applyNumberFormat="0" applyAlignment="0" applyProtection="0">
      <alignment vertical="center"/>
    </xf>
    <xf numFmtId="0" fontId="197" fillId="0" borderId="184" applyNumberFormat="0" applyFill="0" applyAlignment="0" applyProtection="0">
      <alignment vertical="center"/>
    </xf>
    <xf numFmtId="0" fontId="190" fillId="29" borderId="183" applyNumberFormat="0" applyFont="0" applyAlignment="0" applyProtection="0"/>
    <xf numFmtId="0" fontId="190" fillId="29" borderId="183" applyNumberFormat="0" applyFont="0" applyAlignment="0" applyProtection="0"/>
    <xf numFmtId="0" fontId="44" fillId="23" borderId="185" applyNumberFormat="0" applyAlignment="0" applyProtection="0"/>
    <xf numFmtId="0" fontId="55" fillId="10" borderId="185" applyNumberFormat="0" applyAlignment="0" applyProtection="0"/>
    <xf numFmtId="0" fontId="42" fillId="23" borderId="186" applyNumberFormat="0" applyAlignment="0" applyProtection="0"/>
    <xf numFmtId="0" fontId="8" fillId="29" borderId="183" applyNumberFormat="0" applyFont="0" applyAlignment="0" applyProtection="0"/>
    <xf numFmtId="0" fontId="19" fillId="29" borderId="183" applyNumberFormat="0" applyFont="0" applyAlignment="0" applyProtection="0"/>
    <xf numFmtId="284" fontId="19" fillId="29" borderId="183" applyNumberFormat="0" applyFont="0" applyAlignment="0" applyProtection="0"/>
    <xf numFmtId="284" fontId="8" fillId="29" borderId="183" applyNumberFormat="0" applyFont="0" applyAlignment="0" applyProtection="0"/>
    <xf numFmtId="0" fontId="59" fillId="0" borderId="184" applyNumberFormat="0" applyFill="0" applyAlignment="0" applyProtection="0"/>
    <xf numFmtId="284" fontId="59" fillId="0" borderId="184" applyNumberFormat="0" applyFill="0" applyAlignment="0" applyProtection="0"/>
    <xf numFmtId="284" fontId="55" fillId="10" borderId="185" applyNumberFormat="0" applyAlignment="0" applyProtection="0"/>
    <xf numFmtId="0" fontId="55" fillId="10" borderId="185" applyNumberFormat="0" applyAlignment="0" applyProtection="0"/>
    <xf numFmtId="0" fontId="44" fillId="23" borderId="185" applyNumberFormat="0" applyAlignment="0" applyProtection="0"/>
    <xf numFmtId="284" fontId="44" fillId="23" borderId="185" applyNumberFormat="0" applyAlignment="0" applyProtection="0"/>
    <xf numFmtId="0" fontId="42" fillId="23" borderId="186" applyNumberFormat="0" applyAlignment="0" applyProtection="0"/>
    <xf numFmtId="284" fontId="42" fillId="23" borderId="186" applyNumberFormat="0" applyAlignment="0" applyProtection="0"/>
    <xf numFmtId="0" fontId="59" fillId="0" borderId="241" applyNumberFormat="0" applyFill="0" applyAlignment="0" applyProtection="0"/>
    <xf numFmtId="0" fontId="44" fillId="23" borderId="216" applyNumberFormat="0" applyAlignment="0" applyProtection="0"/>
    <xf numFmtId="0" fontId="43" fillId="23" borderId="243" applyNumberFormat="0" applyAlignment="0" applyProtection="0"/>
    <xf numFmtId="0" fontId="364" fillId="10" borderId="233" applyNumberFormat="0" applyAlignment="0" applyProtection="0">
      <alignment vertical="center"/>
    </xf>
    <xf numFmtId="0" fontId="43" fillId="23" borderId="217" applyNumberFormat="0" applyAlignment="0" applyProtection="0"/>
    <xf numFmtId="0" fontId="42" fillId="23" borderId="236" applyNumberFormat="0" applyAlignment="0" applyProtection="0"/>
    <xf numFmtId="0" fontId="45" fillId="23" borderId="216" applyNumberFormat="0" applyAlignment="0" applyProtection="0"/>
    <xf numFmtId="0" fontId="8" fillId="29" borderId="235" applyNumberFormat="0" applyFont="0" applyAlignment="0" applyProtection="0"/>
    <xf numFmtId="0" fontId="132" fillId="10" borderId="233" applyNumberFormat="0" applyAlignment="0" applyProtection="0">
      <alignment vertical="center"/>
    </xf>
    <xf numFmtId="0" fontId="45" fillId="23" borderId="216" applyNumberFormat="0" applyAlignment="0" applyProtection="0"/>
    <xf numFmtId="0" fontId="35" fillId="29" borderId="214" applyNumberFormat="0" applyFont="0" applyAlignment="0" applyProtection="0"/>
    <xf numFmtId="0" fontId="8" fillId="29" borderId="214" applyNumberFormat="0" applyFont="0" applyAlignment="0" applyProtection="0"/>
    <xf numFmtId="0" fontId="60" fillId="0" borderId="230" applyNumberFormat="0" applyFill="0" applyAlignment="0" applyProtection="0"/>
    <xf numFmtId="0" fontId="56" fillId="10" borderId="216" applyNumberFormat="0" applyAlignment="0" applyProtection="0"/>
    <xf numFmtId="0" fontId="55" fillId="10" borderId="216" applyNumberFormat="0" applyAlignment="0" applyProtection="0"/>
    <xf numFmtId="0" fontId="14" fillId="29" borderId="214" applyNumberFormat="0" applyFont="0" applyAlignment="0" applyProtection="0"/>
    <xf numFmtId="0" fontId="43" fillId="23" borderId="236" applyNumberFormat="0" applyAlignment="0" applyProtection="0"/>
    <xf numFmtId="0" fontId="45" fillId="23" borderId="216" applyNumberFormat="0" applyAlignment="0" applyProtection="0"/>
    <xf numFmtId="0" fontId="44" fillId="23" borderId="242" applyNumberFormat="0" applyAlignment="0" applyProtection="0"/>
    <xf numFmtId="0" fontId="56" fillId="10" borderId="242" applyNumberFormat="0" applyAlignment="0" applyProtection="0"/>
    <xf numFmtId="0" fontId="56" fillId="10" borderId="242" applyNumberFormat="0" applyAlignment="0" applyProtection="0"/>
    <xf numFmtId="10" fontId="24" fillId="20" borderId="238" applyNumberFormat="0" applyBorder="0" applyAlignment="0" applyProtection="0"/>
    <xf numFmtId="10" fontId="24" fillId="66" borderId="204" applyNumberFormat="0" applyBorder="0" applyAlignment="0" applyProtection="0"/>
    <xf numFmtId="10" fontId="24" fillId="66" borderId="204" applyNumberFormat="0" applyBorder="0" applyAlignment="0" applyProtection="0"/>
    <xf numFmtId="10" fontId="24" fillId="66" borderId="204" applyNumberFormat="0" applyBorder="0" applyAlignment="0" applyProtection="0"/>
    <xf numFmtId="10" fontId="24" fillId="66" borderId="204" applyNumberFormat="0" applyBorder="0" applyAlignment="0" applyProtection="0"/>
    <xf numFmtId="0" fontId="190" fillId="29" borderId="214" applyNumberFormat="0" applyFont="0" applyAlignment="0" applyProtection="0"/>
    <xf numFmtId="0" fontId="190" fillId="29" borderId="214" applyNumberFormat="0" applyFont="0" applyAlignment="0" applyProtection="0"/>
    <xf numFmtId="195" fontId="176" fillId="0" borderId="213">
      <alignment horizontal="right" vertical="center"/>
    </xf>
    <xf numFmtId="195" fontId="410" fillId="0" borderId="213">
      <alignment horizontal="right" vertical="center"/>
    </xf>
    <xf numFmtId="195" fontId="176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176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176" fillId="0" borderId="213">
      <alignment horizontal="right" vertical="center"/>
    </xf>
    <xf numFmtId="195" fontId="176" fillId="0" borderId="213">
      <alignment horizontal="right" vertical="center"/>
    </xf>
    <xf numFmtId="195" fontId="176" fillId="0" borderId="213">
      <alignment horizontal="right" vertical="center"/>
    </xf>
    <xf numFmtId="195" fontId="176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6" fontId="176" fillId="0" borderId="213">
      <alignment horizontal="center"/>
    </xf>
    <xf numFmtId="196" fontId="410" fillId="0" borderId="213">
      <alignment horizontal="center"/>
    </xf>
    <xf numFmtId="196" fontId="176" fillId="0" borderId="213">
      <alignment horizontal="center"/>
    </xf>
    <xf numFmtId="172" fontId="176" fillId="0" borderId="204"/>
    <xf numFmtId="172" fontId="410" fillId="0" borderId="204"/>
    <xf numFmtId="172" fontId="176" fillId="0" borderId="204"/>
    <xf numFmtId="0" fontId="197" fillId="0" borderId="215" applyNumberFormat="0" applyFill="0" applyAlignment="0" applyProtection="0">
      <alignment vertical="center"/>
    </xf>
    <xf numFmtId="0" fontId="211" fillId="19" borderId="216" applyNumberFormat="0" applyAlignment="0" applyProtection="0">
      <alignment vertical="center"/>
    </xf>
    <xf numFmtId="0" fontId="219" fillId="19" borderId="217" applyNumberFormat="0" applyAlignment="0" applyProtection="0">
      <alignment vertical="center"/>
    </xf>
    <xf numFmtId="0" fontId="216" fillId="65" borderId="216" applyNumberFormat="0" applyAlignment="0" applyProtection="0">
      <alignment vertical="center"/>
    </xf>
    <xf numFmtId="0" fontId="88" fillId="20" borderId="214" applyNumberFormat="0" applyFont="0" applyAlignment="0" applyProtection="0">
      <alignment vertical="center"/>
    </xf>
    <xf numFmtId="10" fontId="24" fillId="66" borderId="212" applyNumberFormat="0" applyBorder="0" applyAlignment="0" applyProtection="0"/>
    <xf numFmtId="0" fontId="35" fillId="29" borderId="240" applyNumberFormat="0" applyFont="0" applyAlignment="0" applyProtection="0"/>
    <xf numFmtId="0" fontId="59" fillId="0" borderId="211" applyNumberFormat="0" applyFill="0" applyAlignment="0" applyProtection="0"/>
    <xf numFmtId="10" fontId="24" fillId="20" borderId="228" applyNumberFormat="0" applyBorder="0" applyAlignment="0" applyProtection="0"/>
    <xf numFmtId="0" fontId="88" fillId="20" borderId="209" applyNumberFormat="0" applyFont="0" applyAlignment="0" applyProtection="0">
      <alignment vertical="center"/>
    </xf>
    <xf numFmtId="10" fontId="24" fillId="20" borderId="204" applyNumberFormat="0" applyBorder="0" applyAlignment="0" applyProtection="0"/>
    <xf numFmtId="0" fontId="19" fillId="29" borderId="209" applyNumberFormat="0" applyFont="0" applyAlignment="0" applyProtection="0"/>
    <xf numFmtId="0" fontId="211" fillId="19" borderId="207" applyNumberFormat="0" applyAlignment="0" applyProtection="0">
      <alignment vertical="center"/>
    </xf>
    <xf numFmtId="0" fontId="216" fillId="65" borderId="207" applyNumberFormat="0" applyAlignment="0" applyProtection="0">
      <alignment vertical="center"/>
    </xf>
    <xf numFmtId="0" fontId="219" fillId="19" borderId="210" applyNumberFormat="0" applyAlignment="0" applyProtection="0">
      <alignment vertical="center"/>
    </xf>
    <xf numFmtId="0" fontId="211" fillId="19" borderId="207" applyNumberFormat="0" applyAlignment="0" applyProtection="0">
      <alignment vertical="center"/>
    </xf>
    <xf numFmtId="0" fontId="197" fillId="0" borderId="211" applyNumberFormat="0" applyFill="0" applyAlignment="0" applyProtection="0">
      <alignment vertical="center"/>
    </xf>
    <xf numFmtId="0" fontId="56" fillId="10" borderId="216" applyNumberFormat="0" applyAlignment="0" applyProtection="0"/>
    <xf numFmtId="0" fontId="42" fillId="23" borderId="217" applyNumberFormat="0" applyAlignment="0" applyProtection="0"/>
    <xf numFmtId="0" fontId="44" fillId="23" borderId="216" applyNumberFormat="0" applyAlignment="0" applyProtection="0"/>
    <xf numFmtId="0" fontId="55" fillId="10" borderId="216" applyNumberFormat="0" applyAlignment="0" applyProtection="0"/>
    <xf numFmtId="0" fontId="59" fillId="0" borderId="215" applyNumberFormat="0" applyFill="0" applyAlignment="0" applyProtection="0"/>
    <xf numFmtId="0" fontId="8" fillId="29" borderId="214" applyNumberFormat="0" applyFont="0" applyAlignment="0" applyProtection="0"/>
    <xf numFmtId="0" fontId="19" fillId="29" borderId="214" applyNumberFormat="0" applyFont="0" applyAlignment="0" applyProtection="0"/>
    <xf numFmtId="172" fontId="176" fillId="0" borderId="212"/>
    <xf numFmtId="172" fontId="410" fillId="0" borderId="212"/>
    <xf numFmtId="172" fontId="176" fillId="0" borderId="212"/>
    <xf numFmtId="196" fontId="176" fillId="0" borderId="213">
      <alignment horizontal="center"/>
    </xf>
    <xf numFmtId="196" fontId="410" fillId="0" borderId="213">
      <alignment horizontal="center"/>
    </xf>
    <xf numFmtId="196" fontId="176" fillId="0" borderId="213">
      <alignment horizont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176" fillId="0" borderId="213">
      <alignment horizontal="right" vertical="center"/>
    </xf>
    <xf numFmtId="195" fontId="176" fillId="0" borderId="213">
      <alignment horizontal="right" vertical="center"/>
    </xf>
    <xf numFmtId="195" fontId="176" fillId="0" borderId="213">
      <alignment horizontal="right" vertical="center"/>
    </xf>
    <xf numFmtId="195" fontId="176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176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410" fillId="0" borderId="213">
      <alignment horizontal="right" vertical="center"/>
    </xf>
    <xf numFmtId="195" fontId="176" fillId="0" borderId="213">
      <alignment horizontal="right" vertical="center"/>
    </xf>
    <xf numFmtId="195" fontId="410" fillId="0" borderId="213">
      <alignment horizontal="right" vertical="center"/>
    </xf>
    <xf numFmtId="195" fontId="176" fillId="0" borderId="213">
      <alignment horizontal="right" vertical="center"/>
    </xf>
    <xf numFmtId="0" fontId="190" fillId="29" borderId="209" applyNumberFormat="0" applyFont="0" applyAlignment="0" applyProtection="0"/>
    <xf numFmtId="0" fontId="190" fillId="29" borderId="209" applyNumberFormat="0" applyFont="0" applyAlignment="0" applyProtection="0"/>
    <xf numFmtId="10" fontId="24" fillId="66" borderId="212" applyNumberFormat="0" applyBorder="0" applyAlignment="0" applyProtection="0"/>
    <xf numFmtId="10" fontId="24" fillId="66" borderId="212" applyNumberFormat="0" applyBorder="0" applyAlignment="0" applyProtection="0"/>
    <xf numFmtId="10" fontId="24" fillId="66" borderId="212" applyNumberFormat="0" applyBorder="0" applyAlignment="0" applyProtection="0"/>
    <xf numFmtId="0" fontId="164" fillId="0" borderId="218">
      <alignment horizontal="left" vertical="center"/>
    </xf>
    <xf numFmtId="0" fontId="8" fillId="29" borderId="209" applyNumberFormat="0" applyFont="0" applyAlignment="0" applyProtection="0"/>
    <xf numFmtId="0" fontId="113" fillId="27" borderId="0" applyNumberFormat="0" applyBorder="0" applyAlignment="0" applyProtection="0">
      <alignment vertical="center"/>
    </xf>
    <xf numFmtId="0" fontId="91" fillId="0" borderId="0"/>
    <xf numFmtId="0" fontId="126" fillId="0" borderId="18" applyNumberFormat="0" applyFill="0" applyAlignment="0" applyProtection="0">
      <alignment vertical="center"/>
    </xf>
    <xf numFmtId="0" fontId="378" fillId="0" borderId="0"/>
    <xf numFmtId="0" fontId="91" fillId="0" borderId="0"/>
    <xf numFmtId="0" fontId="163" fillId="0" borderId="0"/>
    <xf numFmtId="10" fontId="24" fillId="20" borderId="212" applyNumberFormat="0" applyBorder="0" applyAlignment="0" applyProtection="0"/>
    <xf numFmtId="10" fontId="24" fillId="20" borderId="220" applyNumberFormat="0" applyBorder="0" applyAlignment="0" applyProtection="0"/>
    <xf numFmtId="0" fontId="42" fillId="23" borderId="210" applyNumberFormat="0" applyAlignment="0" applyProtection="0"/>
    <xf numFmtId="0" fontId="44" fillId="23" borderId="207" applyNumberFormat="0" applyAlignment="0" applyProtection="0"/>
    <xf numFmtId="0" fontId="55" fillId="10" borderId="207" applyNumberFormat="0" applyAlignment="0" applyProtection="0"/>
    <xf numFmtId="0" fontId="59" fillId="0" borderId="211" applyNumberFormat="0" applyFill="0" applyAlignment="0" applyProtection="0"/>
    <xf numFmtId="0" fontId="8" fillId="29" borderId="209" applyNumberFormat="0" applyFont="0" applyAlignment="0" applyProtection="0"/>
    <xf numFmtId="0" fontId="19" fillId="29" borderId="209" applyNumberFormat="0" applyFont="0" applyAlignment="0" applyProtection="0"/>
    <xf numFmtId="0" fontId="88" fillId="20" borderId="209" applyNumberFormat="0" applyFont="0" applyAlignment="0" applyProtection="0">
      <alignment vertical="center"/>
    </xf>
    <xf numFmtId="0" fontId="216" fillId="65" borderId="207" applyNumberFormat="0" applyAlignment="0" applyProtection="0">
      <alignment vertical="center"/>
    </xf>
    <xf numFmtId="0" fontId="219" fillId="19" borderId="210" applyNumberFormat="0" applyAlignment="0" applyProtection="0">
      <alignment vertical="center"/>
    </xf>
    <xf numFmtId="0" fontId="197" fillId="0" borderId="211" applyNumberFormat="0" applyFill="0" applyAlignment="0" applyProtection="0">
      <alignment vertical="center"/>
    </xf>
    <xf numFmtId="0" fontId="190" fillId="29" borderId="209" applyNumberFormat="0" applyFont="0" applyAlignment="0" applyProtection="0"/>
    <xf numFmtId="0" fontId="190" fillId="29" borderId="209" applyNumberFormat="0" applyFont="0" applyAlignment="0" applyProtection="0"/>
    <xf numFmtId="0" fontId="44" fillId="23" borderId="207" applyNumberFormat="0" applyAlignment="0" applyProtection="0"/>
    <xf numFmtId="0" fontId="55" fillId="10" borderId="207" applyNumberFormat="0" applyAlignment="0" applyProtection="0"/>
    <xf numFmtId="0" fontId="42" fillId="23" borderId="210" applyNumberFormat="0" applyAlignment="0" applyProtection="0"/>
    <xf numFmtId="0" fontId="8" fillId="29" borderId="209" applyNumberFormat="0" applyFont="0" applyAlignment="0" applyProtection="0"/>
    <xf numFmtId="0" fontId="19" fillId="29" borderId="209" applyNumberFormat="0" applyFont="0" applyAlignment="0" applyProtection="0"/>
    <xf numFmtId="284" fontId="19" fillId="29" borderId="209" applyNumberFormat="0" applyFont="0" applyAlignment="0" applyProtection="0"/>
    <xf numFmtId="284" fontId="8" fillId="29" borderId="209" applyNumberFormat="0" applyFont="0" applyAlignment="0" applyProtection="0"/>
    <xf numFmtId="0" fontId="59" fillId="0" borderId="211" applyNumberFormat="0" applyFill="0" applyAlignment="0" applyProtection="0"/>
    <xf numFmtId="284" fontId="59" fillId="0" borderId="211" applyNumberFormat="0" applyFill="0" applyAlignment="0" applyProtection="0"/>
    <xf numFmtId="284" fontId="55" fillId="10" borderId="207" applyNumberFormat="0" applyAlignment="0" applyProtection="0"/>
    <xf numFmtId="0" fontId="55" fillId="10" borderId="207" applyNumberFormat="0" applyAlignment="0" applyProtection="0"/>
    <xf numFmtId="0" fontId="44" fillId="23" borderId="207" applyNumberFormat="0" applyAlignment="0" applyProtection="0"/>
    <xf numFmtId="284" fontId="44" fillId="23" borderId="207" applyNumberFormat="0" applyAlignment="0" applyProtection="0"/>
    <xf numFmtId="0" fontId="42" fillId="23" borderId="210" applyNumberFormat="0" applyAlignment="0" applyProtection="0"/>
    <xf numFmtId="284" fontId="42" fillId="23" borderId="210" applyNumberFormat="0" applyAlignment="0" applyProtection="0"/>
    <xf numFmtId="10" fontId="24" fillId="20" borderId="220" applyNumberFormat="0" applyBorder="0" applyAlignment="0" applyProtection="0"/>
    <xf numFmtId="0" fontId="43" fillId="23" borderId="217" applyNumberFormat="0" applyAlignment="0" applyProtection="0"/>
    <xf numFmtId="181" fontId="216" fillId="65" borderId="224" applyNumberFormat="0" applyAlignment="0" applyProtection="0">
      <alignment vertical="center"/>
    </xf>
    <xf numFmtId="181" fontId="216" fillId="65" borderId="224" applyNumberFormat="0" applyAlignment="0" applyProtection="0">
      <alignment vertical="center"/>
    </xf>
    <xf numFmtId="0" fontId="164" fillId="0" borderId="229">
      <alignment horizontal="left" vertical="center"/>
    </xf>
    <xf numFmtId="0" fontId="45" fillId="23" borderId="207" applyNumberFormat="0" applyAlignment="0" applyProtection="0"/>
    <xf numFmtId="0" fontId="45" fillId="23" borderId="207" applyNumberFormat="0" applyAlignment="0" applyProtection="0"/>
    <xf numFmtId="0" fontId="56" fillId="10" borderId="207" applyNumberFormat="0" applyAlignment="0" applyProtection="0"/>
    <xf numFmtId="0" fontId="56" fillId="10" borderId="207" applyNumberFormat="0" applyAlignment="0" applyProtection="0"/>
    <xf numFmtId="0" fontId="35" fillId="29" borderId="209" applyNumberFormat="0" applyFont="0" applyAlignment="0" applyProtection="0"/>
    <xf numFmtId="0" fontId="35" fillId="29" borderId="209" applyNumberFormat="0" applyFont="0" applyAlignment="0" applyProtection="0"/>
    <xf numFmtId="0" fontId="43" fillId="23" borderId="210" applyNumberFormat="0" applyAlignment="0" applyProtection="0"/>
    <xf numFmtId="0" fontId="43" fillId="23" borderId="210" applyNumberFormat="0" applyAlignment="0" applyProtection="0"/>
    <xf numFmtId="0" fontId="60" fillId="0" borderId="211" applyNumberFormat="0" applyFill="0" applyAlignment="0" applyProtection="0"/>
    <xf numFmtId="0" fontId="60" fillId="0" borderId="211" applyNumberFormat="0" applyFill="0" applyAlignment="0" applyProtection="0"/>
    <xf numFmtId="0" fontId="45" fillId="23" borderId="207" applyNumberFormat="0" applyAlignment="0" applyProtection="0"/>
    <xf numFmtId="0" fontId="56" fillId="10" borderId="207" applyNumberFormat="0" applyAlignment="0" applyProtection="0"/>
    <xf numFmtId="0" fontId="60" fillId="0" borderId="211" applyNumberFormat="0" applyFill="0" applyAlignment="0" applyProtection="0"/>
    <xf numFmtId="0" fontId="43" fillId="23" borderId="210" applyNumberFormat="0" applyAlignment="0" applyProtection="0"/>
    <xf numFmtId="0" fontId="14" fillId="29" borderId="209" applyNumberFormat="0" applyFont="0" applyAlignment="0" applyProtection="0"/>
    <xf numFmtId="0" fontId="8" fillId="29" borderId="209" applyNumberFormat="0" applyFont="0" applyAlignment="0" applyProtection="0"/>
    <xf numFmtId="181" fontId="216" fillId="65" borderId="224" applyNumberFormat="0" applyAlignment="0" applyProtection="0">
      <alignment vertical="center"/>
    </xf>
    <xf numFmtId="174" fontId="8" fillId="3" borderId="212"/>
    <xf numFmtId="0" fontId="43" fillId="23" borderId="210" applyNumberFormat="0" applyAlignment="0" applyProtection="0"/>
    <xf numFmtId="0" fontId="45" fillId="23" borderId="207" applyNumberFormat="0" applyAlignment="0" applyProtection="0"/>
    <xf numFmtId="0" fontId="56" fillId="10" borderId="207" applyNumberFormat="0" applyAlignment="0" applyProtection="0"/>
    <xf numFmtId="0" fontId="60" fillId="0" borderId="211" applyNumberFormat="0" applyFill="0" applyAlignment="0" applyProtection="0"/>
    <xf numFmtId="0" fontId="14" fillId="29" borderId="209" applyNumberFormat="0" applyFont="0" applyAlignment="0" applyProtection="0"/>
    <xf numFmtId="0" fontId="128" fillId="0" borderId="208" applyNumberFormat="0" applyFill="0" applyAlignment="0" applyProtection="0">
      <alignment vertical="center"/>
    </xf>
    <xf numFmtId="0" fontId="9" fillId="29" borderId="209" applyNumberFormat="0" applyFont="0" applyAlignment="0" applyProtection="0">
      <alignment vertical="center"/>
    </xf>
    <xf numFmtId="0" fontId="131" fillId="61" borderId="207" applyNumberFormat="0" applyAlignment="0" applyProtection="0">
      <alignment vertical="center"/>
    </xf>
    <xf numFmtId="0" fontId="132" fillId="10" borderId="207" applyNumberFormat="0" applyAlignment="0" applyProtection="0">
      <alignment vertical="center"/>
    </xf>
    <xf numFmtId="0" fontId="133" fillId="61" borderId="210" applyNumberFormat="0" applyAlignment="0" applyProtection="0">
      <alignment vertical="center"/>
    </xf>
    <xf numFmtId="0" fontId="42" fillId="23" borderId="210" applyNumberFormat="0" applyAlignment="0" applyProtection="0"/>
    <xf numFmtId="0" fontId="43" fillId="23" borderId="210" applyNumberFormat="0" applyAlignment="0" applyProtection="0"/>
    <xf numFmtId="0" fontId="44" fillId="23" borderId="207" applyNumberFormat="0" applyAlignment="0" applyProtection="0"/>
    <xf numFmtId="0" fontId="45" fillId="23" borderId="207" applyNumberFormat="0" applyAlignment="0" applyProtection="0"/>
    <xf numFmtId="0" fontId="55" fillId="10" borderId="207" applyNumberFormat="0" applyAlignment="0" applyProtection="0"/>
    <xf numFmtId="0" fontId="56" fillId="10" borderId="207" applyNumberFormat="0" applyAlignment="0" applyProtection="0"/>
    <xf numFmtId="0" fontId="59" fillId="0" borderId="211" applyNumberFormat="0" applyFill="0" applyAlignment="0" applyProtection="0"/>
    <xf numFmtId="0" fontId="60" fillId="0" borderId="211" applyNumberFormat="0" applyFill="0" applyAlignment="0" applyProtection="0"/>
    <xf numFmtId="0" fontId="8" fillId="29" borderId="209" applyNumberFormat="0" applyFont="0" applyAlignment="0" applyProtection="0"/>
    <xf numFmtId="0" fontId="19" fillId="29" borderId="209" applyNumberFormat="0" applyFont="0" applyAlignment="0" applyProtection="0"/>
    <xf numFmtId="0" fontId="14" fillId="29" borderId="209" applyNumberFormat="0" applyFont="0" applyAlignment="0" applyProtection="0"/>
    <xf numFmtId="0" fontId="128" fillId="0" borderId="208" applyNumberFormat="0" applyFill="0" applyAlignment="0" applyProtection="0">
      <alignment vertical="center"/>
    </xf>
    <xf numFmtId="0" fontId="9" fillId="29" borderId="209" applyNumberFormat="0" applyFont="0" applyAlignment="0" applyProtection="0">
      <alignment vertical="center"/>
    </xf>
    <xf numFmtId="0" fontId="131" fillId="61" borderId="207" applyNumberFormat="0" applyAlignment="0" applyProtection="0">
      <alignment vertical="center"/>
    </xf>
    <xf numFmtId="0" fontId="132" fillId="10" borderId="207" applyNumberFormat="0" applyAlignment="0" applyProtection="0">
      <alignment vertical="center"/>
    </xf>
    <xf numFmtId="0" fontId="133" fillId="61" borderId="210" applyNumberFormat="0" applyAlignment="0" applyProtection="0">
      <alignment vertical="center"/>
    </xf>
    <xf numFmtId="181" fontId="216" fillId="65" borderId="224" applyNumberFormat="0" applyAlignment="0" applyProtection="0">
      <alignment vertical="center"/>
    </xf>
    <xf numFmtId="0" fontId="42" fillId="23" borderId="210" applyNumberFormat="0" applyAlignment="0" applyProtection="0"/>
    <xf numFmtId="0" fontId="43" fillId="23" borderId="210" applyNumberFormat="0" applyAlignment="0" applyProtection="0"/>
    <xf numFmtId="0" fontId="44" fillId="23" borderId="207" applyNumberFormat="0" applyAlignment="0" applyProtection="0"/>
    <xf numFmtId="0" fontId="45" fillId="23" borderId="207" applyNumberFormat="0" applyAlignment="0" applyProtection="0"/>
    <xf numFmtId="0" fontId="55" fillId="10" borderId="207" applyNumberFormat="0" applyAlignment="0" applyProtection="0"/>
    <xf numFmtId="0" fontId="56" fillId="10" borderId="207" applyNumberFormat="0" applyAlignment="0" applyProtection="0"/>
    <xf numFmtId="0" fontId="8" fillId="29" borderId="209" applyNumberFormat="0" applyFont="0" applyAlignment="0" applyProtection="0"/>
    <xf numFmtId="0" fontId="19" fillId="29" borderId="209" applyNumberFormat="0" applyFont="0" applyAlignment="0" applyProtection="0"/>
    <xf numFmtId="0" fontId="14" fillId="29" borderId="209" applyNumberFormat="0" applyFont="0" applyAlignment="0" applyProtection="0"/>
    <xf numFmtId="0" fontId="8" fillId="29" borderId="209" applyNumberFormat="0" applyFont="0" applyAlignment="0" applyProtection="0"/>
    <xf numFmtId="0" fontId="59" fillId="0" borderId="211" applyNumberFormat="0" applyFill="0" applyAlignment="0" applyProtection="0"/>
    <xf numFmtId="0" fontId="55" fillId="10" borderId="207" applyNumberFormat="0" applyAlignment="0" applyProtection="0"/>
    <xf numFmtId="0" fontId="44" fillId="23" borderId="207" applyNumberFormat="0" applyAlignment="0" applyProtection="0"/>
    <xf numFmtId="0" fontId="42" fillId="23" borderId="210" applyNumberFormat="0" applyAlignment="0" applyProtection="0"/>
    <xf numFmtId="0" fontId="60" fillId="0" borderId="211" applyNumberFormat="0" applyFill="0" applyAlignment="0" applyProtection="0"/>
    <xf numFmtId="0" fontId="60" fillId="0" borderId="211" applyNumberFormat="0" applyFill="0" applyAlignment="0" applyProtection="0"/>
    <xf numFmtId="0" fontId="43" fillId="23" borderId="210" applyNumberFormat="0" applyAlignment="0" applyProtection="0"/>
    <xf numFmtId="0" fontId="43" fillId="23" borderId="210" applyNumberFormat="0" applyAlignment="0" applyProtection="0"/>
    <xf numFmtId="0" fontId="35" fillId="29" borderId="209" applyNumberFormat="0" applyFont="0" applyAlignment="0" applyProtection="0"/>
    <xf numFmtId="0" fontId="35" fillId="29" borderId="209" applyNumberFormat="0" applyFont="0" applyAlignment="0" applyProtection="0"/>
    <xf numFmtId="0" fontId="56" fillId="10" borderId="207" applyNumberFormat="0" applyAlignment="0" applyProtection="0"/>
    <xf numFmtId="0" fontId="56" fillId="10" borderId="207" applyNumberFormat="0" applyAlignment="0" applyProtection="0"/>
    <xf numFmtId="0" fontId="45" fillId="23" borderId="207" applyNumberFormat="0" applyAlignment="0" applyProtection="0"/>
    <xf numFmtId="0" fontId="45" fillId="23" borderId="207" applyNumberFormat="0" applyAlignment="0" applyProtection="0"/>
    <xf numFmtId="0" fontId="43" fillId="23" borderId="210" applyNumberFormat="0" applyAlignment="0" applyProtection="0"/>
    <xf numFmtId="0" fontId="45" fillId="23" borderId="207" applyNumberFormat="0" applyAlignment="0" applyProtection="0"/>
    <xf numFmtId="0" fontId="56" fillId="10" borderId="207" applyNumberFormat="0" applyAlignment="0" applyProtection="0"/>
    <xf numFmtId="0" fontId="60" fillId="0" borderId="211" applyNumberFormat="0" applyFill="0" applyAlignment="0" applyProtection="0"/>
    <xf numFmtId="0" fontId="19" fillId="29" borderId="209" applyNumberFormat="0" applyFont="0" applyAlignment="0" applyProtection="0"/>
    <xf numFmtId="0" fontId="42" fillId="23" borderId="210" applyNumberFormat="0" applyAlignment="0" applyProtection="0"/>
    <xf numFmtId="0" fontId="43" fillId="23" borderId="210" applyNumberFormat="0" applyAlignment="0" applyProtection="0"/>
    <xf numFmtId="0" fontId="44" fillId="23" borderId="207" applyNumberFormat="0" applyAlignment="0" applyProtection="0"/>
    <xf numFmtId="0" fontId="45" fillId="23" borderId="207" applyNumberFormat="0" applyAlignment="0" applyProtection="0"/>
    <xf numFmtId="0" fontId="55" fillId="10" borderId="207" applyNumberFormat="0" applyAlignment="0" applyProtection="0"/>
    <xf numFmtId="0" fontId="56" fillId="10" borderId="207" applyNumberFormat="0" applyAlignment="0" applyProtection="0"/>
    <xf numFmtId="0" fontId="8" fillId="29" borderId="209" applyNumberFormat="0" applyFont="0" applyAlignment="0" applyProtection="0"/>
    <xf numFmtId="0" fontId="19" fillId="29" borderId="209" applyNumberFormat="0" applyFont="0" applyAlignment="0" applyProtection="0"/>
    <xf numFmtId="0" fontId="14" fillId="29" borderId="209" applyNumberFormat="0" applyFont="0" applyAlignment="0" applyProtection="0"/>
    <xf numFmtId="0" fontId="132" fillId="10" borderId="233" applyNumberFormat="0" applyAlignment="0" applyProtection="0">
      <alignment vertical="center"/>
    </xf>
    <xf numFmtId="181" fontId="88" fillId="20" borderId="222" applyNumberFormat="0" applyFont="0" applyAlignment="0" applyProtection="0">
      <alignment vertical="center"/>
    </xf>
    <xf numFmtId="181" fontId="219" fillId="19" borderId="225" applyNumberFormat="0" applyAlignment="0" applyProtection="0">
      <alignment vertical="center"/>
    </xf>
    <xf numFmtId="0" fontId="55" fillId="10" borderId="242" applyNumberFormat="0" applyAlignment="0" applyProtection="0"/>
    <xf numFmtId="181" fontId="216" fillId="65" borderId="224" applyNumberFormat="0" applyAlignment="0" applyProtection="0">
      <alignment vertical="center"/>
    </xf>
    <xf numFmtId="0" fontId="216" fillId="65" borderId="207" applyNumberFormat="0" applyAlignment="0" applyProtection="0">
      <alignment vertical="center"/>
    </xf>
    <xf numFmtId="0" fontId="216" fillId="65" borderId="207" applyNumberFormat="0" applyAlignment="0" applyProtection="0">
      <alignment vertical="center"/>
    </xf>
    <xf numFmtId="0" fontId="216" fillId="65" borderId="207" applyNumberFormat="0" applyAlignment="0" applyProtection="0">
      <alignment vertical="center"/>
    </xf>
    <xf numFmtId="0" fontId="216" fillId="65" borderId="207" applyNumberFormat="0" applyAlignment="0" applyProtection="0">
      <alignment vertical="center"/>
    </xf>
    <xf numFmtId="0" fontId="216" fillId="65" borderId="207" applyNumberFormat="0" applyAlignment="0" applyProtection="0">
      <alignment vertical="center"/>
    </xf>
    <xf numFmtId="0" fontId="360" fillId="0" borderId="208" applyNumberFormat="0" applyFill="0" applyAlignment="0" applyProtection="0">
      <alignment vertical="center"/>
    </xf>
    <xf numFmtId="0" fontId="360" fillId="0" borderId="208" applyNumberFormat="0" applyFill="0" applyAlignment="0" applyProtection="0">
      <alignment vertical="center"/>
    </xf>
    <xf numFmtId="0" fontId="88" fillId="29" borderId="209" applyNumberFormat="0" applyFont="0" applyAlignment="0" applyProtection="0">
      <alignment vertical="center"/>
    </xf>
    <xf numFmtId="0" fontId="88" fillId="29" borderId="209" applyNumberFormat="0" applyFont="0" applyAlignment="0" applyProtection="0">
      <alignment vertical="center"/>
    </xf>
    <xf numFmtId="0" fontId="363" fillId="61" borderId="207" applyNumberFormat="0" applyAlignment="0" applyProtection="0">
      <alignment vertical="center"/>
    </xf>
    <xf numFmtId="0" fontId="363" fillId="61" borderId="207" applyNumberFormat="0" applyAlignment="0" applyProtection="0">
      <alignment vertical="center"/>
    </xf>
    <xf numFmtId="0" fontId="364" fillId="10" borderId="207" applyNumberFormat="0" applyAlignment="0" applyProtection="0">
      <alignment vertical="center"/>
    </xf>
    <xf numFmtId="0" fontId="364" fillId="10" borderId="207" applyNumberFormat="0" applyAlignment="0" applyProtection="0">
      <alignment vertical="center"/>
    </xf>
    <xf numFmtId="0" fontId="365" fillId="61" borderId="210" applyNumberFormat="0" applyAlignment="0" applyProtection="0">
      <alignment vertical="center"/>
    </xf>
    <xf numFmtId="0" fontId="365" fillId="61" borderId="210" applyNumberFormat="0" applyAlignment="0" applyProtection="0">
      <alignment vertical="center"/>
    </xf>
    <xf numFmtId="10" fontId="24" fillId="20" borderId="212" applyNumberFormat="0" applyBorder="0" applyAlignment="0" applyProtection="0"/>
    <xf numFmtId="174" fontId="8" fillId="3" borderId="212"/>
    <xf numFmtId="181" fontId="216" fillId="65" borderId="224" applyNumberFormat="0" applyAlignment="0" applyProtection="0">
      <alignment vertical="center"/>
    </xf>
    <xf numFmtId="181" fontId="216" fillId="65" borderId="224" applyNumberFormat="0" applyAlignment="0" applyProtection="0">
      <alignment vertical="center"/>
    </xf>
    <xf numFmtId="181" fontId="216" fillId="65" borderId="224" applyNumberFormat="0" applyAlignment="0" applyProtection="0">
      <alignment vertical="center"/>
    </xf>
    <xf numFmtId="181" fontId="216" fillId="65" borderId="224" applyNumberFormat="0" applyAlignment="0" applyProtection="0">
      <alignment vertical="center"/>
    </xf>
    <xf numFmtId="0" fontId="35" fillId="29" borderId="214" applyNumberFormat="0" applyFont="0" applyAlignment="0" applyProtection="0"/>
    <xf numFmtId="181" fontId="216" fillId="65" borderId="224" applyNumberFormat="0" applyAlignment="0" applyProtection="0">
      <alignment vertical="center"/>
    </xf>
    <xf numFmtId="181" fontId="216" fillId="65" borderId="224" applyNumberFormat="0" applyAlignment="0" applyProtection="0">
      <alignment vertical="center"/>
    </xf>
    <xf numFmtId="181" fontId="216" fillId="65" borderId="224" applyNumberFormat="0" applyAlignment="0" applyProtection="0">
      <alignment vertical="center"/>
    </xf>
    <xf numFmtId="0" fontId="44" fillId="23" borderId="242" applyNumberFormat="0" applyAlignment="0" applyProtection="0"/>
    <xf numFmtId="181" fontId="211" fillId="19" borderId="224" applyNumberFormat="0" applyAlignment="0" applyProtection="0">
      <alignment vertical="center"/>
    </xf>
    <xf numFmtId="181" fontId="197" fillId="0" borderId="223" applyNumberFormat="0" applyFill="0" applyAlignment="0" applyProtection="0">
      <alignment vertical="center"/>
    </xf>
    <xf numFmtId="10" fontId="24" fillId="20" borderId="212" applyNumberFormat="0" applyBorder="0" applyAlignment="0" applyProtection="0"/>
    <xf numFmtId="0" fontId="133" fillId="61" borderId="210" applyNumberFormat="0" applyAlignment="0" applyProtection="0">
      <alignment vertical="center"/>
    </xf>
    <xf numFmtId="0" fontId="42" fillId="23" borderId="210" applyNumberFormat="0" applyAlignment="0" applyProtection="0"/>
    <xf numFmtId="0" fontId="133" fillId="61" borderId="210" applyNumberFormat="0" applyAlignment="0" applyProtection="0">
      <alignment vertical="center"/>
    </xf>
    <xf numFmtId="10" fontId="24" fillId="20" borderId="212" applyNumberFormat="0" applyBorder="0" applyAlignment="0" applyProtection="0"/>
    <xf numFmtId="0" fontId="14" fillId="29" borderId="240" applyNumberFormat="0" applyFont="0" applyAlignment="0" applyProtection="0"/>
    <xf numFmtId="0" fontId="164" fillId="0" borderId="218">
      <alignment horizontal="left" vertical="center"/>
    </xf>
    <xf numFmtId="10" fontId="24" fillId="20" borderId="212" applyNumberFormat="0" applyBorder="0" applyAlignment="0" applyProtection="0"/>
    <xf numFmtId="0" fontId="56" fillId="10" borderId="216" applyNumberFormat="0" applyAlignment="0" applyProtection="0"/>
    <xf numFmtId="0" fontId="44" fillId="23" borderId="216" applyNumberFormat="0" applyAlignment="0" applyProtection="0"/>
    <xf numFmtId="0" fontId="363" fillId="61" borderId="216" applyNumberFormat="0" applyAlignment="0" applyProtection="0">
      <alignment vertical="center"/>
    </xf>
    <xf numFmtId="0" fontId="360" fillId="0" borderId="219" applyNumberFormat="0" applyFill="0" applyAlignment="0" applyProtection="0">
      <alignment vertical="center"/>
    </xf>
    <xf numFmtId="0" fontId="364" fillId="10" borderId="216" applyNumberFormat="0" applyAlignment="0" applyProtection="0">
      <alignment vertical="center"/>
    </xf>
    <xf numFmtId="0" fontId="365" fillId="61" borderId="217" applyNumberFormat="0" applyAlignment="0" applyProtection="0">
      <alignment vertical="center"/>
    </xf>
    <xf numFmtId="0" fontId="45" fillId="23" borderId="207" applyNumberFormat="0" applyAlignment="0" applyProtection="0"/>
    <xf numFmtId="0" fontId="45" fillId="23" borderId="207" applyNumberFormat="0" applyAlignment="0" applyProtection="0"/>
    <xf numFmtId="0" fontId="56" fillId="10" borderId="207" applyNumberFormat="0" applyAlignment="0" applyProtection="0"/>
    <xf numFmtId="0" fontId="56" fillId="10" borderId="207" applyNumberFormat="0" applyAlignment="0" applyProtection="0"/>
    <xf numFmtId="0" fontId="35" fillId="29" borderId="209" applyNumberFormat="0" applyFont="0" applyAlignment="0" applyProtection="0"/>
    <xf numFmtId="0" fontId="35" fillId="29" borderId="209" applyNumberFormat="0" applyFont="0" applyAlignment="0" applyProtection="0"/>
    <xf numFmtId="0" fontId="43" fillId="23" borderId="210" applyNumberFormat="0" applyAlignment="0" applyProtection="0"/>
    <xf numFmtId="0" fontId="43" fillId="23" borderId="210" applyNumberFormat="0" applyAlignment="0" applyProtection="0"/>
    <xf numFmtId="0" fontId="42" fillId="23" borderId="217" applyNumberFormat="0" applyAlignment="0" applyProtection="0"/>
    <xf numFmtId="0" fontId="43" fillId="23" borderId="217" applyNumberFormat="0" applyAlignment="0" applyProtection="0"/>
    <xf numFmtId="0" fontId="60" fillId="0" borderId="211" applyNumberFormat="0" applyFill="0" applyAlignment="0" applyProtection="0"/>
    <xf numFmtId="0" fontId="60" fillId="0" borderId="211" applyNumberFormat="0" applyFill="0" applyAlignment="0" applyProtection="0"/>
    <xf numFmtId="0" fontId="9" fillId="29" borderId="214" applyNumberFormat="0" applyFont="0" applyAlignment="0" applyProtection="0">
      <alignment vertical="center"/>
    </xf>
    <xf numFmtId="0" fontId="45" fillId="23" borderId="207" applyNumberFormat="0" applyAlignment="0" applyProtection="0"/>
    <xf numFmtId="0" fontId="56" fillId="10" borderId="207" applyNumberFormat="0" applyAlignment="0" applyProtection="0"/>
    <xf numFmtId="0" fontId="60" fillId="0" borderId="211" applyNumberFormat="0" applyFill="0" applyAlignment="0" applyProtection="0"/>
    <xf numFmtId="0" fontId="43" fillId="23" borderId="210" applyNumberFormat="0" applyAlignment="0" applyProtection="0"/>
    <xf numFmtId="0" fontId="14" fillId="29" borderId="209" applyNumberFormat="0" applyFont="0" applyAlignment="0" applyProtection="0"/>
    <xf numFmtId="0" fontId="132" fillId="10" borderId="216" applyNumberFormat="0" applyAlignment="0" applyProtection="0">
      <alignment vertical="center"/>
    </xf>
    <xf numFmtId="0" fontId="14" fillId="29" borderId="214" applyNumberFormat="0" applyFont="0" applyAlignment="0" applyProtection="0"/>
    <xf numFmtId="0" fontId="128" fillId="0" borderId="219" applyNumberFormat="0" applyFill="0" applyAlignment="0" applyProtection="0">
      <alignment vertical="center"/>
    </xf>
    <xf numFmtId="0" fontId="364" fillId="10" borderId="216" applyNumberFormat="0" applyAlignment="0" applyProtection="0">
      <alignment vertical="center"/>
    </xf>
    <xf numFmtId="0" fontId="8" fillId="29" borderId="214" applyNumberFormat="0" applyFont="0" applyAlignment="0" applyProtection="0"/>
    <xf numFmtId="0" fontId="133" fillId="61" borderId="217" applyNumberFormat="0" applyAlignment="0" applyProtection="0">
      <alignment vertical="center"/>
    </xf>
    <xf numFmtId="0" fontId="42" fillId="23" borderId="210" applyNumberFormat="0" applyAlignment="0" applyProtection="0"/>
    <xf numFmtId="0" fontId="44" fillId="23" borderId="207" applyNumberFormat="0" applyAlignment="0" applyProtection="0"/>
    <xf numFmtId="0" fontId="55" fillId="10" borderId="207" applyNumberFormat="0" applyAlignment="0" applyProtection="0"/>
    <xf numFmtId="0" fontId="59" fillId="0" borderId="211" applyNumberFormat="0" applyFill="0" applyAlignment="0" applyProtection="0"/>
    <xf numFmtId="0" fontId="8" fillId="29" borderId="209" applyNumberFormat="0" applyFont="0" applyAlignment="0" applyProtection="0"/>
    <xf numFmtId="0" fontId="132" fillId="10" borderId="216" applyNumberFormat="0" applyAlignment="0" applyProtection="0">
      <alignment vertical="center"/>
    </xf>
    <xf numFmtId="0" fontId="131" fillId="61" borderId="216" applyNumberFormat="0" applyAlignment="0" applyProtection="0">
      <alignment vertical="center"/>
    </xf>
    <xf numFmtId="0" fontId="88" fillId="29" borderId="214" applyNumberFormat="0" applyFont="0" applyAlignment="0" applyProtection="0">
      <alignment vertical="center"/>
    </xf>
    <xf numFmtId="0" fontId="363" fillId="61" borderId="216" applyNumberFormat="0" applyAlignment="0" applyProtection="0">
      <alignment vertical="center"/>
    </xf>
    <xf numFmtId="0" fontId="88" fillId="29" borderId="214" applyNumberFormat="0" applyFont="0" applyAlignment="0" applyProtection="0">
      <alignment vertical="center"/>
    </xf>
    <xf numFmtId="174" fontId="8" fillId="3" borderId="212"/>
    <xf numFmtId="0" fontId="35" fillId="29" borderId="214" applyNumberFormat="0" applyFont="0" applyAlignment="0" applyProtection="0"/>
    <xf numFmtId="0" fontId="60" fillId="0" borderId="215" applyNumberFormat="0" applyFill="0" applyAlignment="0" applyProtection="0"/>
    <xf numFmtId="0" fontId="133" fillId="61" borderId="217" applyNumberFormat="0" applyAlignment="0" applyProtection="0">
      <alignment vertical="center"/>
    </xf>
    <xf numFmtId="0" fontId="128" fillId="0" borderId="219" applyNumberFormat="0" applyFill="0" applyAlignment="0" applyProtection="0">
      <alignment vertical="center"/>
    </xf>
    <xf numFmtId="0" fontId="131" fillId="61" borderId="216" applyNumberFormat="0" applyAlignment="0" applyProtection="0">
      <alignment vertical="center"/>
    </xf>
    <xf numFmtId="0" fontId="45" fillId="23" borderId="216" applyNumberFormat="0" applyAlignment="0" applyProtection="0"/>
    <xf numFmtId="0" fontId="43" fillId="23" borderId="210" applyNumberFormat="0" applyAlignment="0" applyProtection="0"/>
    <xf numFmtId="0" fontId="45" fillId="23" borderId="207" applyNumberFormat="0" applyAlignment="0" applyProtection="0"/>
    <xf numFmtId="0" fontId="56" fillId="10" borderId="207" applyNumberFormat="0" applyAlignment="0" applyProtection="0"/>
    <xf numFmtId="0" fontId="60" fillId="0" borderId="211" applyNumberFormat="0" applyFill="0" applyAlignment="0" applyProtection="0"/>
    <xf numFmtId="0" fontId="19" fillId="29" borderId="209" applyNumberFormat="0" applyFont="0" applyAlignment="0" applyProtection="0"/>
    <xf numFmtId="0" fontId="14" fillId="29" borderId="209" applyNumberFormat="0" applyFont="0" applyAlignment="0" applyProtection="0"/>
    <xf numFmtId="0" fontId="19" fillId="29" borderId="214" applyNumberFormat="0" applyFont="0" applyAlignment="0" applyProtection="0"/>
    <xf numFmtId="0" fontId="59" fillId="0" borderId="215" applyNumberFormat="0" applyFill="0" applyAlignment="0" applyProtection="0"/>
    <xf numFmtId="174" fontId="8" fillId="3" borderId="220"/>
    <xf numFmtId="0" fontId="56" fillId="10" borderId="216" applyNumberFormat="0" applyAlignment="0" applyProtection="0"/>
    <xf numFmtId="0" fontId="56" fillId="10" borderId="216" applyNumberFormat="0" applyAlignment="0" applyProtection="0"/>
    <xf numFmtId="0" fontId="8" fillId="29" borderId="214" applyNumberFormat="0" applyFont="0" applyAlignment="0" applyProtection="0"/>
    <xf numFmtId="0" fontId="9" fillId="29" borderId="214" applyNumberFormat="0" applyFont="0" applyAlignment="0" applyProtection="0">
      <alignment vertical="center"/>
    </xf>
    <xf numFmtId="0" fontId="42" fillId="23" borderId="217" applyNumberFormat="0" applyAlignment="0" applyProtection="0"/>
    <xf numFmtId="0" fontId="128" fillId="0" borderId="208" applyNumberFormat="0" applyFill="0" applyAlignment="0" applyProtection="0">
      <alignment vertical="center"/>
    </xf>
    <xf numFmtId="0" fontId="9" fillId="29" borderId="209" applyNumberFormat="0" applyFont="0" applyAlignment="0" applyProtection="0">
      <alignment vertical="center"/>
    </xf>
    <xf numFmtId="0" fontId="164" fillId="0" borderId="218">
      <alignment horizontal="left" vertical="center"/>
    </xf>
    <xf numFmtId="0" fontId="131" fillId="61" borderId="207" applyNumberFormat="0" applyAlignment="0" applyProtection="0">
      <alignment vertical="center"/>
    </xf>
    <xf numFmtId="0" fontId="132" fillId="10" borderId="207" applyNumberFormat="0" applyAlignment="0" applyProtection="0">
      <alignment vertical="center"/>
    </xf>
    <xf numFmtId="0" fontId="133" fillId="61" borderId="210" applyNumberFormat="0" applyAlignment="0" applyProtection="0">
      <alignment vertical="center"/>
    </xf>
    <xf numFmtId="0" fontId="43" fillId="23" borderId="217" applyNumberFormat="0" applyAlignment="0" applyProtection="0"/>
    <xf numFmtId="0" fontId="42" fillId="23" borderId="210" applyNumberFormat="0" applyAlignment="0" applyProtection="0"/>
    <xf numFmtId="0" fontId="43" fillId="23" borderId="210" applyNumberFormat="0" applyAlignment="0" applyProtection="0"/>
    <xf numFmtId="0" fontId="44" fillId="23" borderId="207" applyNumberFormat="0" applyAlignment="0" applyProtection="0"/>
    <xf numFmtId="0" fontId="45" fillId="23" borderId="207" applyNumberFormat="0" applyAlignment="0" applyProtection="0"/>
    <xf numFmtId="0" fontId="55" fillId="10" borderId="207" applyNumberFormat="0" applyAlignment="0" applyProtection="0"/>
    <xf numFmtId="0" fontId="56" fillId="10" borderId="207" applyNumberFormat="0" applyAlignment="0" applyProtection="0"/>
    <xf numFmtId="0" fontId="59" fillId="0" borderId="211" applyNumberFormat="0" applyFill="0" applyAlignment="0" applyProtection="0"/>
    <xf numFmtId="0" fontId="60" fillId="0" borderId="211" applyNumberFormat="0" applyFill="0" applyAlignment="0" applyProtection="0"/>
    <xf numFmtId="0" fontId="8" fillId="29" borderId="209" applyNumberFormat="0" applyFont="0" applyAlignment="0" applyProtection="0"/>
    <xf numFmtId="0" fontId="19" fillId="29" borderId="209" applyNumberFormat="0" applyFont="0" applyAlignment="0" applyProtection="0"/>
    <xf numFmtId="0" fontId="14" fillId="29" borderId="209" applyNumberFormat="0" applyFont="0" applyAlignment="0" applyProtection="0"/>
    <xf numFmtId="0" fontId="128" fillId="0" borderId="208" applyNumberFormat="0" applyFill="0" applyAlignment="0" applyProtection="0">
      <alignment vertical="center"/>
    </xf>
    <xf numFmtId="0" fontId="9" fillId="29" borderId="209" applyNumberFormat="0" applyFont="0" applyAlignment="0" applyProtection="0">
      <alignment vertical="center"/>
    </xf>
    <xf numFmtId="0" fontId="131" fillId="61" borderId="207" applyNumberFormat="0" applyAlignment="0" applyProtection="0">
      <alignment vertical="center"/>
    </xf>
    <xf numFmtId="0" fontId="132" fillId="10" borderId="207" applyNumberFormat="0" applyAlignment="0" applyProtection="0">
      <alignment vertical="center"/>
    </xf>
    <xf numFmtId="0" fontId="133" fillId="61" borderId="210" applyNumberFormat="0" applyAlignment="0" applyProtection="0">
      <alignment vertical="center"/>
    </xf>
    <xf numFmtId="0" fontId="45" fillId="23" borderId="216" applyNumberFormat="0" applyAlignment="0" applyProtection="0"/>
    <xf numFmtId="0" fontId="42" fillId="23" borderId="210" applyNumberFormat="0" applyAlignment="0" applyProtection="0"/>
    <xf numFmtId="0" fontId="43" fillId="23" borderId="210" applyNumberFormat="0" applyAlignment="0" applyProtection="0"/>
    <xf numFmtId="0" fontId="44" fillId="23" borderId="207" applyNumberFormat="0" applyAlignment="0" applyProtection="0"/>
    <xf numFmtId="0" fontId="45" fillId="23" borderId="207" applyNumberFormat="0" applyAlignment="0" applyProtection="0"/>
    <xf numFmtId="0" fontId="55" fillId="10" borderId="207" applyNumberFormat="0" applyAlignment="0" applyProtection="0"/>
    <xf numFmtId="0" fontId="56" fillId="10" borderId="207" applyNumberFormat="0" applyAlignment="0" applyProtection="0"/>
    <xf numFmtId="0" fontId="8" fillId="29" borderId="209" applyNumberFormat="0" applyFont="0" applyAlignment="0" applyProtection="0"/>
    <xf numFmtId="0" fontId="19" fillId="29" borderId="209" applyNumberFormat="0" applyFont="0" applyAlignment="0" applyProtection="0"/>
    <xf numFmtId="0" fontId="14" fillId="29" borderId="209" applyNumberFormat="0" applyFont="0" applyAlignment="0" applyProtection="0"/>
    <xf numFmtId="0" fontId="42" fillId="23" borderId="217" applyNumberFormat="0" applyAlignment="0" applyProtection="0"/>
    <xf numFmtId="0" fontId="43" fillId="23" borderId="217" applyNumberFormat="0" applyAlignment="0" applyProtection="0"/>
    <xf numFmtId="0" fontId="60" fillId="0" borderId="215" applyNumberFormat="0" applyFill="0" applyAlignment="0" applyProtection="0"/>
    <xf numFmtId="0" fontId="44" fillId="23" borderId="216" applyNumberFormat="0" applyAlignment="0" applyProtection="0"/>
    <xf numFmtId="0" fontId="8" fillId="29" borderId="209" applyNumberFormat="0" applyFont="0" applyAlignment="0" applyProtection="0"/>
    <xf numFmtId="0" fontId="59" fillId="0" borderId="211" applyNumberFormat="0" applyFill="0" applyAlignment="0" applyProtection="0"/>
    <xf numFmtId="0" fontId="55" fillId="10" borderId="207" applyNumberFormat="0" applyAlignment="0" applyProtection="0"/>
    <xf numFmtId="0" fontId="44" fillId="23" borderId="207" applyNumberFormat="0" applyAlignment="0" applyProtection="0"/>
    <xf numFmtId="0" fontId="42" fillId="23" borderId="210" applyNumberFormat="0" applyAlignment="0" applyProtection="0"/>
    <xf numFmtId="0" fontId="60" fillId="0" borderId="211" applyNumberFormat="0" applyFill="0" applyAlignment="0" applyProtection="0"/>
    <xf numFmtId="0" fontId="60" fillId="0" borderId="211" applyNumberFormat="0" applyFill="0" applyAlignment="0" applyProtection="0"/>
    <xf numFmtId="0" fontId="43" fillId="23" borderId="210" applyNumberFormat="0" applyAlignment="0" applyProtection="0"/>
    <xf numFmtId="0" fontId="43" fillId="23" borderId="210" applyNumberFormat="0" applyAlignment="0" applyProtection="0"/>
    <xf numFmtId="0" fontId="35" fillId="29" borderId="209" applyNumberFormat="0" applyFont="0" applyAlignment="0" applyProtection="0"/>
    <xf numFmtId="0" fontId="35" fillId="29" borderId="209" applyNumberFormat="0" applyFont="0" applyAlignment="0" applyProtection="0"/>
    <xf numFmtId="0" fontId="56" fillId="10" borderId="207" applyNumberFormat="0" applyAlignment="0" applyProtection="0"/>
    <xf numFmtId="0" fontId="56" fillId="10" borderId="207" applyNumberFormat="0" applyAlignment="0" applyProtection="0"/>
    <xf numFmtId="0" fontId="45" fillId="23" borderId="207" applyNumberFormat="0" applyAlignment="0" applyProtection="0"/>
    <xf numFmtId="0" fontId="45" fillId="23" borderId="207" applyNumberFormat="0" applyAlignment="0" applyProtection="0"/>
    <xf numFmtId="0" fontId="43" fillId="23" borderId="210" applyNumberFormat="0" applyAlignment="0" applyProtection="0"/>
    <xf numFmtId="0" fontId="45" fillId="23" borderId="207" applyNumberFormat="0" applyAlignment="0" applyProtection="0"/>
    <xf numFmtId="0" fontId="56" fillId="10" borderId="207" applyNumberFormat="0" applyAlignment="0" applyProtection="0"/>
    <xf numFmtId="0" fontId="60" fillId="0" borderId="211" applyNumberFormat="0" applyFill="0" applyAlignment="0" applyProtection="0"/>
    <xf numFmtId="0" fontId="19" fillId="29" borderId="209" applyNumberFormat="0" applyFont="0" applyAlignment="0" applyProtection="0"/>
    <xf numFmtId="0" fontId="42" fillId="23" borderId="210" applyNumberFormat="0" applyAlignment="0" applyProtection="0"/>
    <xf numFmtId="0" fontId="43" fillId="23" borderId="210" applyNumberFormat="0" applyAlignment="0" applyProtection="0"/>
    <xf numFmtId="0" fontId="44" fillId="23" borderId="207" applyNumberFormat="0" applyAlignment="0" applyProtection="0"/>
    <xf numFmtId="0" fontId="45" fillId="23" borderId="207" applyNumberFormat="0" applyAlignment="0" applyProtection="0"/>
    <xf numFmtId="0" fontId="55" fillId="10" borderId="207" applyNumberFormat="0" applyAlignment="0" applyProtection="0"/>
    <xf numFmtId="0" fontId="56" fillId="10" borderId="207" applyNumberFormat="0" applyAlignment="0" applyProtection="0"/>
    <xf numFmtId="0" fontId="8" fillId="29" borderId="209" applyNumberFormat="0" applyFont="0" applyAlignment="0" applyProtection="0"/>
    <xf numFmtId="0" fontId="19" fillId="29" borderId="209" applyNumberFormat="0" applyFont="0" applyAlignment="0" applyProtection="0"/>
    <xf numFmtId="0" fontId="14" fillId="29" borderId="209" applyNumberFormat="0" applyFont="0" applyAlignment="0" applyProtection="0"/>
    <xf numFmtId="10" fontId="24" fillId="20" borderId="220" applyNumberFormat="0" applyBorder="0" applyAlignment="0" applyProtection="0"/>
    <xf numFmtId="0" fontId="216" fillId="65" borderId="216" applyNumberFormat="0" applyAlignment="0" applyProtection="0">
      <alignment vertical="center"/>
    </xf>
    <xf numFmtId="0" fontId="216" fillId="65" borderId="216" applyNumberFormat="0" applyAlignment="0" applyProtection="0">
      <alignment vertical="center"/>
    </xf>
    <xf numFmtId="0" fontId="216" fillId="65" borderId="216" applyNumberFormat="0" applyAlignment="0" applyProtection="0">
      <alignment vertical="center"/>
    </xf>
    <xf numFmtId="0" fontId="216" fillId="65" borderId="216" applyNumberFormat="0" applyAlignment="0" applyProtection="0">
      <alignment vertical="center"/>
    </xf>
    <xf numFmtId="0" fontId="216" fillId="65" borderId="216" applyNumberFormat="0" applyAlignment="0" applyProtection="0">
      <alignment vertical="center"/>
    </xf>
    <xf numFmtId="0" fontId="216" fillId="65" borderId="216" applyNumberFormat="0" applyAlignment="0" applyProtection="0">
      <alignment vertical="center"/>
    </xf>
    <xf numFmtId="0" fontId="216" fillId="65" borderId="216" applyNumberFormat="0" applyAlignment="0" applyProtection="0">
      <alignment vertical="center"/>
    </xf>
    <xf numFmtId="0" fontId="14" fillId="29" borderId="214" applyNumberFormat="0" applyFont="0" applyAlignment="0" applyProtection="0"/>
    <xf numFmtId="0" fontId="19" fillId="29" borderId="214" applyNumberFormat="0" applyFont="0" applyAlignment="0" applyProtection="0"/>
    <xf numFmtId="0" fontId="44" fillId="23" borderId="216" applyNumberFormat="0" applyAlignment="0" applyProtection="0"/>
    <xf numFmtId="0" fontId="43" fillId="23" borderId="217" applyNumberFormat="0" applyAlignment="0" applyProtection="0"/>
    <xf numFmtId="0" fontId="42" fillId="23" borderId="217" applyNumberFormat="0" applyAlignment="0" applyProtection="0"/>
    <xf numFmtId="0" fontId="55" fillId="10" borderId="216" applyNumberFormat="0" applyAlignment="0" applyProtection="0"/>
    <xf numFmtId="0" fontId="59" fillId="0" borderId="215" applyNumberFormat="0" applyFill="0" applyAlignment="0" applyProtection="0"/>
    <xf numFmtId="0" fontId="14" fillId="29" borderId="214" applyNumberFormat="0" applyFont="0" applyAlignment="0" applyProtection="0"/>
    <xf numFmtId="0" fontId="19" fillId="29" borderId="214" applyNumberFormat="0" applyFont="0" applyAlignment="0" applyProtection="0"/>
    <xf numFmtId="0" fontId="56" fillId="10" borderId="216" applyNumberFormat="0" applyAlignment="0" applyProtection="0"/>
    <xf numFmtId="0" fontId="55" fillId="10" borderId="216" applyNumberFormat="0" applyAlignment="0" applyProtection="0"/>
    <xf numFmtId="0" fontId="44" fillId="23" borderId="216" applyNumberFormat="0" applyAlignment="0" applyProtection="0"/>
    <xf numFmtId="0" fontId="43" fillId="23" borderId="217" applyNumberFormat="0" applyAlignment="0" applyProtection="0"/>
    <xf numFmtId="0" fontId="42" fillId="23" borderId="217" applyNumberFormat="0" applyAlignment="0" applyProtection="0"/>
    <xf numFmtId="0" fontId="55" fillId="10" borderId="216" applyNumberFormat="0" applyAlignment="0" applyProtection="0"/>
    <xf numFmtId="0" fontId="19" fillId="29" borderId="214" applyNumberFormat="0" applyFont="0" applyAlignment="0" applyProtection="0"/>
    <xf numFmtId="0" fontId="45" fillId="23" borderId="216" applyNumberFormat="0" applyAlignment="0" applyProtection="0"/>
    <xf numFmtId="0" fontId="43" fillId="23" borderId="217" applyNumberFormat="0" applyAlignment="0" applyProtection="0"/>
    <xf numFmtId="0" fontId="8" fillId="29" borderId="214" applyNumberFormat="0" applyFont="0" applyAlignment="0" applyProtection="0"/>
    <xf numFmtId="0" fontId="14" fillId="29" borderId="214" applyNumberFormat="0" applyFont="0" applyAlignment="0" applyProtection="0"/>
    <xf numFmtId="0" fontId="56" fillId="10" borderId="216" applyNumberFormat="0" applyAlignment="0" applyProtection="0"/>
    <xf numFmtId="0" fontId="45" fillId="23" borderId="216" applyNumberFormat="0" applyAlignment="0" applyProtection="0"/>
    <xf numFmtId="0" fontId="35" fillId="29" borderId="214" applyNumberFormat="0" applyFont="0" applyAlignment="0" applyProtection="0"/>
    <xf numFmtId="0" fontId="45" fillId="23" borderId="216" applyNumberFormat="0" applyAlignment="0" applyProtection="0"/>
    <xf numFmtId="41" fontId="72" fillId="0" borderId="0" applyFont="0" applyFill="0" applyBorder="0" applyAlignment="0" applyProtection="0"/>
    <xf numFmtId="0" fontId="128" fillId="0" borderId="237" applyNumberFormat="0" applyFill="0" applyAlignment="0" applyProtection="0">
      <alignment vertical="center"/>
    </xf>
    <xf numFmtId="0" fontId="8" fillId="29" borderId="235" applyNumberFormat="0" applyFont="0" applyAlignment="0" applyProtection="0"/>
    <xf numFmtId="0" fontId="360" fillId="0" borderId="219" applyNumberFormat="0" applyFill="0" applyAlignment="0" applyProtection="0">
      <alignment vertical="center"/>
    </xf>
    <xf numFmtId="0" fontId="360" fillId="0" borderId="219" applyNumberFormat="0" applyFill="0" applyAlignment="0" applyProtection="0">
      <alignment vertical="center"/>
    </xf>
    <xf numFmtId="0" fontId="88" fillId="29" borderId="214" applyNumberFormat="0" applyFont="0" applyAlignment="0" applyProtection="0">
      <alignment vertical="center"/>
    </xf>
    <xf numFmtId="0" fontId="88" fillId="29" borderId="214" applyNumberFormat="0" applyFont="0" applyAlignment="0" applyProtection="0">
      <alignment vertical="center"/>
    </xf>
    <xf numFmtId="0" fontId="363" fillId="61" borderId="216" applyNumberFormat="0" applyAlignment="0" applyProtection="0">
      <alignment vertical="center"/>
    </xf>
    <xf numFmtId="0" fontId="363" fillId="61" borderId="216" applyNumberFormat="0" applyAlignment="0" applyProtection="0">
      <alignment vertical="center"/>
    </xf>
    <xf numFmtId="0" fontId="364" fillId="10" borderId="216" applyNumberFormat="0" applyAlignment="0" applyProtection="0">
      <alignment vertical="center"/>
    </xf>
    <xf numFmtId="0" fontId="364" fillId="10" borderId="216" applyNumberFormat="0" applyAlignment="0" applyProtection="0">
      <alignment vertical="center"/>
    </xf>
    <xf numFmtId="0" fontId="365" fillId="61" borderId="217" applyNumberFormat="0" applyAlignment="0" applyProtection="0">
      <alignment vertical="center"/>
    </xf>
    <xf numFmtId="0" fontId="365" fillId="61" borderId="217" applyNumberFormat="0" applyAlignment="0" applyProtection="0">
      <alignment vertical="center"/>
    </xf>
    <xf numFmtId="0" fontId="56" fillId="10" borderId="216" applyNumberFormat="0" applyAlignment="0" applyProtection="0"/>
    <xf numFmtId="10" fontId="24" fillId="20" borderId="212" applyNumberFormat="0" applyBorder="0" applyAlignment="0" applyProtection="0"/>
    <xf numFmtId="174" fontId="8" fillId="3" borderId="212"/>
    <xf numFmtId="0" fontId="216" fillId="65" borderId="216" applyNumberFormat="0" applyAlignment="0" applyProtection="0">
      <alignment vertical="center"/>
    </xf>
    <xf numFmtId="0" fontId="216" fillId="65" borderId="216" applyNumberFormat="0" applyAlignment="0" applyProtection="0">
      <alignment vertical="center"/>
    </xf>
    <xf numFmtId="0" fontId="216" fillId="65" borderId="216" applyNumberFormat="0" applyAlignment="0" applyProtection="0">
      <alignment vertical="center"/>
    </xf>
    <xf numFmtId="0" fontId="45" fillId="23" borderId="216" applyNumberFormat="0" applyAlignment="0" applyProtection="0"/>
    <xf numFmtId="0" fontId="56" fillId="10" borderId="216" applyNumberFormat="0" applyAlignment="0" applyProtection="0"/>
    <xf numFmtId="0" fontId="8" fillId="29" borderId="214" applyNumberFormat="0" applyFont="0" applyAlignment="0" applyProtection="0"/>
    <xf numFmtId="0" fontId="55" fillId="10" borderId="216" applyNumberFormat="0" applyAlignment="0" applyProtection="0"/>
    <xf numFmtId="0" fontId="45" fillId="23" borderId="216" applyNumberFormat="0" applyAlignment="0" applyProtection="0"/>
    <xf numFmtId="0" fontId="43" fillId="23" borderId="217" applyNumberFormat="0" applyAlignment="0" applyProtection="0"/>
    <xf numFmtId="0" fontId="60" fillId="0" borderId="215" applyNumberFormat="0" applyFill="0" applyAlignment="0" applyProtection="0"/>
    <xf numFmtId="0" fontId="8" fillId="29" borderId="214" applyNumberFormat="0" applyFont="0" applyAlignment="0" applyProtection="0"/>
    <xf numFmtId="0" fontId="45" fillId="23" borderId="216" applyNumberFormat="0" applyAlignment="0" applyProtection="0"/>
    <xf numFmtId="0" fontId="60" fillId="0" borderId="215" applyNumberFormat="0" applyFill="0" applyAlignment="0" applyProtection="0"/>
    <xf numFmtId="0" fontId="14" fillId="29" borderId="214" applyNumberFormat="0" applyFont="0" applyAlignment="0" applyProtection="0"/>
    <xf numFmtId="0" fontId="56" fillId="10" borderId="216" applyNumberFormat="0" applyAlignment="0" applyProtection="0"/>
    <xf numFmtId="0" fontId="60" fillId="0" borderId="215" applyNumberFormat="0" applyFill="0" applyAlignment="0" applyProtection="0"/>
    <xf numFmtId="0" fontId="59" fillId="0" borderId="215" applyNumberFormat="0" applyFill="0" applyAlignment="0" applyProtection="0"/>
    <xf numFmtId="0" fontId="55" fillId="10" borderId="216" applyNumberFormat="0" applyAlignment="0" applyProtection="0"/>
    <xf numFmtId="0" fontId="44" fillId="23" borderId="216" applyNumberFormat="0" applyAlignment="0" applyProtection="0"/>
    <xf numFmtId="0" fontId="43" fillId="23" borderId="217" applyNumberFormat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43" fillId="23" borderId="217" applyNumberFormat="0" applyAlignment="0" applyProtection="0"/>
    <xf numFmtId="0" fontId="43" fillId="23" borderId="217" applyNumberFormat="0" applyAlignment="0" applyProtection="0"/>
    <xf numFmtId="0" fontId="35" fillId="29" borderId="214" applyNumberFormat="0" applyFont="0" applyAlignment="0" applyProtection="0"/>
    <xf numFmtId="0" fontId="56" fillId="10" borderId="216" applyNumberFormat="0" applyAlignment="0" applyProtection="0"/>
    <xf numFmtId="0" fontId="56" fillId="10" borderId="216" applyNumberFormat="0" applyAlignment="0" applyProtection="0"/>
    <xf numFmtId="0" fontId="45" fillId="23" borderId="216" applyNumberFormat="0" applyAlignment="0" applyProtection="0"/>
    <xf numFmtId="10" fontId="24" fillId="20" borderId="212" applyNumberFormat="0" applyBorder="0" applyAlignment="0" applyProtection="0"/>
    <xf numFmtId="0" fontId="35" fillId="29" borderId="214" applyNumberFormat="0" applyFont="0" applyAlignment="0" applyProtection="0"/>
    <xf numFmtId="0" fontId="19" fillId="29" borderId="214" applyNumberFormat="0" applyFont="0" applyAlignment="0" applyProtection="0"/>
    <xf numFmtId="0" fontId="45" fillId="23" borderId="216" applyNumberFormat="0" applyAlignment="0" applyProtection="0"/>
    <xf numFmtId="0" fontId="133" fillId="61" borderId="210" applyNumberFormat="0" applyAlignment="0" applyProtection="0">
      <alignment vertical="center"/>
    </xf>
    <xf numFmtId="0" fontId="42" fillId="23" borderId="210" applyNumberFormat="0" applyAlignment="0" applyProtection="0"/>
    <xf numFmtId="0" fontId="133" fillId="61" borderId="210" applyNumberFormat="0" applyAlignment="0" applyProtection="0">
      <alignment vertical="center"/>
    </xf>
    <xf numFmtId="10" fontId="24" fillId="20" borderId="212" applyNumberFormat="0" applyBorder="0" applyAlignment="0" applyProtection="0"/>
    <xf numFmtId="0" fontId="360" fillId="0" borderId="219" applyNumberFormat="0" applyFill="0" applyAlignment="0" applyProtection="0">
      <alignment vertical="center"/>
    </xf>
    <xf numFmtId="0" fontId="365" fillId="61" borderId="217" applyNumberFormat="0" applyAlignment="0" applyProtection="0">
      <alignment vertical="center"/>
    </xf>
    <xf numFmtId="10" fontId="24" fillId="20" borderId="220" applyNumberFormat="0" applyBorder="0" applyAlignment="0" applyProtection="0"/>
    <xf numFmtId="0" fontId="133" fillId="61" borderId="217" applyNumberFormat="0" applyAlignment="0" applyProtection="0">
      <alignment vertical="center"/>
    </xf>
    <xf numFmtId="0" fontId="42" fillId="23" borderId="217" applyNumberFormat="0" applyAlignment="0" applyProtection="0"/>
    <xf numFmtId="0" fontId="133" fillId="61" borderId="217" applyNumberFormat="0" applyAlignment="0" applyProtection="0">
      <alignment vertical="center"/>
    </xf>
    <xf numFmtId="10" fontId="24" fillId="20" borderId="212" applyNumberFormat="0" applyBorder="0" applyAlignment="0" applyProtection="0"/>
    <xf numFmtId="0" fontId="35" fillId="29" borderId="214" applyNumberFormat="0" applyFont="0" applyAlignment="0" applyProtection="0"/>
    <xf numFmtId="181" fontId="216" fillId="65" borderId="224" applyNumberFormat="0" applyAlignment="0" applyProtection="0">
      <alignment vertical="center"/>
    </xf>
    <xf numFmtId="10" fontId="24" fillId="66" borderId="212" applyNumberFormat="0" applyBorder="0" applyAlignment="0" applyProtection="0"/>
    <xf numFmtId="10" fontId="24" fillId="66" borderId="212" applyNumberFormat="0" applyBorder="0" applyAlignment="0" applyProtection="0"/>
    <xf numFmtId="10" fontId="24" fillId="66" borderId="212" applyNumberFormat="0" applyBorder="0" applyAlignment="0" applyProtection="0"/>
    <xf numFmtId="10" fontId="24" fillId="66" borderId="212" applyNumberFormat="0" applyBorder="0" applyAlignment="0" applyProtection="0"/>
    <xf numFmtId="0" fontId="190" fillId="29" borderId="222" applyNumberFormat="0" applyFont="0" applyAlignment="0" applyProtection="0"/>
    <xf numFmtId="0" fontId="190" fillId="29" borderId="222" applyNumberFormat="0" applyFont="0" applyAlignment="0" applyProtection="0"/>
    <xf numFmtId="195" fontId="176" fillId="0" borderId="221">
      <alignment horizontal="right" vertical="center"/>
    </xf>
    <xf numFmtId="195" fontId="410" fillId="0" borderId="221">
      <alignment horizontal="right" vertical="center"/>
    </xf>
    <xf numFmtId="195" fontId="176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176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176" fillId="0" borderId="221">
      <alignment horizontal="right" vertical="center"/>
    </xf>
    <xf numFmtId="195" fontId="176" fillId="0" borderId="221">
      <alignment horizontal="right" vertical="center"/>
    </xf>
    <xf numFmtId="195" fontId="176" fillId="0" borderId="221">
      <alignment horizontal="right" vertical="center"/>
    </xf>
    <xf numFmtId="195" fontId="176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6" fontId="176" fillId="0" borderId="221">
      <alignment horizontal="center"/>
    </xf>
    <xf numFmtId="196" fontId="410" fillId="0" borderId="221">
      <alignment horizontal="center"/>
    </xf>
    <xf numFmtId="196" fontId="176" fillId="0" borderId="221">
      <alignment horizontal="center"/>
    </xf>
    <xf numFmtId="172" fontId="176" fillId="0" borderId="212"/>
    <xf numFmtId="172" fontId="410" fillId="0" borderId="212"/>
    <xf numFmtId="172" fontId="176" fillId="0" borderId="212"/>
    <xf numFmtId="0" fontId="197" fillId="0" borderId="223" applyNumberFormat="0" applyFill="0" applyAlignment="0" applyProtection="0">
      <alignment vertical="center"/>
    </xf>
    <xf numFmtId="0" fontId="211" fillId="19" borderId="224" applyNumberFormat="0" applyAlignment="0" applyProtection="0">
      <alignment vertical="center"/>
    </xf>
    <xf numFmtId="0" fontId="219" fillId="19" borderId="225" applyNumberFormat="0" applyAlignment="0" applyProtection="0">
      <alignment vertical="center"/>
    </xf>
    <xf numFmtId="0" fontId="216" fillId="65" borderId="224" applyNumberFormat="0" applyAlignment="0" applyProtection="0">
      <alignment vertical="center"/>
    </xf>
    <xf numFmtId="0" fontId="88" fillId="20" borderId="222" applyNumberFormat="0" applyFont="0" applyAlignment="0" applyProtection="0">
      <alignment vertical="center"/>
    </xf>
    <xf numFmtId="10" fontId="24" fillId="66" borderId="220" applyNumberFormat="0" applyBorder="0" applyAlignment="0" applyProtection="0"/>
    <xf numFmtId="0" fontId="59" fillId="0" borderId="215" applyNumberFormat="0" applyFill="0" applyAlignment="0" applyProtection="0"/>
    <xf numFmtId="181" fontId="216" fillId="65" borderId="224" applyNumberFormat="0" applyAlignment="0" applyProtection="0">
      <alignment vertical="center"/>
    </xf>
    <xf numFmtId="0" fontId="88" fillId="20" borderId="214" applyNumberFormat="0" applyFont="0" applyAlignment="0" applyProtection="0">
      <alignment vertical="center"/>
    </xf>
    <xf numFmtId="181" fontId="216" fillId="65" borderId="224" applyNumberFormat="0" applyAlignment="0" applyProtection="0">
      <alignment vertical="center"/>
    </xf>
    <xf numFmtId="181" fontId="216" fillId="65" borderId="224" applyNumberFormat="0" applyAlignment="0" applyProtection="0">
      <alignment vertical="center"/>
    </xf>
    <xf numFmtId="181" fontId="216" fillId="65" borderId="224" applyNumberFormat="0" applyAlignment="0" applyProtection="0">
      <alignment vertical="center"/>
    </xf>
    <xf numFmtId="10" fontId="24" fillId="20" borderId="212" applyNumberFormat="0" applyBorder="0" applyAlignment="0" applyProtection="0"/>
    <xf numFmtId="0" fontId="19" fillId="29" borderId="214" applyNumberFormat="0" applyFont="0" applyAlignment="0" applyProtection="0"/>
    <xf numFmtId="0" fontId="211" fillId="19" borderId="216" applyNumberFormat="0" applyAlignment="0" applyProtection="0">
      <alignment vertical="center"/>
    </xf>
    <xf numFmtId="0" fontId="216" fillId="65" borderId="216" applyNumberFormat="0" applyAlignment="0" applyProtection="0">
      <alignment vertical="center"/>
    </xf>
    <xf numFmtId="0" fontId="219" fillId="19" borderId="217" applyNumberFormat="0" applyAlignment="0" applyProtection="0">
      <alignment vertical="center"/>
    </xf>
    <xf numFmtId="0" fontId="211" fillId="19" borderId="216" applyNumberFormat="0" applyAlignment="0" applyProtection="0">
      <alignment vertical="center"/>
    </xf>
    <xf numFmtId="0" fontId="197" fillId="0" borderId="215" applyNumberFormat="0" applyFill="0" applyAlignment="0" applyProtection="0">
      <alignment vertical="center"/>
    </xf>
    <xf numFmtId="0" fontId="42" fillId="23" borderId="225" applyNumberFormat="0" applyAlignment="0" applyProtection="0"/>
    <xf numFmtId="0" fontId="44" fillId="23" borderId="224" applyNumberFormat="0" applyAlignment="0" applyProtection="0"/>
    <xf numFmtId="0" fontId="55" fillId="10" borderId="224" applyNumberFormat="0" applyAlignment="0" applyProtection="0"/>
    <xf numFmtId="0" fontId="59" fillId="0" borderId="223" applyNumberFormat="0" applyFill="0" applyAlignment="0" applyProtection="0"/>
    <xf numFmtId="0" fontId="8" fillId="29" borderId="222" applyNumberFormat="0" applyFont="0" applyAlignment="0" applyProtection="0"/>
    <xf numFmtId="0" fontId="19" fillId="29" borderId="222" applyNumberFormat="0" applyFont="0" applyAlignment="0" applyProtection="0"/>
    <xf numFmtId="172" fontId="176" fillId="0" borderId="220"/>
    <xf numFmtId="172" fontId="410" fillId="0" borderId="220"/>
    <xf numFmtId="172" fontId="176" fillId="0" borderId="220"/>
    <xf numFmtId="196" fontId="176" fillId="0" borderId="221">
      <alignment horizontal="center"/>
    </xf>
    <xf numFmtId="196" fontId="410" fillId="0" borderId="221">
      <alignment horizontal="center"/>
    </xf>
    <xf numFmtId="196" fontId="176" fillId="0" borderId="221">
      <alignment horizont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176" fillId="0" borderId="221">
      <alignment horizontal="right" vertical="center"/>
    </xf>
    <xf numFmtId="195" fontId="176" fillId="0" borderId="221">
      <alignment horizontal="right" vertical="center"/>
    </xf>
    <xf numFmtId="195" fontId="176" fillId="0" borderId="221">
      <alignment horizontal="right" vertical="center"/>
    </xf>
    <xf numFmtId="195" fontId="176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176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410" fillId="0" borderId="221">
      <alignment horizontal="right" vertical="center"/>
    </xf>
    <xf numFmtId="195" fontId="176" fillId="0" borderId="221">
      <alignment horizontal="right" vertical="center"/>
    </xf>
    <xf numFmtId="195" fontId="410" fillId="0" borderId="221">
      <alignment horizontal="right" vertical="center"/>
    </xf>
    <xf numFmtId="195" fontId="176" fillId="0" borderId="221">
      <alignment horizontal="right" vertical="center"/>
    </xf>
    <xf numFmtId="0" fontId="190" fillId="29" borderId="214" applyNumberFormat="0" applyFont="0" applyAlignment="0" applyProtection="0"/>
    <xf numFmtId="0" fontId="190" fillId="29" borderId="214" applyNumberFormat="0" applyFont="0" applyAlignment="0" applyProtection="0"/>
    <xf numFmtId="10" fontId="24" fillId="66" borderId="220" applyNumberFormat="0" applyBorder="0" applyAlignment="0" applyProtection="0"/>
    <xf numFmtId="10" fontId="24" fillId="66" borderId="220" applyNumberFormat="0" applyBorder="0" applyAlignment="0" applyProtection="0"/>
    <xf numFmtId="10" fontId="24" fillId="66" borderId="220" applyNumberFormat="0" applyBorder="0" applyAlignment="0" applyProtection="0"/>
    <xf numFmtId="0" fontId="164" fillId="0" borderId="226">
      <alignment horizontal="left" vertical="center"/>
    </xf>
    <xf numFmtId="0" fontId="8" fillId="29" borderId="214" applyNumberFormat="0" applyFont="0" applyAlignment="0" applyProtection="0"/>
    <xf numFmtId="181" fontId="216" fillId="65" borderId="224" applyNumberFormat="0" applyAlignment="0" applyProtection="0">
      <alignment vertical="center"/>
    </xf>
    <xf numFmtId="181" fontId="216" fillId="65" borderId="224" applyNumberFormat="0" applyAlignment="0" applyProtection="0">
      <alignment vertical="center"/>
    </xf>
    <xf numFmtId="181" fontId="216" fillId="65" borderId="224" applyNumberFormat="0" applyAlignment="0" applyProtection="0">
      <alignment vertical="center"/>
    </xf>
    <xf numFmtId="10" fontId="24" fillId="20" borderId="220" applyNumberFormat="0" applyBorder="0" applyAlignment="0" applyProtection="0"/>
    <xf numFmtId="0" fontId="42" fillId="23" borderId="217" applyNumberFormat="0" applyAlignment="0" applyProtection="0"/>
    <xf numFmtId="0" fontId="44" fillId="23" borderId="216" applyNumberFormat="0" applyAlignment="0" applyProtection="0"/>
    <xf numFmtId="0" fontId="55" fillId="10" borderId="216" applyNumberFormat="0" applyAlignment="0" applyProtection="0"/>
    <xf numFmtId="0" fontId="59" fillId="0" borderId="215" applyNumberFormat="0" applyFill="0" applyAlignment="0" applyProtection="0"/>
    <xf numFmtId="0" fontId="8" fillId="29" borderId="214" applyNumberFormat="0" applyFont="0" applyAlignment="0" applyProtection="0"/>
    <xf numFmtId="0" fontId="19" fillId="29" borderId="214" applyNumberFormat="0" applyFont="0" applyAlignment="0" applyProtection="0"/>
    <xf numFmtId="0" fontId="88" fillId="20" borderId="214" applyNumberFormat="0" applyFont="0" applyAlignment="0" applyProtection="0">
      <alignment vertical="center"/>
    </xf>
    <xf numFmtId="0" fontId="216" fillId="65" borderId="216" applyNumberFormat="0" applyAlignment="0" applyProtection="0">
      <alignment vertical="center"/>
    </xf>
    <xf numFmtId="0" fontId="219" fillId="19" borderId="217" applyNumberFormat="0" applyAlignment="0" applyProtection="0">
      <alignment vertical="center"/>
    </xf>
    <xf numFmtId="0" fontId="197" fillId="0" borderId="215" applyNumberFormat="0" applyFill="0" applyAlignment="0" applyProtection="0">
      <alignment vertical="center"/>
    </xf>
    <xf numFmtId="0" fontId="190" fillId="29" borderId="214" applyNumberFormat="0" applyFont="0" applyAlignment="0" applyProtection="0"/>
    <xf numFmtId="0" fontId="190" fillId="29" borderId="214" applyNumberFormat="0" applyFont="0" applyAlignment="0" applyProtection="0"/>
    <xf numFmtId="0" fontId="44" fillId="23" borderId="216" applyNumberFormat="0" applyAlignment="0" applyProtection="0"/>
    <xf numFmtId="0" fontId="55" fillId="10" borderId="216" applyNumberFormat="0" applyAlignment="0" applyProtection="0"/>
    <xf numFmtId="0" fontId="42" fillId="23" borderId="217" applyNumberFormat="0" applyAlignment="0" applyProtection="0"/>
    <xf numFmtId="0" fontId="8" fillId="29" borderId="214" applyNumberFormat="0" applyFont="0" applyAlignment="0" applyProtection="0"/>
    <xf numFmtId="0" fontId="19" fillId="29" borderId="214" applyNumberFormat="0" applyFont="0" applyAlignment="0" applyProtection="0"/>
    <xf numFmtId="284" fontId="19" fillId="29" borderId="214" applyNumberFormat="0" applyFont="0" applyAlignment="0" applyProtection="0"/>
    <xf numFmtId="284" fontId="8" fillId="29" borderId="214" applyNumberFormat="0" applyFont="0" applyAlignment="0" applyProtection="0"/>
    <xf numFmtId="0" fontId="59" fillId="0" borderId="215" applyNumberFormat="0" applyFill="0" applyAlignment="0" applyProtection="0"/>
    <xf numFmtId="284" fontId="59" fillId="0" borderId="215" applyNumberFormat="0" applyFill="0" applyAlignment="0" applyProtection="0"/>
    <xf numFmtId="284" fontId="55" fillId="10" borderId="216" applyNumberFormat="0" applyAlignment="0" applyProtection="0"/>
    <xf numFmtId="0" fontId="55" fillId="10" borderId="216" applyNumberFormat="0" applyAlignment="0" applyProtection="0"/>
    <xf numFmtId="0" fontId="44" fillId="23" borderId="216" applyNumberFormat="0" applyAlignment="0" applyProtection="0"/>
    <xf numFmtId="284" fontId="44" fillId="23" borderId="216" applyNumberFormat="0" applyAlignment="0" applyProtection="0"/>
    <xf numFmtId="0" fontId="42" fillId="23" borderId="217" applyNumberFormat="0" applyAlignment="0" applyProtection="0"/>
    <xf numFmtId="284" fontId="42" fillId="23" borderId="217" applyNumberFormat="0" applyAlignment="0" applyProtection="0"/>
    <xf numFmtId="0" fontId="131" fillId="61" borderId="233" applyNumberFormat="0" applyAlignment="0" applyProtection="0">
      <alignment vertical="center"/>
    </xf>
    <xf numFmtId="0" fontId="88" fillId="29" borderId="235" applyNumberFormat="0" applyFont="0" applyAlignment="0" applyProtection="0">
      <alignment vertical="center"/>
    </xf>
    <xf numFmtId="0" fontId="363" fillId="61" borderId="233" applyNumberFormat="0" applyAlignment="0" applyProtection="0">
      <alignment vertical="center"/>
    </xf>
    <xf numFmtId="0" fontId="88" fillId="29" borderId="235" applyNumberFormat="0" applyFont="0" applyAlignment="0" applyProtection="0">
      <alignment vertical="center"/>
    </xf>
    <xf numFmtId="174" fontId="8" fillId="3" borderId="220"/>
    <xf numFmtId="0" fontId="35" fillId="29" borderId="235" applyNumberFormat="0" applyFont="0" applyAlignment="0" applyProtection="0"/>
    <xf numFmtId="0" fontId="60" fillId="0" borderId="237" applyNumberFormat="0" applyFill="0" applyAlignment="0" applyProtection="0"/>
    <xf numFmtId="0" fontId="133" fillId="61" borderId="236" applyNumberFormat="0" applyAlignment="0" applyProtection="0">
      <alignment vertical="center"/>
    </xf>
    <xf numFmtId="0" fontId="128" fillId="0" borderId="234" applyNumberFormat="0" applyFill="0" applyAlignment="0" applyProtection="0">
      <alignment vertical="center"/>
    </xf>
    <xf numFmtId="0" fontId="131" fillId="61" borderId="233" applyNumberFormat="0" applyAlignment="0" applyProtection="0">
      <alignment vertical="center"/>
    </xf>
    <xf numFmtId="0" fontId="45" fillId="23" borderId="233" applyNumberFormat="0" applyAlignment="0" applyProtection="0"/>
    <xf numFmtId="0" fontId="43" fillId="23" borderId="217" applyNumberFormat="0" applyAlignment="0" applyProtection="0"/>
    <xf numFmtId="0" fontId="45" fillId="23" borderId="216" applyNumberFormat="0" applyAlignment="0" applyProtection="0"/>
    <xf numFmtId="0" fontId="56" fillId="10" borderId="216" applyNumberFormat="0" applyAlignment="0" applyProtection="0"/>
    <xf numFmtId="0" fontId="60" fillId="0" borderId="230" applyNumberFormat="0" applyFill="0" applyAlignment="0" applyProtection="0"/>
    <xf numFmtId="0" fontId="19" fillId="29" borderId="214" applyNumberFormat="0" applyFont="0" applyAlignment="0" applyProtection="0"/>
    <xf numFmtId="0" fontId="14" fillId="29" borderId="214" applyNumberFormat="0" applyFont="0" applyAlignment="0" applyProtection="0"/>
    <xf numFmtId="0" fontId="19" fillId="29" borderId="235" applyNumberFormat="0" applyFont="0" applyAlignment="0" applyProtection="0"/>
    <xf numFmtId="0" fontId="59" fillId="0" borderId="237" applyNumberFormat="0" applyFill="0" applyAlignment="0" applyProtection="0"/>
    <xf numFmtId="174" fontId="8" fillId="3" borderId="238"/>
    <xf numFmtId="0" fontId="56" fillId="10" borderId="233" applyNumberFormat="0" applyAlignment="0" applyProtection="0"/>
    <xf numFmtId="0" fontId="56" fillId="10" borderId="233" applyNumberFormat="0" applyAlignment="0" applyProtection="0"/>
    <xf numFmtId="0" fontId="8" fillId="29" borderId="235" applyNumberFormat="0" applyFont="0" applyAlignment="0" applyProtection="0"/>
    <xf numFmtId="0" fontId="9" fillId="29" borderId="235" applyNumberFormat="0" applyFont="0" applyAlignment="0" applyProtection="0">
      <alignment vertical="center"/>
    </xf>
    <xf numFmtId="0" fontId="42" fillId="23" borderId="236" applyNumberFormat="0" applyAlignment="0" applyProtection="0"/>
    <xf numFmtId="0" fontId="128" fillId="0" borderId="227" applyNumberFormat="0" applyFill="0" applyAlignment="0" applyProtection="0">
      <alignment vertical="center"/>
    </xf>
    <xf numFmtId="0" fontId="9" fillId="29" borderId="214" applyNumberFormat="0" applyFont="0" applyAlignment="0" applyProtection="0">
      <alignment vertical="center"/>
    </xf>
    <xf numFmtId="0" fontId="164" fillId="0" borderId="232">
      <alignment horizontal="left" vertical="center"/>
    </xf>
    <xf numFmtId="0" fontId="131" fillId="61" borderId="216" applyNumberFormat="0" applyAlignment="0" applyProtection="0">
      <alignment vertical="center"/>
    </xf>
    <xf numFmtId="0" fontId="132" fillId="10" borderId="216" applyNumberFormat="0" applyAlignment="0" applyProtection="0">
      <alignment vertical="center"/>
    </xf>
    <xf numFmtId="0" fontId="133" fillId="61" borderId="217" applyNumberFormat="0" applyAlignment="0" applyProtection="0">
      <alignment vertical="center"/>
    </xf>
    <xf numFmtId="0" fontId="43" fillId="23" borderId="236" applyNumberFormat="0" applyAlignment="0" applyProtection="0"/>
    <xf numFmtId="0" fontId="42" fillId="23" borderId="217" applyNumberFormat="0" applyAlignment="0" applyProtection="0"/>
    <xf numFmtId="0" fontId="43" fillId="23" borderId="217" applyNumberFormat="0" applyAlignment="0" applyProtection="0"/>
    <xf numFmtId="0" fontId="44" fillId="23" borderId="216" applyNumberFormat="0" applyAlignment="0" applyProtection="0"/>
    <xf numFmtId="0" fontId="45" fillId="23" borderId="216" applyNumberFormat="0" applyAlignment="0" applyProtection="0"/>
    <xf numFmtId="0" fontId="55" fillId="10" borderId="216" applyNumberFormat="0" applyAlignment="0" applyProtection="0"/>
    <xf numFmtId="0" fontId="56" fillId="10" borderId="216" applyNumberFormat="0" applyAlignment="0" applyProtection="0"/>
    <xf numFmtId="0" fontId="59" fillId="0" borderId="230" applyNumberFormat="0" applyFill="0" applyAlignment="0" applyProtection="0"/>
    <xf numFmtId="0" fontId="60" fillId="0" borderId="230" applyNumberFormat="0" applyFill="0" applyAlignment="0" applyProtection="0"/>
    <xf numFmtId="0" fontId="8" fillId="29" borderId="214" applyNumberFormat="0" applyFont="0" applyAlignment="0" applyProtection="0"/>
    <xf numFmtId="0" fontId="19" fillId="29" borderId="214" applyNumberFormat="0" applyFont="0" applyAlignment="0" applyProtection="0"/>
    <xf numFmtId="0" fontId="14" fillId="29" borderId="214" applyNumberFormat="0" applyFont="0" applyAlignment="0" applyProtection="0"/>
    <xf numFmtId="0" fontId="128" fillId="0" borderId="227" applyNumberFormat="0" applyFill="0" applyAlignment="0" applyProtection="0">
      <alignment vertical="center"/>
    </xf>
    <xf numFmtId="0" fontId="9" fillId="29" borderId="214" applyNumberFormat="0" applyFont="0" applyAlignment="0" applyProtection="0">
      <alignment vertical="center"/>
    </xf>
    <xf numFmtId="0" fontId="131" fillId="61" borderId="216" applyNumberFormat="0" applyAlignment="0" applyProtection="0">
      <alignment vertical="center"/>
    </xf>
    <xf numFmtId="0" fontId="132" fillId="10" borderId="216" applyNumberFormat="0" applyAlignment="0" applyProtection="0">
      <alignment vertical="center"/>
    </xf>
    <xf numFmtId="0" fontId="133" fillId="61" borderId="217" applyNumberFormat="0" applyAlignment="0" applyProtection="0">
      <alignment vertical="center"/>
    </xf>
    <xf numFmtId="0" fontId="45" fillId="23" borderId="233" applyNumberFormat="0" applyAlignment="0" applyProtection="0"/>
    <xf numFmtId="0" fontId="42" fillId="23" borderId="217" applyNumberFormat="0" applyAlignment="0" applyProtection="0"/>
    <xf numFmtId="0" fontId="43" fillId="23" borderId="217" applyNumberFormat="0" applyAlignment="0" applyProtection="0"/>
    <xf numFmtId="0" fontId="44" fillId="23" borderId="216" applyNumberFormat="0" applyAlignment="0" applyProtection="0"/>
    <xf numFmtId="0" fontId="45" fillId="23" borderId="216" applyNumberFormat="0" applyAlignment="0" applyProtection="0"/>
    <xf numFmtId="0" fontId="55" fillId="10" borderId="216" applyNumberFormat="0" applyAlignment="0" applyProtection="0"/>
    <xf numFmtId="0" fontId="56" fillId="10" borderId="216" applyNumberFormat="0" applyAlignment="0" applyProtection="0"/>
    <xf numFmtId="0" fontId="8" fillId="29" borderId="214" applyNumberFormat="0" applyFont="0" applyAlignment="0" applyProtection="0"/>
    <xf numFmtId="0" fontId="19" fillId="29" borderId="214" applyNumberFormat="0" applyFont="0" applyAlignment="0" applyProtection="0"/>
    <xf numFmtId="0" fontId="14" fillId="29" borderId="214" applyNumberFormat="0" applyFont="0" applyAlignment="0" applyProtection="0"/>
    <xf numFmtId="0" fontId="42" fillId="23" borderId="236" applyNumberFormat="0" applyAlignment="0" applyProtection="0"/>
    <xf numFmtId="0" fontId="43" fillId="23" borderId="236" applyNumberFormat="0" applyAlignment="0" applyProtection="0"/>
    <xf numFmtId="0" fontId="60" fillId="0" borderId="237" applyNumberFormat="0" applyFill="0" applyAlignment="0" applyProtection="0"/>
    <xf numFmtId="0" fontId="44" fillId="23" borderId="233" applyNumberFormat="0" applyAlignment="0" applyProtection="0"/>
    <xf numFmtId="0" fontId="8" fillId="29" borderId="214" applyNumberFormat="0" applyFont="0" applyAlignment="0" applyProtection="0"/>
    <xf numFmtId="0" fontId="59" fillId="0" borderId="230" applyNumberFormat="0" applyFill="0" applyAlignment="0" applyProtection="0"/>
    <xf numFmtId="0" fontId="55" fillId="10" borderId="216" applyNumberFormat="0" applyAlignment="0" applyProtection="0"/>
    <xf numFmtId="0" fontId="44" fillId="23" borderId="216" applyNumberFormat="0" applyAlignment="0" applyProtection="0"/>
    <xf numFmtId="0" fontId="42" fillId="23" borderId="217" applyNumberFormat="0" applyAlignment="0" applyProtection="0"/>
    <xf numFmtId="0" fontId="60" fillId="0" borderId="230" applyNumberFormat="0" applyFill="0" applyAlignment="0" applyProtection="0"/>
    <xf numFmtId="0" fontId="60" fillId="0" borderId="230" applyNumberFormat="0" applyFill="0" applyAlignment="0" applyProtection="0"/>
    <xf numFmtId="0" fontId="43" fillId="23" borderId="217" applyNumberFormat="0" applyAlignment="0" applyProtection="0"/>
    <xf numFmtId="0" fontId="43" fillId="23" borderId="217" applyNumberFormat="0" applyAlignment="0" applyProtection="0"/>
    <xf numFmtId="0" fontId="35" fillId="29" borderId="214" applyNumberFormat="0" applyFont="0" applyAlignment="0" applyProtection="0"/>
    <xf numFmtId="0" fontId="35" fillId="29" borderId="214" applyNumberFormat="0" applyFont="0" applyAlignment="0" applyProtection="0"/>
    <xf numFmtId="0" fontId="56" fillId="10" borderId="216" applyNumberFormat="0" applyAlignment="0" applyProtection="0"/>
    <xf numFmtId="0" fontId="56" fillId="10" borderId="216" applyNumberFormat="0" applyAlignment="0" applyProtection="0"/>
    <xf numFmtId="0" fontId="45" fillId="23" borderId="216" applyNumberFormat="0" applyAlignment="0" applyProtection="0"/>
    <xf numFmtId="0" fontId="45" fillId="23" borderId="216" applyNumberFormat="0" applyAlignment="0" applyProtection="0"/>
    <xf numFmtId="0" fontId="43" fillId="23" borderId="217" applyNumberFormat="0" applyAlignment="0" applyProtection="0"/>
    <xf numFmtId="0" fontId="45" fillId="23" borderId="216" applyNumberFormat="0" applyAlignment="0" applyProtection="0"/>
    <xf numFmtId="0" fontId="56" fillId="10" borderId="216" applyNumberFormat="0" applyAlignment="0" applyProtection="0"/>
    <xf numFmtId="0" fontId="60" fillId="0" borderId="230" applyNumberFormat="0" applyFill="0" applyAlignment="0" applyProtection="0"/>
    <xf numFmtId="0" fontId="19" fillId="29" borderId="214" applyNumberFormat="0" applyFont="0" applyAlignment="0" applyProtection="0"/>
    <xf numFmtId="0" fontId="42" fillId="23" borderId="217" applyNumberFormat="0" applyAlignment="0" applyProtection="0"/>
    <xf numFmtId="0" fontId="43" fillId="23" borderId="217" applyNumberFormat="0" applyAlignment="0" applyProtection="0"/>
    <xf numFmtId="0" fontId="44" fillId="23" borderId="216" applyNumberFormat="0" applyAlignment="0" applyProtection="0"/>
    <xf numFmtId="0" fontId="45" fillId="23" borderId="216" applyNumberFormat="0" applyAlignment="0" applyProtection="0"/>
    <xf numFmtId="0" fontId="55" fillId="10" borderId="216" applyNumberFormat="0" applyAlignment="0" applyProtection="0"/>
    <xf numFmtId="0" fontId="56" fillId="10" borderId="216" applyNumberFormat="0" applyAlignment="0" applyProtection="0"/>
    <xf numFmtId="0" fontId="8" fillId="29" borderId="214" applyNumberFormat="0" applyFont="0" applyAlignment="0" applyProtection="0"/>
    <xf numFmtId="0" fontId="19" fillId="29" borderId="214" applyNumberFormat="0" applyFont="0" applyAlignment="0" applyProtection="0"/>
    <xf numFmtId="0" fontId="14" fillId="29" borderId="214" applyNumberFormat="0" applyFont="0" applyAlignment="0" applyProtection="0"/>
    <xf numFmtId="10" fontId="24" fillId="20" borderId="238" applyNumberFormat="0" applyBorder="0" applyAlignment="0" applyProtection="0"/>
    <xf numFmtId="0" fontId="216" fillId="65" borderId="233" applyNumberForma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14" fillId="29" borderId="235" applyNumberFormat="0" applyFont="0" applyAlignment="0" applyProtection="0"/>
    <xf numFmtId="0" fontId="19" fillId="29" borderId="235" applyNumberFormat="0" applyFont="0" applyAlignment="0" applyProtection="0"/>
    <xf numFmtId="0" fontId="44" fillId="23" borderId="233" applyNumberFormat="0" applyAlignment="0" applyProtection="0"/>
    <xf numFmtId="0" fontId="43" fillId="23" borderId="236" applyNumberFormat="0" applyAlignment="0" applyProtection="0"/>
    <xf numFmtId="0" fontId="42" fillId="23" borderId="236" applyNumberFormat="0" applyAlignment="0" applyProtection="0"/>
    <xf numFmtId="0" fontId="55" fillId="10" borderId="233" applyNumberFormat="0" applyAlignment="0" applyProtection="0"/>
    <xf numFmtId="0" fontId="59" fillId="0" borderId="237" applyNumberFormat="0" applyFill="0" applyAlignment="0" applyProtection="0"/>
    <xf numFmtId="0" fontId="14" fillId="29" borderId="235" applyNumberFormat="0" applyFont="0" applyAlignment="0" applyProtection="0"/>
    <xf numFmtId="0" fontId="19" fillId="29" borderId="235" applyNumberFormat="0" applyFont="0" applyAlignment="0" applyProtection="0"/>
    <xf numFmtId="0" fontId="56" fillId="10" borderId="233" applyNumberFormat="0" applyAlignment="0" applyProtection="0"/>
    <xf numFmtId="0" fontId="55" fillId="10" borderId="233" applyNumberFormat="0" applyAlignment="0" applyProtection="0"/>
    <xf numFmtId="0" fontId="44" fillId="23" borderId="233" applyNumberFormat="0" applyAlignment="0" applyProtection="0"/>
    <xf numFmtId="0" fontId="43" fillId="23" borderId="236" applyNumberFormat="0" applyAlignment="0" applyProtection="0"/>
    <xf numFmtId="0" fontId="42" fillId="23" borderId="236" applyNumberFormat="0" applyAlignment="0" applyProtection="0"/>
    <xf numFmtId="0" fontId="55" fillId="10" borderId="233" applyNumberFormat="0" applyAlignment="0" applyProtection="0"/>
    <xf numFmtId="0" fontId="19" fillId="29" borderId="235" applyNumberFormat="0" applyFont="0" applyAlignment="0" applyProtection="0"/>
    <xf numFmtId="0" fontId="45" fillId="23" borderId="233" applyNumberFormat="0" applyAlignment="0" applyProtection="0"/>
    <xf numFmtId="0" fontId="43" fillId="23" borderId="236" applyNumberFormat="0" applyAlignment="0" applyProtection="0"/>
    <xf numFmtId="0" fontId="8" fillId="29" borderId="235" applyNumberFormat="0" applyFont="0" applyAlignment="0" applyProtection="0"/>
    <xf numFmtId="0" fontId="14" fillId="29" borderId="235" applyNumberFormat="0" applyFont="0" applyAlignment="0" applyProtection="0"/>
    <xf numFmtId="0" fontId="56" fillId="10" borderId="233" applyNumberFormat="0" applyAlignment="0" applyProtection="0"/>
    <xf numFmtId="0" fontId="45" fillId="23" borderId="233" applyNumberFormat="0" applyAlignment="0" applyProtection="0"/>
    <xf numFmtId="0" fontId="35" fillId="29" borderId="235" applyNumberFormat="0" applyFont="0" applyAlignment="0" applyProtection="0"/>
    <xf numFmtId="0" fontId="45" fillId="23" borderId="233" applyNumberFormat="0" applyAlignment="0" applyProtection="0"/>
    <xf numFmtId="0" fontId="360" fillId="0" borderId="234" applyNumberFormat="0" applyFill="0" applyAlignment="0" applyProtection="0">
      <alignment vertical="center"/>
    </xf>
    <xf numFmtId="0" fontId="360" fillId="0" borderId="234" applyNumberFormat="0" applyFill="0" applyAlignment="0" applyProtection="0">
      <alignment vertical="center"/>
    </xf>
    <xf numFmtId="0" fontId="88" fillId="29" borderId="235" applyNumberFormat="0" applyFont="0" applyAlignment="0" applyProtection="0">
      <alignment vertical="center"/>
    </xf>
    <xf numFmtId="0" fontId="88" fillId="29" borderId="235" applyNumberFormat="0" applyFont="0" applyAlignment="0" applyProtection="0">
      <alignment vertical="center"/>
    </xf>
    <xf numFmtId="0" fontId="363" fillId="61" borderId="233" applyNumberFormat="0" applyAlignment="0" applyProtection="0">
      <alignment vertical="center"/>
    </xf>
    <xf numFmtId="0" fontId="363" fillId="61" borderId="233" applyNumberFormat="0" applyAlignment="0" applyProtection="0">
      <alignment vertical="center"/>
    </xf>
    <xf numFmtId="0" fontId="364" fillId="10" borderId="233" applyNumberFormat="0" applyAlignment="0" applyProtection="0">
      <alignment vertical="center"/>
    </xf>
    <xf numFmtId="0" fontId="364" fillId="10" borderId="233" applyNumberFormat="0" applyAlignment="0" applyProtection="0">
      <alignment vertical="center"/>
    </xf>
    <xf numFmtId="0" fontId="365" fillId="61" borderId="236" applyNumberFormat="0" applyAlignment="0" applyProtection="0">
      <alignment vertical="center"/>
    </xf>
    <xf numFmtId="0" fontId="365" fillId="61" borderId="236" applyNumberFormat="0" applyAlignment="0" applyProtection="0">
      <alignment vertical="center"/>
    </xf>
    <xf numFmtId="0" fontId="56" fillId="10" borderId="233" applyNumberFormat="0" applyAlignment="0" applyProtection="0"/>
    <xf numFmtId="10" fontId="24" fillId="20" borderId="231" applyNumberFormat="0" applyBorder="0" applyAlignment="0" applyProtection="0"/>
    <xf numFmtId="174" fontId="8" fillId="3" borderId="231"/>
    <xf numFmtId="0" fontId="216" fillId="65" borderId="233" applyNumberForma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45" fillId="23" borderId="233" applyNumberFormat="0" applyAlignment="0" applyProtection="0"/>
    <xf numFmtId="0" fontId="56" fillId="10" borderId="233" applyNumberFormat="0" applyAlignment="0" applyProtection="0"/>
    <xf numFmtId="0" fontId="8" fillId="29" borderId="235" applyNumberFormat="0" applyFont="0" applyAlignment="0" applyProtection="0"/>
    <xf numFmtId="0" fontId="55" fillId="10" borderId="233" applyNumberFormat="0" applyAlignment="0" applyProtection="0"/>
    <xf numFmtId="0" fontId="45" fillId="23" borderId="233" applyNumberFormat="0" applyAlignment="0" applyProtection="0"/>
    <xf numFmtId="0" fontId="43" fillId="23" borderId="236" applyNumberFormat="0" applyAlignment="0" applyProtection="0"/>
    <xf numFmtId="0" fontId="60" fillId="0" borderId="237" applyNumberFormat="0" applyFill="0" applyAlignment="0" applyProtection="0"/>
    <xf numFmtId="0" fontId="8" fillId="29" borderId="235" applyNumberFormat="0" applyFont="0" applyAlignment="0" applyProtection="0"/>
    <xf numFmtId="0" fontId="45" fillId="23" borderId="233" applyNumberFormat="0" applyAlignment="0" applyProtection="0"/>
    <xf numFmtId="0" fontId="60" fillId="0" borderId="237" applyNumberFormat="0" applyFill="0" applyAlignment="0" applyProtection="0"/>
    <xf numFmtId="0" fontId="14" fillId="29" borderId="235" applyNumberFormat="0" applyFont="0" applyAlignment="0" applyProtection="0"/>
    <xf numFmtId="0" fontId="56" fillId="10" borderId="233" applyNumberFormat="0" applyAlignment="0" applyProtection="0"/>
    <xf numFmtId="0" fontId="60" fillId="0" borderId="237" applyNumberFormat="0" applyFill="0" applyAlignment="0" applyProtection="0"/>
    <xf numFmtId="0" fontId="59" fillId="0" borderId="237" applyNumberFormat="0" applyFill="0" applyAlignment="0" applyProtection="0"/>
    <xf numFmtId="0" fontId="55" fillId="10" borderId="233" applyNumberFormat="0" applyAlignment="0" applyProtection="0"/>
    <xf numFmtId="0" fontId="44" fillId="23" borderId="233" applyNumberFormat="0" applyAlignment="0" applyProtection="0"/>
    <xf numFmtId="0" fontId="43" fillId="23" borderId="236" applyNumberFormat="0" applyAlignment="0" applyProtection="0"/>
    <xf numFmtId="0" fontId="60" fillId="0" borderId="237" applyNumberFormat="0" applyFill="0" applyAlignment="0" applyProtection="0"/>
    <xf numFmtId="0" fontId="60" fillId="0" borderId="237" applyNumberFormat="0" applyFill="0" applyAlignment="0" applyProtection="0"/>
    <xf numFmtId="0" fontId="60" fillId="0" borderId="237" applyNumberFormat="0" applyFill="0" applyAlignment="0" applyProtection="0"/>
    <xf numFmtId="0" fontId="43" fillId="23" borderId="236" applyNumberFormat="0" applyAlignment="0" applyProtection="0"/>
    <xf numFmtId="0" fontId="43" fillId="23" borderId="236" applyNumberFormat="0" applyAlignment="0" applyProtection="0"/>
    <xf numFmtId="0" fontId="35" fillId="29" borderId="235" applyNumberFormat="0" applyFont="0" applyAlignment="0" applyProtection="0"/>
    <xf numFmtId="0" fontId="56" fillId="10" borderId="233" applyNumberFormat="0" applyAlignment="0" applyProtection="0"/>
    <xf numFmtId="0" fontId="56" fillId="10" borderId="233" applyNumberFormat="0" applyAlignment="0" applyProtection="0"/>
    <xf numFmtId="0" fontId="45" fillId="23" borderId="233" applyNumberFormat="0" applyAlignment="0" applyProtection="0"/>
    <xf numFmtId="10" fontId="24" fillId="20" borderId="231" applyNumberFormat="0" applyBorder="0" applyAlignment="0" applyProtection="0"/>
    <xf numFmtId="0" fontId="35" fillId="29" borderId="235" applyNumberFormat="0" applyFont="0" applyAlignment="0" applyProtection="0"/>
    <xf numFmtId="0" fontId="19" fillId="29" borderId="235" applyNumberFormat="0" applyFont="0" applyAlignment="0" applyProtection="0"/>
    <xf numFmtId="0" fontId="45" fillId="23" borderId="233" applyNumberFormat="0" applyAlignment="0" applyProtection="0"/>
    <xf numFmtId="0" fontId="133" fillId="61" borderId="217" applyNumberFormat="0" applyAlignment="0" applyProtection="0">
      <alignment vertical="center"/>
    </xf>
    <xf numFmtId="0" fontId="42" fillId="23" borderId="217" applyNumberFormat="0" applyAlignment="0" applyProtection="0"/>
    <xf numFmtId="0" fontId="133" fillId="61" borderId="217" applyNumberFormat="0" applyAlignment="0" applyProtection="0">
      <alignment vertical="center"/>
    </xf>
    <xf numFmtId="10" fontId="24" fillId="20" borderId="220" applyNumberFormat="0" applyBorder="0" applyAlignment="0" applyProtection="0"/>
    <xf numFmtId="0" fontId="360" fillId="0" borderId="234" applyNumberFormat="0" applyFill="0" applyAlignment="0" applyProtection="0">
      <alignment vertical="center"/>
    </xf>
    <xf numFmtId="0" fontId="365" fillId="61" borderId="236" applyNumberFormat="0" applyAlignment="0" applyProtection="0">
      <alignment vertical="center"/>
    </xf>
    <xf numFmtId="10" fontId="24" fillId="20" borderId="238" applyNumberFormat="0" applyBorder="0" applyAlignment="0" applyProtection="0"/>
    <xf numFmtId="0" fontId="133" fillId="61" borderId="236" applyNumberFormat="0" applyAlignment="0" applyProtection="0">
      <alignment vertical="center"/>
    </xf>
    <xf numFmtId="0" fontId="42" fillId="23" borderId="236" applyNumberFormat="0" applyAlignment="0" applyProtection="0"/>
    <xf numFmtId="0" fontId="133" fillId="61" borderId="236" applyNumberFormat="0" applyAlignment="0" applyProtection="0">
      <alignment vertical="center"/>
    </xf>
    <xf numFmtId="10" fontId="24" fillId="20" borderId="231" applyNumberFormat="0" applyBorder="0" applyAlignment="0" applyProtection="0"/>
    <xf numFmtId="10" fontId="24" fillId="66" borderId="231" applyNumberFormat="0" applyBorder="0" applyAlignment="0" applyProtection="0"/>
    <xf numFmtId="10" fontId="24" fillId="66" borderId="231" applyNumberFormat="0" applyBorder="0" applyAlignment="0" applyProtection="0"/>
    <xf numFmtId="10" fontId="24" fillId="66" borderId="231" applyNumberFormat="0" applyBorder="0" applyAlignment="0" applyProtection="0"/>
    <xf numFmtId="10" fontId="24" fillId="66" borderId="231" applyNumberFormat="0" applyBorder="0" applyAlignment="0" applyProtection="0"/>
    <xf numFmtId="0" fontId="190" fillId="29" borderId="240" applyNumberFormat="0" applyFont="0" applyAlignment="0" applyProtection="0"/>
    <xf numFmtId="0" fontId="190" fillId="29" borderId="240" applyNumberFormat="0" applyFont="0" applyAlignment="0" applyProtection="0"/>
    <xf numFmtId="195" fontId="176" fillId="0" borderId="239">
      <alignment horizontal="right" vertical="center"/>
    </xf>
    <xf numFmtId="195" fontId="410" fillId="0" borderId="239">
      <alignment horizontal="right" vertical="center"/>
    </xf>
    <xf numFmtId="195" fontId="176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176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6" fontId="176" fillId="0" borderId="239">
      <alignment horizontal="center"/>
    </xf>
    <xf numFmtId="196" fontId="410" fillId="0" borderId="239">
      <alignment horizontal="center"/>
    </xf>
    <xf numFmtId="196" fontId="176" fillId="0" borderId="239">
      <alignment horizontal="center"/>
    </xf>
    <xf numFmtId="172" fontId="176" fillId="0" borderId="231"/>
    <xf numFmtId="172" fontId="410" fillId="0" borderId="231"/>
    <xf numFmtId="172" fontId="176" fillId="0" borderId="231"/>
    <xf numFmtId="0" fontId="197" fillId="0" borderId="241" applyNumberFormat="0" applyFill="0" applyAlignment="0" applyProtection="0">
      <alignment vertical="center"/>
    </xf>
    <xf numFmtId="0" fontId="211" fillId="19" borderId="242" applyNumberFormat="0" applyAlignment="0" applyProtection="0">
      <alignment vertical="center"/>
    </xf>
    <xf numFmtId="0" fontId="219" fillId="19" borderId="243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88" fillId="20" borderId="240" applyNumberFormat="0" applyFont="0" applyAlignment="0" applyProtection="0">
      <alignment vertical="center"/>
    </xf>
    <xf numFmtId="10" fontId="24" fillId="66" borderId="238" applyNumberFormat="0" applyBorder="0" applyAlignment="0" applyProtection="0"/>
    <xf numFmtId="0" fontId="14" fillId="29" borderId="240" applyNumberFormat="0" applyFont="0" applyAlignment="0" applyProtection="0"/>
    <xf numFmtId="0" fontId="45" fillId="23" borderId="242" applyNumberFormat="0" applyAlignment="0" applyProtection="0"/>
    <xf numFmtId="0" fontId="59" fillId="0" borderId="237" applyNumberFormat="0" applyFill="0" applyAlignment="0" applyProtection="0"/>
    <xf numFmtId="0" fontId="88" fillId="20" borderId="235" applyNumberFormat="0" applyFont="0" applyAlignment="0" applyProtection="0">
      <alignment vertical="center"/>
    </xf>
    <xf numFmtId="10" fontId="24" fillId="20" borderId="231" applyNumberFormat="0" applyBorder="0" applyAlignment="0" applyProtection="0"/>
    <xf numFmtId="0" fontId="19" fillId="29" borderId="235" applyNumberFormat="0" applyFont="0" applyAlignment="0" applyProtection="0"/>
    <xf numFmtId="0" fontId="211" fillId="19" borderId="233" applyNumberForma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219" fillId="19" borderId="236" applyNumberFormat="0" applyAlignment="0" applyProtection="0">
      <alignment vertical="center"/>
    </xf>
    <xf numFmtId="0" fontId="211" fillId="19" borderId="233" applyNumberFormat="0" applyAlignment="0" applyProtection="0">
      <alignment vertical="center"/>
    </xf>
    <xf numFmtId="0" fontId="197" fillId="0" borderId="237" applyNumberFormat="0" applyFill="0" applyAlignment="0" applyProtection="0">
      <alignment vertical="center"/>
    </xf>
    <xf numFmtId="0" fontId="42" fillId="23" borderId="243" applyNumberFormat="0" applyAlignment="0" applyProtection="0"/>
    <xf numFmtId="0" fontId="44" fillId="23" borderId="242" applyNumberFormat="0" applyAlignment="0" applyProtection="0"/>
    <xf numFmtId="0" fontId="55" fillId="10" borderId="242" applyNumberFormat="0" applyAlignment="0" applyProtection="0"/>
    <xf numFmtId="0" fontId="59" fillId="0" borderId="241" applyNumberFormat="0" applyFill="0" applyAlignment="0" applyProtection="0"/>
    <xf numFmtId="0" fontId="8" fillId="29" borderId="240" applyNumberFormat="0" applyFont="0" applyAlignment="0" applyProtection="0"/>
    <xf numFmtId="0" fontId="19" fillId="29" borderId="240" applyNumberFormat="0" applyFont="0" applyAlignment="0" applyProtection="0"/>
    <xf numFmtId="172" fontId="176" fillId="0" borderId="238"/>
    <xf numFmtId="172" fontId="410" fillId="0" borderId="238"/>
    <xf numFmtId="172" fontId="176" fillId="0" borderId="238"/>
    <xf numFmtId="0" fontId="59" fillId="0" borderId="241" applyNumberFormat="0" applyFill="0" applyAlignment="0" applyProtection="0"/>
    <xf numFmtId="196" fontId="176" fillId="0" borderId="239">
      <alignment horizontal="center"/>
    </xf>
    <xf numFmtId="196" fontId="410" fillId="0" borderId="239">
      <alignment horizontal="center"/>
    </xf>
    <xf numFmtId="196" fontId="176" fillId="0" borderId="239">
      <alignment horizont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176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410" fillId="0" borderId="239">
      <alignment horizontal="right" vertical="center"/>
    </xf>
    <xf numFmtId="195" fontId="176" fillId="0" borderId="239">
      <alignment horizontal="right" vertical="center"/>
    </xf>
    <xf numFmtId="195" fontId="410" fillId="0" borderId="239">
      <alignment horizontal="right" vertical="center"/>
    </xf>
    <xf numFmtId="195" fontId="176" fillId="0" borderId="239">
      <alignment horizontal="right" vertical="center"/>
    </xf>
    <xf numFmtId="0" fontId="190" fillId="29" borderId="235" applyNumberFormat="0" applyFont="0" applyAlignment="0" applyProtection="0"/>
    <xf numFmtId="0" fontId="190" fillId="29" borderId="235" applyNumberFormat="0" applyFont="0" applyAlignment="0" applyProtection="0"/>
    <xf numFmtId="0" fontId="45" fillId="23" borderId="242" applyNumberFormat="0" applyAlignment="0" applyProtection="0"/>
    <xf numFmtId="10" fontId="24" fillId="66" borderId="238" applyNumberFormat="0" applyBorder="0" applyAlignment="0" applyProtection="0"/>
    <xf numFmtId="10" fontId="24" fillId="66" borderId="238" applyNumberFormat="0" applyBorder="0" applyAlignment="0" applyProtection="0"/>
    <xf numFmtId="10" fontId="24" fillId="66" borderId="238" applyNumberFormat="0" applyBorder="0" applyAlignment="0" applyProtection="0"/>
    <xf numFmtId="0" fontId="164" fillId="0" borderId="244">
      <alignment horizontal="left" vertical="center"/>
    </xf>
    <xf numFmtId="0" fontId="60" fillId="0" borderId="241" applyNumberFormat="0" applyFill="0" applyAlignment="0" applyProtection="0"/>
    <xf numFmtId="0" fontId="35" fillId="29" borderId="240" applyNumberFormat="0" applyFont="0" applyAlignment="0" applyProtection="0"/>
    <xf numFmtId="0" fontId="56" fillId="10" borderId="242" applyNumberFormat="0" applyAlignment="0" applyProtection="0"/>
    <xf numFmtId="0" fontId="56" fillId="10" borderId="242" applyNumberFormat="0" applyAlignment="0" applyProtection="0"/>
    <xf numFmtId="0" fontId="8" fillId="29" borderId="235" applyNumberFormat="0" applyFont="0" applyAlignment="0" applyProtection="0"/>
    <xf numFmtId="10" fontId="24" fillId="20" borderId="238" applyNumberFormat="0" applyBorder="0" applyAlignment="0" applyProtection="0"/>
    <xf numFmtId="0" fontId="42" fillId="23" borderId="236" applyNumberFormat="0" applyAlignment="0" applyProtection="0"/>
    <xf numFmtId="0" fontId="44" fillId="23" borderId="233" applyNumberFormat="0" applyAlignment="0" applyProtection="0"/>
    <xf numFmtId="0" fontId="55" fillId="10" borderId="233" applyNumberFormat="0" applyAlignment="0" applyProtection="0"/>
    <xf numFmtId="0" fontId="59" fillId="0" borderId="237" applyNumberFormat="0" applyFill="0" applyAlignment="0" applyProtection="0"/>
    <xf numFmtId="0" fontId="8" fillId="29" borderId="235" applyNumberFormat="0" applyFont="0" applyAlignment="0" applyProtection="0"/>
    <xf numFmtId="0" fontId="19" fillId="29" borderId="235" applyNumberFormat="0" applyFont="0" applyAlignment="0" applyProtection="0"/>
    <xf numFmtId="0" fontId="88" fillId="20" borderId="235" applyNumberFormat="0" applyFon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219" fillId="19" borderId="236" applyNumberFormat="0" applyAlignment="0" applyProtection="0">
      <alignment vertical="center"/>
    </xf>
    <xf numFmtId="0" fontId="197" fillId="0" borderId="237" applyNumberFormat="0" applyFill="0" applyAlignment="0" applyProtection="0">
      <alignment vertical="center"/>
    </xf>
    <xf numFmtId="0" fontId="190" fillId="29" borderId="235" applyNumberFormat="0" applyFont="0" applyAlignment="0" applyProtection="0"/>
    <xf numFmtId="0" fontId="190" fillId="29" borderId="235" applyNumberFormat="0" applyFont="0" applyAlignment="0" applyProtection="0"/>
    <xf numFmtId="0" fontId="44" fillId="23" borderId="233" applyNumberFormat="0" applyAlignment="0" applyProtection="0"/>
    <xf numFmtId="0" fontId="55" fillId="10" borderId="233" applyNumberFormat="0" applyAlignment="0" applyProtection="0"/>
    <xf numFmtId="0" fontId="42" fillId="23" borderId="236" applyNumberFormat="0" applyAlignment="0" applyProtection="0"/>
    <xf numFmtId="0" fontId="8" fillId="29" borderId="235" applyNumberFormat="0" applyFont="0" applyAlignment="0" applyProtection="0"/>
    <xf numFmtId="0" fontId="19" fillId="29" borderId="235" applyNumberFormat="0" applyFont="0" applyAlignment="0" applyProtection="0"/>
    <xf numFmtId="284" fontId="19" fillId="29" borderId="235" applyNumberFormat="0" applyFont="0" applyAlignment="0" applyProtection="0"/>
    <xf numFmtId="284" fontId="8" fillId="29" borderId="235" applyNumberFormat="0" applyFont="0" applyAlignment="0" applyProtection="0"/>
    <xf numFmtId="0" fontId="59" fillId="0" borderId="237" applyNumberFormat="0" applyFill="0" applyAlignment="0" applyProtection="0"/>
    <xf numFmtId="284" fontId="59" fillId="0" borderId="237" applyNumberFormat="0" applyFill="0" applyAlignment="0" applyProtection="0"/>
    <xf numFmtId="284" fontId="55" fillId="10" borderId="233" applyNumberFormat="0" applyAlignment="0" applyProtection="0"/>
    <xf numFmtId="0" fontId="55" fillId="10" borderId="233" applyNumberFormat="0" applyAlignment="0" applyProtection="0"/>
    <xf numFmtId="0" fontId="44" fillId="23" borderId="233" applyNumberFormat="0" applyAlignment="0" applyProtection="0"/>
    <xf numFmtId="284" fontId="44" fillId="23" borderId="233" applyNumberFormat="0" applyAlignment="0" applyProtection="0"/>
    <xf numFmtId="0" fontId="42" fillId="23" borderId="236" applyNumberFormat="0" applyAlignment="0" applyProtection="0"/>
    <xf numFmtId="284" fontId="42" fillId="23" borderId="236" applyNumberFormat="0" applyAlignment="0" applyProtection="0"/>
    <xf numFmtId="181" fontId="216" fillId="65" borderId="250" applyNumberFormat="0" applyAlignment="0" applyProtection="0">
      <alignment vertical="center"/>
    </xf>
    <xf numFmtId="181" fontId="216" fillId="65" borderId="250" applyNumberFormat="0" applyAlignment="0" applyProtection="0">
      <alignment vertical="center"/>
    </xf>
    <xf numFmtId="0" fontId="45" fillId="23" borderId="233" applyNumberFormat="0" applyAlignment="0" applyProtection="0"/>
    <xf numFmtId="0" fontId="45" fillId="23" borderId="233" applyNumberFormat="0" applyAlignment="0" applyProtection="0"/>
    <xf numFmtId="0" fontId="56" fillId="10" borderId="233" applyNumberFormat="0" applyAlignment="0" applyProtection="0"/>
    <xf numFmtId="0" fontId="56" fillId="10" borderId="233" applyNumberFormat="0" applyAlignment="0" applyProtection="0"/>
    <xf numFmtId="0" fontId="35" fillId="29" borderId="235" applyNumberFormat="0" applyFont="0" applyAlignment="0" applyProtection="0"/>
    <xf numFmtId="0" fontId="35" fillId="29" borderId="235" applyNumberFormat="0" applyFont="0" applyAlignment="0" applyProtection="0"/>
    <xf numFmtId="0" fontId="43" fillId="23" borderId="236" applyNumberFormat="0" applyAlignment="0" applyProtection="0"/>
    <xf numFmtId="0" fontId="43" fillId="23" borderId="236" applyNumberFormat="0" applyAlignment="0" applyProtection="0"/>
    <xf numFmtId="0" fontId="60" fillId="0" borderId="237" applyNumberFormat="0" applyFill="0" applyAlignment="0" applyProtection="0"/>
    <xf numFmtId="0" fontId="60" fillId="0" borderId="237" applyNumberFormat="0" applyFill="0" applyAlignment="0" applyProtection="0"/>
    <xf numFmtId="0" fontId="45" fillId="23" borderId="233" applyNumberFormat="0" applyAlignment="0" applyProtection="0"/>
    <xf numFmtId="0" fontId="56" fillId="10" borderId="233" applyNumberFormat="0" applyAlignment="0" applyProtection="0"/>
    <xf numFmtId="0" fontId="60" fillId="0" borderId="237" applyNumberFormat="0" applyFill="0" applyAlignment="0" applyProtection="0"/>
    <xf numFmtId="0" fontId="43" fillId="23" borderId="236" applyNumberFormat="0" applyAlignment="0" applyProtection="0"/>
    <xf numFmtId="0" fontId="14" fillId="29" borderId="235" applyNumberFormat="0" applyFont="0" applyAlignment="0" applyProtection="0"/>
    <xf numFmtId="0" fontId="8" fillId="29" borderId="235" applyNumberFormat="0" applyFont="0" applyAlignment="0" applyProtection="0"/>
    <xf numFmtId="181" fontId="216" fillId="65" borderId="250" applyNumberFormat="0" applyAlignment="0" applyProtection="0">
      <alignment vertical="center"/>
    </xf>
    <xf numFmtId="174" fontId="8" fillId="3" borderId="238"/>
    <xf numFmtId="0" fontId="43" fillId="23" borderId="236" applyNumberFormat="0" applyAlignment="0" applyProtection="0"/>
    <xf numFmtId="0" fontId="45" fillId="23" borderId="233" applyNumberFormat="0" applyAlignment="0" applyProtection="0"/>
    <xf numFmtId="0" fontId="56" fillId="10" borderId="233" applyNumberFormat="0" applyAlignment="0" applyProtection="0"/>
    <xf numFmtId="0" fontId="60" fillId="0" borderId="237" applyNumberFormat="0" applyFill="0" applyAlignment="0" applyProtection="0"/>
    <xf numFmtId="0" fontId="14" fillId="29" borderId="235" applyNumberFormat="0" applyFont="0" applyAlignment="0" applyProtection="0"/>
    <xf numFmtId="0" fontId="128" fillId="0" borderId="234" applyNumberFormat="0" applyFill="0" applyAlignment="0" applyProtection="0">
      <alignment vertical="center"/>
    </xf>
    <xf numFmtId="0" fontId="9" fillId="29" borderId="235" applyNumberFormat="0" applyFont="0" applyAlignment="0" applyProtection="0">
      <alignment vertical="center"/>
    </xf>
    <xf numFmtId="0" fontId="131" fillId="61" borderId="233" applyNumberFormat="0" applyAlignment="0" applyProtection="0">
      <alignment vertical="center"/>
    </xf>
    <xf numFmtId="0" fontId="132" fillId="10" borderId="233" applyNumberFormat="0" applyAlignment="0" applyProtection="0">
      <alignment vertical="center"/>
    </xf>
    <xf numFmtId="0" fontId="133" fillId="61" borderId="236" applyNumberFormat="0" applyAlignment="0" applyProtection="0">
      <alignment vertical="center"/>
    </xf>
    <xf numFmtId="0" fontId="42" fillId="23" borderId="236" applyNumberFormat="0" applyAlignment="0" applyProtection="0"/>
    <xf numFmtId="0" fontId="43" fillId="23" borderId="236" applyNumberFormat="0" applyAlignment="0" applyProtection="0"/>
    <xf numFmtId="0" fontId="44" fillId="23" borderId="233" applyNumberFormat="0" applyAlignment="0" applyProtection="0"/>
    <xf numFmtId="0" fontId="45" fillId="23" borderId="233" applyNumberFormat="0" applyAlignment="0" applyProtection="0"/>
    <xf numFmtId="0" fontId="55" fillId="10" borderId="233" applyNumberFormat="0" applyAlignment="0" applyProtection="0"/>
    <xf numFmtId="0" fontId="56" fillId="10" borderId="233" applyNumberFormat="0" applyAlignment="0" applyProtection="0"/>
    <xf numFmtId="0" fontId="59" fillId="0" borderId="237" applyNumberFormat="0" applyFill="0" applyAlignment="0" applyProtection="0"/>
    <xf numFmtId="0" fontId="60" fillId="0" borderId="237" applyNumberFormat="0" applyFill="0" applyAlignment="0" applyProtection="0"/>
    <xf numFmtId="0" fontId="8" fillId="29" borderId="235" applyNumberFormat="0" applyFont="0" applyAlignment="0" applyProtection="0"/>
    <xf numFmtId="0" fontId="19" fillId="29" borderId="235" applyNumberFormat="0" applyFont="0" applyAlignment="0" applyProtection="0"/>
    <xf numFmtId="0" fontId="14" fillId="29" borderId="235" applyNumberFormat="0" applyFont="0" applyAlignment="0" applyProtection="0"/>
    <xf numFmtId="0" fontId="128" fillId="0" borderId="234" applyNumberFormat="0" applyFill="0" applyAlignment="0" applyProtection="0">
      <alignment vertical="center"/>
    </xf>
    <xf numFmtId="0" fontId="9" fillId="29" borderId="235" applyNumberFormat="0" applyFont="0" applyAlignment="0" applyProtection="0">
      <alignment vertical="center"/>
    </xf>
    <xf numFmtId="0" fontId="131" fillId="61" borderId="233" applyNumberFormat="0" applyAlignment="0" applyProtection="0">
      <alignment vertical="center"/>
    </xf>
    <xf numFmtId="0" fontId="132" fillId="10" borderId="233" applyNumberFormat="0" applyAlignment="0" applyProtection="0">
      <alignment vertical="center"/>
    </xf>
    <xf numFmtId="0" fontId="133" fillId="61" borderId="236" applyNumberFormat="0" applyAlignment="0" applyProtection="0">
      <alignment vertical="center"/>
    </xf>
    <xf numFmtId="181" fontId="216" fillId="65" borderId="250" applyNumberFormat="0" applyAlignment="0" applyProtection="0">
      <alignment vertical="center"/>
    </xf>
    <xf numFmtId="0" fontId="42" fillId="23" borderId="236" applyNumberFormat="0" applyAlignment="0" applyProtection="0"/>
    <xf numFmtId="0" fontId="43" fillId="23" borderId="236" applyNumberFormat="0" applyAlignment="0" applyProtection="0"/>
    <xf numFmtId="0" fontId="44" fillId="23" borderId="233" applyNumberFormat="0" applyAlignment="0" applyProtection="0"/>
    <xf numFmtId="0" fontId="45" fillId="23" borderId="233" applyNumberFormat="0" applyAlignment="0" applyProtection="0"/>
    <xf numFmtId="0" fontId="55" fillId="10" borderId="233" applyNumberFormat="0" applyAlignment="0" applyProtection="0"/>
    <xf numFmtId="0" fontId="56" fillId="10" borderId="233" applyNumberFormat="0" applyAlignment="0" applyProtection="0"/>
    <xf numFmtId="0" fontId="8" fillId="29" borderId="235" applyNumberFormat="0" applyFont="0" applyAlignment="0" applyProtection="0"/>
    <xf numFmtId="0" fontId="19" fillId="29" borderId="235" applyNumberFormat="0" applyFont="0" applyAlignment="0" applyProtection="0"/>
    <xf numFmtId="0" fontId="14" fillId="29" borderId="235" applyNumberFormat="0" applyFont="0" applyAlignment="0" applyProtection="0"/>
    <xf numFmtId="0" fontId="8" fillId="29" borderId="235" applyNumberFormat="0" applyFont="0" applyAlignment="0" applyProtection="0"/>
    <xf numFmtId="0" fontId="59" fillId="0" borderId="237" applyNumberFormat="0" applyFill="0" applyAlignment="0" applyProtection="0"/>
    <xf numFmtId="0" fontId="55" fillId="10" borderId="233" applyNumberFormat="0" applyAlignment="0" applyProtection="0"/>
    <xf numFmtId="0" fontId="44" fillId="23" borderId="233" applyNumberFormat="0" applyAlignment="0" applyProtection="0"/>
    <xf numFmtId="0" fontId="42" fillId="23" borderId="236" applyNumberFormat="0" applyAlignment="0" applyProtection="0"/>
    <xf numFmtId="0" fontId="60" fillId="0" borderId="237" applyNumberFormat="0" applyFill="0" applyAlignment="0" applyProtection="0"/>
    <xf numFmtId="0" fontId="60" fillId="0" borderId="237" applyNumberFormat="0" applyFill="0" applyAlignment="0" applyProtection="0"/>
    <xf numFmtId="0" fontId="43" fillId="23" borderId="236" applyNumberFormat="0" applyAlignment="0" applyProtection="0"/>
    <xf numFmtId="0" fontId="43" fillId="23" borderId="236" applyNumberFormat="0" applyAlignment="0" applyProtection="0"/>
    <xf numFmtId="0" fontId="35" fillId="29" borderId="235" applyNumberFormat="0" applyFont="0" applyAlignment="0" applyProtection="0"/>
    <xf numFmtId="0" fontId="35" fillId="29" borderId="235" applyNumberFormat="0" applyFont="0" applyAlignment="0" applyProtection="0"/>
    <xf numFmtId="0" fontId="56" fillId="10" borderId="233" applyNumberFormat="0" applyAlignment="0" applyProtection="0"/>
    <xf numFmtId="0" fontId="56" fillId="10" borderId="233" applyNumberFormat="0" applyAlignment="0" applyProtection="0"/>
    <xf numFmtId="0" fontId="45" fillId="23" borderId="233" applyNumberFormat="0" applyAlignment="0" applyProtection="0"/>
    <xf numFmtId="0" fontId="45" fillId="23" borderId="233" applyNumberFormat="0" applyAlignment="0" applyProtection="0"/>
    <xf numFmtId="0" fontId="43" fillId="23" borderId="236" applyNumberFormat="0" applyAlignment="0" applyProtection="0"/>
    <xf numFmtId="0" fontId="45" fillId="23" borderId="233" applyNumberFormat="0" applyAlignment="0" applyProtection="0"/>
    <xf numFmtId="0" fontId="56" fillId="10" borderId="233" applyNumberFormat="0" applyAlignment="0" applyProtection="0"/>
    <xf numFmtId="0" fontId="60" fillId="0" borderId="237" applyNumberFormat="0" applyFill="0" applyAlignment="0" applyProtection="0"/>
    <xf numFmtId="0" fontId="19" fillId="29" borderId="235" applyNumberFormat="0" applyFont="0" applyAlignment="0" applyProtection="0"/>
    <xf numFmtId="0" fontId="42" fillId="23" borderId="236" applyNumberFormat="0" applyAlignment="0" applyProtection="0"/>
    <xf numFmtId="0" fontId="43" fillId="23" borderId="236" applyNumberFormat="0" applyAlignment="0" applyProtection="0"/>
    <xf numFmtId="0" fontId="44" fillId="23" borderId="233" applyNumberFormat="0" applyAlignment="0" applyProtection="0"/>
    <xf numFmtId="0" fontId="45" fillId="23" borderId="233" applyNumberFormat="0" applyAlignment="0" applyProtection="0"/>
    <xf numFmtId="0" fontId="55" fillId="10" borderId="233" applyNumberFormat="0" applyAlignment="0" applyProtection="0"/>
    <xf numFmtId="0" fontId="56" fillId="10" borderId="233" applyNumberFormat="0" applyAlignment="0" applyProtection="0"/>
    <xf numFmtId="0" fontId="8" fillId="29" borderId="235" applyNumberFormat="0" applyFont="0" applyAlignment="0" applyProtection="0"/>
    <xf numFmtId="0" fontId="19" fillId="29" borderId="235" applyNumberFormat="0" applyFont="0" applyAlignment="0" applyProtection="0"/>
    <xf numFmtId="0" fontId="14" fillId="29" borderId="235" applyNumberFormat="0" applyFont="0" applyAlignment="0" applyProtection="0"/>
    <xf numFmtId="181" fontId="88" fillId="20" borderId="248" applyNumberFormat="0" applyFont="0" applyAlignment="0" applyProtection="0">
      <alignment vertical="center"/>
    </xf>
    <xf numFmtId="181" fontId="219" fillId="19" borderId="251" applyNumberFormat="0" applyAlignment="0" applyProtection="0">
      <alignment vertical="center"/>
    </xf>
    <xf numFmtId="0" fontId="42" fillId="23" borderId="243" applyNumberFormat="0" applyAlignment="0" applyProtection="0"/>
    <xf numFmtId="181" fontId="216" fillId="65" borderId="250" applyNumberForma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216" fillId="65" borderId="233" applyNumberFormat="0" applyAlignment="0" applyProtection="0">
      <alignment vertical="center"/>
    </xf>
    <xf numFmtId="0" fontId="360" fillId="0" borderId="234" applyNumberFormat="0" applyFill="0" applyAlignment="0" applyProtection="0">
      <alignment vertical="center"/>
    </xf>
    <xf numFmtId="0" fontId="360" fillId="0" borderId="234" applyNumberFormat="0" applyFill="0" applyAlignment="0" applyProtection="0">
      <alignment vertical="center"/>
    </xf>
    <xf numFmtId="0" fontId="88" fillId="29" borderId="235" applyNumberFormat="0" applyFont="0" applyAlignment="0" applyProtection="0">
      <alignment vertical="center"/>
    </xf>
    <xf numFmtId="0" fontId="88" fillId="29" borderId="235" applyNumberFormat="0" applyFont="0" applyAlignment="0" applyProtection="0">
      <alignment vertical="center"/>
    </xf>
    <xf numFmtId="0" fontId="363" fillId="61" borderId="233" applyNumberFormat="0" applyAlignment="0" applyProtection="0">
      <alignment vertical="center"/>
    </xf>
    <xf numFmtId="0" fontId="363" fillId="61" borderId="233" applyNumberFormat="0" applyAlignment="0" applyProtection="0">
      <alignment vertical="center"/>
    </xf>
    <xf numFmtId="0" fontId="364" fillId="10" borderId="233" applyNumberFormat="0" applyAlignment="0" applyProtection="0">
      <alignment vertical="center"/>
    </xf>
    <xf numFmtId="0" fontId="364" fillId="10" borderId="233" applyNumberFormat="0" applyAlignment="0" applyProtection="0">
      <alignment vertical="center"/>
    </xf>
    <xf numFmtId="0" fontId="365" fillId="61" borderId="236" applyNumberFormat="0" applyAlignment="0" applyProtection="0">
      <alignment vertical="center"/>
    </xf>
    <xf numFmtId="0" fontId="365" fillId="61" borderId="236" applyNumberFormat="0" applyAlignment="0" applyProtection="0">
      <alignment vertical="center"/>
    </xf>
    <xf numFmtId="10" fontId="24" fillId="20" borderId="238" applyNumberFormat="0" applyBorder="0" applyAlignment="0" applyProtection="0"/>
    <xf numFmtId="174" fontId="8" fillId="3" borderId="238"/>
    <xf numFmtId="181" fontId="216" fillId="65" borderId="250" applyNumberFormat="0" applyAlignment="0" applyProtection="0">
      <alignment vertical="center"/>
    </xf>
    <xf numFmtId="181" fontId="216" fillId="65" borderId="250" applyNumberFormat="0" applyAlignment="0" applyProtection="0">
      <alignment vertical="center"/>
    </xf>
    <xf numFmtId="181" fontId="216" fillId="65" borderId="250" applyNumberFormat="0" applyAlignment="0" applyProtection="0">
      <alignment vertical="center"/>
    </xf>
    <xf numFmtId="181" fontId="216" fillId="65" borderId="250" applyNumberFormat="0" applyAlignment="0" applyProtection="0">
      <alignment vertical="center"/>
    </xf>
    <xf numFmtId="181" fontId="216" fillId="65" borderId="250" applyNumberFormat="0" applyAlignment="0" applyProtection="0">
      <alignment vertical="center"/>
    </xf>
    <xf numFmtId="181" fontId="216" fillId="65" borderId="250" applyNumberFormat="0" applyAlignment="0" applyProtection="0">
      <alignment vertical="center"/>
    </xf>
    <xf numFmtId="181" fontId="216" fillId="65" borderId="250" applyNumberFormat="0" applyAlignment="0" applyProtection="0">
      <alignment vertical="center"/>
    </xf>
    <xf numFmtId="181" fontId="211" fillId="19" borderId="250" applyNumberFormat="0" applyAlignment="0" applyProtection="0">
      <alignment vertical="center"/>
    </xf>
    <xf numFmtId="181" fontId="197" fillId="0" borderId="249" applyNumberFormat="0" applyFill="0" applyAlignment="0" applyProtection="0">
      <alignment vertical="center"/>
    </xf>
    <xf numFmtId="10" fontId="24" fillId="20" borderId="238" applyNumberFormat="0" applyBorder="0" applyAlignment="0" applyProtection="0"/>
    <xf numFmtId="0" fontId="133" fillId="61" borderId="236" applyNumberFormat="0" applyAlignment="0" applyProtection="0">
      <alignment vertical="center"/>
    </xf>
    <xf numFmtId="0" fontId="42" fillId="23" borderId="236" applyNumberFormat="0" applyAlignment="0" applyProtection="0"/>
    <xf numFmtId="0" fontId="133" fillId="61" borderId="236" applyNumberFormat="0" applyAlignment="0" applyProtection="0">
      <alignment vertical="center"/>
    </xf>
    <xf numFmtId="10" fontId="24" fillId="20" borderId="238" applyNumberFormat="0" applyBorder="0" applyAlignment="0" applyProtection="0"/>
    <xf numFmtId="0" fontId="164" fillId="0" borderId="244">
      <alignment horizontal="left" vertical="center"/>
    </xf>
    <xf numFmtId="10" fontId="24" fillId="20" borderId="238" applyNumberFormat="0" applyBorder="0" applyAlignment="0" applyProtection="0"/>
    <xf numFmtId="0" fontId="56" fillId="10" borderId="242" applyNumberFormat="0" applyAlignment="0" applyProtection="0"/>
    <xf numFmtId="0" fontId="44" fillId="23" borderId="242" applyNumberFormat="0" applyAlignment="0" applyProtection="0"/>
    <xf numFmtId="0" fontId="363" fillId="61" borderId="242" applyNumberFormat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5" fillId="61" borderId="243" applyNumberFormat="0" applyAlignment="0" applyProtection="0">
      <alignment vertical="center"/>
    </xf>
    <xf numFmtId="0" fontId="45" fillId="23" borderId="233" applyNumberFormat="0" applyAlignment="0" applyProtection="0"/>
    <xf numFmtId="0" fontId="45" fillId="23" borderId="233" applyNumberFormat="0" applyAlignment="0" applyProtection="0"/>
    <xf numFmtId="0" fontId="56" fillId="10" borderId="233" applyNumberFormat="0" applyAlignment="0" applyProtection="0"/>
    <xf numFmtId="0" fontId="56" fillId="10" borderId="233" applyNumberFormat="0" applyAlignment="0" applyProtection="0"/>
    <xf numFmtId="0" fontId="35" fillId="29" borderId="235" applyNumberFormat="0" applyFont="0" applyAlignment="0" applyProtection="0"/>
    <xf numFmtId="0" fontId="35" fillId="29" borderId="235" applyNumberFormat="0" applyFont="0" applyAlignment="0" applyProtection="0"/>
    <xf numFmtId="0" fontId="43" fillId="23" borderId="236" applyNumberFormat="0" applyAlignment="0" applyProtection="0"/>
    <xf numFmtId="0" fontId="43" fillId="23" borderId="236" applyNumberFormat="0" applyAlignment="0" applyProtection="0"/>
    <xf numFmtId="0" fontId="42" fillId="23" borderId="243" applyNumberFormat="0" applyAlignment="0" applyProtection="0"/>
    <xf numFmtId="0" fontId="43" fillId="23" borderId="243" applyNumberFormat="0" applyAlignment="0" applyProtection="0"/>
    <xf numFmtId="0" fontId="60" fillId="0" borderId="237" applyNumberFormat="0" applyFill="0" applyAlignment="0" applyProtection="0"/>
    <xf numFmtId="0" fontId="60" fillId="0" borderId="237" applyNumberFormat="0" applyFill="0" applyAlignment="0" applyProtection="0"/>
    <xf numFmtId="0" fontId="9" fillId="29" borderId="240" applyNumberFormat="0" applyFont="0" applyAlignment="0" applyProtection="0">
      <alignment vertical="center"/>
    </xf>
    <xf numFmtId="0" fontId="45" fillId="23" borderId="233" applyNumberFormat="0" applyAlignment="0" applyProtection="0"/>
    <xf numFmtId="0" fontId="56" fillId="10" borderId="233" applyNumberFormat="0" applyAlignment="0" applyProtection="0"/>
    <xf numFmtId="0" fontId="60" fillId="0" borderId="237" applyNumberFormat="0" applyFill="0" applyAlignment="0" applyProtection="0"/>
    <xf numFmtId="0" fontId="43" fillId="23" borderId="236" applyNumberFormat="0" applyAlignment="0" applyProtection="0"/>
    <xf numFmtId="0" fontId="14" fillId="29" borderId="235" applyNumberFormat="0" applyFont="0" applyAlignment="0" applyProtection="0"/>
    <xf numFmtId="0" fontId="132" fillId="10" borderId="242" applyNumberFormat="0" applyAlignment="0" applyProtection="0">
      <alignment vertical="center"/>
    </xf>
    <xf numFmtId="0" fontId="14" fillId="29" borderId="240" applyNumberFormat="0" applyFont="0" applyAlignment="0" applyProtection="0"/>
    <xf numFmtId="0" fontId="128" fillId="0" borderId="245" applyNumberFormat="0" applyFill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8" fillId="29" borderId="240" applyNumberFormat="0" applyFont="0" applyAlignment="0" applyProtection="0"/>
    <xf numFmtId="0" fontId="133" fillId="61" borderId="243" applyNumberFormat="0" applyAlignment="0" applyProtection="0">
      <alignment vertical="center"/>
    </xf>
    <xf numFmtId="0" fontId="42" fillId="23" borderId="236" applyNumberFormat="0" applyAlignment="0" applyProtection="0"/>
    <xf numFmtId="0" fontId="44" fillId="23" borderId="233" applyNumberFormat="0" applyAlignment="0" applyProtection="0"/>
    <xf numFmtId="0" fontId="55" fillId="10" borderId="233" applyNumberFormat="0" applyAlignment="0" applyProtection="0"/>
    <xf numFmtId="0" fontId="59" fillId="0" borderId="237" applyNumberFormat="0" applyFill="0" applyAlignment="0" applyProtection="0"/>
    <xf numFmtId="0" fontId="8" fillId="29" borderId="235" applyNumberFormat="0" applyFont="0" applyAlignment="0" applyProtection="0"/>
    <xf numFmtId="0" fontId="132" fillId="10" borderId="242" applyNumberFormat="0" applyAlignment="0" applyProtection="0">
      <alignment vertical="center"/>
    </xf>
    <xf numFmtId="0" fontId="131" fillId="61" borderId="242" applyNumberFormat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174" fontId="8" fillId="3" borderId="238"/>
    <xf numFmtId="0" fontId="35" fillId="29" borderId="240" applyNumberFormat="0" applyFont="0" applyAlignment="0" applyProtection="0"/>
    <xf numFmtId="0" fontId="60" fillId="0" borderId="241" applyNumberFormat="0" applyFill="0" applyAlignment="0" applyProtection="0"/>
    <xf numFmtId="0" fontId="133" fillId="61" borderId="243" applyNumberFormat="0" applyAlignment="0" applyProtection="0">
      <alignment vertical="center"/>
    </xf>
    <xf numFmtId="0" fontId="128" fillId="0" borderId="245" applyNumberFormat="0" applyFill="0" applyAlignment="0" applyProtection="0">
      <alignment vertical="center"/>
    </xf>
    <xf numFmtId="0" fontId="131" fillId="61" borderId="242" applyNumberFormat="0" applyAlignment="0" applyProtection="0">
      <alignment vertical="center"/>
    </xf>
    <xf numFmtId="0" fontId="45" fillId="23" borderId="242" applyNumberFormat="0" applyAlignment="0" applyProtection="0"/>
    <xf numFmtId="0" fontId="43" fillId="23" borderId="236" applyNumberFormat="0" applyAlignment="0" applyProtection="0"/>
    <xf numFmtId="0" fontId="45" fillId="23" borderId="233" applyNumberFormat="0" applyAlignment="0" applyProtection="0"/>
    <xf numFmtId="0" fontId="56" fillId="10" borderId="233" applyNumberFormat="0" applyAlignment="0" applyProtection="0"/>
    <xf numFmtId="0" fontId="60" fillId="0" borderId="237" applyNumberFormat="0" applyFill="0" applyAlignment="0" applyProtection="0"/>
    <xf numFmtId="0" fontId="19" fillId="29" borderId="235" applyNumberFormat="0" applyFont="0" applyAlignment="0" applyProtection="0"/>
    <xf numFmtId="0" fontId="14" fillId="29" borderId="235" applyNumberFormat="0" applyFont="0" applyAlignment="0" applyProtection="0"/>
    <xf numFmtId="0" fontId="19" fillId="29" borderId="240" applyNumberFormat="0" applyFont="0" applyAlignment="0" applyProtection="0"/>
    <xf numFmtId="0" fontId="59" fillId="0" borderId="241" applyNumberFormat="0" applyFill="0" applyAlignment="0" applyProtection="0"/>
    <xf numFmtId="174" fontId="8" fillId="3" borderId="246"/>
    <xf numFmtId="0" fontId="56" fillId="10" borderId="242" applyNumberFormat="0" applyAlignment="0" applyProtection="0"/>
    <xf numFmtId="0" fontId="56" fillId="10" borderId="242" applyNumberFormat="0" applyAlignment="0" applyProtection="0"/>
    <xf numFmtId="0" fontId="8" fillId="29" borderId="240" applyNumberFormat="0" applyFont="0" applyAlignment="0" applyProtection="0"/>
    <xf numFmtId="0" fontId="9" fillId="29" borderId="240" applyNumberFormat="0" applyFont="0" applyAlignment="0" applyProtection="0">
      <alignment vertical="center"/>
    </xf>
    <xf numFmtId="0" fontId="42" fillId="23" borderId="243" applyNumberFormat="0" applyAlignment="0" applyProtection="0"/>
    <xf numFmtId="0" fontId="128" fillId="0" borderId="234" applyNumberFormat="0" applyFill="0" applyAlignment="0" applyProtection="0">
      <alignment vertical="center"/>
    </xf>
    <xf numFmtId="0" fontId="9" fillId="29" borderId="235" applyNumberFormat="0" applyFont="0" applyAlignment="0" applyProtection="0">
      <alignment vertical="center"/>
    </xf>
    <xf numFmtId="0" fontId="164" fillId="0" borderId="244">
      <alignment horizontal="left" vertical="center"/>
    </xf>
    <xf numFmtId="0" fontId="131" fillId="61" borderId="233" applyNumberFormat="0" applyAlignment="0" applyProtection="0">
      <alignment vertical="center"/>
    </xf>
    <xf numFmtId="0" fontId="132" fillId="10" borderId="233" applyNumberFormat="0" applyAlignment="0" applyProtection="0">
      <alignment vertical="center"/>
    </xf>
    <xf numFmtId="0" fontId="133" fillId="61" borderId="236" applyNumberFormat="0" applyAlignment="0" applyProtection="0">
      <alignment vertical="center"/>
    </xf>
    <xf numFmtId="0" fontId="43" fillId="23" borderId="243" applyNumberFormat="0" applyAlignment="0" applyProtection="0"/>
    <xf numFmtId="0" fontId="42" fillId="23" borderId="236" applyNumberFormat="0" applyAlignment="0" applyProtection="0"/>
    <xf numFmtId="0" fontId="43" fillId="23" borderId="236" applyNumberFormat="0" applyAlignment="0" applyProtection="0"/>
    <xf numFmtId="0" fontId="44" fillId="23" borderId="233" applyNumberFormat="0" applyAlignment="0" applyProtection="0"/>
    <xf numFmtId="0" fontId="45" fillId="23" borderId="233" applyNumberFormat="0" applyAlignment="0" applyProtection="0"/>
    <xf numFmtId="0" fontId="55" fillId="10" borderId="233" applyNumberFormat="0" applyAlignment="0" applyProtection="0"/>
    <xf numFmtId="0" fontId="56" fillId="10" borderId="233" applyNumberFormat="0" applyAlignment="0" applyProtection="0"/>
    <xf numFmtId="0" fontId="59" fillId="0" borderId="237" applyNumberFormat="0" applyFill="0" applyAlignment="0" applyProtection="0"/>
    <xf numFmtId="0" fontId="60" fillId="0" borderId="237" applyNumberFormat="0" applyFill="0" applyAlignment="0" applyProtection="0"/>
    <xf numFmtId="0" fontId="8" fillId="29" borderId="235" applyNumberFormat="0" applyFont="0" applyAlignment="0" applyProtection="0"/>
    <xf numFmtId="0" fontId="19" fillId="29" borderId="235" applyNumberFormat="0" applyFont="0" applyAlignment="0" applyProtection="0"/>
    <xf numFmtId="0" fontId="14" fillId="29" borderId="235" applyNumberFormat="0" applyFont="0" applyAlignment="0" applyProtection="0"/>
    <xf numFmtId="0" fontId="128" fillId="0" borderId="234" applyNumberFormat="0" applyFill="0" applyAlignment="0" applyProtection="0">
      <alignment vertical="center"/>
    </xf>
    <xf numFmtId="0" fontId="9" fillId="29" borderId="235" applyNumberFormat="0" applyFont="0" applyAlignment="0" applyProtection="0">
      <alignment vertical="center"/>
    </xf>
    <xf numFmtId="0" fontId="131" fillId="61" borderId="233" applyNumberFormat="0" applyAlignment="0" applyProtection="0">
      <alignment vertical="center"/>
    </xf>
    <xf numFmtId="0" fontId="132" fillId="10" borderId="233" applyNumberFormat="0" applyAlignment="0" applyProtection="0">
      <alignment vertical="center"/>
    </xf>
    <xf numFmtId="0" fontId="133" fillId="61" borderId="236" applyNumberFormat="0" applyAlignment="0" applyProtection="0">
      <alignment vertical="center"/>
    </xf>
    <xf numFmtId="0" fontId="45" fillId="23" borderId="242" applyNumberFormat="0" applyAlignment="0" applyProtection="0"/>
    <xf numFmtId="0" fontId="42" fillId="23" borderId="236" applyNumberFormat="0" applyAlignment="0" applyProtection="0"/>
    <xf numFmtId="0" fontId="43" fillId="23" borderId="236" applyNumberFormat="0" applyAlignment="0" applyProtection="0"/>
    <xf numFmtId="0" fontId="44" fillId="23" borderId="233" applyNumberFormat="0" applyAlignment="0" applyProtection="0"/>
    <xf numFmtId="0" fontId="45" fillId="23" borderId="233" applyNumberFormat="0" applyAlignment="0" applyProtection="0"/>
    <xf numFmtId="0" fontId="55" fillId="10" borderId="233" applyNumberFormat="0" applyAlignment="0" applyProtection="0"/>
    <xf numFmtId="0" fontId="56" fillId="10" borderId="233" applyNumberFormat="0" applyAlignment="0" applyProtection="0"/>
    <xf numFmtId="0" fontId="8" fillId="29" borderId="235" applyNumberFormat="0" applyFont="0" applyAlignment="0" applyProtection="0"/>
    <xf numFmtId="0" fontId="19" fillId="29" borderId="235" applyNumberFormat="0" applyFont="0" applyAlignment="0" applyProtection="0"/>
    <xf numFmtId="0" fontId="14" fillId="29" borderId="235" applyNumberFormat="0" applyFont="0" applyAlignment="0" applyProtection="0"/>
    <xf numFmtId="0" fontId="42" fillId="23" borderId="243" applyNumberFormat="0" applyAlignment="0" applyProtection="0"/>
    <xf numFmtId="0" fontId="43" fillId="23" borderId="243" applyNumberFormat="0" applyAlignment="0" applyProtection="0"/>
    <xf numFmtId="0" fontId="60" fillId="0" borderId="241" applyNumberFormat="0" applyFill="0" applyAlignment="0" applyProtection="0"/>
    <xf numFmtId="0" fontId="44" fillId="23" borderId="242" applyNumberFormat="0" applyAlignment="0" applyProtection="0"/>
    <xf numFmtId="0" fontId="8" fillId="29" borderId="235" applyNumberFormat="0" applyFont="0" applyAlignment="0" applyProtection="0"/>
    <xf numFmtId="0" fontId="59" fillId="0" borderId="237" applyNumberFormat="0" applyFill="0" applyAlignment="0" applyProtection="0"/>
    <xf numFmtId="0" fontId="55" fillId="10" borderId="233" applyNumberFormat="0" applyAlignment="0" applyProtection="0"/>
    <xf numFmtId="0" fontId="44" fillId="23" borderId="233" applyNumberFormat="0" applyAlignment="0" applyProtection="0"/>
    <xf numFmtId="0" fontId="42" fillId="23" borderId="236" applyNumberFormat="0" applyAlignment="0" applyProtection="0"/>
    <xf numFmtId="0" fontId="60" fillId="0" borderId="237" applyNumberFormat="0" applyFill="0" applyAlignment="0" applyProtection="0"/>
    <xf numFmtId="0" fontId="60" fillId="0" borderId="237" applyNumberFormat="0" applyFill="0" applyAlignment="0" applyProtection="0"/>
    <xf numFmtId="0" fontId="43" fillId="23" borderId="236" applyNumberFormat="0" applyAlignment="0" applyProtection="0"/>
    <xf numFmtId="0" fontId="43" fillId="23" borderId="236" applyNumberFormat="0" applyAlignment="0" applyProtection="0"/>
    <xf numFmtId="0" fontId="35" fillId="29" borderId="235" applyNumberFormat="0" applyFont="0" applyAlignment="0" applyProtection="0"/>
    <xf numFmtId="0" fontId="35" fillId="29" borderId="235" applyNumberFormat="0" applyFont="0" applyAlignment="0" applyProtection="0"/>
    <xf numFmtId="0" fontId="56" fillId="10" borderId="233" applyNumberFormat="0" applyAlignment="0" applyProtection="0"/>
    <xf numFmtId="0" fontId="56" fillId="10" borderId="233" applyNumberFormat="0" applyAlignment="0" applyProtection="0"/>
    <xf numFmtId="0" fontId="45" fillId="23" borderId="233" applyNumberFormat="0" applyAlignment="0" applyProtection="0"/>
    <xf numFmtId="0" fontId="45" fillId="23" borderId="233" applyNumberFormat="0" applyAlignment="0" applyProtection="0"/>
    <xf numFmtId="0" fontId="43" fillId="23" borderId="236" applyNumberFormat="0" applyAlignment="0" applyProtection="0"/>
    <xf numFmtId="0" fontId="45" fillId="23" borderId="233" applyNumberFormat="0" applyAlignment="0" applyProtection="0"/>
    <xf numFmtId="0" fontId="56" fillId="10" borderId="233" applyNumberFormat="0" applyAlignment="0" applyProtection="0"/>
    <xf numFmtId="0" fontId="60" fillId="0" borderId="237" applyNumberFormat="0" applyFill="0" applyAlignment="0" applyProtection="0"/>
    <xf numFmtId="0" fontId="19" fillId="29" borderId="235" applyNumberFormat="0" applyFont="0" applyAlignment="0" applyProtection="0"/>
    <xf numFmtId="0" fontId="42" fillId="23" borderId="236" applyNumberFormat="0" applyAlignment="0" applyProtection="0"/>
    <xf numFmtId="0" fontId="43" fillId="23" borderId="236" applyNumberFormat="0" applyAlignment="0" applyProtection="0"/>
    <xf numFmtId="0" fontId="44" fillId="23" borderId="233" applyNumberFormat="0" applyAlignment="0" applyProtection="0"/>
    <xf numFmtId="0" fontId="45" fillId="23" borderId="233" applyNumberFormat="0" applyAlignment="0" applyProtection="0"/>
    <xf numFmtId="0" fontId="55" fillId="10" borderId="233" applyNumberFormat="0" applyAlignment="0" applyProtection="0"/>
    <xf numFmtId="0" fontId="56" fillId="10" borderId="233" applyNumberFormat="0" applyAlignment="0" applyProtection="0"/>
    <xf numFmtId="0" fontId="8" fillId="29" borderId="235" applyNumberFormat="0" applyFont="0" applyAlignment="0" applyProtection="0"/>
    <xf numFmtId="0" fontId="19" fillId="29" borderId="235" applyNumberFormat="0" applyFont="0" applyAlignment="0" applyProtection="0"/>
    <xf numFmtId="0" fontId="14" fillId="29" borderId="235" applyNumberFormat="0" applyFont="0" applyAlignment="0" applyProtection="0"/>
    <xf numFmtId="10" fontId="24" fillId="20" borderId="246" applyNumberFormat="0" applyBorder="0" applyAlignment="0" applyProtection="0"/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14" fillId="29" borderId="240" applyNumberFormat="0" applyFont="0" applyAlignment="0" applyProtection="0"/>
    <xf numFmtId="0" fontId="19" fillId="29" borderId="240" applyNumberFormat="0" applyFont="0" applyAlignment="0" applyProtection="0"/>
    <xf numFmtId="0" fontId="44" fillId="23" borderId="242" applyNumberFormat="0" applyAlignment="0" applyProtection="0"/>
    <xf numFmtId="0" fontId="43" fillId="23" borderId="243" applyNumberFormat="0" applyAlignment="0" applyProtection="0"/>
    <xf numFmtId="0" fontId="42" fillId="23" borderId="243" applyNumberFormat="0" applyAlignment="0" applyProtection="0"/>
    <xf numFmtId="0" fontId="55" fillId="10" borderId="242" applyNumberFormat="0" applyAlignment="0" applyProtection="0"/>
    <xf numFmtId="0" fontId="59" fillId="0" borderId="241" applyNumberFormat="0" applyFill="0" applyAlignment="0" applyProtection="0"/>
    <xf numFmtId="0" fontId="14" fillId="29" borderId="240" applyNumberFormat="0" applyFont="0" applyAlignment="0" applyProtection="0"/>
    <xf numFmtId="0" fontId="19" fillId="29" borderId="240" applyNumberFormat="0" applyFont="0" applyAlignment="0" applyProtection="0"/>
    <xf numFmtId="0" fontId="56" fillId="10" borderId="242" applyNumberFormat="0" applyAlignment="0" applyProtection="0"/>
    <xf numFmtId="0" fontId="55" fillId="10" borderId="242" applyNumberFormat="0" applyAlignment="0" applyProtection="0"/>
    <xf numFmtId="0" fontId="44" fillId="23" borderId="242" applyNumberFormat="0" applyAlignment="0" applyProtection="0"/>
    <xf numFmtId="0" fontId="43" fillId="23" borderId="243" applyNumberFormat="0" applyAlignment="0" applyProtection="0"/>
    <xf numFmtId="0" fontId="42" fillId="23" borderId="243" applyNumberFormat="0" applyAlignment="0" applyProtection="0"/>
    <xf numFmtId="0" fontId="55" fillId="10" borderId="242" applyNumberFormat="0" applyAlignment="0" applyProtection="0"/>
    <xf numFmtId="0" fontId="19" fillId="29" borderId="240" applyNumberFormat="0" applyFont="0" applyAlignment="0" applyProtection="0"/>
    <xf numFmtId="0" fontId="45" fillId="23" borderId="242" applyNumberFormat="0" applyAlignment="0" applyProtection="0"/>
    <xf numFmtId="0" fontId="43" fillId="23" borderId="243" applyNumberFormat="0" applyAlignment="0" applyProtection="0"/>
    <xf numFmtId="0" fontId="8" fillId="29" borderId="240" applyNumberFormat="0" applyFont="0" applyAlignment="0" applyProtection="0"/>
    <xf numFmtId="0" fontId="14" fillId="29" borderId="240" applyNumberFormat="0" applyFont="0" applyAlignment="0" applyProtection="0"/>
    <xf numFmtId="0" fontId="56" fillId="10" borderId="242" applyNumberFormat="0" applyAlignment="0" applyProtection="0"/>
    <xf numFmtId="0" fontId="45" fillId="23" borderId="242" applyNumberFormat="0" applyAlignment="0" applyProtection="0"/>
    <xf numFmtId="0" fontId="35" fillId="29" borderId="240" applyNumberFormat="0" applyFont="0" applyAlignment="0" applyProtection="0"/>
    <xf numFmtId="0" fontId="45" fillId="23" borderId="242" applyNumberFormat="0" applyAlignment="0" applyProtection="0"/>
    <xf numFmtId="0" fontId="360" fillId="0" borderId="245" applyNumberFormat="0" applyFill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5" fillId="61" borderId="243" applyNumberFormat="0" applyAlignment="0" applyProtection="0">
      <alignment vertical="center"/>
    </xf>
    <xf numFmtId="0" fontId="365" fillId="61" borderId="243" applyNumberFormat="0" applyAlignment="0" applyProtection="0">
      <alignment vertical="center"/>
    </xf>
    <xf numFmtId="0" fontId="56" fillId="10" borderId="242" applyNumberFormat="0" applyAlignment="0" applyProtection="0"/>
    <xf numFmtId="10" fontId="24" fillId="20" borderId="238" applyNumberFormat="0" applyBorder="0" applyAlignment="0" applyProtection="0"/>
    <xf numFmtId="174" fontId="8" fillId="3" borderId="238"/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45" fillId="23" borderId="242" applyNumberFormat="0" applyAlignment="0" applyProtection="0"/>
    <xf numFmtId="0" fontId="56" fillId="10" borderId="242" applyNumberFormat="0" applyAlignment="0" applyProtection="0"/>
    <xf numFmtId="0" fontId="8" fillId="29" borderId="240" applyNumberFormat="0" applyFont="0" applyAlignment="0" applyProtection="0"/>
    <xf numFmtId="0" fontId="55" fillId="10" borderId="242" applyNumberFormat="0" applyAlignment="0" applyProtection="0"/>
    <xf numFmtId="0" fontId="45" fillId="23" borderId="242" applyNumberFormat="0" applyAlignment="0" applyProtection="0"/>
    <xf numFmtId="0" fontId="43" fillId="23" borderId="243" applyNumberFormat="0" applyAlignment="0" applyProtection="0"/>
    <xf numFmtId="0" fontId="60" fillId="0" borderId="241" applyNumberFormat="0" applyFill="0" applyAlignment="0" applyProtection="0"/>
    <xf numFmtId="0" fontId="8" fillId="29" borderId="240" applyNumberFormat="0" applyFont="0" applyAlignment="0" applyProtection="0"/>
    <xf numFmtId="0" fontId="45" fillId="23" borderId="242" applyNumberFormat="0" applyAlignment="0" applyProtection="0"/>
    <xf numFmtId="0" fontId="60" fillId="0" borderId="241" applyNumberFormat="0" applyFill="0" applyAlignment="0" applyProtection="0"/>
    <xf numFmtId="0" fontId="14" fillId="29" borderId="240" applyNumberFormat="0" applyFont="0" applyAlignment="0" applyProtection="0"/>
    <xf numFmtId="0" fontId="56" fillId="10" borderId="242" applyNumberFormat="0" applyAlignment="0" applyProtection="0"/>
    <xf numFmtId="0" fontId="60" fillId="0" borderId="241" applyNumberFormat="0" applyFill="0" applyAlignment="0" applyProtection="0"/>
    <xf numFmtId="0" fontId="59" fillId="0" borderId="241" applyNumberFormat="0" applyFill="0" applyAlignment="0" applyProtection="0"/>
    <xf numFmtId="0" fontId="55" fillId="10" borderId="242" applyNumberFormat="0" applyAlignment="0" applyProtection="0"/>
    <xf numFmtId="0" fontId="44" fillId="23" borderId="242" applyNumberFormat="0" applyAlignment="0" applyProtection="0"/>
    <xf numFmtId="0" fontId="43" fillId="23" borderId="243" applyNumberFormat="0" applyAlignment="0" applyProtection="0"/>
    <xf numFmtId="0" fontId="60" fillId="0" borderId="241" applyNumberFormat="0" applyFill="0" applyAlignment="0" applyProtection="0"/>
    <xf numFmtId="0" fontId="60" fillId="0" borderId="241" applyNumberFormat="0" applyFill="0" applyAlignment="0" applyProtection="0"/>
    <xf numFmtId="0" fontId="60" fillId="0" borderId="241" applyNumberFormat="0" applyFill="0" applyAlignment="0" applyProtection="0"/>
    <xf numFmtId="0" fontId="43" fillId="23" borderId="243" applyNumberFormat="0" applyAlignment="0" applyProtection="0"/>
    <xf numFmtId="0" fontId="43" fillId="23" borderId="243" applyNumberFormat="0" applyAlignment="0" applyProtection="0"/>
    <xf numFmtId="0" fontId="35" fillId="29" borderId="240" applyNumberFormat="0" applyFont="0" applyAlignment="0" applyProtection="0"/>
    <xf numFmtId="0" fontId="56" fillId="10" borderId="242" applyNumberFormat="0" applyAlignment="0" applyProtection="0"/>
    <xf numFmtId="0" fontId="56" fillId="10" borderId="242" applyNumberFormat="0" applyAlignment="0" applyProtection="0"/>
    <xf numFmtId="0" fontId="45" fillId="23" borderId="242" applyNumberFormat="0" applyAlignment="0" applyProtection="0"/>
    <xf numFmtId="10" fontId="24" fillId="20" borderId="238" applyNumberFormat="0" applyBorder="0" applyAlignment="0" applyProtection="0"/>
    <xf numFmtId="0" fontId="35" fillId="29" borderId="240" applyNumberFormat="0" applyFont="0" applyAlignment="0" applyProtection="0"/>
    <xf numFmtId="0" fontId="19" fillId="29" borderId="240" applyNumberFormat="0" applyFont="0" applyAlignment="0" applyProtection="0"/>
    <xf numFmtId="0" fontId="45" fillId="23" borderId="242" applyNumberFormat="0" applyAlignment="0" applyProtection="0"/>
    <xf numFmtId="0" fontId="133" fillId="61" borderId="236" applyNumberFormat="0" applyAlignment="0" applyProtection="0">
      <alignment vertical="center"/>
    </xf>
    <xf numFmtId="0" fontId="42" fillId="23" borderId="236" applyNumberFormat="0" applyAlignment="0" applyProtection="0"/>
    <xf numFmtId="0" fontId="133" fillId="61" borderId="236" applyNumberFormat="0" applyAlignment="0" applyProtection="0">
      <alignment vertical="center"/>
    </xf>
    <xf numFmtId="10" fontId="24" fillId="20" borderId="238" applyNumberFormat="0" applyBorder="0" applyAlignment="0" applyProtection="0"/>
    <xf numFmtId="0" fontId="360" fillId="0" borderId="245" applyNumberFormat="0" applyFill="0" applyAlignment="0" applyProtection="0">
      <alignment vertical="center"/>
    </xf>
    <xf numFmtId="0" fontId="365" fillId="61" borderId="243" applyNumberFormat="0" applyAlignment="0" applyProtection="0">
      <alignment vertical="center"/>
    </xf>
    <xf numFmtId="10" fontId="24" fillId="20" borderId="246" applyNumberFormat="0" applyBorder="0" applyAlignment="0" applyProtection="0"/>
    <xf numFmtId="0" fontId="133" fillId="61" borderId="243" applyNumberFormat="0" applyAlignment="0" applyProtection="0">
      <alignment vertical="center"/>
    </xf>
    <xf numFmtId="0" fontId="42" fillId="23" borderId="243" applyNumberFormat="0" applyAlignment="0" applyProtection="0"/>
    <xf numFmtId="0" fontId="133" fillId="61" borderId="243" applyNumberFormat="0" applyAlignment="0" applyProtection="0">
      <alignment vertical="center"/>
    </xf>
    <xf numFmtId="10" fontId="24" fillId="20" borderId="238" applyNumberFormat="0" applyBorder="0" applyAlignment="0" applyProtection="0"/>
    <xf numFmtId="0" fontId="45" fillId="23" borderId="242" applyNumberFormat="0" applyAlignment="0" applyProtection="0"/>
    <xf numFmtId="181" fontId="216" fillId="65" borderId="250" applyNumberFormat="0" applyAlignment="0" applyProtection="0">
      <alignment vertical="center"/>
    </xf>
    <xf numFmtId="10" fontId="24" fillId="66" borderId="238" applyNumberFormat="0" applyBorder="0" applyAlignment="0" applyProtection="0"/>
    <xf numFmtId="10" fontId="24" fillId="66" borderId="238" applyNumberFormat="0" applyBorder="0" applyAlignment="0" applyProtection="0"/>
    <xf numFmtId="10" fontId="24" fillId="66" borderId="238" applyNumberFormat="0" applyBorder="0" applyAlignment="0" applyProtection="0"/>
    <xf numFmtId="10" fontId="24" fillId="66" borderId="238" applyNumberFormat="0" applyBorder="0" applyAlignment="0" applyProtection="0"/>
    <xf numFmtId="0" fontId="190" fillId="29" borderId="248" applyNumberFormat="0" applyFont="0" applyAlignment="0" applyProtection="0"/>
    <xf numFmtId="0" fontId="190" fillId="29" borderId="248" applyNumberFormat="0" applyFont="0" applyAlignment="0" applyProtection="0"/>
    <xf numFmtId="195" fontId="176" fillId="0" borderId="247">
      <alignment horizontal="right" vertical="center"/>
    </xf>
    <xf numFmtId="195" fontId="410" fillId="0" borderId="247">
      <alignment horizontal="right" vertical="center"/>
    </xf>
    <xf numFmtId="195" fontId="176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176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176" fillId="0" borderId="247">
      <alignment horizontal="right" vertical="center"/>
    </xf>
    <xf numFmtId="195" fontId="176" fillId="0" borderId="247">
      <alignment horizontal="right" vertical="center"/>
    </xf>
    <xf numFmtId="195" fontId="176" fillId="0" borderId="247">
      <alignment horizontal="right" vertical="center"/>
    </xf>
    <xf numFmtId="195" fontId="176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6" fontId="176" fillId="0" borderId="247">
      <alignment horizontal="center"/>
    </xf>
    <xf numFmtId="196" fontId="410" fillId="0" borderId="247">
      <alignment horizontal="center"/>
    </xf>
    <xf numFmtId="196" fontId="176" fillId="0" borderId="247">
      <alignment horizontal="center"/>
    </xf>
    <xf numFmtId="172" fontId="176" fillId="0" borderId="238"/>
    <xf numFmtId="172" fontId="410" fillId="0" borderId="238"/>
    <xf numFmtId="172" fontId="176" fillId="0" borderId="238"/>
    <xf numFmtId="0" fontId="197" fillId="0" borderId="249" applyNumberFormat="0" applyFill="0" applyAlignment="0" applyProtection="0">
      <alignment vertical="center"/>
    </xf>
    <xf numFmtId="0" fontId="211" fillId="19" borderId="250" applyNumberFormat="0" applyAlignment="0" applyProtection="0">
      <alignment vertical="center"/>
    </xf>
    <xf numFmtId="0" fontId="219" fillId="19" borderId="251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88" fillId="20" borderId="248" applyNumberFormat="0" applyFont="0" applyAlignment="0" applyProtection="0">
      <alignment vertical="center"/>
    </xf>
    <xf numFmtId="10" fontId="24" fillId="66" borderId="246" applyNumberFormat="0" applyBorder="0" applyAlignment="0" applyProtection="0"/>
    <xf numFmtId="0" fontId="59" fillId="0" borderId="241" applyNumberFormat="0" applyFill="0" applyAlignment="0" applyProtection="0"/>
    <xf numFmtId="181" fontId="216" fillId="65" borderId="250" applyNumberFormat="0" applyAlignment="0" applyProtection="0">
      <alignment vertical="center"/>
    </xf>
    <xf numFmtId="0" fontId="88" fillId="20" borderId="240" applyNumberFormat="0" applyFont="0" applyAlignment="0" applyProtection="0">
      <alignment vertical="center"/>
    </xf>
    <xf numFmtId="181" fontId="216" fillId="65" borderId="250" applyNumberFormat="0" applyAlignment="0" applyProtection="0">
      <alignment vertical="center"/>
    </xf>
    <xf numFmtId="181" fontId="216" fillId="65" borderId="250" applyNumberFormat="0" applyAlignment="0" applyProtection="0">
      <alignment vertical="center"/>
    </xf>
    <xf numFmtId="181" fontId="216" fillId="65" borderId="250" applyNumberFormat="0" applyAlignment="0" applyProtection="0">
      <alignment vertical="center"/>
    </xf>
    <xf numFmtId="10" fontId="24" fillId="20" borderId="238" applyNumberFormat="0" applyBorder="0" applyAlignment="0" applyProtection="0"/>
    <xf numFmtId="0" fontId="19" fillId="29" borderId="240" applyNumberFormat="0" applyFont="0" applyAlignment="0" applyProtection="0"/>
    <xf numFmtId="0" fontId="211" fillId="19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9" fillId="19" borderId="243" applyNumberFormat="0" applyAlignment="0" applyProtection="0">
      <alignment vertical="center"/>
    </xf>
    <xf numFmtId="0" fontId="211" fillId="19" borderId="242" applyNumberFormat="0" applyAlignment="0" applyProtection="0">
      <alignment vertical="center"/>
    </xf>
    <xf numFmtId="0" fontId="197" fillId="0" borderId="241" applyNumberFormat="0" applyFill="0" applyAlignment="0" applyProtection="0">
      <alignment vertical="center"/>
    </xf>
    <xf numFmtId="0" fontId="42" fillId="23" borderId="251" applyNumberFormat="0" applyAlignment="0" applyProtection="0"/>
    <xf numFmtId="0" fontId="44" fillId="23" borderId="250" applyNumberFormat="0" applyAlignment="0" applyProtection="0"/>
    <xf numFmtId="0" fontId="55" fillId="10" borderId="250" applyNumberFormat="0" applyAlignment="0" applyProtection="0"/>
    <xf numFmtId="0" fontId="59" fillId="0" borderId="249" applyNumberFormat="0" applyFill="0" applyAlignment="0" applyProtection="0"/>
    <xf numFmtId="0" fontId="8" fillId="29" borderId="248" applyNumberFormat="0" applyFont="0" applyAlignment="0" applyProtection="0"/>
    <xf numFmtId="0" fontId="19" fillId="29" borderId="248" applyNumberFormat="0" applyFont="0" applyAlignment="0" applyProtection="0"/>
    <xf numFmtId="172" fontId="176" fillId="0" borderId="246"/>
    <xf numFmtId="172" fontId="410" fillId="0" borderId="246"/>
    <xf numFmtId="172" fontId="176" fillId="0" borderId="246"/>
    <xf numFmtId="196" fontId="176" fillId="0" borderId="247">
      <alignment horizontal="center"/>
    </xf>
    <xf numFmtId="196" fontId="410" fillId="0" borderId="247">
      <alignment horizontal="center"/>
    </xf>
    <xf numFmtId="196" fontId="176" fillId="0" borderId="247">
      <alignment horizont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176" fillId="0" borderId="247">
      <alignment horizontal="right" vertical="center"/>
    </xf>
    <xf numFmtId="195" fontId="176" fillId="0" borderId="247">
      <alignment horizontal="right" vertical="center"/>
    </xf>
    <xf numFmtId="195" fontId="176" fillId="0" borderId="247">
      <alignment horizontal="right" vertical="center"/>
    </xf>
    <xf numFmtId="195" fontId="176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176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410" fillId="0" borderId="247">
      <alignment horizontal="right" vertical="center"/>
    </xf>
    <xf numFmtId="195" fontId="176" fillId="0" borderId="247">
      <alignment horizontal="right" vertical="center"/>
    </xf>
    <xf numFmtId="195" fontId="410" fillId="0" borderId="247">
      <alignment horizontal="right" vertical="center"/>
    </xf>
    <xf numFmtId="195" fontId="176" fillId="0" borderId="247">
      <alignment horizontal="right" vertical="center"/>
    </xf>
    <xf numFmtId="0" fontId="190" fillId="29" borderId="240" applyNumberFormat="0" applyFont="0" applyAlignment="0" applyProtection="0"/>
    <xf numFmtId="0" fontId="190" fillId="29" borderId="240" applyNumberFormat="0" applyFont="0" applyAlignment="0" applyProtection="0"/>
    <xf numFmtId="10" fontId="24" fillId="66" borderId="246" applyNumberFormat="0" applyBorder="0" applyAlignment="0" applyProtection="0"/>
    <xf numFmtId="10" fontId="24" fillId="66" borderId="246" applyNumberFormat="0" applyBorder="0" applyAlignment="0" applyProtection="0"/>
    <xf numFmtId="10" fontId="24" fillId="66" borderId="246" applyNumberFormat="0" applyBorder="0" applyAlignment="0" applyProtection="0"/>
    <xf numFmtId="0" fontId="164" fillId="0" borderId="252">
      <alignment horizontal="left" vertical="center"/>
    </xf>
    <xf numFmtId="0" fontId="8" fillId="29" borderId="240" applyNumberFormat="0" applyFont="0" applyAlignment="0" applyProtection="0"/>
    <xf numFmtId="181" fontId="216" fillId="65" borderId="250" applyNumberFormat="0" applyAlignment="0" applyProtection="0">
      <alignment vertical="center"/>
    </xf>
    <xf numFmtId="181" fontId="216" fillId="65" borderId="250" applyNumberFormat="0" applyAlignment="0" applyProtection="0">
      <alignment vertical="center"/>
    </xf>
    <xf numFmtId="181" fontId="216" fillId="65" borderId="250" applyNumberFormat="0" applyAlignment="0" applyProtection="0">
      <alignment vertical="center"/>
    </xf>
    <xf numFmtId="10" fontId="24" fillId="20" borderId="246" applyNumberFormat="0" applyBorder="0" applyAlignment="0" applyProtection="0"/>
    <xf numFmtId="0" fontId="42" fillId="23" borderId="243" applyNumberFormat="0" applyAlignment="0" applyProtection="0"/>
    <xf numFmtId="0" fontId="44" fillId="23" borderId="242" applyNumberFormat="0" applyAlignment="0" applyProtection="0"/>
    <xf numFmtId="0" fontId="55" fillId="10" borderId="242" applyNumberFormat="0" applyAlignment="0" applyProtection="0"/>
    <xf numFmtId="0" fontId="59" fillId="0" borderId="241" applyNumberFormat="0" applyFill="0" applyAlignment="0" applyProtection="0"/>
    <xf numFmtId="0" fontId="8" fillId="29" borderId="240" applyNumberFormat="0" applyFont="0" applyAlignment="0" applyProtection="0"/>
    <xf numFmtId="0" fontId="19" fillId="29" borderId="240" applyNumberFormat="0" applyFont="0" applyAlignment="0" applyProtection="0"/>
    <xf numFmtId="0" fontId="88" fillId="20" borderId="240" applyNumberFormat="0" applyFon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9" fillId="19" borderId="243" applyNumberFormat="0" applyAlignment="0" applyProtection="0">
      <alignment vertical="center"/>
    </xf>
    <xf numFmtId="0" fontId="197" fillId="0" borderId="241" applyNumberFormat="0" applyFill="0" applyAlignment="0" applyProtection="0">
      <alignment vertical="center"/>
    </xf>
    <xf numFmtId="0" fontId="190" fillId="29" borderId="240" applyNumberFormat="0" applyFont="0" applyAlignment="0" applyProtection="0"/>
    <xf numFmtId="0" fontId="190" fillId="29" borderId="240" applyNumberFormat="0" applyFont="0" applyAlignment="0" applyProtection="0"/>
    <xf numFmtId="0" fontId="44" fillId="23" borderId="242" applyNumberFormat="0" applyAlignment="0" applyProtection="0"/>
    <xf numFmtId="0" fontId="55" fillId="10" borderId="242" applyNumberFormat="0" applyAlignment="0" applyProtection="0"/>
    <xf numFmtId="0" fontId="42" fillId="23" borderId="243" applyNumberFormat="0" applyAlignment="0" applyProtection="0"/>
    <xf numFmtId="0" fontId="8" fillId="29" borderId="240" applyNumberFormat="0" applyFont="0" applyAlignment="0" applyProtection="0"/>
    <xf numFmtId="0" fontId="19" fillId="29" borderId="240" applyNumberFormat="0" applyFont="0" applyAlignment="0" applyProtection="0"/>
    <xf numFmtId="284" fontId="19" fillId="29" borderId="240" applyNumberFormat="0" applyFont="0" applyAlignment="0" applyProtection="0"/>
    <xf numFmtId="284" fontId="8" fillId="29" borderId="240" applyNumberFormat="0" applyFont="0" applyAlignment="0" applyProtection="0"/>
    <xf numFmtId="0" fontId="59" fillId="0" borderId="241" applyNumberFormat="0" applyFill="0" applyAlignment="0" applyProtection="0"/>
    <xf numFmtId="284" fontId="59" fillId="0" borderId="241" applyNumberFormat="0" applyFill="0" applyAlignment="0" applyProtection="0"/>
    <xf numFmtId="284" fontId="55" fillId="10" borderId="242" applyNumberFormat="0" applyAlignment="0" applyProtection="0"/>
    <xf numFmtId="0" fontId="55" fillId="10" borderId="242" applyNumberFormat="0" applyAlignment="0" applyProtection="0"/>
    <xf numFmtId="0" fontId="44" fillId="23" borderId="242" applyNumberFormat="0" applyAlignment="0" applyProtection="0"/>
    <xf numFmtId="284" fontId="44" fillId="23" borderId="242" applyNumberFormat="0" applyAlignment="0" applyProtection="0"/>
    <xf numFmtId="0" fontId="42" fillId="23" borderId="243" applyNumberFormat="0" applyAlignment="0" applyProtection="0"/>
    <xf numFmtId="284" fontId="42" fillId="23" borderId="243" applyNumberFormat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" fillId="0" borderId="0"/>
    <xf numFmtId="9" fontId="72" fillId="0" borderId="0" applyFont="0" applyFill="0" applyBorder="0" applyAlignment="0" applyProtection="0"/>
    <xf numFmtId="0" fontId="382" fillId="0" borderId="0"/>
    <xf numFmtId="43" fontId="38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436" fillId="0" borderId="21" applyNumberFormat="0" applyFill="0" applyAlignment="0" applyProtection="0"/>
    <xf numFmtId="0" fontId="437" fillId="0" borderId="22" applyNumberFormat="0" applyFill="0" applyAlignment="0" applyProtection="0"/>
    <xf numFmtId="0" fontId="438" fillId="0" borderId="23" applyNumberFormat="0" applyFill="0" applyAlignment="0" applyProtection="0"/>
    <xf numFmtId="0" fontId="438" fillId="0" borderId="0" applyNumberFormat="0" applyFill="0" applyBorder="0" applyAlignment="0" applyProtection="0"/>
    <xf numFmtId="0" fontId="439" fillId="31" borderId="0" applyNumberFormat="0" applyBorder="0" applyAlignment="0" applyProtection="0"/>
    <xf numFmtId="0" fontId="440" fillId="32" borderId="0" applyNumberFormat="0" applyBorder="0" applyAlignment="0" applyProtection="0"/>
    <xf numFmtId="0" fontId="441" fillId="33" borderId="0" applyNumberFormat="0" applyBorder="0" applyAlignment="0" applyProtection="0"/>
    <xf numFmtId="0" fontId="442" fillId="34" borderId="24" applyNumberFormat="0" applyAlignment="0" applyProtection="0"/>
    <xf numFmtId="0" fontId="443" fillId="35" borderId="25" applyNumberFormat="0" applyAlignment="0" applyProtection="0"/>
    <xf numFmtId="0" fontId="444" fillId="35" borderId="24" applyNumberFormat="0" applyAlignment="0" applyProtection="0"/>
    <xf numFmtId="0" fontId="445" fillId="0" borderId="26" applyNumberFormat="0" applyFill="0" applyAlignment="0" applyProtection="0"/>
    <xf numFmtId="0" fontId="446" fillId="36" borderId="27" applyNumberFormat="0" applyAlignment="0" applyProtection="0"/>
    <xf numFmtId="0" fontId="447" fillId="0" borderId="0" applyNumberFormat="0" applyFill="0" applyBorder="0" applyAlignment="0" applyProtection="0"/>
    <xf numFmtId="0" fontId="382" fillId="2" borderId="8" applyNumberFormat="0" applyFont="0" applyAlignment="0" applyProtection="0"/>
    <xf numFmtId="0" fontId="448" fillId="0" borderId="0" applyNumberFormat="0" applyFill="0" applyBorder="0" applyAlignment="0" applyProtection="0"/>
    <xf numFmtId="0" fontId="449" fillId="0" borderId="28" applyNumberFormat="0" applyFill="0" applyAlignment="0" applyProtection="0"/>
    <xf numFmtId="0" fontId="435" fillId="37" borderId="0" applyNumberFormat="0" applyBorder="0" applyAlignment="0" applyProtection="0"/>
    <xf numFmtId="0" fontId="382" fillId="38" borderId="0" applyNumberFormat="0" applyBorder="0" applyAlignment="0" applyProtection="0"/>
    <xf numFmtId="0" fontId="382" fillId="39" borderId="0" applyNumberFormat="0" applyBorder="0" applyAlignment="0" applyProtection="0"/>
    <xf numFmtId="0" fontId="435" fillId="40" borderId="0" applyNumberFormat="0" applyBorder="0" applyAlignment="0" applyProtection="0"/>
    <xf numFmtId="0" fontId="435" fillId="41" borderId="0" applyNumberFormat="0" applyBorder="0" applyAlignment="0" applyProtection="0"/>
    <xf numFmtId="0" fontId="382" fillId="42" borderId="0" applyNumberFormat="0" applyBorder="0" applyAlignment="0" applyProtection="0"/>
    <xf numFmtId="0" fontId="382" fillId="43" borderId="0" applyNumberFormat="0" applyBorder="0" applyAlignment="0" applyProtection="0"/>
    <xf numFmtId="0" fontId="435" fillId="44" borderId="0" applyNumberFormat="0" applyBorder="0" applyAlignment="0" applyProtection="0"/>
    <xf numFmtId="0" fontId="435" fillId="45" borderId="0" applyNumberFormat="0" applyBorder="0" applyAlignment="0" applyProtection="0"/>
    <xf numFmtId="0" fontId="382" fillId="46" borderId="0" applyNumberFormat="0" applyBorder="0" applyAlignment="0" applyProtection="0"/>
    <xf numFmtId="0" fontId="382" fillId="47" borderId="0" applyNumberFormat="0" applyBorder="0" applyAlignment="0" applyProtection="0"/>
    <xf numFmtId="0" fontId="435" fillId="48" borderId="0" applyNumberFormat="0" applyBorder="0" applyAlignment="0" applyProtection="0"/>
    <xf numFmtId="0" fontId="435" fillId="49" borderId="0" applyNumberFormat="0" applyBorder="0" applyAlignment="0" applyProtection="0"/>
    <xf numFmtId="0" fontId="382" fillId="50" borderId="0" applyNumberFormat="0" applyBorder="0" applyAlignment="0" applyProtection="0"/>
    <xf numFmtId="0" fontId="382" fillId="51" borderId="0" applyNumberFormat="0" applyBorder="0" applyAlignment="0" applyProtection="0"/>
    <xf numFmtId="0" fontId="435" fillId="52" borderId="0" applyNumberFormat="0" applyBorder="0" applyAlignment="0" applyProtection="0"/>
    <xf numFmtId="0" fontId="435" fillId="53" borderId="0" applyNumberFormat="0" applyBorder="0" applyAlignment="0" applyProtection="0"/>
    <xf numFmtId="0" fontId="382" fillId="54" borderId="0" applyNumberFormat="0" applyBorder="0" applyAlignment="0" applyProtection="0"/>
    <xf numFmtId="0" fontId="382" fillId="55" borderId="0" applyNumberFormat="0" applyBorder="0" applyAlignment="0" applyProtection="0"/>
    <xf numFmtId="0" fontId="435" fillId="56" borderId="0" applyNumberFormat="0" applyBorder="0" applyAlignment="0" applyProtection="0"/>
    <xf numFmtId="0" fontId="435" fillId="57" borderId="0" applyNumberFormat="0" applyBorder="0" applyAlignment="0" applyProtection="0"/>
    <xf numFmtId="0" fontId="382" fillId="58" borderId="0" applyNumberFormat="0" applyBorder="0" applyAlignment="0" applyProtection="0"/>
    <xf numFmtId="0" fontId="382" fillId="59" borderId="0" applyNumberFormat="0" applyBorder="0" applyAlignment="0" applyProtection="0"/>
    <xf numFmtId="0" fontId="435" fillId="60" borderId="0" applyNumberFormat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8" fillId="0" borderId="0" applyFont="0" applyFill="0" applyBorder="0" applyAlignment="0" applyProtection="0"/>
    <xf numFmtId="0" fontId="8" fillId="0" borderId="0"/>
    <xf numFmtId="0" fontId="382" fillId="38" borderId="0" applyNumberFormat="0" applyBorder="0" applyAlignment="0" applyProtection="0"/>
    <xf numFmtId="0" fontId="382" fillId="42" borderId="0" applyNumberFormat="0" applyBorder="0" applyAlignment="0" applyProtection="0"/>
    <xf numFmtId="0" fontId="382" fillId="46" borderId="0" applyNumberFormat="0" applyBorder="0" applyAlignment="0" applyProtection="0"/>
    <xf numFmtId="0" fontId="382" fillId="50" borderId="0" applyNumberFormat="0" applyBorder="0" applyAlignment="0" applyProtection="0"/>
    <xf numFmtId="0" fontId="382" fillId="54" borderId="0" applyNumberFormat="0" applyBorder="0" applyAlignment="0" applyProtection="0"/>
    <xf numFmtId="0" fontId="382" fillId="58" borderId="0" applyNumberFormat="0" applyBorder="0" applyAlignment="0" applyProtection="0"/>
    <xf numFmtId="0" fontId="382" fillId="39" borderId="0" applyNumberFormat="0" applyBorder="0" applyAlignment="0" applyProtection="0"/>
    <xf numFmtId="0" fontId="382" fillId="43" borderId="0" applyNumberFormat="0" applyBorder="0" applyAlignment="0" applyProtection="0"/>
    <xf numFmtId="0" fontId="382" fillId="47" borderId="0" applyNumberFormat="0" applyBorder="0" applyAlignment="0" applyProtection="0"/>
    <xf numFmtId="0" fontId="382" fillId="51" borderId="0" applyNumberFormat="0" applyBorder="0" applyAlignment="0" applyProtection="0"/>
    <xf numFmtId="0" fontId="382" fillId="55" borderId="0" applyNumberFormat="0" applyBorder="0" applyAlignment="0" applyProtection="0"/>
    <xf numFmtId="0" fontId="382" fillId="59" borderId="0" applyNumberFormat="0" applyBorder="0" applyAlignment="0" applyProtection="0"/>
    <xf numFmtId="0" fontId="435" fillId="40" borderId="0" applyNumberFormat="0" applyBorder="0" applyAlignment="0" applyProtection="0"/>
    <xf numFmtId="0" fontId="435" fillId="44" borderId="0" applyNumberFormat="0" applyBorder="0" applyAlignment="0" applyProtection="0"/>
    <xf numFmtId="0" fontId="435" fillId="48" borderId="0" applyNumberFormat="0" applyBorder="0" applyAlignment="0" applyProtection="0"/>
    <xf numFmtId="0" fontId="435" fillId="52" borderId="0" applyNumberFormat="0" applyBorder="0" applyAlignment="0" applyProtection="0"/>
    <xf numFmtId="0" fontId="435" fillId="56" borderId="0" applyNumberFormat="0" applyBorder="0" applyAlignment="0" applyProtection="0"/>
    <xf numFmtId="0" fontId="435" fillId="60" borderId="0" applyNumberFormat="0" applyBorder="0" applyAlignment="0" applyProtection="0"/>
    <xf numFmtId="0" fontId="435" fillId="37" borderId="0" applyNumberFormat="0" applyBorder="0" applyAlignment="0" applyProtection="0"/>
    <xf numFmtId="0" fontId="435" fillId="41" borderId="0" applyNumberFormat="0" applyBorder="0" applyAlignment="0" applyProtection="0"/>
    <xf numFmtId="0" fontId="435" fillId="45" borderId="0" applyNumberFormat="0" applyBorder="0" applyAlignment="0" applyProtection="0"/>
    <xf numFmtId="0" fontId="435" fillId="49" borderId="0" applyNumberFormat="0" applyBorder="0" applyAlignment="0" applyProtection="0"/>
    <xf numFmtId="0" fontId="435" fillId="53" borderId="0" applyNumberFormat="0" applyBorder="0" applyAlignment="0" applyProtection="0"/>
    <xf numFmtId="0" fontId="435" fillId="57" borderId="0" applyNumberFormat="0" applyBorder="0" applyAlignment="0" applyProtection="0"/>
    <xf numFmtId="0" fontId="440" fillId="32" borderId="0" applyNumberFormat="0" applyBorder="0" applyAlignment="0" applyProtection="0"/>
    <xf numFmtId="0" fontId="444" fillId="35" borderId="24" applyNumberFormat="0" applyAlignment="0" applyProtection="0"/>
    <xf numFmtId="0" fontId="446" fillId="36" borderId="27" applyNumberFormat="0" applyAlignment="0" applyProtection="0"/>
    <xf numFmtId="0" fontId="448" fillId="0" borderId="0" applyNumberFormat="0" applyFill="0" applyBorder="0" applyAlignment="0" applyProtection="0"/>
    <xf numFmtId="0" fontId="439" fillId="31" borderId="0" applyNumberFormat="0" applyBorder="0" applyAlignment="0" applyProtection="0"/>
    <xf numFmtId="0" fontId="436" fillId="0" borderId="21" applyNumberFormat="0" applyFill="0" applyAlignment="0" applyProtection="0"/>
    <xf numFmtId="0" fontId="437" fillId="0" borderId="22" applyNumberFormat="0" applyFill="0" applyAlignment="0" applyProtection="0"/>
    <xf numFmtId="0" fontId="438" fillId="0" borderId="23" applyNumberFormat="0" applyFill="0" applyAlignment="0" applyProtection="0"/>
    <xf numFmtId="0" fontId="438" fillId="0" borderId="0" applyNumberFormat="0" applyFill="0" applyBorder="0" applyAlignment="0" applyProtection="0"/>
    <xf numFmtId="0" fontId="442" fillId="34" borderId="24" applyNumberFormat="0" applyAlignment="0" applyProtection="0"/>
    <xf numFmtId="0" fontId="445" fillId="0" borderId="26" applyNumberFormat="0" applyFill="0" applyAlignment="0" applyProtection="0"/>
    <xf numFmtId="0" fontId="441" fillId="33" borderId="0" applyNumberFormat="0" applyBorder="0" applyAlignment="0" applyProtection="0"/>
    <xf numFmtId="0" fontId="1" fillId="0" borderId="0"/>
    <xf numFmtId="0" fontId="1" fillId="0" borderId="0"/>
    <xf numFmtId="0" fontId="382" fillId="0" borderId="0"/>
    <xf numFmtId="0" fontId="382" fillId="2" borderId="8" applyNumberFormat="0" applyFont="0" applyAlignment="0" applyProtection="0"/>
    <xf numFmtId="0" fontId="443" fillId="35" borderId="25" applyNumberFormat="0" applyAlignment="0" applyProtection="0"/>
    <xf numFmtId="0" fontId="449" fillId="0" borderId="28" applyNumberFormat="0" applyFill="0" applyAlignment="0" applyProtection="0"/>
    <xf numFmtId="0" fontId="447" fillId="0" borderId="0" applyNumberForma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55" fillId="10" borderId="242" applyNumberFormat="0" applyAlignment="0" applyProtection="0"/>
    <xf numFmtId="0" fontId="8" fillId="29" borderId="240" applyNumberFormat="0" applyFont="0" applyAlignment="0" applyProtection="0"/>
    <xf numFmtId="0" fontId="8" fillId="29" borderId="240" applyNumberFormat="0" applyFont="0" applyAlignment="0" applyProtection="0"/>
    <xf numFmtId="0" fontId="8" fillId="29" borderId="240" applyNumberFormat="0" applyFont="0" applyAlignment="0" applyProtection="0"/>
    <xf numFmtId="0" fontId="8" fillId="29" borderId="240" applyNumberFormat="0" applyFont="0" applyAlignment="0" applyProtection="0"/>
    <xf numFmtId="0" fontId="8" fillId="29" borderId="240" applyNumberFormat="0" applyFont="0" applyAlignment="0" applyProtection="0"/>
    <xf numFmtId="0" fontId="8" fillId="29" borderId="240" applyNumberFormat="0" applyFont="0" applyAlignment="0" applyProtection="0"/>
    <xf numFmtId="0" fontId="8" fillId="29" borderId="240" applyNumberFormat="0" applyFont="0" applyAlignment="0" applyProtection="0"/>
    <xf numFmtId="0" fontId="8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55" fillId="10" borderId="242" applyNumberFormat="0" applyAlignment="0" applyProtection="0"/>
    <xf numFmtId="0" fontId="55" fillId="10" borderId="242" applyNumberFormat="0" applyAlignment="0" applyProtection="0"/>
    <xf numFmtId="0" fontId="55" fillId="10" borderId="242" applyNumberFormat="0" applyAlignment="0" applyProtection="0"/>
    <xf numFmtId="0" fontId="55" fillId="10" borderId="242" applyNumberFormat="0" applyAlignment="0" applyProtection="0"/>
    <xf numFmtId="0" fontId="55" fillId="10" borderId="242" applyNumberFormat="0" applyAlignment="0" applyProtection="0"/>
    <xf numFmtId="0" fontId="55" fillId="10" borderId="242" applyNumberFormat="0" applyAlignment="0" applyProtection="0"/>
    <xf numFmtId="169" fontId="72" fillId="0" borderId="0" applyFont="0" applyFill="0" applyBorder="0" applyAlignment="0" applyProtection="0"/>
    <xf numFmtId="0" fontId="72" fillId="0" borderId="0"/>
    <xf numFmtId="0" fontId="382" fillId="0" borderId="0"/>
    <xf numFmtId="0" fontId="382" fillId="0" borderId="0"/>
    <xf numFmtId="43" fontId="72" fillId="0" borderId="0" applyFont="0" applyFill="0" applyBorder="0" applyAlignment="0" applyProtection="0"/>
    <xf numFmtId="0" fontId="382" fillId="0" borderId="0"/>
    <xf numFmtId="0" fontId="382" fillId="38" borderId="0" applyNumberFormat="0" applyBorder="0" applyAlignment="0" applyProtection="0"/>
    <xf numFmtId="0" fontId="382" fillId="42" borderId="0" applyNumberFormat="0" applyBorder="0" applyAlignment="0" applyProtection="0"/>
    <xf numFmtId="0" fontId="382" fillId="46" borderId="0" applyNumberFormat="0" applyBorder="0" applyAlignment="0" applyProtection="0"/>
    <xf numFmtId="0" fontId="382" fillId="50" borderId="0" applyNumberFormat="0" applyBorder="0" applyAlignment="0" applyProtection="0"/>
    <xf numFmtId="0" fontId="382" fillId="54" borderId="0" applyNumberFormat="0" applyBorder="0" applyAlignment="0" applyProtection="0"/>
    <xf numFmtId="0" fontId="382" fillId="58" borderId="0" applyNumberFormat="0" applyBorder="0" applyAlignment="0" applyProtection="0"/>
    <xf numFmtId="0" fontId="382" fillId="39" borderId="0" applyNumberFormat="0" applyBorder="0" applyAlignment="0" applyProtection="0"/>
    <xf numFmtId="0" fontId="382" fillId="43" borderId="0" applyNumberFormat="0" applyBorder="0" applyAlignment="0" applyProtection="0"/>
    <xf numFmtId="0" fontId="382" fillId="47" borderId="0" applyNumberFormat="0" applyBorder="0" applyAlignment="0" applyProtection="0"/>
    <xf numFmtId="0" fontId="382" fillId="51" borderId="0" applyNumberFormat="0" applyBorder="0" applyAlignment="0" applyProtection="0"/>
    <xf numFmtId="0" fontId="382" fillId="55" borderId="0" applyNumberFormat="0" applyBorder="0" applyAlignment="0" applyProtection="0"/>
    <xf numFmtId="0" fontId="382" fillId="59" borderId="0" applyNumberFormat="0" applyBorder="0" applyAlignment="0" applyProtection="0"/>
    <xf numFmtId="0" fontId="435" fillId="40" borderId="0" applyNumberFormat="0" applyBorder="0" applyAlignment="0" applyProtection="0"/>
    <xf numFmtId="0" fontId="435" fillId="44" borderId="0" applyNumberFormat="0" applyBorder="0" applyAlignment="0" applyProtection="0"/>
    <xf numFmtId="0" fontId="435" fillId="48" borderId="0" applyNumberFormat="0" applyBorder="0" applyAlignment="0" applyProtection="0"/>
    <xf numFmtId="0" fontId="435" fillId="52" borderId="0" applyNumberFormat="0" applyBorder="0" applyAlignment="0" applyProtection="0"/>
    <xf numFmtId="0" fontId="435" fillId="56" borderId="0" applyNumberFormat="0" applyBorder="0" applyAlignment="0" applyProtection="0"/>
    <xf numFmtId="0" fontId="435" fillId="60" borderId="0" applyNumberFormat="0" applyBorder="0" applyAlignment="0" applyProtection="0"/>
    <xf numFmtId="0" fontId="435" fillId="37" borderId="0" applyNumberFormat="0" applyBorder="0" applyAlignment="0" applyProtection="0"/>
    <xf numFmtId="0" fontId="435" fillId="45" borderId="0" applyNumberFormat="0" applyBorder="0" applyAlignment="0" applyProtection="0"/>
    <xf numFmtId="0" fontId="435" fillId="49" borderId="0" applyNumberFormat="0" applyBorder="0" applyAlignment="0" applyProtection="0"/>
    <xf numFmtId="0" fontId="435" fillId="53" borderId="0" applyNumberFormat="0" applyBorder="0" applyAlignment="0" applyProtection="0"/>
    <xf numFmtId="0" fontId="435" fillId="57" borderId="0" applyNumberFormat="0" applyBorder="0" applyAlignment="0" applyProtection="0"/>
    <xf numFmtId="0" fontId="440" fillId="32" borderId="0" applyNumberFormat="0" applyBorder="0" applyAlignment="0" applyProtection="0"/>
    <xf numFmtId="0" fontId="444" fillId="35" borderId="24" applyNumberFormat="0" applyAlignment="0" applyProtection="0"/>
    <xf numFmtId="0" fontId="446" fillId="36" borderId="27" applyNumberFormat="0" applyAlignment="0" applyProtection="0"/>
    <xf numFmtId="0" fontId="448" fillId="0" borderId="0" applyNumberFormat="0" applyFill="0" applyBorder="0" applyAlignment="0" applyProtection="0"/>
    <xf numFmtId="0" fontId="439" fillId="31" borderId="0" applyNumberFormat="0" applyBorder="0" applyAlignment="0" applyProtection="0"/>
    <xf numFmtId="0" fontId="436" fillId="0" borderId="21" applyNumberFormat="0" applyFill="0" applyAlignment="0" applyProtection="0"/>
    <xf numFmtId="0" fontId="437" fillId="0" borderId="22" applyNumberFormat="0" applyFill="0" applyAlignment="0" applyProtection="0"/>
    <xf numFmtId="0" fontId="438" fillId="0" borderId="23" applyNumberFormat="0" applyFill="0" applyAlignment="0" applyProtection="0"/>
    <xf numFmtId="0" fontId="438" fillId="0" borderId="0" applyNumberFormat="0" applyFill="0" applyBorder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5" fillId="0" borderId="26" applyNumberFormat="0" applyFill="0" applyAlignment="0" applyProtection="0"/>
    <xf numFmtId="0" fontId="441" fillId="33" borderId="0" applyNumberFormat="0" applyBorder="0" applyAlignment="0" applyProtection="0"/>
    <xf numFmtId="0" fontId="382" fillId="0" borderId="0"/>
    <xf numFmtId="0" fontId="382" fillId="0" borderId="0"/>
    <xf numFmtId="0" fontId="382" fillId="0" borderId="0"/>
    <xf numFmtId="0" fontId="382" fillId="2" borderId="8" applyNumberFormat="0" applyFont="0" applyAlignment="0" applyProtection="0"/>
    <xf numFmtId="0" fontId="443" fillId="35" borderId="25" applyNumberFormat="0" applyAlignment="0" applyProtection="0"/>
    <xf numFmtId="0" fontId="449" fillId="0" borderId="28" applyNumberFormat="0" applyFill="0" applyAlignment="0" applyProtection="0"/>
    <xf numFmtId="0" fontId="447" fillId="0" borderId="0" applyNumberFormat="0" applyFill="0" applyBorder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9" fillId="0" borderId="241" applyNumberFormat="0" applyFill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163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382" fillId="38" borderId="0" applyNumberFormat="0" applyBorder="0" applyAlignment="0" applyProtection="0"/>
    <xf numFmtId="0" fontId="382" fillId="42" borderId="0" applyNumberFormat="0" applyBorder="0" applyAlignment="0" applyProtection="0"/>
    <xf numFmtId="0" fontId="382" fillId="46" borderId="0" applyNumberFormat="0" applyBorder="0" applyAlignment="0" applyProtection="0"/>
    <xf numFmtId="0" fontId="382" fillId="50" borderId="0" applyNumberFormat="0" applyBorder="0" applyAlignment="0" applyProtection="0"/>
    <xf numFmtId="0" fontId="382" fillId="54" borderId="0" applyNumberFormat="0" applyBorder="0" applyAlignment="0" applyProtection="0"/>
    <xf numFmtId="0" fontId="382" fillId="58" borderId="0" applyNumberFormat="0" applyBorder="0" applyAlignment="0" applyProtection="0"/>
    <xf numFmtId="0" fontId="382" fillId="39" borderId="0" applyNumberFormat="0" applyBorder="0" applyAlignment="0" applyProtection="0"/>
    <xf numFmtId="0" fontId="382" fillId="43" borderId="0" applyNumberFormat="0" applyBorder="0" applyAlignment="0" applyProtection="0"/>
    <xf numFmtId="0" fontId="382" fillId="47" borderId="0" applyNumberFormat="0" applyBorder="0" applyAlignment="0" applyProtection="0"/>
    <xf numFmtId="0" fontId="382" fillId="51" borderId="0" applyNumberFormat="0" applyBorder="0" applyAlignment="0" applyProtection="0"/>
    <xf numFmtId="0" fontId="382" fillId="55" borderId="0" applyNumberFormat="0" applyBorder="0" applyAlignment="0" applyProtection="0"/>
    <xf numFmtId="0" fontId="382" fillId="59" borderId="0" applyNumberFormat="0" applyBorder="0" applyAlignment="0" applyProtection="0"/>
    <xf numFmtId="0" fontId="435" fillId="40" borderId="0" applyNumberFormat="0" applyBorder="0" applyAlignment="0" applyProtection="0"/>
    <xf numFmtId="0" fontId="435" fillId="44" borderId="0" applyNumberFormat="0" applyBorder="0" applyAlignment="0" applyProtection="0"/>
    <xf numFmtId="0" fontId="435" fillId="48" borderId="0" applyNumberFormat="0" applyBorder="0" applyAlignment="0" applyProtection="0"/>
    <xf numFmtId="0" fontId="435" fillId="52" borderId="0" applyNumberFormat="0" applyBorder="0" applyAlignment="0" applyProtection="0"/>
    <xf numFmtId="0" fontId="435" fillId="56" borderId="0" applyNumberFormat="0" applyBorder="0" applyAlignment="0" applyProtection="0"/>
    <xf numFmtId="0" fontId="435" fillId="60" borderId="0" applyNumberFormat="0" applyBorder="0" applyAlignment="0" applyProtection="0"/>
    <xf numFmtId="0" fontId="435" fillId="37" borderId="0" applyNumberFormat="0" applyBorder="0" applyAlignment="0" applyProtection="0"/>
    <xf numFmtId="0" fontId="435" fillId="41" borderId="0" applyNumberFormat="0" applyBorder="0" applyAlignment="0" applyProtection="0"/>
    <xf numFmtId="0" fontId="435" fillId="45" borderId="0" applyNumberFormat="0" applyBorder="0" applyAlignment="0" applyProtection="0"/>
    <xf numFmtId="0" fontId="435" fillId="49" borderId="0" applyNumberFormat="0" applyBorder="0" applyAlignment="0" applyProtection="0"/>
    <xf numFmtId="0" fontId="435" fillId="53" borderId="0" applyNumberFormat="0" applyBorder="0" applyAlignment="0" applyProtection="0"/>
    <xf numFmtId="0" fontId="435" fillId="57" borderId="0" applyNumberFormat="0" applyBorder="0" applyAlignment="0" applyProtection="0"/>
    <xf numFmtId="0" fontId="440" fillId="32" borderId="0" applyNumberFormat="0" applyBorder="0" applyAlignment="0" applyProtection="0"/>
    <xf numFmtId="0" fontId="444" fillId="35" borderId="24" applyNumberFormat="0" applyAlignment="0" applyProtection="0"/>
    <xf numFmtId="0" fontId="446" fillId="36" borderId="27" applyNumberFormat="0" applyAlignment="0" applyProtection="0"/>
    <xf numFmtId="43" fontId="382" fillId="0" borderId="0" applyFont="0" applyFill="0" applyBorder="0" applyAlignment="0" applyProtection="0"/>
    <xf numFmtId="0" fontId="448" fillId="0" borderId="0" applyNumberFormat="0" applyFill="0" applyBorder="0" applyAlignment="0" applyProtection="0"/>
    <xf numFmtId="0" fontId="439" fillId="31" borderId="0" applyNumberFormat="0" applyBorder="0" applyAlignment="0" applyProtection="0"/>
    <xf numFmtId="0" fontId="436" fillId="0" borderId="21" applyNumberFormat="0" applyFill="0" applyAlignment="0" applyProtection="0"/>
    <xf numFmtId="0" fontId="437" fillId="0" borderId="22" applyNumberFormat="0" applyFill="0" applyAlignment="0" applyProtection="0"/>
    <xf numFmtId="0" fontId="438" fillId="0" borderId="23" applyNumberFormat="0" applyFill="0" applyAlignment="0" applyProtection="0"/>
    <xf numFmtId="0" fontId="438" fillId="0" borderId="0" applyNumberFormat="0" applyFill="0" applyBorder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2" fillId="34" borderId="24" applyNumberFormat="0" applyAlignment="0" applyProtection="0"/>
    <xf numFmtId="0" fontId="445" fillId="0" borderId="26" applyNumberFormat="0" applyFill="0" applyAlignment="0" applyProtection="0"/>
    <xf numFmtId="0" fontId="441" fillId="33" borderId="0" applyNumberFormat="0" applyBorder="0" applyAlignment="0" applyProtection="0"/>
    <xf numFmtId="0" fontId="382" fillId="0" borderId="0"/>
    <xf numFmtId="0" fontId="382" fillId="0" borderId="0"/>
    <xf numFmtId="0" fontId="382" fillId="0" borderId="0"/>
    <xf numFmtId="0" fontId="382" fillId="0" borderId="0"/>
    <xf numFmtId="0" fontId="382" fillId="0" borderId="0"/>
    <xf numFmtId="0" fontId="382" fillId="0" borderId="0"/>
    <xf numFmtId="0" fontId="382" fillId="0" borderId="0"/>
    <xf numFmtId="0" fontId="382" fillId="0" borderId="0"/>
    <xf numFmtId="0" fontId="382" fillId="0" borderId="0"/>
    <xf numFmtId="0" fontId="382" fillId="2" borderId="8" applyNumberFormat="0" applyFont="0" applyAlignment="0" applyProtection="0"/>
    <xf numFmtId="0" fontId="443" fillId="35" borderId="25" applyNumberFormat="0" applyAlignment="0" applyProtection="0"/>
    <xf numFmtId="0" fontId="449" fillId="0" borderId="28" applyNumberFormat="0" applyFill="0" applyAlignment="0" applyProtection="0"/>
    <xf numFmtId="0" fontId="447" fillId="0" borderId="0" applyNumberFormat="0" applyFill="0" applyBorder="0" applyAlignment="0" applyProtection="0"/>
    <xf numFmtId="0" fontId="42" fillId="23" borderId="243" applyNumberFormat="0" applyAlignment="0" applyProtection="0"/>
    <xf numFmtId="0" fontId="42" fillId="23" borderId="243" applyNumberFormat="0" applyAlignment="0" applyProtection="0"/>
    <xf numFmtId="0" fontId="42" fillId="23" borderId="243" applyNumberFormat="0" applyAlignment="0" applyProtection="0"/>
    <xf numFmtId="0" fontId="42" fillId="23" borderId="243" applyNumberFormat="0" applyAlignment="0" applyProtection="0"/>
    <xf numFmtId="0" fontId="42" fillId="23" borderId="243" applyNumberFormat="0" applyAlignment="0" applyProtection="0"/>
    <xf numFmtId="0" fontId="42" fillId="23" borderId="243" applyNumberFormat="0" applyAlignment="0" applyProtection="0"/>
    <xf numFmtId="0" fontId="42" fillId="23" borderId="243" applyNumberFormat="0" applyAlignment="0" applyProtection="0"/>
    <xf numFmtId="0" fontId="42" fillId="23" borderId="243" applyNumberFormat="0" applyAlignment="0" applyProtection="0"/>
    <xf numFmtId="0" fontId="42" fillId="23" borderId="243" applyNumberFormat="0" applyAlignment="0" applyProtection="0"/>
    <xf numFmtId="0" fontId="42" fillId="23" borderId="243" applyNumberFormat="0" applyAlignment="0" applyProtection="0"/>
    <xf numFmtId="0" fontId="42" fillId="23" borderId="243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44" fillId="23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5" fillId="10" borderId="250" applyNumberFormat="0" applyAlignment="0" applyProtection="0"/>
    <xf numFmtId="0" fontId="59" fillId="0" borderId="241" applyNumberFormat="0" applyFill="0" applyAlignment="0" applyProtection="0"/>
    <xf numFmtId="0" fontId="59" fillId="0" borderId="241" applyNumberFormat="0" applyFill="0" applyAlignment="0" applyProtection="0"/>
    <xf numFmtId="0" fontId="59" fillId="0" borderId="241" applyNumberFormat="0" applyFill="0" applyAlignment="0" applyProtection="0"/>
    <xf numFmtId="0" fontId="59" fillId="0" borderId="241" applyNumberFormat="0" applyFill="0" applyAlignment="0" applyProtection="0"/>
    <xf numFmtId="0" fontId="59" fillId="0" borderId="241" applyNumberFormat="0" applyFill="0" applyAlignment="0" applyProtection="0"/>
    <xf numFmtId="0" fontId="59" fillId="0" borderId="241" applyNumberFormat="0" applyFill="0" applyAlignment="0" applyProtection="0"/>
    <xf numFmtId="0" fontId="59" fillId="0" borderId="241" applyNumberFormat="0" applyFill="0" applyAlignment="0" applyProtection="0"/>
    <xf numFmtId="0" fontId="59" fillId="0" borderId="241" applyNumberFormat="0" applyFill="0" applyAlignment="0" applyProtection="0"/>
    <xf numFmtId="0" fontId="59" fillId="0" borderId="241" applyNumberFormat="0" applyFill="0" applyAlignment="0" applyProtection="0"/>
    <xf numFmtId="0" fontId="59" fillId="0" borderId="241" applyNumberFormat="0" applyFill="0" applyAlignment="0" applyProtection="0"/>
    <xf numFmtId="0" fontId="59" fillId="0" borderId="241" applyNumberFormat="0" applyFill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19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8" fillId="29" borderId="240" applyNumberFormat="0" applyFont="0" applyAlignment="0" applyProtection="0"/>
    <xf numFmtId="0" fontId="8" fillId="29" borderId="240" applyNumberFormat="0" applyFont="0" applyAlignment="0" applyProtection="0"/>
    <xf numFmtId="0" fontId="8" fillId="29" borderId="240" applyNumberFormat="0" applyFont="0" applyAlignment="0" applyProtection="0"/>
    <xf numFmtId="0" fontId="8" fillId="29" borderId="240" applyNumberFormat="0" applyFont="0" applyAlignment="0" applyProtection="0"/>
    <xf numFmtId="0" fontId="8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55" fillId="10" borderId="242" applyNumberFormat="0" applyAlignment="0" applyProtection="0"/>
    <xf numFmtId="0" fontId="55" fillId="10" borderId="242" applyNumberFormat="0" applyAlignment="0" applyProtection="0"/>
    <xf numFmtId="0" fontId="55" fillId="10" borderId="242" applyNumberFormat="0" applyAlignment="0" applyProtection="0"/>
    <xf numFmtId="0" fontId="55" fillId="10" borderId="242" applyNumberFormat="0" applyAlignment="0" applyProtection="0"/>
    <xf numFmtId="0" fontId="55" fillId="10" borderId="242" applyNumberFormat="0" applyAlignment="0" applyProtection="0"/>
    <xf numFmtId="0" fontId="55" fillId="10" borderId="242" applyNumberFormat="0" applyAlignment="0" applyProtection="0"/>
    <xf numFmtId="0" fontId="55" fillId="10" borderId="242" applyNumberFormat="0" applyAlignment="0" applyProtection="0"/>
    <xf numFmtId="0" fontId="55" fillId="10" borderId="242" applyNumberFormat="0" applyAlignment="0" applyProtection="0"/>
    <xf numFmtId="0" fontId="55" fillId="10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8" fillId="29" borderId="240" applyNumberFormat="0" applyFont="0" applyAlignment="0" applyProtection="0"/>
    <xf numFmtId="0" fontId="8" fillId="29" borderId="240" applyNumberFormat="0" applyFont="0" applyAlignment="0" applyProtection="0"/>
    <xf numFmtId="0" fontId="8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19" fillId="29" borderId="240" applyNumberFormat="0" applyFont="0" applyAlignment="0" applyProtection="0"/>
    <xf numFmtId="0" fontId="55" fillId="10" borderId="242" applyNumberFormat="0" applyAlignment="0" applyProtection="0"/>
    <xf numFmtId="0" fontId="55" fillId="10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43" fontId="8" fillId="0" borderId="0" applyFont="0" applyFill="0" applyBorder="0" applyAlignment="0" applyProtection="0"/>
    <xf numFmtId="278" fontId="88" fillId="0" borderId="0" applyFont="0" applyFill="0" applyBorder="0" applyAlignment="0" applyProtection="0"/>
    <xf numFmtId="0" fontId="38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1" fillId="0" borderId="0"/>
    <xf numFmtId="0" fontId="72" fillId="0" borderId="0"/>
    <xf numFmtId="0" fontId="72" fillId="0" borderId="0"/>
    <xf numFmtId="0" fontId="72" fillId="0" borderId="0"/>
    <xf numFmtId="0" fontId="35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0" fontId="8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8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80" fontId="88" fillId="0" borderId="0" applyFont="0" applyFill="0" applyBorder="0" applyAlignment="0" applyProtection="0"/>
    <xf numFmtId="0" fontId="8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88" fillId="0" borderId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0" borderId="0">
      <alignment vertical="center"/>
    </xf>
    <xf numFmtId="0" fontId="72" fillId="2" borderId="8" applyNumberFormat="0" applyFont="0" applyAlignment="0" applyProtection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450" fillId="0" borderId="0"/>
    <xf numFmtId="0" fontId="72" fillId="0" borderId="0"/>
    <xf numFmtId="0" fontId="72" fillId="2" borderId="8" applyNumberFormat="0" applyFont="0" applyAlignment="0" applyProtection="0"/>
    <xf numFmtId="0" fontId="72" fillId="59" borderId="0" applyNumberFormat="0" applyBorder="0" applyAlignment="0" applyProtection="0"/>
    <xf numFmtId="0" fontId="72" fillId="55" borderId="0" applyNumberFormat="0" applyBorder="0" applyAlignment="0" applyProtection="0"/>
    <xf numFmtId="0" fontId="72" fillId="51" borderId="0" applyNumberFormat="0" applyBorder="0" applyAlignment="0" applyProtection="0"/>
    <xf numFmtId="0" fontId="72" fillId="47" borderId="0" applyNumberFormat="0" applyBorder="0" applyAlignment="0" applyProtection="0"/>
    <xf numFmtId="0" fontId="72" fillId="43" borderId="0" applyNumberFormat="0" applyBorder="0" applyAlignment="0" applyProtection="0"/>
    <xf numFmtId="0" fontId="72" fillId="39" borderId="0" applyNumberFormat="0" applyBorder="0" applyAlignment="0" applyProtection="0"/>
    <xf numFmtId="0" fontId="72" fillId="58" borderId="0" applyNumberFormat="0" applyBorder="0" applyAlignment="0" applyProtection="0"/>
    <xf numFmtId="0" fontId="72" fillId="54" borderId="0" applyNumberFormat="0" applyBorder="0" applyAlignment="0" applyProtection="0"/>
    <xf numFmtId="0" fontId="72" fillId="50" borderId="0" applyNumberFormat="0" applyBorder="0" applyAlignment="0" applyProtection="0"/>
    <xf numFmtId="0" fontId="72" fillId="46" borderId="0" applyNumberFormat="0" applyBorder="0" applyAlignment="0" applyProtection="0"/>
    <xf numFmtId="0" fontId="72" fillId="42" borderId="0" applyNumberFormat="0" applyBorder="0" applyAlignment="0" applyProtection="0"/>
    <xf numFmtId="0" fontId="347" fillId="0" borderId="0">
      <alignment vertical="center"/>
    </xf>
    <xf numFmtId="0" fontId="72" fillId="38" borderId="0" applyNumberFormat="0" applyBorder="0" applyAlignment="0" applyProtection="0"/>
    <xf numFmtId="0" fontId="72" fillId="0" borderId="0"/>
    <xf numFmtId="0" fontId="72" fillId="59" borderId="0" applyNumberFormat="0" applyBorder="0" applyAlignment="0" applyProtection="0"/>
    <xf numFmtId="0" fontId="347" fillId="0" borderId="0">
      <alignment vertical="center"/>
    </xf>
    <xf numFmtId="0" fontId="347" fillId="0" borderId="0">
      <alignment vertical="center"/>
    </xf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450" fillId="0" borderId="0"/>
    <xf numFmtId="0" fontId="87" fillId="60" borderId="0" applyNumberFormat="0" applyBorder="0" applyAlignment="0" applyProtection="0"/>
    <xf numFmtId="0" fontId="72" fillId="59" borderId="0" applyNumberFormat="0" applyBorder="0" applyAlignment="0" applyProtection="0"/>
    <xf numFmtId="0" fontId="72" fillId="58" borderId="0" applyNumberFormat="0" applyBorder="0" applyAlignment="0" applyProtection="0"/>
    <xf numFmtId="0" fontId="87" fillId="57" borderId="0" applyNumberFormat="0" applyBorder="0" applyAlignment="0" applyProtection="0"/>
    <xf numFmtId="0" fontId="87" fillId="56" borderId="0" applyNumberFormat="0" applyBorder="0" applyAlignment="0" applyProtection="0"/>
    <xf numFmtId="0" fontId="72" fillId="55" borderId="0" applyNumberFormat="0" applyBorder="0" applyAlignment="0" applyProtection="0"/>
    <xf numFmtId="0" fontId="72" fillId="54" borderId="0" applyNumberFormat="0" applyBorder="0" applyAlignment="0" applyProtection="0"/>
    <xf numFmtId="0" fontId="87" fillId="53" borderId="0" applyNumberFormat="0" applyBorder="0" applyAlignment="0" applyProtection="0"/>
    <xf numFmtId="0" fontId="87" fillId="52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87" fillId="49" borderId="0" applyNumberFormat="0" applyBorder="0" applyAlignment="0" applyProtection="0"/>
    <xf numFmtId="0" fontId="87" fillId="48" borderId="0" applyNumberFormat="0" applyBorder="0" applyAlignment="0" applyProtection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87" fillId="45" borderId="0" applyNumberFormat="0" applyBorder="0" applyAlignment="0" applyProtection="0"/>
    <xf numFmtId="0" fontId="87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87" fillId="41" borderId="0" applyNumberFormat="0" applyBorder="0" applyAlignment="0" applyProtection="0"/>
    <xf numFmtId="0" fontId="87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87" fillId="37" borderId="0" applyNumberFormat="0" applyBorder="0" applyAlignment="0" applyProtection="0"/>
    <xf numFmtId="0" fontId="86" fillId="0" borderId="28" applyNumberFormat="0" applyFill="0" applyAlignment="0" applyProtection="0"/>
    <xf numFmtId="0" fontId="85" fillId="0" borderId="0" applyNumberFormat="0" applyFill="0" applyBorder="0" applyAlignment="0" applyProtection="0"/>
    <xf numFmtId="0" fontId="72" fillId="2" borderId="8" applyNumberFormat="0" applyFont="0" applyAlignment="0" applyProtection="0"/>
    <xf numFmtId="0" fontId="84" fillId="0" borderId="0" applyNumberFormat="0" applyFill="0" applyBorder="0" applyAlignment="0" applyProtection="0"/>
    <xf numFmtId="0" fontId="83" fillId="36" borderId="27" applyNumberFormat="0" applyAlignment="0" applyProtection="0"/>
    <xf numFmtId="0" fontId="82" fillId="0" borderId="26" applyNumberFormat="0" applyFill="0" applyAlignment="0" applyProtection="0"/>
    <xf numFmtId="0" fontId="81" fillId="35" borderId="24" applyNumberFormat="0" applyAlignment="0" applyProtection="0"/>
    <xf numFmtId="0" fontId="80" fillId="35" borderId="25" applyNumberFormat="0" applyAlignment="0" applyProtection="0"/>
    <xf numFmtId="0" fontId="79" fillId="34" borderId="24" applyNumberFormat="0" applyAlignment="0" applyProtection="0"/>
    <xf numFmtId="0" fontId="157" fillId="33" borderId="0" applyNumberFormat="0" applyBorder="0" applyAlignment="0" applyProtection="0"/>
    <xf numFmtId="0" fontId="77" fillId="32" borderId="0" applyNumberFormat="0" applyBorder="0" applyAlignment="0" applyProtection="0"/>
    <xf numFmtId="0" fontId="76" fillId="3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23" applyNumberFormat="0" applyFill="0" applyAlignment="0" applyProtection="0"/>
    <xf numFmtId="0" fontId="74" fillId="0" borderId="22" applyNumberFormat="0" applyFill="0" applyAlignment="0" applyProtection="0"/>
    <xf numFmtId="0" fontId="73" fillId="0" borderId="21" applyNumberFormat="0" applyFill="0" applyAlignment="0" applyProtection="0"/>
    <xf numFmtId="0" fontId="158" fillId="0" borderId="0" applyNumberFormat="0" applyFill="0" applyBorder="0" applyAlignment="0" applyProtection="0"/>
    <xf numFmtId="0" fontId="72" fillId="0" borderId="0"/>
    <xf numFmtId="0" fontId="35" fillId="0" borderId="0"/>
    <xf numFmtId="9" fontId="72" fillId="0" borderId="0" applyFont="0" applyFill="0" applyBorder="0" applyAlignment="0" applyProtection="0"/>
    <xf numFmtId="0" fontId="108" fillId="60" borderId="0" applyNumberFormat="0" applyBorder="0" applyAlignment="0" applyProtection="0"/>
    <xf numFmtId="0" fontId="90" fillId="59" borderId="0" applyNumberFormat="0" applyBorder="0" applyAlignment="0" applyProtection="0"/>
    <xf numFmtId="0" fontId="90" fillId="58" borderId="0" applyNumberFormat="0" applyBorder="0" applyAlignment="0" applyProtection="0"/>
    <xf numFmtId="0" fontId="108" fillId="57" borderId="0" applyNumberFormat="0" applyBorder="0" applyAlignment="0" applyProtection="0"/>
    <xf numFmtId="0" fontId="108" fillId="56" borderId="0" applyNumberFormat="0" applyBorder="0" applyAlignment="0" applyProtection="0"/>
    <xf numFmtId="0" fontId="90" fillId="55" borderId="0" applyNumberFormat="0" applyBorder="0" applyAlignment="0" applyProtection="0"/>
    <xf numFmtId="0" fontId="360" fillId="0" borderId="245" applyNumberFormat="0" applyFill="0" applyAlignment="0" applyProtection="0">
      <alignment vertical="center"/>
    </xf>
    <xf numFmtId="0" fontId="90" fillId="54" borderId="0" applyNumberFormat="0" applyBorder="0" applyAlignment="0" applyProtection="0"/>
    <xf numFmtId="0" fontId="108" fillId="53" borderId="0" applyNumberFormat="0" applyBorder="0" applyAlignment="0" applyProtection="0"/>
    <xf numFmtId="0" fontId="88" fillId="29" borderId="248" applyNumberFormat="0" applyFont="0" applyAlignment="0" applyProtection="0">
      <alignment vertical="center"/>
    </xf>
    <xf numFmtId="0" fontId="88" fillId="29" borderId="248" applyNumberFormat="0" applyFont="0" applyAlignment="0" applyProtection="0">
      <alignment vertical="center"/>
    </xf>
    <xf numFmtId="0" fontId="88" fillId="29" borderId="248" applyNumberFormat="0" applyFont="0" applyAlignment="0" applyProtection="0">
      <alignment vertical="center"/>
    </xf>
    <xf numFmtId="0" fontId="108" fillId="52" borderId="0" applyNumberFormat="0" applyBorder="0" applyAlignment="0" applyProtection="0"/>
    <xf numFmtId="0" fontId="90" fillId="51" borderId="0" applyNumberFormat="0" applyBorder="0" applyAlignment="0" applyProtection="0"/>
    <xf numFmtId="0" fontId="90" fillId="50" borderId="0" applyNumberFormat="0" applyBorder="0" applyAlignment="0" applyProtection="0"/>
    <xf numFmtId="0" fontId="108" fillId="49" borderId="0" applyNumberFormat="0" applyBorder="0" applyAlignment="0" applyProtection="0"/>
    <xf numFmtId="9" fontId="18" fillId="0" borderId="0" applyFont="0" applyFill="0" applyBorder="0" applyAlignment="0" applyProtection="0"/>
    <xf numFmtId="0" fontId="108" fillId="48" borderId="0" applyNumberFormat="0" applyBorder="0" applyAlignment="0" applyProtection="0"/>
    <xf numFmtId="0" fontId="90" fillId="47" borderId="0" applyNumberFormat="0" applyBorder="0" applyAlignment="0" applyProtection="0"/>
    <xf numFmtId="0" fontId="90" fillId="46" borderId="0" applyNumberFormat="0" applyBorder="0" applyAlignment="0" applyProtection="0"/>
    <xf numFmtId="0" fontId="108" fillId="45" borderId="0" applyNumberFormat="0" applyBorder="0" applyAlignment="0" applyProtection="0"/>
    <xf numFmtId="0" fontId="108" fillId="44" borderId="0" applyNumberFormat="0" applyBorder="0" applyAlignment="0" applyProtection="0"/>
    <xf numFmtId="0" fontId="90" fillId="43" borderId="0" applyNumberFormat="0" applyBorder="0" applyAlignment="0" applyProtection="0"/>
    <xf numFmtId="0" fontId="90" fillId="42" borderId="0" applyNumberFormat="0" applyBorder="0" applyAlignment="0" applyProtection="0"/>
    <xf numFmtId="0" fontId="108" fillId="41" borderId="0" applyNumberFormat="0" applyBorder="0" applyAlignment="0" applyProtection="0"/>
    <xf numFmtId="0" fontId="108" fillId="40" borderId="0" applyNumberFormat="0" applyBorder="0" applyAlignment="0" applyProtection="0"/>
    <xf numFmtId="0" fontId="90" fillId="39" borderId="0" applyNumberFormat="0" applyBorder="0" applyAlignment="0" applyProtection="0"/>
    <xf numFmtId="0" fontId="90" fillId="38" borderId="0" applyNumberFormat="0" applyBorder="0" applyAlignment="0" applyProtection="0"/>
    <xf numFmtId="0" fontId="108" fillId="37" borderId="0" applyNumberFormat="0" applyBorder="0" applyAlignment="0" applyProtection="0"/>
    <xf numFmtId="0" fontId="107" fillId="0" borderId="28" applyNumberFormat="0" applyFill="0" applyAlignment="0" applyProtection="0"/>
    <xf numFmtId="0" fontId="106" fillId="0" borderId="0" applyNumberFormat="0" applyFill="0" applyBorder="0" applyAlignment="0" applyProtection="0"/>
    <xf numFmtId="0" fontId="90" fillId="2" borderId="8" applyNumberFormat="0" applyFont="0" applyAlignment="0" applyProtection="0"/>
    <xf numFmtId="0" fontId="105" fillId="0" borderId="0" applyNumberFormat="0" applyFill="0" applyBorder="0" applyAlignment="0" applyProtection="0"/>
    <xf numFmtId="0" fontId="104" fillId="36" borderId="27" applyNumberFormat="0" applyAlignment="0" applyProtection="0"/>
    <xf numFmtId="0" fontId="103" fillId="0" borderId="26" applyNumberFormat="0" applyFill="0" applyAlignment="0" applyProtection="0"/>
    <xf numFmtId="0" fontId="102" fillId="35" borderId="24" applyNumberFormat="0" applyAlignment="0" applyProtection="0"/>
    <xf numFmtId="0" fontId="101" fillId="35" borderId="25" applyNumberFormat="0" applyAlignment="0" applyProtection="0"/>
    <xf numFmtId="0" fontId="99" fillId="33" borderId="0" applyNumberFormat="0" applyBorder="0" applyAlignment="0" applyProtection="0"/>
    <xf numFmtId="0" fontId="98" fillId="32" borderId="0" applyNumberFormat="0" applyBorder="0" applyAlignment="0" applyProtection="0"/>
    <xf numFmtId="0" fontId="97" fillId="31" borderId="0" applyNumberFormat="0" applyBorder="0" applyAlignment="0" applyProtection="0"/>
    <xf numFmtId="0" fontId="96" fillId="0" borderId="0" applyNumberFormat="0" applyFill="0" applyBorder="0" applyAlignment="0" applyProtection="0"/>
    <xf numFmtId="0" fontId="363" fillId="61" borderId="250" applyNumberForma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0" fontId="95" fillId="0" borderId="22" applyNumberFormat="0" applyFill="0" applyAlignment="0" applyProtection="0"/>
    <xf numFmtId="0" fontId="94" fillId="0" borderId="21" applyNumberFormat="0" applyFill="0" applyAlignment="0" applyProtection="0"/>
    <xf numFmtId="0" fontId="364" fillId="10" borderId="250" applyNumberFormat="0" applyAlignment="0" applyProtection="0">
      <alignment vertical="center"/>
    </xf>
    <xf numFmtId="0" fontId="364" fillId="10" borderId="250" applyNumberFormat="0" applyAlignment="0" applyProtection="0">
      <alignment vertical="center"/>
    </xf>
    <xf numFmtId="0" fontId="364" fillId="10" borderId="250" applyNumberFormat="0" applyAlignment="0" applyProtection="0">
      <alignment vertical="center"/>
    </xf>
    <xf numFmtId="0" fontId="365" fillId="61" borderId="243" applyNumberFormat="0" applyAlignment="0" applyProtection="0">
      <alignment vertical="center"/>
    </xf>
    <xf numFmtId="0" fontId="93" fillId="0" borderId="0" applyNumberForma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169" fontId="72" fillId="0" borderId="0" applyFont="0" applyFill="0" applyBorder="0" applyAlignment="0" applyProtection="0"/>
    <xf numFmtId="0" fontId="78" fillId="33" borderId="0" applyNumberFormat="0" applyBorder="0" applyAlignment="0" applyProtection="0"/>
    <xf numFmtId="0" fontId="8" fillId="29" borderId="240" applyNumberFormat="0" applyFont="0" applyAlignment="0" applyProtection="0"/>
    <xf numFmtId="0" fontId="8" fillId="29" borderId="240" applyNumberFormat="0" applyFont="0" applyAlignment="0" applyProtection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>
      <alignment vertical="center"/>
    </xf>
    <xf numFmtId="0" fontId="88" fillId="29" borderId="240" applyNumberFormat="0" applyFont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1" fillId="0" borderId="0"/>
    <xf numFmtId="0" fontId="72" fillId="0" borderId="0"/>
    <xf numFmtId="9" fontId="72" fillId="0" borderId="0" applyFont="0" applyFill="0" applyBorder="0" applyAlignment="0" applyProtection="0"/>
    <xf numFmtId="0" fontId="8" fillId="0" borderId="0"/>
    <xf numFmtId="9" fontId="72" fillId="0" borderId="0" applyFont="0" applyFill="0" applyBorder="0" applyAlignment="0" applyProtection="0"/>
    <xf numFmtId="0" fontId="1" fillId="0" borderId="0"/>
    <xf numFmtId="0" fontId="1" fillId="0" borderId="0"/>
    <xf numFmtId="9" fontId="72" fillId="0" borderId="0" applyFont="0" applyFill="0" applyBorder="0" applyAlignment="0" applyProtection="0"/>
    <xf numFmtId="0" fontId="1" fillId="0" borderId="0"/>
    <xf numFmtId="0" fontId="1" fillId="0" borderId="0"/>
    <xf numFmtId="9" fontId="72" fillId="0" borderId="0" applyFont="0" applyFill="0" applyBorder="0" applyAlignment="0" applyProtection="0"/>
    <xf numFmtId="0" fontId="1" fillId="0" borderId="0"/>
    <xf numFmtId="9" fontId="72" fillId="0" borderId="0" applyFont="0" applyFill="0" applyBorder="0" applyAlignment="0" applyProtection="0"/>
    <xf numFmtId="0" fontId="1" fillId="0" borderId="0"/>
    <xf numFmtId="9" fontId="72" fillId="0" borderId="0" applyFont="0" applyFill="0" applyBorder="0" applyAlignment="0" applyProtection="0"/>
    <xf numFmtId="0" fontId="1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72" fillId="0" borderId="0" applyFont="0" applyFill="0" applyBorder="0" applyAlignment="0" applyProtection="0"/>
    <xf numFmtId="0" fontId="1" fillId="0" borderId="0"/>
    <xf numFmtId="9" fontId="72" fillId="0" borderId="0" applyFont="0" applyFill="0" applyBorder="0" applyAlignment="0" applyProtection="0"/>
    <xf numFmtId="0" fontId="72" fillId="0" borderId="0"/>
    <xf numFmtId="0" fontId="1" fillId="0" borderId="0"/>
    <xf numFmtId="0" fontId="1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1" fillId="0" borderId="0"/>
    <xf numFmtId="0" fontId="1" fillId="0" borderId="0"/>
    <xf numFmtId="9" fontId="72" fillId="0" borderId="0" applyFont="0" applyFill="0" applyBorder="0" applyAlignment="0" applyProtection="0"/>
    <xf numFmtId="0" fontId="1" fillId="0" borderId="0"/>
    <xf numFmtId="0" fontId="1" fillId="0" borderId="0"/>
    <xf numFmtId="9" fontId="72" fillId="0" borderId="0" applyFont="0" applyFill="0" applyBorder="0" applyAlignment="0" applyProtection="0"/>
    <xf numFmtId="0" fontId="1" fillId="0" borderId="0"/>
    <xf numFmtId="0" fontId="1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90" fillId="0" borderId="0"/>
    <xf numFmtId="0" fontId="72" fillId="0" borderId="0"/>
    <xf numFmtId="0" fontId="90" fillId="42" borderId="0" applyNumberFormat="0" applyBorder="0" applyAlignment="0" applyProtection="0"/>
    <xf numFmtId="0" fontId="382" fillId="0" borderId="0"/>
    <xf numFmtId="0" fontId="90" fillId="38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108" fillId="40" borderId="0" applyNumberFormat="0" applyBorder="0" applyAlignment="0" applyProtection="0"/>
    <xf numFmtId="0" fontId="108" fillId="44" borderId="0" applyNumberFormat="0" applyBorder="0" applyAlignment="0" applyProtection="0"/>
    <xf numFmtId="0" fontId="108" fillId="48" borderId="0" applyNumberFormat="0" applyBorder="0" applyAlignment="0" applyProtection="0"/>
    <xf numFmtId="0" fontId="108" fillId="52" borderId="0" applyNumberFormat="0" applyBorder="0" applyAlignment="0" applyProtection="0"/>
    <xf numFmtId="0" fontId="108" fillId="56" borderId="0" applyNumberFormat="0" applyBorder="0" applyAlignment="0" applyProtection="0"/>
    <xf numFmtId="0" fontId="108" fillId="60" borderId="0" applyNumberFormat="0" applyBorder="0" applyAlignment="0" applyProtection="0"/>
    <xf numFmtId="0" fontId="108" fillId="37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7" borderId="0" applyNumberFormat="0" applyBorder="0" applyAlignment="0" applyProtection="0"/>
    <xf numFmtId="0" fontId="98" fillId="32" borderId="0" applyNumberFormat="0" applyBorder="0" applyAlignment="0" applyProtection="0"/>
    <xf numFmtId="0" fontId="102" fillId="35" borderId="24" applyNumberFormat="0" applyAlignment="0" applyProtection="0"/>
    <xf numFmtId="0" fontId="104" fillId="36" borderId="27" applyNumberFormat="0" applyAlignment="0" applyProtection="0"/>
    <xf numFmtId="169" fontId="90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97" fillId="31" borderId="0" applyNumberFormat="0" applyBorder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6" fillId="0" borderId="0" applyNumberFormat="0" applyFill="0" applyBorder="0" applyAlignment="0" applyProtection="0"/>
    <xf numFmtId="0" fontId="100" fillId="34" borderId="24" applyNumberFormat="0" applyAlignment="0" applyProtection="0"/>
    <xf numFmtId="0" fontId="103" fillId="0" borderId="26" applyNumberFormat="0" applyFill="0" applyAlignment="0" applyProtection="0"/>
    <xf numFmtId="0" fontId="99" fillId="33" borderId="0" applyNumberFormat="0" applyBorder="0" applyAlignment="0" applyProtection="0"/>
    <xf numFmtId="0" fontId="90" fillId="2" borderId="8" applyNumberFormat="0" applyFont="0" applyAlignment="0" applyProtection="0"/>
    <xf numFmtId="0" fontId="101" fillId="35" borderId="25" applyNumberFormat="0" applyAlignment="0" applyProtection="0"/>
    <xf numFmtId="0" fontId="93" fillId="0" borderId="0" applyNumberFormat="0" applyFill="0" applyBorder="0" applyAlignment="0" applyProtection="0"/>
    <xf numFmtId="0" fontId="107" fillId="0" borderId="28" applyNumberFormat="0" applyFill="0" applyAlignment="0" applyProtection="0"/>
    <xf numFmtId="0" fontId="105" fillId="0" borderId="0" applyNumberForma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0" fontId="100" fillId="34" borderId="24" applyNumberFormat="0" applyAlignment="0" applyProtection="0"/>
    <xf numFmtId="43" fontId="72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6" fillId="0" borderId="0" applyNumberFormat="0" applyFill="0" applyBorder="0" applyAlignment="0" applyProtection="0"/>
    <xf numFmtId="0" fontId="97" fillId="31" borderId="0" applyNumberFormat="0" applyBorder="0" applyAlignment="0" applyProtection="0"/>
    <xf numFmtId="0" fontId="98" fillId="32" borderId="0" applyNumberFormat="0" applyBorder="0" applyAlignment="0" applyProtection="0"/>
    <xf numFmtId="0" fontId="99" fillId="33" borderId="0" applyNumberFormat="0" applyBorder="0" applyAlignment="0" applyProtection="0"/>
    <xf numFmtId="0" fontId="100" fillId="34" borderId="24" applyNumberFormat="0" applyAlignment="0" applyProtection="0"/>
    <xf numFmtId="0" fontId="101" fillId="35" borderId="25" applyNumberFormat="0" applyAlignment="0" applyProtection="0"/>
    <xf numFmtId="0" fontId="102" fillId="35" borderId="24" applyNumberFormat="0" applyAlignment="0" applyProtection="0"/>
    <xf numFmtId="0" fontId="103" fillId="0" borderId="26" applyNumberFormat="0" applyFill="0" applyAlignment="0" applyProtection="0"/>
    <xf numFmtId="0" fontId="104" fillId="36" borderId="27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28" applyNumberFormat="0" applyFill="0" applyAlignment="0" applyProtection="0"/>
    <xf numFmtId="0" fontId="108" fillId="37" borderId="0" applyNumberFormat="0" applyBorder="0" applyAlignment="0" applyProtection="0"/>
    <xf numFmtId="0" fontId="108" fillId="40" borderId="0" applyNumberFormat="0" applyBorder="0" applyAlignment="0" applyProtection="0"/>
    <xf numFmtId="0" fontId="108" fillId="41" borderId="0" applyNumberFormat="0" applyBorder="0" applyAlignment="0" applyProtection="0"/>
    <xf numFmtId="0" fontId="108" fillId="44" borderId="0" applyNumberFormat="0" applyBorder="0" applyAlignment="0" applyProtection="0"/>
    <xf numFmtId="0" fontId="108" fillId="45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169" fontId="90" fillId="0" borderId="0" applyFont="0" applyFill="0" applyBorder="0" applyAlignment="0" applyProtection="0"/>
    <xf numFmtId="0" fontId="35" fillId="0" borderId="0"/>
    <xf numFmtId="169" fontId="35" fillId="0" borderId="0" applyFont="0" applyFill="0" applyBorder="0" applyAlignment="0" applyProtection="0"/>
    <xf numFmtId="0" fontId="72" fillId="0" borderId="0"/>
    <xf numFmtId="0" fontId="158" fillId="0" borderId="0" applyNumberFormat="0" applyFill="0" applyBorder="0" applyAlignment="0" applyProtection="0"/>
    <xf numFmtId="0" fontId="73" fillId="0" borderId="21" applyNumberFormat="0" applyFill="0" applyAlignment="0" applyProtection="0"/>
    <xf numFmtId="0" fontId="74" fillId="0" borderId="22" applyNumberFormat="0" applyFill="0" applyAlignment="0" applyProtection="0"/>
    <xf numFmtId="0" fontId="75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76" fillId="31" borderId="0" applyNumberFormat="0" applyBorder="0" applyAlignment="0" applyProtection="0"/>
    <xf numFmtId="0" fontId="77" fillId="32" borderId="0" applyNumberFormat="0" applyBorder="0" applyAlignment="0" applyProtection="0"/>
    <xf numFmtId="0" fontId="157" fillId="33" borderId="0" applyNumberFormat="0" applyBorder="0" applyAlignment="0" applyProtection="0"/>
    <xf numFmtId="0" fontId="79" fillId="34" borderId="24" applyNumberFormat="0" applyAlignment="0" applyProtection="0"/>
    <xf numFmtId="0" fontId="80" fillId="35" borderId="25" applyNumberFormat="0" applyAlignment="0" applyProtection="0"/>
    <xf numFmtId="0" fontId="81" fillId="35" borderId="24" applyNumberFormat="0" applyAlignment="0" applyProtection="0"/>
    <xf numFmtId="0" fontId="82" fillId="0" borderId="26" applyNumberFormat="0" applyFill="0" applyAlignment="0" applyProtection="0"/>
    <xf numFmtId="0" fontId="83" fillId="36" borderId="27" applyNumberFormat="0" applyAlignment="0" applyProtection="0"/>
    <xf numFmtId="0" fontId="84" fillId="0" borderId="0" applyNumberFormat="0" applyFill="0" applyBorder="0" applyAlignment="0" applyProtection="0"/>
    <xf numFmtId="0" fontId="72" fillId="2" borderId="8" applyNumberFormat="0" applyFont="0" applyAlignment="0" applyProtection="0"/>
    <xf numFmtId="0" fontId="85" fillId="0" borderId="0" applyNumberFormat="0" applyFill="0" applyBorder="0" applyAlignment="0" applyProtection="0"/>
    <xf numFmtId="0" fontId="86" fillId="0" borderId="28" applyNumberFormat="0" applyFill="0" applyAlignment="0" applyProtection="0"/>
    <xf numFmtId="0" fontId="87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87" fillId="40" borderId="0" applyNumberFormat="0" applyBorder="0" applyAlignment="0" applyProtection="0"/>
    <xf numFmtId="0" fontId="87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87" fillId="44" borderId="0" applyNumberFormat="0" applyBorder="0" applyAlignment="0" applyProtection="0"/>
    <xf numFmtId="0" fontId="87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87" fillId="48" borderId="0" applyNumberFormat="0" applyBorder="0" applyAlignment="0" applyProtection="0"/>
    <xf numFmtId="0" fontId="87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87" fillId="52" borderId="0" applyNumberFormat="0" applyBorder="0" applyAlignment="0" applyProtection="0"/>
    <xf numFmtId="0" fontId="87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87" fillId="56" borderId="0" applyNumberFormat="0" applyBorder="0" applyAlignment="0" applyProtection="0"/>
    <xf numFmtId="0" fontId="87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87" fillId="60" borderId="0" applyNumberFormat="0" applyBorder="0" applyAlignment="0" applyProtection="0"/>
    <xf numFmtId="0" fontId="450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2" borderId="8" applyNumberFormat="0" applyFont="0" applyAlignment="0" applyProtection="0"/>
    <xf numFmtId="0" fontId="378" fillId="0" borderId="0"/>
    <xf numFmtId="0" fontId="72" fillId="0" borderId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450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41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378" fillId="0" borderId="0" applyFont="0" applyFill="0" applyBorder="0" applyAlignment="0" applyProtection="0"/>
    <xf numFmtId="0" fontId="1" fillId="0" borderId="0"/>
    <xf numFmtId="0" fontId="90" fillId="0" borderId="0"/>
    <xf numFmtId="169" fontId="72" fillId="0" borderId="0" applyFont="0" applyFill="0" applyBorder="0" applyAlignment="0" applyProtection="0"/>
    <xf numFmtId="0" fontId="35" fillId="0" borderId="0"/>
    <xf numFmtId="169" fontId="35" fillId="0" borderId="0" applyFont="0" applyFill="0" applyBorder="0" applyAlignment="0" applyProtection="0"/>
    <xf numFmtId="0" fontId="1" fillId="0" borderId="0"/>
    <xf numFmtId="0" fontId="72" fillId="0" borderId="0"/>
    <xf numFmtId="169" fontId="90" fillId="0" borderId="0" applyFont="0" applyFill="0" applyBorder="0" applyAlignment="0" applyProtection="0"/>
    <xf numFmtId="0" fontId="450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169" fontId="3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5" fillId="0" borderId="0"/>
    <xf numFmtId="43" fontId="72" fillId="0" borderId="0" applyFont="0" applyFill="0" applyBorder="0" applyAlignment="0" applyProtection="0"/>
    <xf numFmtId="0" fontId="1" fillId="0" borderId="0"/>
    <xf numFmtId="169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06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4" fillId="0" borderId="0"/>
    <xf numFmtId="0" fontId="90" fillId="0" borderId="0"/>
    <xf numFmtId="0" fontId="9" fillId="0" borderId="0"/>
    <xf numFmtId="0" fontId="92" fillId="0" borderId="0"/>
    <xf numFmtId="0" fontId="3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39" fontId="10" fillId="0" borderId="0"/>
    <xf numFmtId="0" fontId="90" fillId="0" borderId="0"/>
    <xf numFmtId="0" fontId="3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31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14" fillId="2" borderId="8" applyNumberFormat="0" applyFont="0" applyAlignment="0" applyProtection="0"/>
    <xf numFmtId="0" fontId="14" fillId="2" borderId="8" applyNumberFormat="0" applyFont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3" fillId="23" borderId="243" applyNumberFormat="0" applyAlignment="0" applyProtection="0"/>
    <xf numFmtId="0" fontId="45" fillId="23" borderId="242" applyNumberFormat="0" applyAlignment="0" applyProtection="0"/>
    <xf numFmtId="0" fontId="14" fillId="0" borderId="0"/>
    <xf numFmtId="0" fontId="56" fillId="10" borderId="242" applyNumberFormat="0" applyAlignment="0" applyProtection="0"/>
    <xf numFmtId="0" fontId="60" fillId="0" borderId="241" applyNumberFormat="0" applyFill="0" applyAlignment="0" applyProtection="0"/>
    <xf numFmtId="0" fontId="14" fillId="29" borderId="240" applyNumberFormat="0" applyFont="0" applyAlignment="0" applyProtection="0"/>
    <xf numFmtId="0" fontId="14" fillId="29" borderId="240" applyNumberFormat="0" applyFont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>
      <alignment vertical="center"/>
    </xf>
    <xf numFmtId="0" fontId="9" fillId="0" borderId="0"/>
    <xf numFmtId="0" fontId="112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9" fillId="0" borderId="0"/>
    <xf numFmtId="0" fontId="54" fillId="0" borderId="0">
      <alignment vertical="center"/>
    </xf>
    <xf numFmtId="9" fontId="9" fillId="0" borderId="0" applyFont="0" applyFill="0" applyBorder="0" applyAlignment="0" applyProtection="0"/>
    <xf numFmtId="0" fontId="131" fillId="61" borderId="242" applyNumberFormat="0" applyAlignment="0" applyProtection="0">
      <alignment vertical="center"/>
    </xf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72" fillId="0" borderId="0"/>
    <xf numFmtId="0" fontId="72" fillId="0" borderId="0"/>
    <xf numFmtId="0" fontId="72" fillId="0" borderId="0"/>
    <xf numFmtId="169" fontId="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35" fillId="0" borderId="0"/>
    <xf numFmtId="0" fontId="72" fillId="0" borderId="0"/>
    <xf numFmtId="43" fontId="72" fillId="0" borderId="0" applyFont="0" applyFill="0" applyBorder="0" applyAlignment="0" applyProtection="0"/>
    <xf numFmtId="0" fontId="35" fillId="0" borderId="0"/>
    <xf numFmtId="169" fontId="35" fillId="0" borderId="0" applyFont="0" applyFill="0" applyBorder="0" applyAlignment="0" applyProtection="0"/>
    <xf numFmtId="0" fontId="35" fillId="0" borderId="0"/>
    <xf numFmtId="169" fontId="35" fillId="0" borderId="0" applyFont="0" applyFill="0" applyBorder="0" applyAlignment="0" applyProtection="0"/>
    <xf numFmtId="0" fontId="35" fillId="0" borderId="0"/>
    <xf numFmtId="0" fontId="35" fillId="0" borderId="0"/>
    <xf numFmtId="0" fontId="72" fillId="0" borderId="0"/>
    <xf numFmtId="169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169" fontId="72" fillId="0" borderId="0" applyFont="0" applyFill="0" applyBorder="0" applyAlignment="0" applyProtection="0"/>
    <xf numFmtId="0" fontId="72" fillId="0" borderId="0"/>
    <xf numFmtId="0" fontId="90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90" fillId="0" borderId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382" fillId="0" borderId="0"/>
    <xf numFmtId="43" fontId="382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82" fillId="0" borderId="0"/>
    <xf numFmtId="0" fontId="1" fillId="0" borderId="0"/>
    <xf numFmtId="0" fontId="90" fillId="0" borderId="0"/>
    <xf numFmtId="0" fontId="382" fillId="2" borderId="8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82" fillId="0" borderId="0" applyFont="0" applyFill="0" applyBorder="0" applyAlignment="0" applyProtection="0"/>
    <xf numFmtId="0" fontId="72" fillId="0" borderId="0"/>
    <xf numFmtId="0" fontId="382" fillId="0" borderId="0"/>
    <xf numFmtId="0" fontId="382" fillId="0" borderId="0"/>
    <xf numFmtId="43" fontId="72" fillId="0" borderId="0" applyFont="0" applyFill="0" applyBorder="0" applyAlignment="0" applyProtection="0"/>
    <xf numFmtId="0" fontId="382" fillId="0" borderId="0"/>
    <xf numFmtId="0" fontId="382" fillId="0" borderId="0"/>
    <xf numFmtId="0" fontId="382" fillId="0" borderId="0"/>
    <xf numFmtId="0" fontId="382" fillId="0" borderId="0"/>
    <xf numFmtId="0" fontId="382" fillId="0" borderId="0"/>
    <xf numFmtId="0" fontId="44" fillId="23" borderId="242" applyNumberFormat="0" applyAlignment="0" applyProtection="0"/>
    <xf numFmtId="0" fontId="55" fillId="10" borderId="242" applyNumberFormat="0" applyAlignment="0" applyProtection="0"/>
    <xf numFmtId="0" fontId="19" fillId="29" borderId="240" applyNumberFormat="0" applyFont="0" applyAlignment="0" applyProtection="0"/>
    <xf numFmtId="0" fontId="8" fillId="29" borderId="240" applyNumberFormat="0" applyFont="0" applyAlignment="0" applyProtection="0"/>
    <xf numFmtId="0" fontId="163" fillId="0" borderId="0"/>
    <xf numFmtId="169" fontId="3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6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432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9" fillId="0" borderId="0"/>
    <xf numFmtId="39" fontId="10" fillId="0" borderId="0"/>
    <xf numFmtId="0" fontId="8" fillId="29" borderId="240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382" fillId="0" borderId="0" applyFont="0" applyFill="0" applyBorder="0" applyAlignment="0" applyProtection="0"/>
    <xf numFmtId="0" fontId="382" fillId="0" borderId="0"/>
    <xf numFmtId="0" fontId="382" fillId="0" borderId="0"/>
    <xf numFmtId="0" fontId="382" fillId="0" borderId="0"/>
    <xf numFmtId="0" fontId="382" fillId="0" borderId="0"/>
    <xf numFmtId="0" fontId="382" fillId="0" borderId="0"/>
    <xf numFmtId="0" fontId="382" fillId="0" borderId="0"/>
    <xf numFmtId="0" fontId="382" fillId="0" borderId="0"/>
    <xf numFmtId="0" fontId="382" fillId="0" borderId="0"/>
    <xf numFmtId="0" fontId="382" fillId="0" borderId="0"/>
    <xf numFmtId="0" fontId="112" fillId="0" borderId="0">
      <alignment vertical="center"/>
    </xf>
    <xf numFmtId="0" fontId="112" fillId="0" borderId="0">
      <alignment vertical="center"/>
    </xf>
    <xf numFmtId="0" fontId="72" fillId="0" borderId="0"/>
    <xf numFmtId="43" fontId="72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278" fontId="88" fillId="0" borderId="0" applyFont="0" applyFill="0" applyBorder="0" applyAlignment="0" applyProtection="0"/>
    <xf numFmtId="39" fontId="10" fillId="0" borderId="0"/>
    <xf numFmtId="0" fontId="88" fillId="0" borderId="0"/>
    <xf numFmtId="0" fontId="88" fillId="0" borderId="0"/>
    <xf numFmtId="39" fontId="10" fillId="0" borderId="0"/>
    <xf numFmtId="0" fontId="351" fillId="0" borderId="0"/>
    <xf numFmtId="0" fontId="54" fillId="0" borderId="0"/>
    <xf numFmtId="0" fontId="54" fillId="0" borderId="0"/>
    <xf numFmtId="0" fontId="72" fillId="0" borderId="0"/>
    <xf numFmtId="0" fontId="72" fillId="0" borderId="0"/>
    <xf numFmtId="0" fontId="351" fillId="0" borderId="0"/>
    <xf numFmtId="0" fontId="351" fillId="0" borderId="0"/>
    <xf numFmtId="0" fontId="54" fillId="0" borderId="0"/>
    <xf numFmtId="0" fontId="351" fillId="0" borderId="0"/>
    <xf numFmtId="0" fontId="54" fillId="0" borderId="0"/>
    <xf numFmtId="0" fontId="54" fillId="0" borderId="0"/>
    <xf numFmtId="0" fontId="351" fillId="0" borderId="0"/>
    <xf numFmtId="0" fontId="72" fillId="0" borderId="0"/>
    <xf numFmtId="0" fontId="72" fillId="0" borderId="0"/>
    <xf numFmtId="0" fontId="351" fillId="0" borderId="0"/>
    <xf numFmtId="0" fontId="8" fillId="0" borderId="0"/>
    <xf numFmtId="0" fontId="8" fillId="0" borderId="0"/>
    <xf numFmtId="0" fontId="35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1" fillId="0" borderId="0"/>
    <xf numFmtId="0" fontId="18" fillId="0" borderId="0"/>
    <xf numFmtId="0" fontId="8" fillId="0" borderId="0"/>
    <xf numFmtId="39" fontId="10" fillId="0" borderId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347" fillId="0" borderId="0" applyFont="0" applyFill="0" applyBorder="0" applyAlignment="0" applyProtection="0">
      <alignment vertical="center"/>
    </xf>
    <xf numFmtId="0" fontId="88" fillId="0" borderId="0"/>
    <xf numFmtId="0" fontId="347" fillId="0" borderId="0"/>
    <xf numFmtId="0" fontId="347" fillId="0" borderId="0"/>
    <xf numFmtId="0" fontId="347" fillId="0" borderId="0"/>
    <xf numFmtId="0" fontId="88" fillId="0" borderId="0"/>
    <xf numFmtId="0" fontId="88" fillId="0" borderId="0"/>
    <xf numFmtId="0" fontId="88" fillId="0" borderId="0"/>
    <xf numFmtId="0" fontId="347" fillId="0" borderId="0">
      <alignment vertical="center"/>
    </xf>
    <xf numFmtId="0" fontId="88" fillId="0" borderId="0"/>
    <xf numFmtId="0" fontId="88" fillId="0" borderId="0"/>
    <xf numFmtId="0" fontId="1" fillId="0" borderId="0"/>
    <xf numFmtId="0" fontId="351" fillId="0" borderId="0">
      <alignment vertical="center"/>
    </xf>
    <xf numFmtId="0" fontId="347" fillId="0" borderId="0">
      <alignment vertical="center"/>
    </xf>
    <xf numFmtId="0" fontId="88" fillId="0" borderId="0"/>
    <xf numFmtId="0" fontId="112" fillId="0" borderId="0">
      <alignment vertical="center"/>
    </xf>
    <xf numFmtId="0" fontId="72" fillId="0" borderId="0">
      <alignment vertical="center"/>
    </xf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1" fillId="0" borderId="0"/>
    <xf numFmtId="0" fontId="450" fillId="0" borderId="0"/>
    <xf numFmtId="41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4" fillId="0" borderId="0" applyFont="0" applyFill="0" applyBorder="0" applyAlignment="0" applyProtection="0"/>
    <xf numFmtId="0" fontId="14" fillId="0" borderId="0"/>
    <xf numFmtId="284" fontId="8" fillId="0" borderId="0"/>
    <xf numFmtId="0" fontId="35" fillId="0" borderId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450" fillId="0" borderId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5" fillId="0" borderId="0"/>
    <xf numFmtId="0" fontId="72" fillId="38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56" fillId="10" borderId="242" applyNumberFormat="0" applyAlignment="0" applyProtection="0"/>
    <xf numFmtId="43" fontId="20" fillId="0" borderId="0" applyFont="0" applyFill="0" applyBorder="0" applyAlignment="0" applyProtection="0"/>
    <xf numFmtId="0" fontId="450" fillId="0" borderId="0"/>
    <xf numFmtId="43" fontId="72" fillId="0" borderId="0" applyFont="0" applyFill="0" applyBorder="0" applyAlignment="0" applyProtection="0"/>
    <xf numFmtId="0" fontId="72" fillId="0" borderId="0"/>
    <xf numFmtId="169" fontId="2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50" fillId="0" borderId="0"/>
    <xf numFmtId="43" fontId="20" fillId="0" borderId="0" applyFont="0" applyFill="0" applyBorder="0" applyAlignment="0" applyProtection="0"/>
    <xf numFmtId="0" fontId="14" fillId="0" borderId="0"/>
    <xf numFmtId="169" fontId="20" fillId="0" borderId="0" applyFont="0" applyFill="0" applyBorder="0" applyAlignment="0" applyProtection="0"/>
    <xf numFmtId="0" fontId="90" fillId="51" borderId="0" applyNumberFormat="0" applyBorder="0" applyAlignment="0" applyProtection="0"/>
    <xf numFmtId="0" fontId="72" fillId="40" borderId="0" applyNumberFormat="0" applyBorder="0" applyAlignment="0" applyProtection="0"/>
    <xf numFmtId="0" fontId="149" fillId="0" borderId="0" applyNumberFormat="0" applyFill="0" applyBorder="0" applyAlignment="0" applyProtection="0"/>
    <xf numFmtId="0" fontId="8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55" borderId="0" applyNumberFormat="0" applyBorder="0" applyAlignment="0" applyProtection="0"/>
    <xf numFmtId="0" fontId="450" fillId="0" borderId="0"/>
    <xf numFmtId="0" fontId="72" fillId="0" borderId="0"/>
    <xf numFmtId="43" fontId="20" fillId="0" borderId="0" applyFont="0" applyFill="0" applyBorder="0" applyAlignment="0" applyProtection="0"/>
    <xf numFmtId="0" fontId="382" fillId="0" borderId="0"/>
    <xf numFmtId="0" fontId="72" fillId="0" borderId="0"/>
    <xf numFmtId="169" fontId="8" fillId="0" borderId="0" applyFont="0" applyFill="0" applyBorder="0" applyAlignment="0" applyProtection="0"/>
    <xf numFmtId="0" fontId="34" fillId="0" borderId="0"/>
    <xf numFmtId="0" fontId="108" fillId="52" borderId="0" applyNumberFormat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0" fillId="54" borderId="0" applyNumberFormat="0" applyBorder="0" applyAlignment="0" applyProtection="0"/>
    <xf numFmtId="0" fontId="90" fillId="2" borderId="8" applyNumberFormat="0" applyFont="0" applyAlignment="0" applyProtection="0"/>
    <xf numFmtId="0" fontId="72" fillId="0" borderId="0"/>
    <xf numFmtId="0" fontId="8" fillId="0" borderId="0"/>
    <xf numFmtId="9" fontId="14" fillId="0" borderId="0" applyFont="0" applyFill="0" applyBorder="0" applyAlignment="0" applyProtection="0"/>
    <xf numFmtId="0" fontId="35" fillId="0" borderId="0"/>
    <xf numFmtId="0" fontId="141" fillId="26" borderId="0" applyNumberFormat="0" applyBorder="0" applyAlignment="0" applyProtection="0"/>
    <xf numFmtId="0" fontId="35" fillId="0" borderId="0"/>
    <xf numFmtId="0" fontId="72" fillId="60" borderId="0" applyNumberFormat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0" fillId="51" borderId="0" applyNumberFormat="0" applyBorder="0" applyAlignment="0" applyProtection="0"/>
    <xf numFmtId="43" fontId="7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8" fillId="0" borderId="0"/>
    <xf numFmtId="169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0" fontId="90" fillId="0" borderId="0"/>
    <xf numFmtId="0" fontId="87" fillId="40" borderId="0" applyNumberFormat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90" fillId="0" borderId="0"/>
    <xf numFmtId="0" fontId="83" fillId="36" borderId="27" applyNumberFormat="0" applyAlignment="0" applyProtection="0"/>
    <xf numFmtId="0" fontId="72" fillId="50" borderId="0" applyNumberFormat="0" applyBorder="0" applyAlignment="0" applyProtection="0"/>
    <xf numFmtId="169" fontId="20" fillId="0" borderId="0" applyFont="0" applyFill="0" applyBorder="0" applyAlignment="0" applyProtection="0"/>
    <xf numFmtId="0" fontId="72" fillId="0" borderId="0"/>
    <xf numFmtId="0" fontId="90" fillId="0" borderId="0"/>
    <xf numFmtId="0" fontId="8" fillId="0" borderId="0"/>
    <xf numFmtId="43" fontId="8" fillId="0" borderId="0" applyFont="0" applyFill="0" applyBorder="0" applyAlignment="0" applyProtection="0"/>
    <xf numFmtId="0" fontId="14" fillId="0" borderId="0"/>
    <xf numFmtId="43" fontId="20" fillId="0" borderId="0" applyFont="0" applyFill="0" applyBorder="0" applyAlignment="0" applyProtection="0"/>
    <xf numFmtId="0" fontId="90" fillId="58" borderId="0" applyNumberFormat="0" applyBorder="0" applyAlignment="0" applyProtection="0"/>
    <xf numFmtId="169" fontId="35" fillId="0" borderId="0" applyFont="0" applyFill="0" applyBorder="0" applyAlignment="0" applyProtection="0"/>
    <xf numFmtId="0" fontId="8" fillId="0" borderId="0"/>
    <xf numFmtId="0" fontId="72" fillId="50" borderId="0" applyNumberFormat="0" applyBorder="0" applyAlignment="0" applyProtection="0"/>
    <xf numFmtId="169" fontId="90" fillId="0" borderId="0" applyFont="0" applyFill="0" applyBorder="0" applyAlignment="0" applyProtection="0"/>
    <xf numFmtId="0" fontId="141" fillId="12" borderId="0" applyNumberFormat="0" applyBorder="0" applyAlignment="0" applyProtection="0"/>
    <xf numFmtId="9" fontId="72" fillId="0" borderId="0" applyFont="0" applyFill="0" applyBorder="0" applyAlignment="0" applyProtection="0"/>
    <xf numFmtId="0" fontId="8" fillId="0" borderId="0"/>
    <xf numFmtId="0" fontId="79" fillId="34" borderId="24" applyNumberFormat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4" fillId="36" borderId="27" applyNumberFormat="0" applyAlignment="0" applyProtection="0"/>
    <xf numFmtId="0" fontId="14" fillId="8" borderId="0" applyNumberFormat="0" applyBorder="0" applyAlignment="0" applyProtection="0"/>
    <xf numFmtId="0" fontId="72" fillId="52" borderId="0" applyNumberFormat="0" applyBorder="0" applyAlignment="0" applyProtection="0"/>
    <xf numFmtId="43" fontId="20" fillId="0" borderId="0" applyFont="0" applyFill="0" applyBorder="0" applyAlignment="0" applyProtection="0"/>
    <xf numFmtId="169" fontId="35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141" fillId="17" borderId="0" applyNumberFormat="0" applyBorder="0" applyAlignment="0" applyProtection="0"/>
    <xf numFmtId="169" fontId="20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0" borderId="0" applyNumberFormat="0" applyBorder="0" applyAlignment="0" applyProtection="0"/>
    <xf numFmtId="169" fontId="20" fillId="0" borderId="0" applyFont="0" applyFill="0" applyBorder="0" applyAlignment="0" applyProtection="0"/>
    <xf numFmtId="0" fontId="140" fillId="6" borderId="0" applyNumberFormat="0" applyBorder="0" applyAlignment="0" applyProtection="0"/>
    <xf numFmtId="0" fontId="72" fillId="42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140" fillId="10" borderId="0" applyNumberFormat="0" applyBorder="0" applyAlignment="0" applyProtection="0"/>
    <xf numFmtId="0" fontId="90" fillId="39" borderId="0" applyNumberFormat="0" applyBorder="0" applyAlignment="0" applyProtection="0"/>
    <xf numFmtId="0" fontId="108" fillId="60" borderId="0" applyNumberFormat="0" applyBorder="0" applyAlignment="0" applyProtection="0"/>
    <xf numFmtId="0" fontId="14" fillId="29" borderId="248" applyNumberFormat="0" applyFont="0" applyAlignment="0" applyProtection="0"/>
    <xf numFmtId="169" fontId="14" fillId="0" borderId="0" applyFont="0" applyFill="0" applyBorder="0" applyAlignment="0" applyProtection="0"/>
    <xf numFmtId="0" fontId="90" fillId="55" borderId="0" applyNumberFormat="0" applyBorder="0" applyAlignment="0" applyProtection="0"/>
    <xf numFmtId="0" fontId="108" fillId="44" borderId="0" applyNumberFormat="0" applyBorder="0" applyAlignment="0" applyProtection="0"/>
    <xf numFmtId="0" fontId="87" fillId="41" borderId="0" applyNumberFormat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08" fillId="60" borderId="0" applyNumberFormat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Alignment="0" applyProtection="0"/>
    <xf numFmtId="9" fontId="72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90" fillId="2" borderId="8" applyNumberFormat="0" applyFont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9" fontId="139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58" borderId="0" applyNumberFormat="0" applyBorder="0" applyAlignment="0" applyProtection="0"/>
    <xf numFmtId="43" fontId="72" fillId="0" borderId="0" applyFont="0" applyFill="0" applyBorder="0" applyAlignment="0" applyProtection="0"/>
    <xf numFmtId="0" fontId="14" fillId="8" borderId="0" applyNumberFormat="0" applyBorder="0" applyAlignment="0" applyProtection="0"/>
    <xf numFmtId="0" fontId="72" fillId="0" borderId="0"/>
    <xf numFmtId="169" fontId="2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>
      <alignment vertical="center"/>
    </xf>
    <xf numFmtId="0" fontId="78" fillId="33" borderId="0" applyNumberFormat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87" fillId="48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1" fillId="17" borderId="0" applyNumberFormat="0" applyBorder="0" applyAlignment="0" applyProtection="0"/>
    <xf numFmtId="0" fontId="382" fillId="0" borderId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0" fillId="0" borderId="0"/>
    <xf numFmtId="43" fontId="72" fillId="0" borderId="0" applyFont="0" applyFill="0" applyBorder="0" applyAlignment="0" applyProtection="0"/>
    <xf numFmtId="0" fontId="72" fillId="39" borderId="0" applyNumberFormat="0" applyBorder="0" applyAlignment="0" applyProtection="0"/>
    <xf numFmtId="0" fontId="108" fillId="56" borderId="0" applyNumberFormat="0" applyBorder="0" applyAlignment="0" applyProtection="0"/>
    <xf numFmtId="0" fontId="144" fillId="22" borderId="10" applyNumberFormat="0" applyAlignment="0" applyProtection="0"/>
    <xf numFmtId="0" fontId="72" fillId="0" borderId="0"/>
    <xf numFmtId="43" fontId="7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93" fillId="0" borderId="0" applyNumberFormat="0" applyFill="0" applyBorder="0" applyAlignment="0" applyProtection="0"/>
    <xf numFmtId="183" fontId="8" fillId="3" borderId="231"/>
    <xf numFmtId="16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0" borderId="0"/>
    <xf numFmtId="0" fontId="14" fillId="0" borderId="0"/>
    <xf numFmtId="0" fontId="14" fillId="11" borderId="0" applyNumberFormat="0" applyBorder="0" applyAlignment="0" applyProtection="0"/>
    <xf numFmtId="9" fontId="7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08" fillId="53" borderId="0" applyNumberFormat="0" applyBorder="0" applyAlignment="0" applyProtection="0"/>
    <xf numFmtId="0" fontId="90" fillId="0" borderId="0"/>
    <xf numFmtId="0" fontId="72" fillId="47" borderId="0" applyNumberFormat="0" applyBorder="0" applyAlignment="0" applyProtection="0"/>
    <xf numFmtId="0" fontId="141" fillId="18" borderId="0" applyNumberFormat="0" applyBorder="0" applyAlignment="0" applyProtection="0"/>
    <xf numFmtId="43" fontId="72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0" fontId="90" fillId="51" borderId="0" applyNumberFormat="0" applyBorder="0" applyAlignment="0" applyProtection="0"/>
    <xf numFmtId="0" fontId="98" fillId="32" borderId="0" applyNumberFormat="0" applyBorder="0" applyAlignment="0" applyProtection="0"/>
    <xf numFmtId="0" fontId="77" fillId="32" borderId="0" applyNumberFormat="0" applyBorder="0" applyAlignment="0" applyProtection="0"/>
    <xf numFmtId="169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/>
    <xf numFmtId="0" fontId="90" fillId="38" borderId="0" applyNumberFormat="0" applyBorder="0" applyAlignment="0" applyProtection="0"/>
    <xf numFmtId="0" fontId="72" fillId="0" borderId="0"/>
    <xf numFmtId="0" fontId="72" fillId="38" borderId="0" applyNumberFormat="0" applyBorder="0" applyAlignment="0" applyProtection="0"/>
    <xf numFmtId="0" fontId="45" fillId="23" borderId="242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87" fillId="49" borderId="0" applyNumberFormat="0" applyBorder="0" applyAlignment="0" applyProtection="0"/>
    <xf numFmtId="0" fontId="90" fillId="42" borderId="0" applyNumberFormat="0" applyBorder="0" applyAlignment="0" applyProtection="0"/>
    <xf numFmtId="0" fontId="72" fillId="0" borderId="0"/>
    <xf numFmtId="0" fontId="79" fillId="34" borderId="24" applyNumberFormat="0" applyAlignment="0" applyProtection="0"/>
    <xf numFmtId="0" fontId="72" fillId="0" borderId="0"/>
    <xf numFmtId="0" fontId="72" fillId="0" borderId="0"/>
    <xf numFmtId="0" fontId="35" fillId="0" borderId="0"/>
    <xf numFmtId="0" fontId="72" fillId="0" borderId="0"/>
    <xf numFmtId="0" fontId="140" fillId="7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90" fillId="47" borderId="0" applyNumberFormat="0" applyBorder="0" applyAlignment="0" applyProtection="0"/>
    <xf numFmtId="0" fontId="140" fillId="1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72" fillId="0" borderId="0"/>
    <xf numFmtId="169" fontId="35" fillId="0" borderId="0" applyFont="0" applyFill="0" applyBorder="0" applyAlignment="0" applyProtection="0"/>
    <xf numFmtId="0" fontId="140" fillId="5" borderId="0" applyNumberFormat="0" applyBorder="0" applyAlignment="0" applyProtection="0"/>
    <xf numFmtId="0" fontId="72" fillId="0" borderId="0"/>
    <xf numFmtId="0" fontId="79" fillId="34" borderId="24" applyNumberFormat="0" applyAlignment="0" applyProtection="0"/>
    <xf numFmtId="0" fontId="72" fillId="40" borderId="0" applyNumberFormat="0" applyBorder="0" applyAlignment="0" applyProtection="0"/>
    <xf numFmtId="0" fontId="90" fillId="59" borderId="0" applyNumberFormat="0" applyBorder="0" applyAlignment="0" applyProtection="0"/>
    <xf numFmtId="9" fontId="72" fillId="0" borderId="0" applyFont="0" applyFill="0" applyBorder="0" applyAlignment="0" applyProtection="0"/>
    <xf numFmtId="0" fontId="72" fillId="51" borderId="0" applyNumberFormat="0" applyBorder="0" applyAlignment="0" applyProtection="0"/>
    <xf numFmtId="0" fontId="140" fillId="8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108" fillId="49" borderId="0" applyNumberFormat="0" applyBorder="0" applyAlignment="0" applyProtection="0"/>
    <xf numFmtId="0" fontId="87" fillId="53" borderId="0" applyNumberFormat="0" applyBorder="0" applyAlignment="0" applyProtection="0"/>
    <xf numFmtId="0" fontId="108" fillId="57" borderId="0" applyNumberFormat="0" applyBorder="0" applyAlignment="0" applyProtection="0"/>
    <xf numFmtId="0" fontId="87" fillId="57" borderId="0" applyNumberFormat="0" applyBorder="0" applyAlignment="0" applyProtection="0"/>
    <xf numFmtId="0" fontId="81" fillId="35" borderId="24" applyNumberFormat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90" fillId="38" borderId="0" applyNumberFormat="0" applyBorder="0" applyAlignment="0" applyProtection="0"/>
    <xf numFmtId="0" fontId="14" fillId="29" borderId="240" applyNumberFormat="0" applyFont="0" applyAlignment="0" applyProtection="0"/>
    <xf numFmtId="0" fontId="72" fillId="59" borderId="0" applyNumberFormat="0" applyBorder="0" applyAlignment="0" applyProtection="0"/>
    <xf numFmtId="0" fontId="8" fillId="0" borderId="0"/>
    <xf numFmtId="0" fontId="7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73" fillId="0" borderId="21" applyNumberFormat="0" applyFill="0" applyAlignment="0" applyProtection="0"/>
    <xf numFmtId="0" fontId="148" fillId="0" borderId="17" applyNumberFormat="0" applyFill="0" applyAlignment="0" applyProtection="0"/>
    <xf numFmtId="0" fontId="14" fillId="0" borderId="0"/>
    <xf numFmtId="0" fontId="90" fillId="0" borderId="0"/>
    <xf numFmtId="0" fontId="14" fillId="10" borderId="0" applyNumberFormat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4" fillId="11" borderId="0" applyNumberFormat="0" applyBorder="0" applyAlignment="0" applyProtection="0"/>
    <xf numFmtId="169" fontId="20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13" borderId="0" applyNumberFormat="0" applyBorder="0" applyAlignment="0" applyProtection="0"/>
    <xf numFmtId="169" fontId="14" fillId="0" borderId="0" applyFont="0" applyFill="0" applyBorder="0" applyAlignment="0" applyProtection="0"/>
    <xf numFmtId="0" fontId="90" fillId="38" borderId="0" applyNumberFormat="0" applyBorder="0" applyAlignment="0" applyProtection="0"/>
    <xf numFmtId="0" fontId="14" fillId="29" borderId="115" applyNumberFormat="0" applyFont="0" applyAlignment="0" applyProtection="0"/>
    <xf numFmtId="9" fontId="72" fillId="0" borderId="0" applyFont="0" applyFill="0" applyBorder="0" applyAlignment="0" applyProtection="0"/>
    <xf numFmtId="0" fontId="90" fillId="43" borderId="0" applyNumberFormat="0" applyBorder="0" applyAlignment="0" applyProtection="0"/>
    <xf numFmtId="0" fontId="79" fillId="34" borderId="24" applyNumberFormat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0" fontId="35" fillId="0" borderId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72" fillId="0" borderId="0"/>
    <xf numFmtId="0" fontId="108" fillId="40" borderId="0" applyNumberFormat="0" applyBorder="0" applyAlignment="0" applyProtection="0"/>
    <xf numFmtId="0" fontId="72" fillId="59" borderId="0" applyNumberFormat="0" applyBorder="0" applyAlignment="0" applyProtection="0"/>
    <xf numFmtId="0" fontId="108" fillId="41" borderId="0" applyNumberFormat="0" applyBorder="0" applyAlignment="0" applyProtection="0"/>
    <xf numFmtId="0" fontId="141" fillId="27" borderId="0" applyNumberFormat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4" fontId="139" fillId="0" borderId="0" applyFont="0" applyFill="0" applyBorder="0" applyAlignment="0" applyProtection="0"/>
    <xf numFmtId="184" fontId="13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147" fillId="0" borderId="16" applyNumberFormat="0" applyFill="0" applyAlignment="0" applyProtection="0"/>
    <xf numFmtId="0" fontId="95" fillId="0" borderId="22" applyNumberFormat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4" fillId="9" borderId="0" applyNumberFormat="0" applyBorder="0" applyAlignment="0" applyProtection="0"/>
    <xf numFmtId="169" fontId="20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0" fillId="43" borderId="0" applyNumberFormat="0" applyBorder="0" applyAlignment="0" applyProtection="0"/>
    <xf numFmtId="169" fontId="20" fillId="0" borderId="0" applyFont="0" applyFill="0" applyBorder="0" applyAlignment="0" applyProtection="0"/>
    <xf numFmtId="0" fontId="80" fillId="35" borderId="25" applyNumberFormat="0" applyAlignment="0" applyProtection="0"/>
    <xf numFmtId="0" fontId="72" fillId="51" borderId="0" applyNumberFormat="0" applyBorder="0" applyAlignment="0" applyProtection="0"/>
    <xf numFmtId="0" fontId="141" fillId="28" borderId="0" applyNumberFormat="0" applyBorder="0" applyAlignment="0" applyProtection="0"/>
    <xf numFmtId="0" fontId="99" fillId="33" borderId="0" applyNumberFormat="0" applyBorder="0" applyAlignment="0" applyProtection="0"/>
    <xf numFmtId="0" fontId="14" fillId="0" borderId="0"/>
    <xf numFmtId="0" fontId="108" fillId="48" borderId="0" applyNumberFormat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97" fillId="31" borderId="0" applyNumberFormat="0" applyBorder="0" applyAlignment="0" applyProtection="0"/>
    <xf numFmtId="0" fontId="72" fillId="48" borderId="0" applyNumberFormat="0" applyBorder="0" applyAlignment="0" applyProtection="0"/>
    <xf numFmtId="0" fontId="79" fillId="34" borderId="24" applyNumberFormat="0" applyAlignment="0" applyProtection="0"/>
    <xf numFmtId="0" fontId="72" fillId="60" borderId="0" applyNumberFormat="0" applyBorder="0" applyAlignment="0" applyProtection="0"/>
    <xf numFmtId="0" fontId="72" fillId="40" borderId="0" applyNumberFormat="0" applyBorder="0" applyAlignment="0" applyProtection="0"/>
    <xf numFmtId="0" fontId="72" fillId="43" borderId="0" applyNumberFormat="0" applyBorder="0" applyAlignment="0" applyProtection="0"/>
    <xf numFmtId="16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1" fillId="25" borderId="0" applyNumberFormat="0" applyBorder="0" applyAlignment="0" applyProtection="0"/>
    <xf numFmtId="43" fontId="20" fillId="0" borderId="0" applyFont="0" applyFill="0" applyBorder="0" applyAlignment="0" applyProtection="0"/>
    <xf numFmtId="0" fontId="8" fillId="0" borderId="0"/>
    <xf numFmtId="169" fontId="20" fillId="0" borderId="0" applyFont="0" applyFill="0" applyBorder="0" applyAlignment="0" applyProtection="0"/>
    <xf numFmtId="0" fontId="14" fillId="0" borderId="0"/>
    <xf numFmtId="0" fontId="100" fillId="34" borderId="24" applyNumberFormat="0" applyAlignment="0" applyProtection="0"/>
    <xf numFmtId="0" fontId="108" fillId="40" borderId="0" applyNumberFormat="0" applyBorder="0" applyAlignment="0" applyProtection="0"/>
    <xf numFmtId="0" fontId="14" fillId="0" borderId="0"/>
    <xf numFmtId="0" fontId="72" fillId="0" borderId="0"/>
    <xf numFmtId="0" fontId="90" fillId="47" borderId="0" applyNumberFormat="0" applyBorder="0" applyAlignment="0" applyProtection="0"/>
    <xf numFmtId="0" fontId="90" fillId="54" borderId="0" applyNumberFormat="0" applyBorder="0" applyAlignment="0" applyProtection="0"/>
    <xf numFmtId="0" fontId="108" fillId="48" borderId="0" applyNumberFormat="0" applyBorder="0" applyAlignment="0" applyProtection="0"/>
    <xf numFmtId="43" fontId="20" fillId="0" borderId="0" applyFont="0" applyFill="0" applyBorder="0" applyAlignment="0" applyProtection="0"/>
    <xf numFmtId="0" fontId="89" fillId="0" borderId="0"/>
    <xf numFmtId="0" fontId="72" fillId="0" borderId="0"/>
    <xf numFmtId="284" fontId="8" fillId="0" borderId="0"/>
    <xf numFmtId="169" fontId="20" fillId="0" borderId="0" applyFont="0" applyFill="0" applyBorder="0" applyAlignment="0" applyProtection="0"/>
    <xf numFmtId="0" fontId="19" fillId="0" borderId="0"/>
    <xf numFmtId="169" fontId="20" fillId="0" borderId="0" applyFont="0" applyFill="0" applyBorder="0" applyAlignment="0" applyProtection="0"/>
    <xf numFmtId="0" fontId="382" fillId="0" borderId="0"/>
    <xf numFmtId="169" fontId="20" fillId="0" borderId="0" applyFont="0" applyFill="0" applyBorder="0" applyAlignment="0" applyProtection="0"/>
    <xf numFmtId="0" fontId="140" fillId="9" borderId="0" applyNumberFormat="0" applyBorder="0" applyAlignment="0" applyProtection="0"/>
    <xf numFmtId="0" fontId="141" fillId="16" borderId="0" applyNumberFormat="0" applyBorder="0" applyAlignment="0" applyProtection="0"/>
    <xf numFmtId="43" fontId="90" fillId="0" borderId="0" applyFont="0" applyFill="0" applyBorder="0" applyAlignment="0" applyProtection="0"/>
    <xf numFmtId="0" fontId="87" fillId="56" borderId="0" applyNumberFormat="0" applyBorder="0" applyAlignment="0" applyProtection="0"/>
    <xf numFmtId="0" fontId="14" fillId="7" borderId="0" applyNumberFormat="0" applyBorder="0" applyAlignment="0" applyProtection="0"/>
    <xf numFmtId="0" fontId="81" fillId="35" borderId="24" applyNumberFormat="0" applyAlignment="0" applyProtection="0"/>
    <xf numFmtId="0" fontId="72" fillId="39" borderId="0" applyNumberFormat="0" applyBorder="0" applyAlignment="0" applyProtection="0"/>
    <xf numFmtId="169" fontId="35" fillId="0" borderId="0" applyFont="0" applyFill="0" applyBorder="0" applyAlignment="0" applyProtection="0"/>
    <xf numFmtId="0" fontId="72" fillId="43" borderId="0" applyNumberFormat="0" applyBorder="0" applyAlignment="0" applyProtection="0"/>
    <xf numFmtId="0" fontId="8" fillId="0" borderId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72" fillId="46" borderId="0" applyNumberFormat="0" applyBorder="0" applyAlignment="0" applyProtection="0"/>
    <xf numFmtId="0" fontId="87" fillId="37" borderId="0" applyNumberFormat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14" fillId="29" borderId="248" applyNumberFormat="0" applyFont="0" applyAlignment="0" applyProtection="0"/>
    <xf numFmtId="9" fontId="8" fillId="0" borderId="0" applyFont="0" applyFill="0" applyBorder="0" applyAlignment="0" applyProtection="0"/>
    <xf numFmtId="0" fontId="72" fillId="55" borderId="0" applyNumberFormat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44" borderId="0" applyNumberFormat="0" applyBorder="0" applyAlignment="0" applyProtection="0"/>
    <xf numFmtId="0" fontId="99" fillId="33" borderId="0" applyNumberFormat="0" applyBorder="0" applyAlignment="0" applyProtection="0"/>
    <xf numFmtId="169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08" fillId="56" borderId="0" applyNumberFormat="0" applyBorder="0" applyAlignment="0" applyProtection="0"/>
    <xf numFmtId="0" fontId="72" fillId="0" borderId="0"/>
    <xf numFmtId="0" fontId="14" fillId="0" borderId="0"/>
    <xf numFmtId="0" fontId="72" fillId="48" borderId="0" applyNumberFormat="0" applyBorder="0" applyAlignment="0" applyProtection="0"/>
    <xf numFmtId="0" fontId="140" fillId="12" borderId="0" applyNumberFormat="0" applyBorder="0" applyAlignment="0" applyProtection="0"/>
    <xf numFmtId="0" fontId="72" fillId="0" borderId="0"/>
    <xf numFmtId="0" fontId="72" fillId="58" borderId="0" applyNumberFormat="0" applyBorder="0" applyAlignment="0" applyProtection="0"/>
    <xf numFmtId="0" fontId="79" fillId="34" borderId="24" applyNumberFormat="0" applyAlignment="0" applyProtection="0"/>
    <xf numFmtId="0" fontId="90" fillId="50" borderId="0" applyNumberFormat="0" applyBorder="0" applyAlignment="0" applyProtection="0"/>
    <xf numFmtId="0" fontId="72" fillId="54" borderId="0" applyNumberFormat="0" applyBorder="0" applyAlignment="0" applyProtection="0"/>
    <xf numFmtId="169" fontId="35" fillId="0" borderId="0" applyFont="0" applyFill="0" applyBorder="0" applyAlignment="0" applyProtection="0"/>
    <xf numFmtId="0" fontId="87" fillId="44" borderId="0" applyNumberFormat="0" applyBorder="0" applyAlignment="0" applyProtection="0"/>
    <xf numFmtId="0" fontId="72" fillId="0" borderId="0"/>
    <xf numFmtId="169" fontId="35" fillId="0" borderId="0" applyFont="0" applyFill="0" applyBorder="0" applyAlignment="0" applyProtection="0"/>
    <xf numFmtId="0" fontId="140" fillId="11" borderId="0" applyNumberFormat="0" applyBorder="0" applyAlignment="0" applyProtection="0"/>
    <xf numFmtId="0" fontId="72" fillId="42" borderId="0" applyNumberFormat="0" applyBorder="0" applyAlignment="0" applyProtection="0"/>
    <xf numFmtId="169" fontId="35" fillId="0" borderId="0" applyFont="0" applyFill="0" applyBorder="0" applyAlignment="0" applyProtection="0"/>
    <xf numFmtId="0" fontId="72" fillId="56" borderId="0" applyNumberFormat="0" applyBorder="0" applyAlignment="0" applyProtection="0"/>
    <xf numFmtId="9" fontId="90" fillId="0" borderId="0" applyFont="0" applyFill="0" applyBorder="0" applyAlignment="0" applyProtection="0"/>
    <xf numFmtId="0" fontId="90" fillId="39" borderId="0" applyNumberFormat="0" applyBorder="0" applyAlignment="0" applyProtection="0"/>
    <xf numFmtId="43" fontId="7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0" fontId="72" fillId="59" borderId="0" applyNumberFormat="0" applyBorder="0" applyAlignment="0" applyProtection="0"/>
    <xf numFmtId="169" fontId="14" fillId="0" borderId="0" applyFont="0" applyFill="0" applyBorder="0" applyAlignment="0" applyProtection="0"/>
    <xf numFmtId="0" fontId="72" fillId="55" borderId="0" applyNumberFormat="0" applyBorder="0" applyAlignment="0" applyProtection="0"/>
    <xf numFmtId="169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72" fillId="56" borderId="0" applyNumberFormat="0" applyBorder="0" applyAlignment="0" applyProtection="0"/>
    <xf numFmtId="0" fontId="76" fillId="31" borderId="0" applyNumberFormat="0" applyBorder="0" applyAlignment="0" applyProtection="0"/>
    <xf numFmtId="0" fontId="72" fillId="2" borderId="8" applyNumberFormat="0" applyFont="0" applyAlignment="0" applyProtection="0"/>
    <xf numFmtId="0" fontId="72" fillId="56" borderId="0" applyNumberFormat="0" applyBorder="0" applyAlignment="0" applyProtection="0"/>
    <xf numFmtId="0" fontId="72" fillId="46" borderId="0" applyNumberFormat="0" applyBorder="0" applyAlignment="0" applyProtection="0"/>
    <xf numFmtId="0" fontId="72" fillId="58" borderId="0" applyNumberFormat="0" applyBorder="0" applyAlignment="0" applyProtection="0"/>
    <xf numFmtId="43" fontId="20" fillId="0" borderId="0" applyFont="0" applyFill="0" applyBorder="0" applyAlignment="0" applyProtection="0"/>
    <xf numFmtId="0" fontId="90" fillId="2" borderId="8" applyNumberFormat="0" applyFont="0" applyAlignment="0" applyProtection="0"/>
    <xf numFmtId="169" fontId="20" fillId="0" borderId="0" applyFont="0" applyFill="0" applyBorder="0" applyAlignment="0" applyProtection="0"/>
    <xf numFmtId="0" fontId="90" fillId="42" borderId="0" applyNumberFormat="0" applyBorder="0" applyAlignment="0" applyProtection="0"/>
    <xf numFmtId="0" fontId="72" fillId="48" borderId="0" applyNumberFormat="0" applyBorder="0" applyAlignment="0" applyProtection="0"/>
    <xf numFmtId="0" fontId="14" fillId="29" borderId="240" applyNumberFormat="0" applyFont="0" applyAlignment="0" applyProtection="0"/>
    <xf numFmtId="0" fontId="140" fillId="14" borderId="0" applyNumberFormat="0" applyBorder="0" applyAlignment="0" applyProtection="0"/>
    <xf numFmtId="0" fontId="1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72" fillId="0" borderId="0"/>
    <xf numFmtId="0" fontId="90" fillId="55" borderId="0" applyNumberFormat="0" applyBorder="0" applyAlignment="0" applyProtection="0"/>
    <xf numFmtId="0" fontId="77" fillId="32" borderId="0" applyNumberFormat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72" fillId="0" borderId="0"/>
    <xf numFmtId="0" fontId="141" fillId="16" borderId="0" applyNumberFormat="0" applyBorder="0" applyAlignment="0" applyProtection="0"/>
    <xf numFmtId="0" fontId="8" fillId="0" borderId="0"/>
    <xf numFmtId="0" fontId="14" fillId="0" borderId="0"/>
    <xf numFmtId="0" fontId="72" fillId="0" borderId="0"/>
    <xf numFmtId="0" fontId="146" fillId="7" borderId="0" applyNumberFormat="0" applyBorder="0" applyAlignment="0" applyProtection="0"/>
    <xf numFmtId="0" fontId="382" fillId="0" borderId="0"/>
    <xf numFmtId="169" fontId="35" fillId="0" borderId="0" applyFont="0" applyFill="0" applyBorder="0" applyAlignment="0" applyProtection="0"/>
    <xf numFmtId="0" fontId="382" fillId="0" borderId="0"/>
    <xf numFmtId="9" fontId="14" fillId="0" borderId="0" applyFont="0" applyFill="0" applyBorder="0" applyAlignment="0" applyProtection="0"/>
    <xf numFmtId="0" fontId="72" fillId="52" borderId="0" applyNumberFormat="0" applyBorder="0" applyAlignment="0" applyProtection="0"/>
    <xf numFmtId="0" fontId="72" fillId="44" borderId="0" applyNumberFormat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72" fillId="39" borderId="0" applyNumberFormat="0" applyBorder="0" applyAlignment="0" applyProtection="0"/>
    <xf numFmtId="0" fontId="72" fillId="0" borderId="0"/>
    <xf numFmtId="0" fontId="90" fillId="46" borderId="0" applyNumberFormat="0" applyBorder="0" applyAlignment="0" applyProtection="0"/>
    <xf numFmtId="0" fontId="14" fillId="6" borderId="0" applyNumberFormat="0" applyBorder="0" applyAlignment="0" applyProtection="0"/>
    <xf numFmtId="0" fontId="106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7" fillId="60" borderId="0" applyNumberFormat="0" applyBorder="0" applyAlignment="0" applyProtection="0"/>
    <xf numFmtId="0" fontId="87" fillId="52" borderId="0" applyNumberFormat="0" applyBorder="0" applyAlignment="0" applyProtection="0"/>
    <xf numFmtId="43" fontId="14" fillId="0" borderId="0" applyFont="0" applyFill="0" applyBorder="0" applyAlignment="0" applyProtection="0"/>
    <xf numFmtId="0" fontId="382" fillId="0" borderId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42" borderId="0" applyNumberFormat="0" applyBorder="0" applyAlignment="0" applyProtection="0"/>
    <xf numFmtId="0" fontId="72" fillId="38" borderId="0" applyNumberFormat="0" applyBorder="0" applyAlignment="0" applyProtection="0"/>
    <xf numFmtId="0" fontId="14" fillId="12" borderId="0" applyNumberFormat="0" applyBorder="0" applyAlignment="0" applyProtection="0"/>
    <xf numFmtId="185" fontId="20" fillId="0" borderId="0" applyFont="0" applyFill="0" applyBorder="0" applyAlignment="0" applyProtection="0"/>
    <xf numFmtId="0" fontId="94" fillId="0" borderId="21" applyNumberFormat="0" applyFill="0" applyAlignment="0" applyProtection="0"/>
    <xf numFmtId="0" fontId="72" fillId="52" borderId="0" applyNumberFormat="0" applyBorder="0" applyAlignment="0" applyProtection="0"/>
    <xf numFmtId="0" fontId="72" fillId="4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8" fillId="52" borderId="0" applyNumberFormat="0" applyBorder="0" applyAlignment="0" applyProtection="0"/>
    <xf numFmtId="169" fontId="20" fillId="0" borderId="0" applyFont="0" applyFill="0" applyBorder="0" applyAlignment="0" applyProtection="0"/>
    <xf numFmtId="0" fontId="14" fillId="14" borderId="0" applyNumberFormat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59" borderId="0" applyNumberFormat="0" applyBorder="0" applyAlignment="0" applyProtection="0"/>
    <xf numFmtId="9" fontId="14" fillId="0" borderId="0" applyFont="0" applyFill="0" applyBorder="0" applyAlignment="0" applyProtection="0"/>
    <xf numFmtId="0" fontId="143" fillId="23" borderId="242" applyNumberFormat="0" applyAlignment="0" applyProtection="0"/>
    <xf numFmtId="0" fontId="96" fillId="0" borderId="23" applyNumberFormat="0" applyFill="0" applyAlignment="0" applyProtection="0"/>
    <xf numFmtId="43" fontId="8" fillId="0" borderId="0" applyFont="0" applyFill="0" applyBorder="0" applyAlignment="0" applyProtection="0"/>
    <xf numFmtId="0" fontId="7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0" fontId="72" fillId="0" borderId="0"/>
    <xf numFmtId="169" fontId="2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4" fillId="0" borderId="22" applyNumberFormat="0" applyFill="0" applyAlignment="0" applyProtection="0"/>
    <xf numFmtId="0" fontId="72" fillId="2" borderId="8" applyNumberFormat="0" applyFont="0" applyAlignment="0" applyProtection="0"/>
    <xf numFmtId="0" fontId="90" fillId="46" borderId="0" applyNumberFormat="0" applyBorder="0" applyAlignment="0" applyProtection="0"/>
    <xf numFmtId="169" fontId="20" fillId="0" borderId="0" applyFont="0" applyFill="0" applyBorder="0" applyAlignment="0" applyProtection="0"/>
    <xf numFmtId="0" fontId="72" fillId="38" borderId="0" applyNumberFormat="0" applyBorder="0" applyAlignment="0" applyProtection="0"/>
    <xf numFmtId="169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72" fillId="38" borderId="0" applyNumberFormat="0" applyBorder="0" applyAlignment="0" applyProtection="0"/>
    <xf numFmtId="43" fontId="72" fillId="0" borderId="0" applyFont="0" applyFill="0" applyBorder="0" applyAlignment="0" applyProtection="0"/>
    <xf numFmtId="0" fontId="86" fillId="0" borderId="28" applyNumberFormat="0" applyFill="0" applyAlignment="0" applyProtection="0"/>
    <xf numFmtId="0" fontId="72" fillId="44" borderId="0" applyNumberFormat="0" applyBorder="0" applyAlignment="0" applyProtection="0"/>
    <xf numFmtId="0" fontId="90" fillId="59" borderId="0" applyNumberFormat="0" applyBorder="0" applyAlignment="0" applyProtection="0"/>
    <xf numFmtId="43" fontId="72" fillId="0" borderId="0" applyFont="0" applyFill="0" applyBorder="0" applyAlignment="0" applyProtection="0"/>
    <xf numFmtId="0" fontId="141" fillId="15" borderId="0" applyNumberFormat="0" applyBorder="0" applyAlignment="0" applyProtection="0"/>
    <xf numFmtId="0" fontId="72" fillId="42" borderId="0" applyNumberFormat="0" applyBorder="0" applyAlignment="0" applyProtection="0"/>
    <xf numFmtId="0" fontId="90" fillId="50" borderId="0" applyNumberFormat="0" applyBorder="0" applyAlignment="0" applyProtection="0"/>
    <xf numFmtId="0" fontId="72" fillId="46" borderId="0" applyNumberFormat="0" applyBorder="0" applyAlignment="0" applyProtection="0"/>
    <xf numFmtId="0" fontId="90" fillId="54" borderId="0" applyNumberFormat="0" applyBorder="0" applyAlignment="0" applyProtection="0"/>
    <xf numFmtId="0" fontId="75" fillId="0" borderId="23" applyNumberFormat="0" applyFill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140" fillId="11" borderId="0" applyNumberFormat="0" applyBorder="0" applyAlignment="0" applyProtection="0"/>
    <xf numFmtId="0" fontId="1" fillId="0" borderId="0"/>
    <xf numFmtId="0" fontId="90" fillId="47" borderId="0" applyNumberFormat="0" applyBorder="0" applyAlignment="0" applyProtection="0"/>
    <xf numFmtId="169" fontId="139" fillId="0" borderId="0" applyFont="0" applyFill="0" applyBorder="0" applyAlignment="0" applyProtection="0"/>
    <xf numFmtId="0" fontId="72" fillId="47" borderId="0" applyNumberFormat="0" applyBorder="0" applyAlignment="0" applyProtection="0"/>
    <xf numFmtId="43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2" fillId="60" borderId="0" applyNumberFormat="0" applyBorder="0" applyAlignment="0" applyProtection="0"/>
    <xf numFmtId="43" fontId="20" fillId="0" borderId="0" applyFont="0" applyFill="0" applyBorder="0" applyAlignment="0" applyProtection="0"/>
    <xf numFmtId="0" fontId="87" fillId="45" borderId="0" applyNumberFormat="0" applyBorder="0" applyAlignment="0" applyProtection="0"/>
    <xf numFmtId="0" fontId="8" fillId="0" borderId="0"/>
    <xf numFmtId="0" fontId="108" fillId="44" borderId="0" applyNumberFormat="0" applyBorder="0" applyAlignment="0" applyProtection="0"/>
    <xf numFmtId="9" fontId="7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41" fillId="13" borderId="0" applyNumberFormat="0" applyBorder="0" applyAlignment="0" applyProtection="0"/>
    <xf numFmtId="0" fontId="90" fillId="43" borderId="0" applyNumberFormat="0" applyBorder="0" applyAlignment="0" applyProtection="0"/>
    <xf numFmtId="0" fontId="142" fillId="6" borderId="0" applyNumberFormat="0" applyBorder="0" applyAlignment="0" applyProtection="0"/>
    <xf numFmtId="9" fontId="90" fillId="0" borderId="0" applyFont="0" applyFill="0" applyBorder="0" applyAlignment="0" applyProtection="0"/>
    <xf numFmtId="0" fontId="72" fillId="47" borderId="0" applyNumberFormat="0" applyBorder="0" applyAlignment="0" applyProtection="0"/>
    <xf numFmtId="0" fontId="72" fillId="0" borderId="0"/>
    <xf numFmtId="183" fontId="8" fillId="3" borderId="231"/>
    <xf numFmtId="0" fontId="72" fillId="54" borderId="0" applyNumberFormat="0" applyBorder="0" applyAlignment="0" applyProtection="0"/>
    <xf numFmtId="0" fontId="72" fillId="43" borderId="0" applyNumberFormat="0" applyBorder="0" applyAlignment="0" applyProtection="0"/>
    <xf numFmtId="0" fontId="72" fillId="0" borderId="0"/>
    <xf numFmtId="0" fontId="72" fillId="46" borderId="0" applyNumberFormat="0" applyBorder="0" applyAlignment="0" applyProtection="0"/>
    <xf numFmtId="0" fontId="140" fillId="8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43" fontId="20" fillId="0" borderId="0" applyFont="0" applyFill="0" applyBorder="0" applyAlignment="0" applyProtection="0"/>
    <xf numFmtId="0" fontId="72" fillId="55" borderId="0" applyNumberFormat="0" applyBorder="0" applyAlignment="0" applyProtection="0"/>
    <xf numFmtId="0" fontId="108" fillId="45" borderId="0" applyNumberFormat="0" applyBorder="0" applyAlignment="0" applyProtection="0"/>
    <xf numFmtId="43" fontId="8" fillId="0" borderId="0" applyFont="0" applyFill="0" applyBorder="0" applyAlignment="0" applyProtection="0"/>
    <xf numFmtId="0" fontId="90" fillId="42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43" fillId="23" borderId="243" applyNumberFormat="0" applyAlignment="0" applyProtection="0"/>
    <xf numFmtId="0" fontId="90" fillId="46" borderId="0" applyNumberFormat="0" applyBorder="0" applyAlignment="0" applyProtection="0"/>
    <xf numFmtId="169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72" fillId="51" borderId="0" applyNumberFormat="0" applyBorder="0" applyAlignment="0" applyProtection="0"/>
    <xf numFmtId="169" fontId="20" fillId="0" borderId="0" applyFont="0" applyFill="0" applyBorder="0" applyAlignment="0" applyProtection="0"/>
    <xf numFmtId="0" fontId="90" fillId="50" borderId="0" applyNumberFormat="0" applyBorder="0" applyAlignment="0" applyProtection="0"/>
    <xf numFmtId="0" fontId="72" fillId="51" borderId="0" applyNumberFormat="0" applyBorder="0" applyAlignment="0" applyProtection="0"/>
    <xf numFmtId="43" fontId="7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2" fillId="42" borderId="0" applyNumberFormat="0" applyBorder="0" applyAlignment="0" applyProtection="0"/>
    <xf numFmtId="0" fontId="108" fillId="37" borderId="0" applyNumberFormat="0" applyBorder="0" applyAlignment="0" applyProtection="0"/>
    <xf numFmtId="169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0" fillId="59" borderId="0" applyNumberFormat="0" applyBorder="0" applyAlignment="0" applyProtection="0"/>
    <xf numFmtId="0" fontId="90" fillId="39" borderId="0" applyNumberFormat="0" applyBorder="0" applyAlignment="0" applyProtection="0"/>
    <xf numFmtId="0" fontId="8" fillId="0" borderId="0"/>
    <xf numFmtId="169" fontId="35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9" fillId="34" borderId="24" applyNumberFormat="0" applyAlignment="0" applyProtection="0"/>
    <xf numFmtId="183" fontId="8" fillId="3" borderId="231"/>
    <xf numFmtId="0" fontId="79" fillId="34" borderId="24" applyNumberFormat="0" applyAlignment="0" applyProtection="0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0" fontId="79" fillId="34" borderId="24" applyNumberFormat="0" applyAlignment="0" applyProtection="0"/>
    <xf numFmtId="183" fontId="8" fillId="3" borderId="231"/>
    <xf numFmtId="183" fontId="8" fillId="3" borderId="231"/>
    <xf numFmtId="0" fontId="79" fillId="34" borderId="24" applyNumberFormat="0" applyAlignment="0" applyProtection="0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0" fontId="79" fillId="34" borderId="24" applyNumberFormat="0" applyAlignment="0" applyProtection="0"/>
    <xf numFmtId="183" fontId="8" fillId="3" borderId="231"/>
    <xf numFmtId="183" fontId="8" fillId="3" borderId="231"/>
    <xf numFmtId="0" fontId="79" fillId="34" borderId="24" applyNumberFormat="0" applyAlignment="0" applyProtection="0"/>
    <xf numFmtId="183" fontId="8" fillId="3" borderId="231"/>
    <xf numFmtId="0" fontId="79" fillId="34" borderId="24" applyNumberFormat="0" applyAlignment="0" applyProtection="0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0" fontId="79" fillId="34" borderId="24" applyNumberFormat="0" applyAlignment="0" applyProtection="0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0" fontId="79" fillId="34" borderId="24" applyNumberFormat="0" applyAlignment="0" applyProtection="0"/>
    <xf numFmtId="183" fontId="8" fillId="3" borderId="231"/>
    <xf numFmtId="183" fontId="8" fillId="3" borderId="231"/>
    <xf numFmtId="183" fontId="8" fillId="3" borderId="231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100" fillId="34" borderId="24" applyNumberFormat="0" applyAlignment="0" applyProtection="0"/>
    <xf numFmtId="0" fontId="79" fillId="34" borderId="24" applyNumberFormat="0" applyAlignment="0" applyProtection="0"/>
    <xf numFmtId="183" fontId="8" fillId="3" borderId="231"/>
    <xf numFmtId="183" fontId="8" fillId="3" borderId="231"/>
    <xf numFmtId="0" fontId="156" fillId="10" borderId="242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183" fontId="8" fillId="3" borderId="231"/>
    <xf numFmtId="183" fontId="8" fillId="3" borderId="231"/>
    <xf numFmtId="0" fontId="156" fillId="10" borderId="242" applyNumberFormat="0" applyAlignment="0" applyProtection="0"/>
    <xf numFmtId="183" fontId="8" fillId="3" borderId="231"/>
    <xf numFmtId="0" fontId="79" fillId="34" borderId="24" applyNumberFormat="0" applyAlignment="0" applyProtection="0"/>
    <xf numFmtId="0" fontId="156" fillId="10" borderId="242" applyNumberFormat="0" applyAlignment="0" applyProtection="0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0" fontId="79" fillId="34" borderId="24" applyNumberFormat="0" applyAlignment="0" applyProtection="0"/>
    <xf numFmtId="183" fontId="8" fillId="3" borderId="231"/>
    <xf numFmtId="183" fontId="8" fillId="3" borderId="231"/>
    <xf numFmtId="183" fontId="8" fillId="3" borderId="231"/>
    <xf numFmtId="0" fontId="79" fillId="34" borderId="24" applyNumberFormat="0" applyAlignment="0" applyProtection="0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183" fontId="8" fillId="3" borderId="231"/>
    <xf numFmtId="0" fontId="103" fillId="0" borderId="26" applyNumberFormat="0" applyFill="0" applyAlignment="0" applyProtection="0"/>
    <xf numFmtId="0" fontId="150" fillId="0" borderId="11" applyNumberFormat="0" applyFill="0" applyAlignment="0" applyProtection="0"/>
    <xf numFmtId="0" fontId="82" fillId="0" borderId="26" applyNumberFormat="0" applyFill="0" applyAlignment="0" applyProtection="0"/>
    <xf numFmtId="0" fontId="99" fillId="33" borderId="0" applyNumberFormat="0" applyBorder="0" applyAlignment="0" applyProtection="0"/>
    <xf numFmtId="0" fontId="151" fillId="24" borderId="0" applyNumberFormat="0" applyBorder="0" applyAlignment="0" applyProtection="0"/>
    <xf numFmtId="0" fontId="157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5" fillId="0" borderId="0"/>
    <xf numFmtId="0" fontId="35" fillId="0" borderId="0"/>
    <xf numFmtId="2" fontId="139" fillId="0" borderId="0"/>
    <xf numFmtId="0" fontId="9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2" fontId="139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8" fillId="29" borderId="240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1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152" fillId="23" borderId="243" applyNumberFormat="0" applyAlignment="0" applyProtection="0"/>
    <xf numFmtId="0" fontId="80" fillId="35" borderId="25" applyNumberFormat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241" applyNumberFormat="0" applyFill="0" applyAlignment="0" applyProtection="0"/>
    <xf numFmtId="0" fontId="86" fillId="0" borderId="28" applyNumberFormat="0" applyFill="0" applyAlignment="0" applyProtection="0"/>
    <xf numFmtId="0" fontId="10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0" fontId="90" fillId="0" borderId="0"/>
    <xf numFmtId="0" fontId="90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48" borderId="0" applyNumberFormat="0" applyBorder="0" applyAlignment="0" applyProtection="0"/>
    <xf numFmtId="9" fontId="72" fillId="0" borderId="0" applyFont="0" applyFill="0" applyBorder="0" applyAlignment="0" applyProtection="0"/>
    <xf numFmtId="0" fontId="72" fillId="44" borderId="0" applyNumberFormat="0" applyBorder="0" applyAlignment="0" applyProtection="0"/>
    <xf numFmtId="0" fontId="72" fillId="40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169" fontId="90" fillId="0" borderId="0" applyFont="0" applyFill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90" fillId="0" borderId="0"/>
    <xf numFmtId="0" fontId="90" fillId="0" borderId="0"/>
    <xf numFmtId="0" fontId="8" fillId="0" borderId="0"/>
    <xf numFmtId="0" fontId="90" fillId="0" borderId="0"/>
    <xf numFmtId="0" fontId="90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8" fillId="0" borderId="0"/>
    <xf numFmtId="0" fontId="72" fillId="0" borderId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90" fillId="0" borderId="0"/>
    <xf numFmtId="169" fontId="90" fillId="0" borderId="0" applyFont="0" applyFill="0" applyBorder="0" applyAlignment="0" applyProtection="0"/>
    <xf numFmtId="9" fontId="380" fillId="0" borderId="0">
      <alignment vertical="top"/>
      <protection locked="0"/>
    </xf>
    <xf numFmtId="0" fontId="90" fillId="0" borderId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90" fillId="2" borderId="8" applyNumberFormat="0" applyFont="0" applyAlignment="0" applyProtection="0"/>
    <xf numFmtId="0" fontId="90" fillId="0" borderId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0" fontId="90" fillId="0" borderId="0"/>
    <xf numFmtId="0" fontId="90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48" borderId="0" applyNumberFormat="0" applyBorder="0" applyAlignment="0" applyProtection="0"/>
    <xf numFmtId="0" fontId="72" fillId="44" borderId="0" applyNumberFormat="0" applyBorder="0" applyAlignment="0" applyProtection="0"/>
    <xf numFmtId="0" fontId="72" fillId="40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169" fontId="72" fillId="0" borderId="0" applyFont="0" applyFill="0" applyBorder="0" applyAlignment="0" applyProtection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90" fillId="0" borderId="0"/>
    <xf numFmtId="0" fontId="8" fillId="0" borderId="0"/>
    <xf numFmtId="0" fontId="90" fillId="0" borderId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79" fillId="34" borderId="24" applyNumberFormat="0" applyAlignment="0" applyProtection="0"/>
    <xf numFmtId="0" fontId="90" fillId="0" borderId="0"/>
    <xf numFmtId="0" fontId="100" fillId="34" borderId="24" applyNumberFormat="0" applyAlignment="0" applyProtection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0" fontId="79" fillId="34" borderId="24" applyNumberFormat="0" applyAlignment="0" applyProtection="0"/>
    <xf numFmtId="0" fontId="90" fillId="0" borderId="0"/>
    <xf numFmtId="169" fontId="90" fillId="0" borderId="0" applyFont="0" applyFill="0" applyBorder="0" applyAlignment="0" applyProtection="0"/>
    <xf numFmtId="0" fontId="8" fillId="0" borderId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90" fillId="0" borderId="0"/>
    <xf numFmtId="9" fontId="90" fillId="0" borderId="0" applyFont="0" applyFill="0" applyBorder="0" applyAlignment="0" applyProtection="0"/>
    <xf numFmtId="0" fontId="90" fillId="0" borderId="0"/>
    <xf numFmtId="0" fontId="90" fillId="2" borderId="8" applyNumberFormat="0" applyFont="0" applyAlignment="0" applyProtection="0"/>
    <xf numFmtId="0" fontId="90" fillId="2" borderId="8" applyNumberFormat="0" applyFont="0" applyAlignment="0" applyProtection="0"/>
    <xf numFmtId="0" fontId="90" fillId="0" borderId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0" fontId="90" fillId="0" borderId="0"/>
    <xf numFmtId="0" fontId="90" fillId="0" borderId="0"/>
    <xf numFmtId="169" fontId="90" fillId="0" borderId="0" applyFont="0" applyFill="0" applyBorder="0" applyAlignment="0" applyProtection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90" fillId="0" borderId="0"/>
    <xf numFmtId="9" fontId="90" fillId="0" borderId="0" applyFon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0" fontId="90" fillId="2" borderId="8" applyNumberFormat="0" applyFont="0" applyAlignment="0" applyProtection="0"/>
    <xf numFmtId="0" fontId="90" fillId="2" borderId="8" applyNumberFormat="0" applyFont="0" applyAlignment="0" applyProtection="0"/>
    <xf numFmtId="0" fontId="8" fillId="0" borderId="0"/>
    <xf numFmtId="0" fontId="90" fillId="0" borderId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0" fontId="90" fillId="0" borderId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0" fontId="90" fillId="2" borderId="8" applyNumberFormat="0" applyFont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0" fontId="90" fillId="2" borderId="8" applyNumberFormat="0" applyFont="0" applyAlignment="0" applyProtection="0"/>
    <xf numFmtId="0" fontId="90" fillId="2" borderId="8" applyNumberFormat="0" applyFont="0" applyAlignment="0" applyProtection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0" fontId="90" fillId="0" borderId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169" fontId="90" fillId="0" borderId="0" applyFont="0" applyFill="0" applyBorder="0" applyAlignment="0" applyProtection="0"/>
    <xf numFmtId="0" fontId="90" fillId="0" borderId="0"/>
    <xf numFmtId="0" fontId="90" fillId="0" borderId="0"/>
    <xf numFmtId="0" fontId="100" fillId="34" borderId="24" applyNumberFormat="0" applyAlignment="0" applyProtection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0" fontId="100" fillId="34" borderId="24" applyNumberFormat="0" applyAlignment="0" applyProtection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39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8" borderId="0" applyNumberFormat="0" applyBorder="0" applyAlignment="0" applyProtection="0"/>
    <xf numFmtId="0" fontId="90" fillId="59" borderId="0" applyNumberFormat="0" applyBorder="0" applyAlignment="0" applyProtection="0"/>
    <xf numFmtId="0" fontId="90" fillId="0" borderId="0"/>
    <xf numFmtId="0" fontId="100" fillId="34" borderId="24" applyNumberFormat="0" applyAlignment="0" applyProtection="0"/>
    <xf numFmtId="0" fontId="90" fillId="0" borderId="0"/>
    <xf numFmtId="0" fontId="100" fillId="34" borderId="24" applyNumberFormat="0" applyAlignment="0" applyProtection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48" borderId="0" applyNumberFormat="0" applyBorder="0" applyAlignment="0" applyProtection="0"/>
    <xf numFmtId="0" fontId="72" fillId="44" borderId="0" applyNumberFormat="0" applyBorder="0" applyAlignment="0" applyProtection="0"/>
    <xf numFmtId="0" fontId="72" fillId="40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100" fillId="34" borderId="24" applyNumberFormat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90" fillId="0" borderId="0" applyFont="0" applyFill="0" applyBorder="0" applyAlignment="0" applyProtection="0"/>
    <xf numFmtId="0" fontId="1" fillId="0" borderId="0"/>
    <xf numFmtId="0" fontId="72" fillId="0" borderId="0"/>
    <xf numFmtId="0" fontId="8" fillId="0" borderId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434" fillId="0" borderId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108" fillId="40" borderId="0" applyNumberFormat="0" applyBorder="0" applyAlignment="0" applyProtection="0"/>
    <xf numFmtId="0" fontId="108" fillId="44" borderId="0" applyNumberFormat="0" applyBorder="0" applyAlignment="0" applyProtection="0"/>
    <xf numFmtId="0" fontId="108" fillId="48" borderId="0" applyNumberFormat="0" applyBorder="0" applyAlignment="0" applyProtection="0"/>
    <xf numFmtId="0" fontId="108" fillId="52" borderId="0" applyNumberFormat="0" applyBorder="0" applyAlignment="0" applyProtection="0"/>
    <xf numFmtId="0" fontId="108" fillId="56" borderId="0" applyNumberFormat="0" applyBorder="0" applyAlignment="0" applyProtection="0"/>
    <xf numFmtId="0" fontId="108" fillId="60" borderId="0" applyNumberFormat="0" applyBorder="0" applyAlignment="0" applyProtection="0"/>
    <xf numFmtId="169" fontId="90" fillId="0" borderId="0" applyFont="0" applyFill="0" applyBorder="0" applyAlignment="0" applyProtection="0"/>
    <xf numFmtId="0" fontId="100" fillId="34" borderId="24" applyNumberFormat="0" applyAlignment="0" applyProtection="0"/>
    <xf numFmtId="0" fontId="99" fillId="33" borderId="0" applyNumberFormat="0" applyBorder="0" applyAlignment="0" applyProtection="0"/>
    <xf numFmtId="0" fontId="100" fillId="34" borderId="24" applyNumberFormat="0" applyAlignment="0" applyProtection="0"/>
    <xf numFmtId="169" fontId="90" fillId="0" borderId="0" applyFont="0" applyFill="0" applyBorder="0" applyAlignment="0" applyProtection="0"/>
    <xf numFmtId="0" fontId="72" fillId="0" borderId="0"/>
    <xf numFmtId="0" fontId="72" fillId="0" borderId="0"/>
    <xf numFmtId="0" fontId="90" fillId="0" borderId="0"/>
    <xf numFmtId="169" fontId="90" fillId="0" borderId="0" applyFont="0" applyFill="0" applyBorder="0" applyAlignment="0" applyProtection="0"/>
    <xf numFmtId="0" fontId="72" fillId="0" borderId="0"/>
    <xf numFmtId="0" fontId="35" fillId="0" borderId="0"/>
    <xf numFmtId="0" fontId="35" fillId="0" borderId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1" fillId="0" borderId="0"/>
    <xf numFmtId="169" fontId="14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1" fillId="0" borderId="0"/>
    <xf numFmtId="43" fontId="1" fillId="0" borderId="0" applyFont="0" applyFill="0" applyBorder="0" applyAlignment="0" applyProtection="0"/>
    <xf numFmtId="0" fontId="386" fillId="31" borderId="0" applyNumberFormat="0" applyBorder="0" applyAlignment="0" applyProtection="0"/>
    <xf numFmtId="0" fontId="14" fillId="61" borderId="0" applyNumberFormat="0" applyBorder="0" applyAlignment="0" applyProtection="0"/>
    <xf numFmtId="0" fontId="14" fillId="10" borderId="0" applyNumberFormat="0" applyBorder="0" applyAlignment="0" applyProtection="0"/>
    <xf numFmtId="0" fontId="14" fillId="29" borderId="0" applyNumberFormat="0" applyBorder="0" applyAlignment="0" applyProtection="0"/>
    <xf numFmtId="0" fontId="14" fillId="61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23" borderId="0" applyNumberFormat="0" applyBorder="0" applyAlignment="0" applyProtection="0"/>
    <xf numFmtId="0" fontId="14" fillId="12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6" fillId="17" borderId="0" applyNumberFormat="0" applyBorder="0" applyAlignment="0" applyProtection="0"/>
    <xf numFmtId="0" fontId="16" fillId="12" borderId="0" applyNumberFormat="0" applyBorder="0" applyAlignment="0" applyProtection="0"/>
    <xf numFmtId="0" fontId="16" fillId="24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62" borderId="0" applyNumberFormat="0" applyBorder="0" applyAlignment="0" applyProtection="0"/>
    <xf numFmtId="0" fontId="16" fillId="17" borderId="0" applyNumberFormat="0" applyBorder="0" applyAlignment="0" applyProtection="0"/>
    <xf numFmtId="0" fontId="16" fillId="28" borderId="0" applyNumberFormat="0" applyBorder="0" applyAlignment="0" applyProtection="0"/>
    <xf numFmtId="0" fontId="41" fillId="6" borderId="0" applyNumberFormat="0" applyBorder="0" applyAlignment="0" applyProtection="0"/>
    <xf numFmtId="0" fontId="45" fillId="61" borderId="242" applyNumberFormat="0" applyAlignment="0" applyProtection="0"/>
    <xf numFmtId="0" fontId="37" fillId="22" borderId="29" applyNumberFormat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3" fillId="7" borderId="0" applyNumberFormat="0" applyBorder="0" applyAlignment="0" applyProtection="0"/>
    <xf numFmtId="0" fontId="114" fillId="0" borderId="30" applyNumberFormat="0" applyFill="0" applyAlignment="0" applyProtection="0"/>
    <xf numFmtId="0" fontId="115" fillId="0" borderId="17" applyNumberFormat="0" applyFill="0" applyAlignment="0" applyProtection="0"/>
    <xf numFmtId="0" fontId="116" fillId="0" borderId="0" applyNumberFormat="0" applyFill="0" applyBorder="0" applyAlignment="0" applyProtection="0"/>
    <xf numFmtId="0" fontId="117" fillId="10" borderId="242" applyNumberFormat="0" applyAlignment="0" applyProtection="0"/>
    <xf numFmtId="0" fontId="39" fillId="0" borderId="11" applyNumberFormat="0" applyFill="0" applyAlignment="0" applyProtection="0"/>
    <xf numFmtId="0" fontId="58" fillId="24" borderId="0" applyNumberFormat="0" applyBorder="0" applyAlignment="0" applyProtection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90" fillId="0" borderId="0"/>
    <xf numFmtId="0" fontId="72" fillId="0" borderId="0"/>
    <xf numFmtId="0" fontId="72" fillId="0" borderId="0"/>
    <xf numFmtId="0" fontId="72" fillId="0" borderId="0"/>
    <xf numFmtId="0" fontId="60" fillId="61" borderId="253" applyNumberFormat="0" applyAlignment="0" applyProtection="0"/>
    <xf numFmtId="0" fontId="119" fillId="0" borderId="0" applyNumberFormat="0" applyFill="0" applyBorder="0" applyAlignment="0" applyProtection="0"/>
    <xf numFmtId="0" fontId="60" fillId="0" borderId="245" applyNumberFormat="0" applyFill="0" applyAlignment="0" applyProtection="0"/>
    <xf numFmtId="0" fontId="4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" fillId="0" borderId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406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4" fillId="0" borderId="0"/>
    <xf numFmtId="39" fontId="10" fillId="0" borderId="0"/>
    <xf numFmtId="0" fontId="8" fillId="0" borderId="0"/>
    <xf numFmtId="0" fontId="9" fillId="0" borderId="0"/>
    <xf numFmtId="0" fontId="8" fillId="0" borderId="0"/>
    <xf numFmtId="0" fontId="92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19" fillId="0" borderId="0"/>
    <xf numFmtId="0" fontId="35" fillId="0" borderId="0"/>
    <xf numFmtId="43" fontId="7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4" fillId="0" borderId="0"/>
    <xf numFmtId="0" fontId="31" fillId="0" borderId="0"/>
    <xf numFmtId="0" fontId="8" fillId="0" borderId="0"/>
    <xf numFmtId="0" fontId="20" fillId="0" borderId="0"/>
    <xf numFmtId="9" fontId="9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3" fillId="23" borderId="243" applyNumberFormat="0" applyAlignment="0" applyProtection="0"/>
    <xf numFmtId="0" fontId="45" fillId="23" borderId="242" applyNumberFormat="0" applyAlignment="0" applyProtection="0"/>
    <xf numFmtId="0" fontId="14" fillId="0" borderId="0"/>
    <xf numFmtId="0" fontId="32" fillId="0" borderId="0"/>
    <xf numFmtId="0" fontId="54" fillId="0" borderId="0"/>
    <xf numFmtId="0" fontId="56" fillId="10" borderId="242" applyNumberFormat="0" applyAlignment="0" applyProtection="0"/>
    <xf numFmtId="0" fontId="60" fillId="0" borderId="241" applyNumberFormat="0" applyFill="0" applyAlignment="0" applyProtection="0"/>
    <xf numFmtId="0" fontId="14" fillId="29" borderId="240" applyNumberFormat="0" applyFont="0" applyAlignment="0" applyProtection="0"/>
    <xf numFmtId="0" fontId="14" fillId="29" borderId="240" applyNumberFormat="0" applyFont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0" fontId="9" fillId="0" borderId="0"/>
    <xf numFmtId="0" fontId="112" fillId="0" borderId="0"/>
    <xf numFmtId="0" fontId="112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112" fillId="0" borderId="0">
      <alignment vertical="center"/>
    </xf>
    <xf numFmtId="0" fontId="9" fillId="0" borderId="0"/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54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72" fillId="0" borderId="0"/>
    <xf numFmtId="0" fontId="72" fillId="0" borderId="0"/>
    <xf numFmtId="0" fontId="3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69" fontId="8" fillId="0" borderId="0" applyFont="0" applyFill="0" applyBorder="0" applyAlignment="0" applyProtection="0"/>
    <xf numFmtId="0" fontId="35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/>
    <xf numFmtId="0" fontId="14" fillId="0" borderId="0"/>
    <xf numFmtId="0" fontId="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2" fillId="0" borderId="0"/>
    <xf numFmtId="0" fontId="72" fillId="0" borderId="0"/>
    <xf numFmtId="0" fontId="35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34" fillId="0" borderId="0"/>
    <xf numFmtId="0" fontId="382" fillId="0" borderId="0"/>
    <xf numFmtId="0" fontId="35" fillId="0" borderId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90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" fillId="29" borderId="248" applyNumberFormat="0" applyFont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284" fontId="8" fillId="0" borderId="0"/>
    <xf numFmtId="284" fontId="8" fillId="0" borderId="0"/>
    <xf numFmtId="0" fontId="72" fillId="0" borderId="0"/>
    <xf numFmtId="0" fontId="89" fillId="0" borderId="0"/>
    <xf numFmtId="43" fontId="89" fillId="0" borderId="0" applyFont="0" applyFill="0" applyBorder="0" applyAlignment="0" applyProtection="0"/>
    <xf numFmtId="0" fontId="72" fillId="0" borderId="0"/>
    <xf numFmtId="0" fontId="89" fillId="0" borderId="0"/>
    <xf numFmtId="284" fontId="8" fillId="0" borderId="0"/>
    <xf numFmtId="284" fontId="8" fillId="0" borderId="0"/>
    <xf numFmtId="284" fontId="8" fillId="0" borderId="0"/>
    <xf numFmtId="284" fontId="8" fillId="0" borderId="0"/>
    <xf numFmtId="9" fontId="72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451" fillId="0" borderId="0"/>
    <xf numFmtId="0" fontId="90" fillId="0" borderId="0"/>
    <xf numFmtId="0" fontId="72" fillId="0" borderId="0"/>
    <xf numFmtId="0" fontId="72" fillId="0" borderId="0"/>
    <xf numFmtId="284" fontId="8" fillId="0" borderId="0"/>
    <xf numFmtId="9" fontId="72" fillId="0" borderId="0" applyFont="0" applyFill="0" applyBorder="0" applyAlignment="0" applyProtection="0"/>
    <xf numFmtId="0" fontId="8" fillId="0" borderId="0"/>
    <xf numFmtId="0" fontId="382" fillId="0" borderId="0"/>
    <xf numFmtId="43" fontId="72" fillId="0" borderId="0" applyFont="0" applyFill="0" applyBorder="0" applyAlignment="0" applyProtection="0"/>
    <xf numFmtId="0" fontId="14" fillId="29" borderId="248" applyNumberFormat="0" applyFont="0" applyAlignment="0" applyProtection="0"/>
    <xf numFmtId="0" fontId="14" fillId="29" borderId="248" applyNumberFormat="0" applyFont="0" applyAlignment="0" applyProtection="0"/>
    <xf numFmtId="0" fontId="8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8" fillId="0" borderId="0"/>
    <xf numFmtId="284" fontId="8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98" fillId="32" borderId="0" applyNumberFormat="0" applyBorder="0" applyAlignment="0" applyProtection="0"/>
    <xf numFmtId="0" fontId="100" fillId="34" borderId="24" applyNumberFormat="0" applyAlignment="0" applyProtection="0"/>
    <xf numFmtId="0" fontId="101" fillId="35" borderId="25" applyNumberFormat="0" applyAlignment="0" applyProtection="0"/>
    <xf numFmtId="0" fontId="102" fillId="35" borderId="24" applyNumberFormat="0" applyAlignment="0" applyProtection="0"/>
    <xf numFmtId="0" fontId="107" fillId="0" borderId="28" applyNumberFormat="0" applyFill="0" applyAlignment="0" applyProtection="0"/>
    <xf numFmtId="0" fontId="90" fillId="0" borderId="0"/>
    <xf numFmtId="0" fontId="90" fillId="2" borderId="8" applyNumberFormat="0" applyFont="0" applyAlignment="0" applyProtection="0"/>
    <xf numFmtId="0" fontId="90" fillId="0" borderId="0"/>
    <xf numFmtId="0" fontId="90" fillId="0" borderId="0"/>
    <xf numFmtId="169" fontId="8" fillId="0" borderId="0" applyFont="0" applyFill="0" applyBorder="0" applyAlignment="0" applyProtection="0"/>
    <xf numFmtId="0" fontId="87" fillId="40" borderId="0" applyNumberFormat="0" applyBorder="0" applyAlignment="0" applyProtection="0"/>
    <xf numFmtId="0" fontId="87" fillId="44" borderId="0" applyNumberFormat="0" applyBorder="0" applyAlignment="0" applyProtection="0"/>
    <xf numFmtId="0" fontId="87" fillId="48" borderId="0" applyNumberFormat="0" applyBorder="0" applyAlignment="0" applyProtection="0"/>
    <xf numFmtId="0" fontId="87" fillId="52" borderId="0" applyNumberFormat="0" applyBorder="0" applyAlignment="0" applyProtection="0"/>
    <xf numFmtId="0" fontId="87" fillId="56" borderId="0" applyNumberFormat="0" applyBorder="0" applyAlignment="0" applyProtection="0"/>
    <xf numFmtId="0" fontId="87" fillId="60" borderId="0" applyNumberFormat="0" applyBorder="0" applyAlignment="0" applyProtection="0"/>
    <xf numFmtId="0" fontId="87" fillId="37" borderId="0" applyNumberFormat="0" applyBorder="0" applyAlignment="0" applyProtection="0"/>
    <xf numFmtId="0" fontId="87" fillId="41" borderId="0" applyNumberFormat="0" applyBorder="0" applyAlignment="0" applyProtection="0"/>
    <xf numFmtId="0" fontId="87" fillId="45" borderId="0" applyNumberFormat="0" applyBorder="0" applyAlignment="0" applyProtection="0"/>
    <xf numFmtId="0" fontId="87" fillId="49" borderId="0" applyNumberFormat="0" applyBorder="0" applyAlignment="0" applyProtection="0"/>
    <xf numFmtId="0" fontId="87" fillId="53" borderId="0" applyNumberFormat="0" applyBorder="0" applyAlignment="0" applyProtection="0"/>
    <xf numFmtId="0" fontId="87" fillId="57" borderId="0" applyNumberFormat="0" applyBorder="0" applyAlignment="0" applyProtection="0"/>
    <xf numFmtId="0" fontId="77" fillId="32" borderId="0" applyNumberFormat="0" applyBorder="0" applyAlignment="0" applyProtection="0"/>
    <xf numFmtId="0" fontId="81" fillId="35" borderId="24" applyNumberFormat="0" applyAlignment="0" applyProtection="0"/>
    <xf numFmtId="0" fontId="143" fillId="23" borderId="117" applyNumberFormat="0" applyAlignment="0" applyProtection="0"/>
    <xf numFmtId="0" fontId="83" fillId="36" borderId="27" applyNumberFormat="0" applyAlignment="0" applyProtection="0"/>
    <xf numFmtId="0" fontId="85" fillId="0" borderId="0" applyNumberFormat="0" applyFill="0" applyBorder="0" applyAlignment="0" applyProtection="0"/>
    <xf numFmtId="0" fontId="76" fillId="31" borderId="0" applyNumberFormat="0" applyBorder="0" applyAlignment="0" applyProtection="0"/>
    <xf numFmtId="0" fontId="73" fillId="0" borderId="21" applyNumberFormat="0" applyFill="0" applyAlignment="0" applyProtection="0"/>
    <xf numFmtId="0" fontId="74" fillId="0" borderId="22" applyNumberFormat="0" applyFill="0" applyAlignment="0" applyProtection="0"/>
    <xf numFmtId="0" fontId="75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79" fillId="34" borderId="24" applyNumberForma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82" fillId="0" borderId="26" applyNumberFormat="0" applyFill="0" applyAlignment="0" applyProtection="0"/>
    <xf numFmtId="0" fontId="157" fillId="33" borderId="0" applyNumberFormat="0" applyBorder="0" applyAlignment="0" applyProtection="0"/>
    <xf numFmtId="0" fontId="8" fillId="0" borderId="0"/>
    <xf numFmtId="0" fontId="9" fillId="0" borderId="0">
      <alignment vertical="center"/>
    </xf>
    <xf numFmtId="0" fontId="8" fillId="29" borderId="115" applyNumberFormat="0" applyFont="0" applyAlignment="0" applyProtection="0"/>
    <xf numFmtId="0" fontId="80" fillId="35" borderId="25" applyNumberFormat="0" applyAlignment="0" applyProtection="0"/>
    <xf numFmtId="0" fontId="152" fillId="23" borderId="92" applyNumberFormat="0" applyAlignment="0" applyProtection="0"/>
    <xf numFmtId="0" fontId="161" fillId="0" borderId="0" applyNumberFormat="0" applyFill="0" applyBorder="0" applyAlignment="0" applyProtection="0"/>
    <xf numFmtId="0" fontId="86" fillId="0" borderId="28" applyNumberFormat="0" applyFill="0" applyAlignment="0" applyProtection="0"/>
    <xf numFmtId="0" fontId="154" fillId="0" borderId="112" applyNumberFormat="0" applyFill="0" applyAlignment="0" applyProtection="0"/>
    <xf numFmtId="0" fontId="84" fillId="0" borderId="0" applyNumberFormat="0" applyFill="0" applyBorder="0" applyAlignment="0" applyProtection="0"/>
    <xf numFmtId="183" fontId="8" fillId="3" borderId="121"/>
    <xf numFmtId="43" fontId="8" fillId="0" borderId="0" applyFont="0" applyFill="0" applyBorder="0" applyAlignment="0" applyProtection="0"/>
    <xf numFmtId="0" fontId="8" fillId="0" borderId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0" fillId="34" borderId="24" applyNumberFormat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9" fontId="27" fillId="0" borderId="260" applyNumberFormat="0" applyBorder="0"/>
    <xf numFmtId="0" fontId="72" fillId="0" borderId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10" fillId="0" borderId="0"/>
    <xf numFmtId="39" fontId="10" fillId="0" borderId="0"/>
    <xf numFmtId="0" fontId="109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69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37" fontId="89" fillId="0" borderId="0"/>
    <xf numFmtId="37" fontId="89" fillId="0" borderId="0"/>
    <xf numFmtId="183" fontId="8" fillId="3" borderId="246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5" fillId="0" borderId="0"/>
    <xf numFmtId="0" fontId="19" fillId="0" borderId="0"/>
    <xf numFmtId="0" fontId="8" fillId="0" borderId="0"/>
    <xf numFmtId="0" fontId="14" fillId="0" borderId="0"/>
    <xf numFmtId="0" fontId="14" fillId="0" borderId="0"/>
    <xf numFmtId="0" fontId="100" fillId="34" borderId="24" applyNumberFormat="0" applyAlignment="0" applyProtection="0"/>
    <xf numFmtId="169" fontId="90" fillId="0" borderId="0" applyFont="0" applyFill="0" applyBorder="0" applyAlignment="0" applyProtection="0"/>
    <xf numFmtId="0" fontId="90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5" fillId="61" borderId="11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17" fillId="10" borderId="117" applyNumberFormat="0" applyAlignment="0" applyProtection="0"/>
    <xf numFmtId="0" fontId="35" fillId="0" borderId="0"/>
    <xf numFmtId="0" fontId="8" fillId="0" borderId="0"/>
    <xf numFmtId="0" fontId="8" fillId="29" borderId="115" applyNumberFormat="0" applyFont="0" applyAlignment="0" applyProtection="0"/>
    <xf numFmtId="0" fontId="60" fillId="61" borderId="253" applyNumberFormat="0" applyAlignment="0" applyProtection="0"/>
    <xf numFmtId="9" fontId="8" fillId="0" borderId="0" applyFont="0" applyFill="0" applyBorder="0" applyAlignment="0" applyProtection="0"/>
    <xf numFmtId="0" fontId="118" fillId="0" borderId="0"/>
    <xf numFmtId="0" fontId="60" fillId="0" borderId="120" applyNumberFormat="0" applyFill="0" applyAlignment="0" applyProtection="0"/>
    <xf numFmtId="284" fontId="44" fillId="23" borderId="242" applyNumberFormat="0" applyAlignment="0" applyProtection="0"/>
    <xf numFmtId="0" fontId="128" fillId="0" borderId="112" applyNumberFormat="0" applyFill="0" applyAlignment="0" applyProtection="0">
      <alignment vertical="center"/>
    </xf>
    <xf numFmtId="0" fontId="131" fillId="23" borderId="117" applyNumberFormat="0" applyAlignment="0" applyProtection="0">
      <alignment vertical="center"/>
    </xf>
    <xf numFmtId="0" fontId="133" fillId="23" borderId="92" applyNumberFormat="0" applyAlignment="0" applyProtection="0">
      <alignment vertical="center"/>
    </xf>
    <xf numFmtId="0" fontId="33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38" fillId="0" borderId="0"/>
    <xf numFmtId="169" fontId="138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9" fillId="0" borderId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3" fillId="0" borderId="0"/>
    <xf numFmtId="0" fontId="90" fillId="38" borderId="0" applyNumberFormat="0" applyBorder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0" fontId="90" fillId="42" borderId="0" applyNumberFormat="0" applyBorder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0" fontId="90" fillId="46" borderId="0" applyNumberFormat="0" applyBorder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0" fontId="90" fillId="50" borderId="0" applyNumberFormat="0" applyBorder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0" fontId="90" fillId="54" borderId="0" applyNumberFormat="0" applyBorder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9" fontId="9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83" fontId="8" fillId="3" borderId="121"/>
    <xf numFmtId="0" fontId="90" fillId="0" borderId="0"/>
    <xf numFmtId="183" fontId="8" fillId="3" borderId="246"/>
    <xf numFmtId="9" fontId="9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0" fillId="0" borderId="0"/>
    <xf numFmtId="0" fontId="8" fillId="0" borderId="0"/>
    <xf numFmtId="169" fontId="90" fillId="0" borderId="0" applyFont="0" applyFill="0" applyBorder="0" applyAlignment="0" applyProtection="0"/>
    <xf numFmtId="0" fontId="72" fillId="2" borderId="8" applyNumberFormat="0" applyFont="0" applyAlignment="0" applyProtection="0"/>
    <xf numFmtId="0" fontId="158" fillId="0" borderId="0" applyNumberFormat="0" applyFill="0" applyBorder="0" applyAlignment="0" applyProtection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143" fillId="23" borderId="117" applyNumberFormat="0" applyAlignment="0" applyProtection="0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0" fontId="156" fillId="10" borderId="117" applyNumberFormat="0" applyAlignment="0" applyProtection="0"/>
    <xf numFmtId="183" fontId="8" fillId="3" borderId="121"/>
    <xf numFmtId="0" fontId="156" fillId="10" borderId="117" applyNumberFormat="0" applyAlignment="0" applyProtection="0"/>
    <xf numFmtId="183" fontId="8" fillId="3" borderId="121"/>
    <xf numFmtId="0" fontId="156" fillId="10" borderId="117" applyNumberFormat="0" applyAlignment="0" applyProtection="0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0" fontId="90" fillId="0" borderId="0"/>
    <xf numFmtId="0" fontId="90" fillId="2" borderId="8" applyNumberFormat="0" applyFont="0" applyAlignment="0" applyProtection="0"/>
    <xf numFmtId="0" fontId="8" fillId="29" borderId="115" applyNumberFormat="0" applyFont="0" applyAlignment="0" applyProtection="0"/>
    <xf numFmtId="0" fontId="152" fillId="23" borderId="92" applyNumberFormat="0" applyAlignment="0" applyProtection="0"/>
    <xf numFmtId="0" fontId="154" fillId="0" borderId="112" applyNumberFormat="0" applyFill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0" fontId="90" fillId="2" borderId="8" applyNumberFormat="0" applyFont="0" applyAlignment="0" applyProtection="0"/>
    <xf numFmtId="0" fontId="90" fillId="2" borderId="8" applyNumberFormat="0" applyFont="0" applyAlignment="0" applyProtection="0"/>
    <xf numFmtId="0" fontId="8" fillId="29" borderId="115" applyNumberFormat="0" applyFont="0" applyAlignment="0" applyProtection="0"/>
    <xf numFmtId="0" fontId="45" fillId="23" borderId="117" applyNumberFormat="0" applyAlignment="0" applyProtection="0"/>
    <xf numFmtId="0" fontId="60" fillId="0" borderId="112" applyNumberFormat="0" applyFill="0" applyAlignment="0" applyProtection="0"/>
    <xf numFmtId="0" fontId="43" fillId="23" borderId="92" applyNumberFormat="0" applyAlignment="0" applyProtection="0"/>
    <xf numFmtId="0" fontId="14" fillId="29" borderId="115" applyNumberFormat="0" applyFont="0" applyAlignment="0" applyProtection="0"/>
    <xf numFmtId="0" fontId="14" fillId="29" borderId="115" applyNumberFormat="0" applyFont="0" applyAlignment="0" applyProtection="0"/>
    <xf numFmtId="0" fontId="45" fillId="61" borderId="117" applyNumberFormat="0" applyAlignment="0" applyProtection="0"/>
    <xf numFmtId="0" fontId="117" fillId="10" borderId="117" applyNumberFormat="0" applyAlignment="0" applyProtection="0"/>
    <xf numFmtId="0" fontId="60" fillId="61" borderId="253" applyNumberFormat="0" applyAlignment="0" applyProtection="0"/>
    <xf numFmtId="0" fontId="60" fillId="0" borderId="120" applyNumberFormat="0" applyFill="0" applyAlignment="0" applyProtection="0"/>
    <xf numFmtId="0" fontId="128" fillId="0" borderId="112" applyNumberFormat="0" applyFill="0" applyAlignment="0" applyProtection="0">
      <alignment vertical="center"/>
    </xf>
    <xf numFmtId="0" fontId="9" fillId="29" borderId="115" applyNumberFormat="0" applyFont="0" applyAlignment="0" applyProtection="0">
      <alignment vertical="center"/>
    </xf>
    <xf numFmtId="0" fontId="131" fillId="23" borderId="117" applyNumberFormat="0" applyAlignment="0" applyProtection="0">
      <alignment vertical="center"/>
    </xf>
    <xf numFmtId="0" fontId="132" fillId="10" borderId="117" applyNumberFormat="0" applyAlignment="0" applyProtection="0">
      <alignment vertical="center"/>
    </xf>
    <xf numFmtId="0" fontId="143" fillId="23" borderId="117" applyNumberFormat="0" applyAlignment="0" applyProtection="0"/>
    <xf numFmtId="0" fontId="133" fillId="23" borderId="92" applyNumberFormat="0" applyAlignment="0" applyProtection="0">
      <alignment vertical="center"/>
    </xf>
    <xf numFmtId="0" fontId="131" fillId="23" borderId="117" applyNumberFormat="0" applyAlignment="0" applyProtection="0">
      <alignment vertical="center"/>
    </xf>
    <xf numFmtId="0" fontId="128" fillId="0" borderId="112" applyNumberFormat="0" applyFill="0" applyAlignment="0" applyProtection="0">
      <alignment vertical="center"/>
    </xf>
    <xf numFmtId="0" fontId="60" fillId="0" borderId="120" applyNumberFormat="0" applyFill="0" applyAlignment="0" applyProtection="0"/>
    <xf numFmtId="0" fontId="60" fillId="61" borderId="253" applyNumberFormat="0" applyAlignment="0" applyProtection="0"/>
    <xf numFmtId="0" fontId="8" fillId="29" borderId="115" applyNumberFormat="0" applyFont="0" applyAlignment="0" applyProtection="0"/>
    <xf numFmtId="0" fontId="117" fillId="10" borderId="117" applyNumberFormat="0" applyAlignment="0" applyProtection="0"/>
    <xf numFmtId="0" fontId="45" fillId="61" borderId="117" applyNumberFormat="0" applyAlignment="0" applyProtection="0"/>
    <xf numFmtId="0" fontId="14" fillId="29" borderId="115" applyNumberFormat="0" applyFon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133" fillId="23" borderId="92" applyNumberFormat="0" applyAlignment="0" applyProtection="0">
      <alignment vertical="center"/>
    </xf>
    <xf numFmtId="0" fontId="143" fillId="23" borderId="117" applyNumberForma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56" fillId="10" borderId="117" applyNumberFormat="0" applyAlignment="0" applyProtection="0"/>
    <xf numFmtId="0" fontId="156" fillId="10" borderId="117" applyNumberFormat="0" applyAlignment="0" applyProtection="0"/>
    <xf numFmtId="0" fontId="8" fillId="29" borderId="115" applyNumberFormat="0" applyFont="0" applyAlignment="0" applyProtection="0"/>
    <xf numFmtId="0" fontId="152" fillId="23" borderId="92" applyNumberFormat="0" applyAlignment="0" applyProtection="0"/>
    <xf numFmtId="0" fontId="154" fillId="0" borderId="112" applyNumberFormat="0" applyFill="0" applyAlignment="0" applyProtection="0"/>
    <xf numFmtId="0" fontId="8" fillId="29" borderId="115" applyNumberFormat="0" applyFont="0" applyAlignment="0" applyProtection="0"/>
    <xf numFmtId="0" fontId="156" fillId="10" borderId="117" applyNumberFormat="0" applyAlignment="0" applyProtection="0"/>
    <xf numFmtId="0" fontId="8" fillId="29" borderId="115" applyNumberFormat="0" applyFont="0" applyAlignment="0" applyProtection="0"/>
    <xf numFmtId="0" fontId="152" fillId="23" borderId="92" applyNumberFormat="0" applyAlignment="0" applyProtection="0"/>
    <xf numFmtId="0" fontId="154" fillId="0" borderId="112" applyNumberFormat="0" applyFill="0" applyAlignment="0" applyProtection="0"/>
    <xf numFmtId="0" fontId="143" fillId="23" borderId="117" applyNumberForma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8" fillId="29" borderId="115" applyNumberFormat="0" applyFont="0" applyAlignment="0" applyProtection="0"/>
    <xf numFmtId="0" fontId="152" fillId="23" borderId="92" applyNumberFormat="0" applyAlignment="0" applyProtection="0"/>
    <xf numFmtId="0" fontId="154" fillId="0" borderId="112" applyNumberFormat="0" applyFill="0" applyAlignment="0" applyProtection="0"/>
    <xf numFmtId="0" fontId="8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169" fontId="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31" fillId="0" borderId="0"/>
    <xf numFmtId="0" fontId="33" fillId="0" borderId="0"/>
    <xf numFmtId="0" fontId="35" fillId="0" borderId="0"/>
    <xf numFmtId="0" fontId="1" fillId="0" borderId="0"/>
    <xf numFmtId="0" fontId="17" fillId="0" borderId="0"/>
    <xf numFmtId="39" fontId="10" fillId="0" borderId="0"/>
    <xf numFmtId="39" fontId="10" fillId="0" borderId="0"/>
    <xf numFmtId="39" fontId="10" fillId="0" borderId="0"/>
    <xf numFmtId="0" fontId="19" fillId="0" borderId="0"/>
    <xf numFmtId="0" fontId="19" fillId="0" borderId="0"/>
    <xf numFmtId="0" fontId="14" fillId="2" borderId="8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36" fillId="22" borderId="10" applyNumberFormat="0" applyAlignment="0" applyProtection="0"/>
    <xf numFmtId="0" fontId="38" fillId="0" borderId="11" applyNumberFormat="0" applyFill="0" applyAlignment="0" applyProtection="0"/>
    <xf numFmtId="0" fontId="52" fillId="7" borderId="0" applyNumberFormat="0" applyBorder="0" applyAlignment="0" applyProtection="0"/>
    <xf numFmtId="0" fontId="5" fillId="0" borderId="0"/>
    <xf numFmtId="0" fontId="54" fillId="0" borderId="0"/>
    <xf numFmtId="0" fontId="57" fillId="24" borderId="0" applyNumberFormat="0" applyBorder="0" applyAlignment="0" applyProtection="0"/>
    <xf numFmtId="0" fontId="59" fillId="0" borderId="112" applyNumberFormat="0" applyFill="0" applyAlignment="0" applyProtection="0"/>
    <xf numFmtId="0" fontId="40" fillId="6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8" borderId="0" applyNumberFormat="0" applyBorder="0" applyAlignment="0" applyProtection="0"/>
    <xf numFmtId="0" fontId="61" fillId="0" borderId="16" applyNumberFormat="0" applyFill="0" applyAlignment="0" applyProtection="0"/>
    <xf numFmtId="0" fontId="63" fillId="0" borderId="17" applyNumberFormat="0" applyFill="0" applyAlignment="0" applyProtection="0"/>
    <xf numFmtId="0" fontId="65" fillId="0" borderId="0" applyNumberFormat="0" applyFill="0" applyBorder="0" applyAlignment="0" applyProtection="0"/>
    <xf numFmtId="0" fontId="162" fillId="0" borderId="0"/>
    <xf numFmtId="43" fontId="162" fillId="0" borderId="0" applyFont="0" applyFill="0" applyBorder="0" applyAlignment="0" applyProtection="0"/>
    <xf numFmtId="0" fontId="35" fillId="0" borderId="0"/>
    <xf numFmtId="43" fontId="8" fillId="0" borderId="0" applyFont="0" applyFill="0" applyBorder="0" applyAlignment="0" applyProtection="0"/>
    <xf numFmtId="0" fontId="34" fillId="0" borderId="0"/>
    <xf numFmtId="0" fontId="72" fillId="0" borderId="0"/>
    <xf numFmtId="43" fontId="72" fillId="0" borderId="0" applyFont="0" applyFill="0" applyBorder="0" applyAlignment="0" applyProtection="0"/>
    <xf numFmtId="181" fontId="9" fillId="0" borderId="0"/>
    <xf numFmtId="180" fontId="88" fillId="0" borderId="0" applyFont="0" applyFill="0" applyBorder="0" applyAlignment="0" applyProtection="0"/>
    <xf numFmtId="181" fontId="88" fillId="0" borderId="0"/>
    <xf numFmtId="0" fontId="72" fillId="0" borderId="0"/>
    <xf numFmtId="0" fontId="72" fillId="0" borderId="0"/>
    <xf numFmtId="0" fontId="72" fillId="0" borderId="0"/>
    <xf numFmtId="0" fontId="90" fillId="0" borderId="0"/>
    <xf numFmtId="0" fontId="90" fillId="0" borderId="0"/>
    <xf numFmtId="0" fontId="72" fillId="0" borderId="0"/>
    <xf numFmtId="43" fontId="72" fillId="0" borderId="0" applyFont="0" applyFill="0" applyBorder="0" applyAlignment="0" applyProtection="0"/>
    <xf numFmtId="0" fontId="20" fillId="0" borderId="0"/>
    <xf numFmtId="169" fontId="90" fillId="0" borderId="0" applyFont="0" applyFill="0" applyBorder="0" applyAlignment="0" applyProtection="0"/>
    <xf numFmtId="183" fontId="8" fillId="3" borderId="246"/>
    <xf numFmtId="183" fontId="8" fillId="3" borderId="246"/>
    <xf numFmtId="183" fontId="8" fillId="3" borderId="246"/>
    <xf numFmtId="9" fontId="163" fillId="0" borderId="260" applyNumberFormat="0" applyBorder="0"/>
    <xf numFmtId="0" fontId="90" fillId="0" borderId="0"/>
    <xf numFmtId="0" fontId="90" fillId="0" borderId="0"/>
    <xf numFmtId="183" fontId="8" fillId="3" borderId="246"/>
    <xf numFmtId="183" fontId="8" fillId="3" borderId="246"/>
    <xf numFmtId="183" fontId="8" fillId="3" borderId="246"/>
    <xf numFmtId="183" fontId="8" fillId="3" borderId="246"/>
    <xf numFmtId="174" fontId="8" fillId="3" borderId="246"/>
    <xf numFmtId="0" fontId="90" fillId="2" borderId="8" applyNumberFormat="0" applyFont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0" fontId="90" fillId="2" borderId="8" applyNumberFormat="0" applyFont="0" applyAlignment="0" applyProtection="0"/>
    <xf numFmtId="0" fontId="159" fillId="36" borderId="27" applyNumberFormat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2" borderId="8" applyNumberFormat="0" applyFont="0" applyAlignment="0" applyProtection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90" fillId="2" borderId="8" applyNumberFormat="0" applyFont="0" applyAlignment="0" applyProtection="0"/>
    <xf numFmtId="0" fontId="90" fillId="2" borderId="8" applyNumberFormat="0" applyFont="0" applyAlignment="0" applyProtection="0"/>
    <xf numFmtId="169" fontId="72" fillId="0" borderId="0" applyFont="0" applyFill="0" applyBorder="0" applyAlignment="0" applyProtection="0"/>
    <xf numFmtId="0" fontId="78" fillId="33" borderId="0" applyNumberFormat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90" fillId="0" borderId="0"/>
    <xf numFmtId="0" fontId="90" fillId="38" borderId="0" applyNumberFormat="0" applyBorder="0" applyAlignment="0" applyProtection="0"/>
    <xf numFmtId="0" fontId="90" fillId="42" borderId="0" applyNumberFormat="0" applyBorder="0" applyAlignment="0" applyProtection="0"/>
    <xf numFmtId="0" fontId="90" fillId="46" borderId="0" applyNumberFormat="0" applyBorder="0" applyAlignment="0" applyProtection="0"/>
    <xf numFmtId="0" fontId="90" fillId="50" borderId="0" applyNumberFormat="0" applyBorder="0" applyAlignment="0" applyProtection="0"/>
    <xf numFmtId="0" fontId="90" fillId="54" borderId="0" applyNumberFormat="0" applyBorder="0" applyAlignment="0" applyProtection="0"/>
    <xf numFmtId="0" fontId="90" fillId="58" borderId="0" applyNumberFormat="0" applyBorder="0" applyAlignment="0" applyProtection="0"/>
    <xf numFmtId="0" fontId="90" fillId="39" borderId="0" applyNumberFormat="0" applyBorder="0" applyAlignment="0" applyProtection="0"/>
    <xf numFmtId="0" fontId="90" fillId="43" borderId="0" applyNumberFormat="0" applyBorder="0" applyAlignment="0" applyProtection="0"/>
    <xf numFmtId="0" fontId="90" fillId="47" borderId="0" applyNumberFormat="0" applyBorder="0" applyAlignment="0" applyProtection="0"/>
    <xf numFmtId="0" fontId="90" fillId="51" borderId="0" applyNumberFormat="0" applyBorder="0" applyAlignment="0" applyProtection="0"/>
    <xf numFmtId="0" fontId="90" fillId="55" borderId="0" applyNumberFormat="0" applyBorder="0" applyAlignment="0" applyProtection="0"/>
    <xf numFmtId="0" fontId="90" fillId="59" borderId="0" applyNumberFormat="0" applyBorder="0" applyAlignment="0" applyProtection="0"/>
    <xf numFmtId="0" fontId="90" fillId="2" borderId="8" applyNumberFormat="0" applyFont="0" applyAlignment="0" applyProtection="0"/>
    <xf numFmtId="0" fontId="90" fillId="0" borderId="0"/>
    <xf numFmtId="0" fontId="90" fillId="0" borderId="0"/>
    <xf numFmtId="186" fontId="90" fillId="0" borderId="0"/>
    <xf numFmtId="186" fontId="8" fillId="0" borderId="0"/>
    <xf numFmtId="186" fontId="72" fillId="0" borderId="0"/>
    <xf numFmtId="186" fontId="168" fillId="0" borderId="0"/>
    <xf numFmtId="186" fontId="8" fillId="0" borderId="0"/>
    <xf numFmtId="186" fontId="169" fillId="19" borderId="0"/>
    <xf numFmtId="186" fontId="170" fillId="19" borderId="0"/>
    <xf numFmtId="186" fontId="171" fillId="19" borderId="0"/>
    <xf numFmtId="186" fontId="172" fillId="0" borderId="0">
      <alignment wrapText="1"/>
    </xf>
    <xf numFmtId="186" fontId="173" fillId="0" borderId="41" applyNumberFormat="0" applyFont="0" applyBorder="0" applyAlignment="0">
      <alignment horizontal="center"/>
    </xf>
    <xf numFmtId="186" fontId="173" fillId="0" borderId="41" applyNumberFormat="0" applyFont="0" applyBorder="0" applyAlignment="0">
      <alignment horizontal="center"/>
    </xf>
    <xf numFmtId="186" fontId="173" fillId="0" borderId="41" applyNumberFormat="0" applyFont="0" applyBorder="0" applyAlignment="0">
      <alignment horizontal="center"/>
    </xf>
    <xf numFmtId="186" fontId="173" fillId="0" borderId="0" applyNumberFormat="0" applyFont="0" applyAlignment="0">
      <alignment horizontal="center"/>
    </xf>
    <xf numFmtId="186" fontId="173" fillId="0" borderId="0" applyNumberFormat="0" applyFont="0" applyAlignment="0">
      <alignment horizontal="center"/>
    </xf>
    <xf numFmtId="186" fontId="173" fillId="0" borderId="0" applyNumberFormat="0" applyFont="0" applyAlignment="0">
      <alignment horizontal="center"/>
    </xf>
    <xf numFmtId="186" fontId="8" fillId="0" borderId="0" applyFill="0" applyBorder="0" applyAlignment="0"/>
    <xf numFmtId="186" fontId="8" fillId="0" borderId="0" applyFill="0" applyBorder="0" applyAlignment="0"/>
    <xf numFmtId="186" fontId="8" fillId="0" borderId="0" applyFill="0" applyBorder="0" applyAlignment="0"/>
    <xf numFmtId="43" fontId="176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ill="0" applyBorder="0" applyAlignment="0"/>
    <xf numFmtId="186" fontId="8" fillId="0" borderId="0" applyFill="0" applyBorder="0" applyAlignment="0"/>
    <xf numFmtId="186" fontId="8" fillId="0" borderId="0" applyFill="0" applyBorder="0" applyAlignment="0"/>
    <xf numFmtId="186" fontId="178" fillId="0" borderId="0" applyNumberFormat="0" applyFill="0" applyBorder="0" applyAlignment="0" applyProtection="0"/>
    <xf numFmtId="186" fontId="179" fillId="0" borderId="0" applyNumberFormat="0" applyFill="0" applyBorder="0" applyProtection="0">
      <alignment vertical="center"/>
    </xf>
    <xf numFmtId="186" fontId="180" fillId="0" borderId="0" applyNumberFormat="0" applyFill="0" applyBorder="0" applyAlignment="0" applyProtection="0"/>
    <xf numFmtId="186" fontId="181" fillId="0" borderId="0" applyNumberFormat="0" applyFill="0" applyBorder="0" applyProtection="0">
      <alignment vertical="center"/>
    </xf>
    <xf numFmtId="186" fontId="182" fillId="0" borderId="0" applyNumberFormat="0" applyFill="0" applyBorder="0" applyAlignment="0" applyProtection="0"/>
    <xf numFmtId="186" fontId="183" fillId="0" borderId="0" applyNumberFormat="0" applyFill="0" applyBorder="0" applyAlignment="0" applyProtection="0"/>
    <xf numFmtId="186" fontId="185" fillId="0" borderId="0" applyNumberFormat="0" applyFill="0" applyBorder="0" applyAlignment="0" applyProtection="0"/>
    <xf numFmtId="186" fontId="186" fillId="0" borderId="0" applyNumberFormat="0" applyFont="0" applyBorder="0" applyAlignment="0">
      <alignment horizontal="left" vertical="center"/>
    </xf>
    <xf numFmtId="186" fontId="164" fillId="0" borderId="63" applyNumberFormat="0" applyAlignment="0" applyProtection="0">
      <alignment horizontal="left" vertical="center"/>
    </xf>
    <xf numFmtId="186" fontId="164" fillId="0" borderId="93">
      <alignment horizontal="left" vertical="center"/>
    </xf>
    <xf numFmtId="10" fontId="24" fillId="66" borderId="121" applyNumberFormat="0" applyBorder="0" applyAlignment="0" applyProtection="0"/>
    <xf numFmtId="186" fontId="8" fillId="0" borderId="0" applyFill="0" applyBorder="0" applyAlignment="0"/>
    <xf numFmtId="186" fontId="8" fillId="0" borderId="0" applyFill="0" applyBorder="0" applyAlignment="0"/>
    <xf numFmtId="186" fontId="8" fillId="0" borderId="0" applyFill="0" applyBorder="0" applyAlignment="0"/>
    <xf numFmtId="186" fontId="19" fillId="0" borderId="0" applyNumberFormat="0" applyFont="0" applyFill="0" applyAlignment="0"/>
    <xf numFmtId="186" fontId="176" fillId="0" borderId="0"/>
    <xf numFmtId="186" fontId="176" fillId="0" borderId="0"/>
    <xf numFmtId="186" fontId="8" fillId="0" borderId="0"/>
    <xf numFmtId="186" fontId="189" fillId="0" borderId="0"/>
    <xf numFmtId="186" fontId="189" fillId="0" borderId="0"/>
    <xf numFmtId="186" fontId="72" fillId="0" borderId="0"/>
    <xf numFmtId="186" fontId="72" fillId="0" borderId="0"/>
    <xf numFmtId="186" fontId="72" fillId="0" borderId="0"/>
    <xf numFmtId="186" fontId="190" fillId="29" borderId="115" applyNumberFormat="0" applyFont="0" applyAlignment="0" applyProtection="0"/>
    <xf numFmtId="186" fontId="190" fillId="29" borderId="115" applyNumberFormat="0" applyFont="0" applyAlignment="0" applyProtection="0"/>
    <xf numFmtId="186" fontId="8" fillId="0" borderId="0" applyFill="0" applyBorder="0" applyAlignment="0"/>
    <xf numFmtId="186" fontId="8" fillId="0" borderId="0" applyFill="0" applyBorder="0" applyAlignment="0"/>
    <xf numFmtId="186" fontId="8" fillId="0" borderId="0" applyFill="0" applyBorder="0" applyAlignment="0"/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86" fontId="8" fillId="0" borderId="0" applyFill="0" applyBorder="0" applyAlignment="0"/>
    <xf numFmtId="186" fontId="8" fillId="0" borderId="0" applyFill="0" applyBorder="0" applyAlignment="0"/>
    <xf numFmtId="186" fontId="8" fillId="0" borderId="0" applyFill="0" applyBorder="0" applyAlignment="0"/>
    <xf numFmtId="196" fontId="176" fillId="0" borderId="239">
      <alignment horizontal="center"/>
    </xf>
    <xf numFmtId="197" fontId="176" fillId="0" borderId="0"/>
    <xf numFmtId="172" fontId="176" fillId="0" borderId="121"/>
    <xf numFmtId="186" fontId="168" fillId="0" borderId="0"/>
    <xf numFmtId="186" fontId="72" fillId="0" borderId="0"/>
    <xf numFmtId="0" fontId="72" fillId="0" borderId="0"/>
    <xf numFmtId="3" fontId="222" fillId="0" borderId="121"/>
    <xf numFmtId="1" fontId="240" fillId="0" borderId="121" applyBorder="0" applyAlignment="0">
      <alignment horizontal="center"/>
    </xf>
    <xf numFmtId="3" fontId="222" fillId="0" borderId="121"/>
    <xf numFmtId="3" fontId="222" fillId="0" borderId="121"/>
    <xf numFmtId="0" fontId="209" fillId="15" borderId="0" applyNumberFormat="0" applyBorder="0" applyAlignment="0" applyProtection="0"/>
    <xf numFmtId="0" fontId="209" fillId="12" borderId="0" applyNumberFormat="0" applyBorder="0" applyAlignment="0" applyProtection="0"/>
    <xf numFmtId="0" fontId="209" fillId="13" borderId="0" applyNumberFormat="0" applyBorder="0" applyAlignment="0" applyProtection="0"/>
    <xf numFmtId="0" fontId="209" fillId="16" borderId="0" applyNumberFormat="0" applyBorder="0" applyAlignment="0" applyProtection="0"/>
    <xf numFmtId="0" fontId="209" fillId="17" borderId="0" applyNumberFormat="0" applyBorder="0" applyAlignment="0" applyProtection="0"/>
    <xf numFmtId="0" fontId="209" fillId="18" borderId="0" applyNumberFormat="0" applyBorder="0" applyAlignment="0" applyProtection="0"/>
    <xf numFmtId="0" fontId="209" fillId="25" borderId="0" applyNumberFormat="0" applyBorder="0" applyAlignment="0" applyProtection="0"/>
    <xf numFmtId="0" fontId="209" fillId="25" borderId="0" applyNumberFormat="0" applyBorder="0" applyAlignment="0" applyProtection="0"/>
    <xf numFmtId="0" fontId="209" fillId="25" borderId="0" applyNumberFormat="0" applyBorder="0" applyAlignment="0" applyProtection="0"/>
    <xf numFmtId="0" fontId="209" fillId="26" borderId="0" applyNumberFormat="0" applyBorder="0" applyAlignment="0" applyProtection="0"/>
    <xf numFmtId="0" fontId="209" fillId="26" borderId="0" applyNumberFormat="0" applyBorder="0" applyAlignment="0" applyProtection="0"/>
    <xf numFmtId="0" fontId="209" fillId="26" borderId="0" applyNumberFormat="0" applyBorder="0" applyAlignment="0" applyProtection="0"/>
    <xf numFmtId="0" fontId="209" fillId="27" borderId="0" applyNumberFormat="0" applyBorder="0" applyAlignment="0" applyProtection="0"/>
    <xf numFmtId="0" fontId="209" fillId="27" borderId="0" applyNumberFormat="0" applyBorder="0" applyAlignment="0" applyProtection="0"/>
    <xf numFmtId="0" fontId="209" fillId="27" borderId="0" applyNumberFormat="0" applyBorder="0" applyAlignment="0" applyProtection="0"/>
    <xf numFmtId="0" fontId="209" fillId="16" borderId="0" applyNumberFormat="0" applyBorder="0" applyAlignment="0" applyProtection="0"/>
    <xf numFmtId="0" fontId="209" fillId="16" borderId="0" applyNumberFormat="0" applyBorder="0" applyAlignment="0" applyProtection="0"/>
    <xf numFmtId="0" fontId="209" fillId="16" borderId="0" applyNumberFormat="0" applyBorder="0" applyAlignment="0" applyProtection="0"/>
    <xf numFmtId="0" fontId="209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28" borderId="0" applyNumberFormat="0" applyBorder="0" applyAlignment="0" applyProtection="0"/>
    <xf numFmtId="0" fontId="209" fillId="28" borderId="0" applyNumberFormat="0" applyBorder="0" applyAlignment="0" applyProtection="0"/>
    <xf numFmtId="0" fontId="209" fillId="28" borderId="0" applyNumberFormat="0" applyBorder="0" applyAlignment="0" applyProtection="0"/>
    <xf numFmtId="0" fontId="210" fillId="6" borderId="0" applyNumberFormat="0" applyBorder="0" applyAlignment="0" applyProtection="0"/>
    <xf numFmtId="0" fontId="211" fillId="23" borderId="117" applyNumberFormat="0" applyAlignment="0" applyProtection="0"/>
    <xf numFmtId="0" fontId="256" fillId="0" borderId="112" applyNumberFormat="0" applyFill="0" applyAlignment="0" applyProtection="0"/>
    <xf numFmtId="0" fontId="212" fillId="22" borderId="10" applyNumberFormat="0" applyAlignment="0" applyProtection="0"/>
    <xf numFmtId="43" fontId="2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173" fillId="0" borderId="0" applyFont="0" applyFill="0" applyBorder="0" applyAlignment="0" applyProtection="0"/>
    <xf numFmtId="191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199" fontId="173" fillId="0" borderId="0" applyFont="0" applyFill="0" applyBorder="0" applyAlignment="0" applyProtection="0"/>
    <xf numFmtId="273" fontId="246" fillId="0" borderId="0" applyFont="0" applyFill="0" applyBorder="0" applyAlignment="0" applyProtection="0"/>
    <xf numFmtId="175" fontId="139" fillId="0" borderId="0"/>
    <xf numFmtId="238" fontId="8" fillId="0" borderId="0"/>
    <xf numFmtId="238" fontId="8" fillId="0" borderId="0"/>
    <xf numFmtId="239" fontId="8" fillId="0" borderId="0"/>
    <xf numFmtId="239" fontId="8" fillId="0" borderId="0"/>
    <xf numFmtId="0" fontId="213" fillId="0" borderId="0" applyNumberFormat="0" applyFill="0" applyBorder="0" applyAlignment="0" applyProtection="0"/>
    <xf numFmtId="0" fontId="214" fillId="7" borderId="0" applyNumberFormat="0" applyBorder="0" applyAlignment="0" applyProtection="0"/>
    <xf numFmtId="0" fontId="164" fillId="0" borderId="63" applyNumberFormat="0" applyAlignment="0" applyProtection="0">
      <alignment horizontal="left" vertical="center"/>
    </xf>
    <xf numFmtId="0" fontId="164" fillId="0" borderId="93">
      <alignment horizontal="left" vertical="center"/>
    </xf>
    <xf numFmtId="0" fontId="271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15" fillId="0" borderId="18" applyNumberFormat="0" applyFill="0" applyAlignment="0" applyProtection="0"/>
    <xf numFmtId="0" fontId="215" fillId="0" borderId="0" applyNumberFormat="0" applyFill="0" applyBorder="0" applyAlignment="0" applyProtection="0"/>
    <xf numFmtId="0" fontId="273" fillId="0" borderId="38">
      <alignment horizontal="center"/>
    </xf>
    <xf numFmtId="49" fontId="332" fillId="0" borderId="121">
      <alignment vertical="center"/>
    </xf>
    <xf numFmtId="0" fontId="216" fillId="10" borderId="117" applyNumberFormat="0" applyAlignment="0" applyProtection="0"/>
    <xf numFmtId="0" fontId="216" fillId="10" borderId="117" applyNumberFormat="0" applyAlignment="0" applyProtection="0"/>
    <xf numFmtId="0" fontId="216" fillId="10" borderId="117" applyNumberFormat="0" applyAlignment="0" applyProtection="0"/>
    <xf numFmtId="0" fontId="207" fillId="0" borderId="255">
      <alignment horizontal="centerContinuous"/>
    </xf>
    <xf numFmtId="0" fontId="217" fillId="0" borderId="11" applyNumberFormat="0" applyFill="0" applyAlignment="0" applyProtection="0"/>
    <xf numFmtId="0" fontId="283" fillId="0" borderId="38"/>
    <xf numFmtId="0" fontId="218" fillId="24" borderId="0" applyNumberFormat="0" applyBorder="0" applyAlignment="0" applyProtection="0"/>
    <xf numFmtId="0" fontId="289" fillId="0" borderId="121" applyNumberFormat="0" applyFont="0" applyFill="0" applyBorder="0" applyAlignment="0">
      <alignment horizontal="center"/>
    </xf>
    <xf numFmtId="194" fontId="188" fillId="0" borderId="0"/>
    <xf numFmtId="0" fontId="176" fillId="0" borderId="0"/>
    <xf numFmtId="0" fontId="176" fillId="0" borderId="0"/>
    <xf numFmtId="0" fontId="173" fillId="0" borderId="0"/>
    <xf numFmtId="0" fontId="8" fillId="0" borderId="0"/>
    <xf numFmtId="0" fontId="175" fillId="0" borderId="0"/>
    <xf numFmtId="0" fontId="20" fillId="0" borderId="0"/>
    <xf numFmtId="0" fontId="189" fillId="0" borderId="0"/>
    <xf numFmtId="0" fontId="175" fillId="0" borderId="0"/>
    <xf numFmtId="0" fontId="8" fillId="0" borderId="0"/>
    <xf numFmtId="0" fontId="190" fillId="29" borderId="115" applyNumberFormat="0" applyFont="0" applyAlignment="0" applyProtection="0"/>
    <xf numFmtId="0" fontId="190" fillId="29" borderId="115" applyNumberFormat="0" applyFont="0" applyAlignment="0" applyProtection="0"/>
    <xf numFmtId="0" fontId="219" fillId="23" borderId="92" applyNumberFormat="0" applyAlignment="0" applyProtection="0"/>
    <xf numFmtId="9" fontId="20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3" fillId="0" borderId="66" applyNumberFormat="0" applyBorder="0"/>
    <xf numFmtId="0" fontId="293" fillId="96" borderId="115" applyNumberFormat="0" applyAlignment="0" applyProtection="0"/>
    <xf numFmtId="4" fontId="8" fillId="0" borderId="121">
      <alignment wrapText="1"/>
    </xf>
    <xf numFmtId="0" fontId="334" fillId="0" borderId="38">
      <alignment horizontal="center"/>
    </xf>
    <xf numFmtId="4" fontId="335" fillId="3" borderId="256" applyNumberFormat="0" applyProtection="0">
      <alignment vertical="center"/>
    </xf>
    <xf numFmtId="4" fontId="336" fillId="3" borderId="256" applyNumberFormat="0" applyProtection="0">
      <alignment vertical="center"/>
    </xf>
    <xf numFmtId="4" fontId="204" fillId="3" borderId="256" applyNumberFormat="0" applyProtection="0">
      <alignment horizontal="left" vertical="center"/>
    </xf>
    <xf numFmtId="4" fontId="204" fillId="99" borderId="256" applyNumberFormat="0" applyProtection="0">
      <alignment horizontal="right" vertical="center"/>
    </xf>
    <xf numFmtId="4" fontId="204" fillId="100" borderId="256" applyNumberFormat="0" applyProtection="0">
      <alignment horizontal="right" vertical="center"/>
    </xf>
    <xf numFmtId="4" fontId="204" fillId="101" borderId="256" applyNumberFormat="0" applyProtection="0">
      <alignment horizontal="right" vertical="center"/>
    </xf>
    <xf numFmtId="4" fontId="204" fillId="64" borderId="256" applyNumberFormat="0" applyProtection="0">
      <alignment horizontal="right" vertical="center"/>
    </xf>
    <xf numFmtId="4" fontId="204" fillId="102" borderId="256" applyNumberFormat="0" applyProtection="0">
      <alignment horizontal="right" vertical="center"/>
    </xf>
    <xf numFmtId="4" fontId="204" fillId="19" borderId="256" applyNumberFormat="0" applyProtection="0">
      <alignment horizontal="right" vertical="center"/>
    </xf>
    <xf numFmtId="4" fontId="204" fillId="103" borderId="256" applyNumberFormat="0" applyProtection="0">
      <alignment horizontal="right" vertical="center"/>
    </xf>
    <xf numFmtId="4" fontId="204" fillId="104" borderId="256" applyNumberFormat="0" applyProtection="0">
      <alignment horizontal="right" vertical="center"/>
    </xf>
    <xf numFmtId="4" fontId="204" fillId="105" borderId="256" applyNumberFormat="0" applyProtection="0">
      <alignment horizontal="right" vertical="center"/>
    </xf>
    <xf numFmtId="4" fontId="204" fillId="107" borderId="256" applyNumberFormat="0" applyProtection="0">
      <alignment horizontal="right" vertical="center"/>
    </xf>
    <xf numFmtId="4" fontId="204" fillId="92" borderId="256" applyNumberFormat="0" applyProtection="0">
      <alignment vertical="center"/>
    </xf>
    <xf numFmtId="4" fontId="337" fillId="92" borderId="256" applyNumberFormat="0" applyProtection="0">
      <alignment vertical="center"/>
    </xf>
    <xf numFmtId="4" fontId="335" fillId="107" borderId="257" applyNumberFormat="0" applyProtection="0">
      <alignment horizontal="left" vertical="center"/>
    </xf>
    <xf numFmtId="4" fontId="204" fillId="92" borderId="256" applyNumberFormat="0" applyProtection="0">
      <alignment horizontal="right" vertical="center"/>
    </xf>
    <xf numFmtId="4" fontId="337" fillId="92" borderId="256" applyNumberFormat="0" applyProtection="0">
      <alignment horizontal="right" vertical="center"/>
    </xf>
    <xf numFmtId="4" fontId="335" fillId="107" borderId="256" applyNumberFormat="0" applyProtection="0">
      <alignment horizontal="left" vertical="center"/>
    </xf>
    <xf numFmtId="4" fontId="338" fillId="63" borderId="257" applyNumberFormat="0" applyProtection="0">
      <alignment horizontal="left" vertical="center"/>
    </xf>
    <xf numFmtId="4" fontId="339" fillId="92" borderId="256" applyNumberFormat="0" applyProtection="0">
      <alignment horizontal="right" vertical="center"/>
    </xf>
    <xf numFmtId="0" fontId="295" fillId="1" borderId="93" applyNumberFormat="0" applyFont="0" applyAlignment="0">
      <alignment horizontal="center"/>
    </xf>
    <xf numFmtId="42" fontId="233" fillId="0" borderId="0" applyFont="0" applyFill="0" applyBorder="0" applyAlignment="0" applyProtection="0"/>
    <xf numFmtId="0" fontId="164" fillId="0" borderId="93">
      <alignment horizontal="left" vertical="center"/>
    </xf>
    <xf numFmtId="0" fontId="164" fillId="0" borderId="93">
      <alignment horizontal="left" vertical="center"/>
    </xf>
    <xf numFmtId="0" fontId="164" fillId="0" borderId="93">
      <alignment horizontal="left" vertical="center"/>
    </xf>
    <xf numFmtId="0" fontId="164" fillId="0" borderId="93">
      <alignment horizontal="left" vertical="center"/>
    </xf>
    <xf numFmtId="0" fontId="164" fillId="0" borderId="63" applyNumberFormat="0" applyAlignment="0" applyProtection="0">
      <alignment horizontal="left" vertical="center"/>
    </xf>
    <xf numFmtId="0" fontId="164" fillId="0" borderId="63" applyNumberFormat="0" applyAlignment="0" applyProtection="0">
      <alignment horizontal="left" vertical="center"/>
    </xf>
    <xf numFmtId="0" fontId="164" fillId="0" borderId="63" applyNumberFormat="0" applyAlignment="0" applyProtection="0">
      <alignment horizontal="left" vertical="center"/>
    </xf>
    <xf numFmtId="0" fontId="164" fillId="0" borderId="63" applyNumberFormat="0" applyAlignment="0" applyProtection="0">
      <alignment horizontal="lef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8" fontId="173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237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204" fontId="246" fillId="0" borderId="239">
      <alignment horizontal="right" vertical="center"/>
    </xf>
    <xf numFmtId="0" fontId="343" fillId="0" borderId="254" applyBorder="0" applyAlignment="0">
      <alignment horizontal="center" vertical="center"/>
    </xf>
    <xf numFmtId="0" fontId="220" fillId="0" borderId="0" applyNumberFormat="0" applyFill="0" applyBorder="0" applyAlignment="0" applyProtection="0"/>
    <xf numFmtId="0" fontId="8" fillId="0" borderId="53" applyNumberFormat="0" applyFont="0" applyFill="0" applyAlignment="0" applyProtection="0"/>
    <xf numFmtId="3" fontId="198" fillId="0" borderId="121">
      <alignment horizontal="left" vertical="top"/>
    </xf>
    <xf numFmtId="0" fontId="311" fillId="109" borderId="121">
      <alignment horizontal="left" vertical="center"/>
    </xf>
    <xf numFmtId="5" fontId="312" fillId="0" borderId="254">
      <alignment horizontal="left" vertical="top"/>
    </xf>
    <xf numFmtId="0" fontId="314" fillId="72" borderId="117" applyNumberFormat="0" applyAlignment="0" applyProtection="0"/>
    <xf numFmtId="0" fontId="315" fillId="110" borderId="117" applyNumberFormat="0" applyAlignment="0" applyProtection="0"/>
    <xf numFmtId="0" fontId="316" fillId="110" borderId="92" applyNumberFormat="0" applyAlignment="0" applyProtection="0"/>
    <xf numFmtId="0" fontId="208" fillId="0" borderId="0" applyNumberFormat="0" applyFill="0" applyBorder="0" applyAlignment="0" applyProtection="0"/>
    <xf numFmtId="0" fontId="72" fillId="0" borderId="0"/>
    <xf numFmtId="236" fontId="325" fillId="0" borderId="239">
      <alignment horizontal="center"/>
    </xf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86" fontId="176" fillId="0" borderId="0"/>
    <xf numFmtId="186" fontId="176" fillId="0" borderId="0"/>
    <xf numFmtId="186" fontId="8" fillId="0" borderId="0"/>
    <xf numFmtId="0" fontId="72" fillId="0" borderId="0"/>
    <xf numFmtId="0" fontId="72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20" fillId="0" borderId="0" applyFont="0" applyFill="0" applyBorder="0" applyAlignment="0" applyProtection="0"/>
    <xf numFmtId="0" fontId="72" fillId="0" borderId="0"/>
    <xf numFmtId="0" fontId="209" fillId="25" borderId="0" applyNumberFormat="0" applyBorder="0" applyAlignment="0" applyProtection="0"/>
    <xf numFmtId="0" fontId="209" fillId="26" borderId="0" applyNumberFormat="0" applyBorder="0" applyAlignment="0" applyProtection="0"/>
    <xf numFmtId="0" fontId="209" fillId="27" borderId="0" applyNumberFormat="0" applyBorder="0" applyAlignment="0" applyProtection="0"/>
    <xf numFmtId="0" fontId="209" fillId="16" borderId="0" applyNumberFormat="0" applyBorder="0" applyAlignment="0" applyProtection="0"/>
    <xf numFmtId="0" fontId="209" fillId="17" borderId="0" applyNumberFormat="0" applyBorder="0" applyAlignment="0" applyProtection="0"/>
    <xf numFmtId="0" fontId="209" fillId="28" borderId="0" applyNumberFormat="0" applyBorder="0" applyAlignment="0" applyProtection="0"/>
    <xf numFmtId="0" fontId="212" fillId="22" borderId="10" applyNumberFormat="0" applyAlignment="0" applyProtection="0"/>
    <xf numFmtId="43" fontId="8" fillId="0" borderId="0" applyFont="0" applyFill="0" applyBorder="0" applyAlignment="0" applyProtection="0"/>
    <xf numFmtId="0" fontId="216" fillId="10" borderId="117" applyNumberFormat="0" applyAlignment="0" applyProtection="0"/>
    <xf numFmtId="0" fontId="217" fillId="0" borderId="11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0" fillId="29" borderId="115" applyNumberFormat="0" applyFont="0" applyAlignment="0" applyProtection="0"/>
    <xf numFmtId="0" fontId="8" fillId="0" borderId="53" applyNumberFormat="0" applyFont="0" applyFill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212" fillId="22" borderId="1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5" fillId="0" borderId="18" applyNumberFormat="0" applyFill="0" applyAlignment="0" applyProtection="0"/>
    <xf numFmtId="0" fontId="273" fillId="0" borderId="38">
      <alignment horizontal="center"/>
    </xf>
    <xf numFmtId="10" fontId="24" fillId="66" borderId="121" applyNumberFormat="0" applyBorder="0" applyAlignment="0" applyProtection="0"/>
    <xf numFmtId="0" fontId="283" fillId="0" borderId="38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34" fillId="0" borderId="38">
      <alignment horizont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195" fontId="176" fillId="0" borderId="239">
      <alignment horizontal="right" vertical="center"/>
    </xf>
    <xf numFmtId="0" fontId="8" fillId="0" borderId="53" applyNumberFormat="0" applyFont="0" applyFill="0" applyAlignment="0" applyProtection="0"/>
    <xf numFmtId="0" fontId="8" fillId="0" borderId="0"/>
    <xf numFmtId="0" fontId="212" fillId="22" borderId="1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5" fillId="0" borderId="18" applyNumberFormat="0" applyFill="0" applyAlignment="0" applyProtection="0"/>
    <xf numFmtId="0" fontId="217" fillId="0" borderId="11" applyNumberFormat="0" applyFill="0" applyAlignment="0" applyProtection="0"/>
    <xf numFmtId="0" fontId="8" fillId="0" borderId="53" applyNumberFormat="0" applyFont="0" applyFill="0" applyAlignment="0" applyProtection="0"/>
    <xf numFmtId="0" fontId="72" fillId="0" borderId="0"/>
    <xf numFmtId="43" fontId="20" fillId="0" borderId="0" applyFont="0" applyFill="0" applyBorder="0" applyAlignment="0" applyProtection="0"/>
    <xf numFmtId="0" fontId="212" fillId="22" borderId="10" applyNumberFormat="0" applyAlignment="0" applyProtection="0"/>
    <xf numFmtId="0" fontId="215" fillId="0" borderId="18" applyNumberFormat="0" applyFill="0" applyAlignment="0" applyProtection="0"/>
    <xf numFmtId="0" fontId="8" fillId="0" borderId="53" applyNumberFormat="0" applyFont="0" applyFill="0" applyAlignment="0" applyProtection="0"/>
    <xf numFmtId="0" fontId="8" fillId="0" borderId="53" applyNumberFormat="0" applyFont="0" applyFill="0" applyAlignment="0" applyProtection="0"/>
    <xf numFmtId="0" fontId="212" fillId="22" borderId="10" applyNumberFormat="0" applyAlignment="0" applyProtection="0"/>
    <xf numFmtId="0" fontId="215" fillId="0" borderId="18" applyNumberFormat="0" applyFill="0" applyAlignment="0" applyProtection="0"/>
    <xf numFmtId="0" fontId="8" fillId="0" borderId="53" applyNumberFormat="0" applyFont="0" applyFill="0" applyAlignment="0" applyProtection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16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169" fontId="72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344" fillId="0" borderId="0" applyFont="0" applyFill="0" applyBorder="0" applyAlignment="0" applyProtection="0"/>
    <xf numFmtId="0" fontId="35" fillId="0" borderId="0"/>
    <xf numFmtId="0" fontId="35" fillId="0" borderId="0"/>
    <xf numFmtId="43" fontId="72" fillId="0" borderId="0" applyFont="0" applyFill="0" applyBorder="0" applyAlignment="0" applyProtection="0"/>
    <xf numFmtId="0" fontId="34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0" fontId="8" fillId="0" borderId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8" fillId="0" borderId="0"/>
    <xf numFmtId="0" fontId="103" fillId="0" borderId="26" applyNumberFormat="0" applyFill="0" applyAlignment="0" applyProtection="0"/>
    <xf numFmtId="0" fontId="107" fillId="0" borderId="28" applyNumberFormat="0" applyFill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43" fontId="72" fillId="0" borderId="0" applyFont="0" applyFill="0" applyBorder="0" applyAlignment="0" applyProtection="0"/>
    <xf numFmtId="0" fontId="14" fillId="0" borderId="0"/>
    <xf numFmtId="43" fontId="72" fillId="0" borderId="0" applyFont="0" applyFill="0" applyBorder="0" applyAlignment="0" applyProtection="0"/>
    <xf numFmtId="0" fontId="8" fillId="0" borderId="0"/>
    <xf numFmtId="183" fontId="8" fillId="3" borderId="246"/>
    <xf numFmtId="183" fontId="8" fillId="3" borderId="246"/>
    <xf numFmtId="0" fontId="35" fillId="0" borderId="0"/>
    <xf numFmtId="183" fontId="8" fillId="3" borderId="246"/>
    <xf numFmtId="183" fontId="8" fillId="3" borderId="246"/>
    <xf numFmtId="43" fontId="72" fillId="0" borderId="0" applyFont="0" applyFill="0" applyBorder="0" applyAlignment="0" applyProtection="0"/>
    <xf numFmtId="0" fontId="90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62" fillId="0" borderId="0"/>
    <xf numFmtId="43" fontId="16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62" fillId="0" borderId="0"/>
    <xf numFmtId="0" fontId="35" fillId="0" borderId="0"/>
    <xf numFmtId="40" fontId="33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0" fontId="72" fillId="0" borderId="0"/>
    <xf numFmtId="183" fontId="8" fillId="3" borderId="246"/>
    <xf numFmtId="183" fontId="8" fillId="3" borderId="246"/>
    <xf numFmtId="183" fontId="8" fillId="3" borderId="246"/>
    <xf numFmtId="183" fontId="8" fillId="3" borderId="246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1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0" fillId="34" borderId="24" applyNumberFormat="0" applyAlignment="0" applyProtection="0"/>
    <xf numFmtId="0" fontId="100" fillId="34" borderId="24" applyNumberFormat="0" applyAlignment="0" applyProtection="0"/>
    <xf numFmtId="0" fontId="8" fillId="0" borderId="0"/>
    <xf numFmtId="0" fontId="8" fillId="0" borderId="0"/>
    <xf numFmtId="0" fontId="8" fillId="0" borderId="0"/>
    <xf numFmtId="0" fontId="72" fillId="0" borderId="0"/>
    <xf numFmtId="0" fontId="35" fillId="0" borderId="0"/>
    <xf numFmtId="0" fontId="21" fillId="2" borderId="8" applyNumberFormat="0" applyFont="0" applyAlignment="0" applyProtection="0"/>
    <xf numFmtId="0" fontId="20" fillId="2" borderId="8" applyNumberFormat="0" applyFont="0" applyAlignment="0" applyProtection="0"/>
    <xf numFmtId="0" fontId="21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/>
    <xf numFmtId="0" fontId="72" fillId="0" borderId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26" fillId="0" borderId="18" applyNumberFormat="0" applyFill="0" applyAlignment="0" applyProtection="0">
      <alignment vertical="center"/>
    </xf>
    <xf numFmtId="169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8" fillId="29" borderId="115" applyNumberFormat="0" applyFont="0" applyAlignment="0" applyProtection="0"/>
    <xf numFmtId="0" fontId="133" fillId="23" borderId="92" applyNumberFormat="0" applyAlignment="0" applyProtection="0">
      <alignment vertical="center"/>
    </xf>
    <xf numFmtId="0" fontId="131" fillId="23" borderId="117" applyNumberFormat="0" applyAlignment="0" applyProtection="0">
      <alignment vertical="center"/>
    </xf>
    <xf numFmtId="0" fontId="128" fillId="0" borderId="112" applyNumberFormat="0" applyFill="0" applyAlignment="0" applyProtection="0">
      <alignment vertical="center"/>
    </xf>
    <xf numFmtId="0" fontId="60" fillId="0" borderId="120" applyNumberFormat="0" applyFill="0" applyAlignment="0" applyProtection="0"/>
    <xf numFmtId="0" fontId="60" fillId="61" borderId="253" applyNumberFormat="0" applyAlignment="0" applyProtection="0"/>
    <xf numFmtId="0" fontId="8" fillId="29" borderId="115" applyNumberFormat="0" applyFont="0" applyAlignment="0" applyProtection="0"/>
    <xf numFmtId="0" fontId="117" fillId="10" borderId="117" applyNumberFormat="0" applyAlignment="0" applyProtection="0"/>
    <xf numFmtId="0" fontId="45" fillId="61" borderId="117" applyNumberFormat="0" applyAlignment="0" applyProtection="0"/>
    <xf numFmtId="0" fontId="14" fillId="29" borderId="115" applyNumberFormat="0" applyFont="0" applyAlignment="0" applyProtection="0"/>
    <xf numFmtId="0" fontId="143" fillId="23" borderId="117" applyNumberForma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8" fillId="29" borderId="115" applyNumberFormat="0" applyFont="0" applyAlignment="0" applyProtection="0"/>
    <xf numFmtId="0" fontId="152" fillId="23" borderId="92" applyNumberFormat="0" applyAlignment="0" applyProtection="0"/>
    <xf numFmtId="0" fontId="154" fillId="0" borderId="112" applyNumberFormat="0" applyFill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43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58" borderId="0" applyNumberFormat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43" fontId="72" fillId="0" borderId="0" applyFont="0" applyFill="0" applyBorder="0" applyAlignment="0" applyProtection="0"/>
    <xf numFmtId="0" fontId="72" fillId="5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44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90" fillId="2" borderId="8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52" borderId="0" applyNumberFormat="0" applyBorder="0" applyAlignment="0" applyProtection="0"/>
    <xf numFmtId="0" fontId="72" fillId="47" borderId="0" applyNumberFormat="0" applyBorder="0" applyAlignment="0" applyProtection="0"/>
    <xf numFmtId="0" fontId="72" fillId="54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4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/>
    <xf numFmtId="169" fontId="72" fillId="0" borderId="0" applyFont="0" applyFill="0" applyBorder="0" applyAlignment="0" applyProtection="0"/>
    <xf numFmtId="0" fontId="346" fillId="0" borderId="0">
      <alignment vertical="center"/>
    </xf>
    <xf numFmtId="180" fontId="346" fillId="0" borderId="0" applyFont="0" applyFill="0" applyBorder="0" applyAlignment="0" applyProtection="0">
      <alignment vertical="center"/>
    </xf>
    <xf numFmtId="0" fontId="360" fillId="0" borderId="120" applyNumberFormat="0" applyFill="0" applyAlignment="0" applyProtection="0">
      <alignment vertical="center"/>
    </xf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49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43" fontId="34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9" fillId="0" borderId="0" applyFont="0" applyFill="0" applyBorder="0" applyAlignment="0" applyProtection="0"/>
    <xf numFmtId="172" fontId="349" fillId="0" borderId="0"/>
    <xf numFmtId="44" fontId="8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0" fontId="351" fillId="0" borderId="0"/>
    <xf numFmtId="39" fontId="10" fillId="0" borderId="0"/>
    <xf numFmtId="39" fontId="10" fillId="0" borderId="0"/>
    <xf numFmtId="0" fontId="351" fillId="0" borderId="0"/>
    <xf numFmtId="0" fontId="8" fillId="0" borderId="0"/>
    <xf numFmtId="0" fontId="351" fillId="0" borderId="0"/>
    <xf numFmtId="0" fontId="8" fillId="0" borderId="0"/>
    <xf numFmtId="0" fontId="88" fillId="29" borderId="115" applyNumberFormat="0" applyFont="0" applyAlignment="0" applyProtection="0">
      <alignment vertical="center"/>
    </xf>
    <xf numFmtId="0" fontId="8" fillId="0" borderId="0"/>
    <xf numFmtId="0" fontId="363" fillId="61" borderId="117" applyNumberFormat="0" applyAlignment="0" applyProtection="0">
      <alignment vertical="center"/>
    </xf>
    <xf numFmtId="0" fontId="364" fillId="10" borderId="117" applyNumberFormat="0" applyAlignment="0" applyProtection="0">
      <alignment vertical="center"/>
    </xf>
    <xf numFmtId="0" fontId="8" fillId="0" borderId="0"/>
    <xf numFmtId="0" fontId="365" fillId="61" borderId="92" applyNumberFormat="0" applyAlignment="0" applyProtection="0">
      <alignment vertical="center"/>
    </xf>
    <xf numFmtId="39" fontId="10" fillId="0" borderId="0"/>
    <xf numFmtId="39" fontId="10" fillId="0" borderId="0"/>
    <xf numFmtId="0" fontId="351" fillId="0" borderId="0"/>
    <xf numFmtId="0" fontId="54" fillId="0" borderId="0"/>
    <xf numFmtId="39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10" fillId="0" borderId="0"/>
    <xf numFmtId="39" fontId="10" fillId="0" borderId="0"/>
    <xf numFmtId="0" fontId="54" fillId="0" borderId="0"/>
    <xf numFmtId="0" fontId="54" fillId="0" borderId="0"/>
    <xf numFmtId="0" fontId="8" fillId="0" borderId="0"/>
    <xf numFmtId="0" fontId="351" fillId="0" borderId="0"/>
    <xf numFmtId="0" fontId="8" fillId="0" borderId="0"/>
    <xf numFmtId="0" fontId="8" fillId="0" borderId="0"/>
    <xf numFmtId="0" fontId="8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10" fillId="0" borderId="0"/>
    <xf numFmtId="39" fontId="10" fillId="0" borderId="0"/>
    <xf numFmtId="0" fontId="219" fillId="19" borderId="92" applyNumberFormat="0" applyAlignment="0" applyProtection="0">
      <alignment vertical="center"/>
    </xf>
    <xf numFmtId="39" fontId="10" fillId="0" borderId="0"/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197" fillId="0" borderId="112" applyNumberFormat="0" applyFill="0" applyAlignment="0" applyProtection="0">
      <alignment vertical="center"/>
    </xf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1" fillId="19" borderId="117" applyNumberFormat="0" applyAlignment="0" applyProtection="0">
      <alignment vertical="center"/>
    </xf>
    <xf numFmtId="0" fontId="88" fillId="20" borderId="115" applyNumberFormat="0" applyFon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4" fontId="352" fillId="0" borderId="0" applyFont="0" applyFill="0" applyBorder="0" applyAlignment="0" applyProtection="0"/>
    <xf numFmtId="0" fontId="216" fillId="65" borderId="117" applyNumberFormat="0" applyAlignment="0" applyProtection="0">
      <alignment vertical="center"/>
    </xf>
    <xf numFmtId="0" fontId="352" fillId="0" borderId="0"/>
    <xf numFmtId="0" fontId="18" fillId="0" borderId="0"/>
    <xf numFmtId="0" fontId="216" fillId="65" borderId="117" applyNumberFormat="0" applyAlignment="0" applyProtection="0">
      <alignment vertical="center"/>
    </xf>
    <xf numFmtId="0" fontId="346" fillId="0" borderId="0">
      <alignment vertical="center"/>
    </xf>
    <xf numFmtId="0" fontId="18" fillId="0" borderId="0"/>
    <xf numFmtId="0" fontId="65" fillId="0" borderId="18" applyNumberFormat="0" applyFill="0" applyAlignment="0" applyProtection="0"/>
    <xf numFmtId="169" fontId="72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347" fillId="0" borderId="0" applyFont="0" applyFill="0" applyBorder="0" applyAlignment="0" applyProtection="0">
      <alignment vertical="center"/>
    </xf>
    <xf numFmtId="0" fontId="88" fillId="0" borderId="0"/>
    <xf numFmtId="284" fontId="8" fillId="0" borderId="0"/>
    <xf numFmtId="284" fontId="8" fillId="0" borderId="0"/>
    <xf numFmtId="0" fontId="88" fillId="0" borderId="0"/>
    <xf numFmtId="9" fontId="27" fillId="0" borderId="263" applyNumberFormat="0" applyBorder="0"/>
    <xf numFmtId="9" fontId="163" fillId="0" borderId="263" applyNumberFormat="0" applyBorder="0"/>
    <xf numFmtId="0" fontId="190" fillId="29" borderId="240" applyNumberFormat="0" applyFont="0" applyAlignment="0" applyProtection="0"/>
    <xf numFmtId="0" fontId="190" fillId="29" borderId="240" applyNumberFormat="0" applyFont="0" applyAlignment="0" applyProtection="0"/>
    <xf numFmtId="0" fontId="8" fillId="29" borderId="240" applyNumberFormat="0" applyFont="0" applyAlignment="0" applyProtection="0"/>
    <xf numFmtId="0" fontId="19" fillId="29" borderId="240" applyNumberFormat="0" applyFont="0" applyAlignment="0" applyProtection="0"/>
    <xf numFmtId="284" fontId="19" fillId="29" borderId="240" applyNumberFormat="0" applyFont="0" applyAlignment="0" applyProtection="0"/>
    <xf numFmtId="284" fontId="8" fillId="29" borderId="240" applyNumberFormat="0" applyFont="0" applyAlignment="0" applyProtection="0"/>
    <xf numFmtId="0" fontId="59" fillId="0" borderId="241" applyNumberFormat="0" applyFill="0" applyAlignment="0" applyProtection="0"/>
    <xf numFmtId="284" fontId="59" fillId="0" borderId="241" applyNumberFormat="0" applyFill="0" applyAlignment="0" applyProtection="0"/>
    <xf numFmtId="0" fontId="55" fillId="10" borderId="242" applyNumberFormat="0" applyAlignment="0" applyProtection="0"/>
    <xf numFmtId="284" fontId="55" fillId="10" borderId="242" applyNumberFormat="0" applyAlignment="0" applyProtection="0"/>
    <xf numFmtId="0" fontId="42" fillId="23" borderId="243" applyNumberFormat="0" applyAlignment="0" applyProtection="0"/>
    <xf numFmtId="0" fontId="358" fillId="0" borderId="31" applyNumberFormat="0" applyFill="0" applyAlignment="0" applyProtection="0">
      <alignment vertical="center"/>
    </xf>
    <xf numFmtId="0" fontId="360" fillId="0" borderId="120" applyNumberFormat="0" applyFill="0" applyAlignment="0" applyProtection="0">
      <alignment vertical="center"/>
    </xf>
    <xf numFmtId="0" fontId="88" fillId="29" borderId="115" applyNumberFormat="0" applyFont="0" applyAlignment="0" applyProtection="0">
      <alignment vertical="center"/>
    </xf>
    <xf numFmtId="284" fontId="8" fillId="0" borderId="0"/>
    <xf numFmtId="0" fontId="363" fillId="61" borderId="117" applyNumberFormat="0" applyAlignment="0" applyProtection="0">
      <alignment vertical="center"/>
    </xf>
    <xf numFmtId="0" fontId="364" fillId="10" borderId="117" applyNumberFormat="0" applyAlignment="0" applyProtection="0">
      <alignment vertical="center"/>
    </xf>
    <xf numFmtId="0" fontId="365" fillId="61" borderId="92" applyNumberFormat="0" applyAlignment="0" applyProtection="0">
      <alignment vertical="center"/>
    </xf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8" fillId="29" borderId="115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29" borderId="115" applyNumberFormat="0" applyFont="0" applyAlignment="0" applyProtection="0"/>
    <xf numFmtId="0" fontId="8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284" fontId="42" fillId="23" borderId="243" applyNumberFormat="0" applyAlignment="0" applyProtection="0"/>
    <xf numFmtId="284" fontId="8" fillId="0" borderId="0"/>
    <xf numFmtId="284" fontId="8" fillId="0" borderId="0"/>
    <xf numFmtId="43" fontId="72" fillId="0" borderId="0" applyFont="0" applyFill="0" applyBorder="0" applyAlignment="0" applyProtection="0"/>
    <xf numFmtId="284" fontId="8" fillId="0" borderId="0"/>
    <xf numFmtId="0" fontId="44" fillId="23" borderId="242" applyNumberFormat="0" applyAlignment="0" applyProtection="0"/>
    <xf numFmtId="0" fontId="9" fillId="0" borderId="0"/>
    <xf numFmtId="9" fontId="88" fillId="0" borderId="0" applyFont="0" applyFill="0" applyBorder="0" applyAlignment="0" applyProtection="0"/>
    <xf numFmtId="0" fontId="369" fillId="0" borderId="0" applyNumberFormat="0" applyFill="0" applyBorder="0" applyAlignment="0" applyProtection="0">
      <alignment vertical="center"/>
    </xf>
    <xf numFmtId="0" fontId="370" fillId="0" borderId="16" applyNumberFormat="0" applyFill="0" applyAlignment="0" applyProtection="0">
      <alignment vertical="center"/>
    </xf>
    <xf numFmtId="0" fontId="371" fillId="0" borderId="17" applyNumberFormat="0" applyFill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0" fillId="100" borderId="0" applyNumberFormat="0" applyBorder="0" applyAlignment="0" applyProtection="0">
      <alignment vertical="center"/>
    </xf>
    <xf numFmtId="0" fontId="214" fillId="64" borderId="0" applyNumberFormat="0" applyBorder="0" applyAlignment="0" applyProtection="0">
      <alignment vertical="center"/>
    </xf>
    <xf numFmtId="0" fontId="197" fillId="0" borderId="112" applyNumberFormat="0" applyFill="0" applyAlignment="0" applyProtection="0">
      <alignment vertical="center"/>
    </xf>
    <xf numFmtId="278" fontId="88" fillId="0" borderId="0" applyFont="0" applyFill="0" applyBorder="0" applyAlignment="0" applyProtection="0"/>
    <xf numFmtId="0" fontId="211" fillId="19" borderId="117" applyNumberFormat="0" applyAlignment="0" applyProtection="0">
      <alignment vertical="center"/>
    </xf>
    <xf numFmtId="0" fontId="213" fillId="0" borderId="0" applyNumberFormat="0" applyFill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17" fillId="0" borderId="11" applyNumberFormat="0" applyFill="0" applyAlignment="0" applyProtection="0">
      <alignment vertical="center"/>
    </xf>
    <xf numFmtId="180" fontId="88" fillId="0" borderId="0" applyFont="0" applyFill="0" applyBorder="0" applyAlignment="0" applyProtection="0"/>
    <xf numFmtId="0" fontId="368" fillId="121" borderId="0" applyNumberFormat="0" applyBorder="0" applyAlignment="0" applyProtection="0">
      <alignment vertical="center"/>
    </xf>
    <xf numFmtId="0" fontId="368" fillId="99" borderId="0" applyNumberFormat="0" applyBorder="0" applyAlignment="0" applyProtection="0">
      <alignment vertical="center"/>
    </xf>
    <xf numFmtId="0" fontId="368" fillId="104" borderId="0" applyNumberFormat="0" applyBorder="0" applyAlignment="0" applyProtection="0">
      <alignment vertical="center"/>
    </xf>
    <xf numFmtId="0" fontId="368" fillId="117" borderId="0" applyNumberFormat="0" applyBorder="0" applyAlignment="0" applyProtection="0">
      <alignment vertical="center"/>
    </xf>
    <xf numFmtId="0" fontId="368" fillId="118" borderId="0" applyNumberFormat="0" applyBorder="0" applyAlignment="0" applyProtection="0">
      <alignment vertical="center"/>
    </xf>
    <xf numFmtId="0" fontId="368" fillId="122" borderId="0" applyNumberFormat="0" applyBorder="0" applyAlignment="0" applyProtection="0">
      <alignment vertical="center"/>
    </xf>
    <xf numFmtId="0" fontId="219" fillId="19" borderId="92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88" fillId="20" borderId="115" applyNumberFormat="0" applyFont="0" applyAlignment="0" applyProtection="0">
      <alignment vertical="center"/>
    </xf>
    <xf numFmtId="0" fontId="72" fillId="0" borderId="0"/>
    <xf numFmtId="0" fontId="9" fillId="0" borderId="0"/>
    <xf numFmtId="0" fontId="216" fillId="65" borderId="117" applyNumberFormat="0" applyAlignment="0" applyProtection="0">
      <alignment vertical="center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16" fillId="65" borderId="117" applyNumberFormat="0" applyAlignment="0" applyProtection="0">
      <alignment vertical="center"/>
    </xf>
    <xf numFmtId="0" fontId="197" fillId="0" borderId="112" applyNumberFormat="0" applyFill="0" applyAlignment="0" applyProtection="0">
      <alignment vertical="center"/>
    </xf>
    <xf numFmtId="0" fontId="211" fillId="19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9" fontId="88" fillId="0" borderId="0" applyFont="0" applyFill="0" applyBorder="0" applyAlignment="0" applyProtection="0"/>
    <xf numFmtId="0" fontId="9" fillId="0" borderId="0"/>
    <xf numFmtId="0" fontId="219" fillId="19" borderId="92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88" fillId="20" borderId="115" applyNumberFormat="0" applyFont="0" applyAlignment="0" applyProtection="0">
      <alignment vertical="center"/>
    </xf>
    <xf numFmtId="0" fontId="9" fillId="0" borderId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16" fillId="65" borderId="117" applyNumberFormat="0" applyAlignment="0" applyProtection="0">
      <alignment vertical="center"/>
    </xf>
    <xf numFmtId="0" fontId="9" fillId="0" borderId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" fillId="0" borderId="0"/>
    <xf numFmtId="0" fontId="216" fillId="65" borderId="117" applyNumberFormat="0" applyAlignment="0" applyProtection="0">
      <alignment vertical="center"/>
    </xf>
    <xf numFmtId="9" fontId="8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16" fillId="65" borderId="117" applyNumberFormat="0" applyAlignment="0" applyProtection="0">
      <alignment vertical="center"/>
    </xf>
    <xf numFmtId="0" fontId="9" fillId="0" borderId="0"/>
    <xf numFmtId="39" fontId="10" fillId="0" borderId="0"/>
    <xf numFmtId="0" fontId="216" fillId="65" borderId="117" applyNumberFormat="0" applyAlignment="0" applyProtection="0">
      <alignment vertical="center"/>
    </xf>
    <xf numFmtId="9" fontId="88" fillId="0" borderId="0" applyFont="0" applyFill="0" applyBorder="0" applyAlignment="0" applyProtection="0"/>
    <xf numFmtId="0" fontId="9" fillId="0" borderId="0"/>
    <xf numFmtId="39" fontId="10" fillId="0" borderId="0"/>
    <xf numFmtId="9" fontId="88" fillId="0" borderId="0" applyFont="0" applyFill="0" applyBorder="0" applyAlignment="0" applyProtection="0"/>
    <xf numFmtId="0" fontId="216" fillId="65" borderId="117" applyNumberFormat="0" applyAlignment="0" applyProtection="0">
      <alignment vertical="center"/>
    </xf>
    <xf numFmtId="39" fontId="10" fillId="0" borderId="0"/>
    <xf numFmtId="0" fontId="216" fillId="65" borderId="117" applyNumberFormat="0" applyAlignment="0" applyProtection="0">
      <alignment vertical="center"/>
    </xf>
    <xf numFmtId="0" fontId="27" fillId="0" borderId="0"/>
    <xf numFmtId="0" fontId="18" fillId="0" borderId="0"/>
    <xf numFmtId="0" fontId="351" fillId="0" borderId="0">
      <alignment vertical="center"/>
    </xf>
    <xf numFmtId="9" fontId="347" fillId="0" borderId="0" applyFont="0" applyFill="0" applyBorder="0" applyAlignment="0" applyProtection="0">
      <alignment vertical="center"/>
    </xf>
    <xf numFmtId="9" fontId="347" fillId="0" borderId="0" applyFont="0" applyFill="0" applyBorder="0" applyAlignment="0" applyProtection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180" fontId="347" fillId="0" borderId="0" applyFont="0" applyFill="0" applyBorder="0" applyAlignment="0" applyProtection="0">
      <alignment vertical="center"/>
    </xf>
    <xf numFmtId="0" fontId="88" fillId="0" borderId="0"/>
    <xf numFmtId="39" fontId="10" fillId="0" borderId="0"/>
    <xf numFmtId="0" fontId="347" fillId="0" borderId="0">
      <alignment vertical="center"/>
    </xf>
    <xf numFmtId="0" fontId="88" fillId="0" borderId="0">
      <alignment vertical="center"/>
    </xf>
    <xf numFmtId="9" fontId="163" fillId="0" borderId="263" applyNumberFormat="0" applyBorder="0"/>
    <xf numFmtId="0" fontId="9" fillId="0" borderId="0"/>
    <xf numFmtId="0" fontId="44" fillId="23" borderId="117" applyNumberFormat="0" applyAlignment="0" applyProtection="0"/>
    <xf numFmtId="0" fontId="55" fillId="10" borderId="117" applyNumberFormat="0" applyAlignment="0" applyProtection="0"/>
    <xf numFmtId="0" fontId="59" fillId="0" borderId="112" applyNumberFormat="0" applyFill="0" applyAlignment="0" applyProtection="0"/>
    <xf numFmtId="0" fontId="42" fillId="23" borderId="92" applyNumberFormat="0" applyAlignment="0" applyProtection="0"/>
    <xf numFmtId="0" fontId="360" fillId="0" borderId="120" applyNumberFormat="0" applyFill="0" applyAlignment="0" applyProtection="0">
      <alignment vertical="center"/>
    </xf>
    <xf numFmtId="0" fontId="88" fillId="29" borderId="115" applyNumberFormat="0" applyFont="0" applyAlignment="0" applyProtection="0">
      <alignment vertical="center"/>
    </xf>
    <xf numFmtId="0" fontId="363" fillId="61" borderId="117" applyNumberFormat="0" applyAlignment="0" applyProtection="0">
      <alignment vertical="center"/>
    </xf>
    <xf numFmtId="0" fontId="364" fillId="10" borderId="117" applyNumberFormat="0" applyAlignment="0" applyProtection="0">
      <alignment vertical="center"/>
    </xf>
    <xf numFmtId="0" fontId="365" fillId="61" borderId="92" applyNumberFormat="0" applyAlignment="0" applyProtection="0">
      <alignment vertical="center"/>
    </xf>
    <xf numFmtId="0" fontId="8" fillId="29" borderId="115" applyNumberFormat="0" applyFont="0" applyAlignment="0" applyProtection="0"/>
    <xf numFmtId="0" fontId="365" fillId="61" borderId="92" applyNumberFormat="0" applyAlignment="0" applyProtection="0">
      <alignment vertical="center"/>
    </xf>
    <xf numFmtId="9" fontId="72" fillId="0" borderId="0" applyFont="0" applyFill="0" applyBorder="0" applyAlignment="0" applyProtection="0"/>
    <xf numFmtId="0" fontId="197" fillId="0" borderId="112" applyNumberFormat="0" applyFill="0" applyAlignment="0" applyProtection="0">
      <alignment vertical="center"/>
    </xf>
    <xf numFmtId="0" fontId="211" fillId="19" borderId="117" applyNumberFormat="0" applyAlignment="0" applyProtection="0">
      <alignment vertical="center"/>
    </xf>
    <xf numFmtId="0" fontId="219" fillId="19" borderId="92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88" fillId="20" borderId="115" applyNumberFormat="0" applyFon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197" fillId="0" borderId="112" applyNumberFormat="0" applyFill="0" applyAlignment="0" applyProtection="0">
      <alignment vertical="center"/>
    </xf>
    <xf numFmtId="0" fontId="211" fillId="19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9" fillId="19" borderId="92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88" fillId="20" borderId="115" applyNumberFormat="0" applyFon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8" fillId="29" borderId="115" applyNumberFormat="0" applyFont="0" applyAlignment="0" applyProtection="0"/>
    <xf numFmtId="0" fontId="365" fillId="61" borderId="92" applyNumberFormat="0" applyAlignment="0" applyProtection="0">
      <alignment vertical="center"/>
    </xf>
    <xf numFmtId="0" fontId="364" fillId="10" borderId="117" applyNumberFormat="0" applyAlignment="0" applyProtection="0">
      <alignment vertical="center"/>
    </xf>
    <xf numFmtId="0" fontId="363" fillId="61" borderId="117" applyNumberFormat="0" applyAlignment="0" applyProtection="0">
      <alignment vertical="center"/>
    </xf>
    <xf numFmtId="0" fontId="88" fillId="29" borderId="115" applyNumberFormat="0" applyFont="0" applyAlignment="0" applyProtection="0">
      <alignment vertical="center"/>
    </xf>
    <xf numFmtId="0" fontId="360" fillId="0" borderId="120" applyNumberFormat="0" applyFill="0" applyAlignment="0" applyProtection="0">
      <alignment vertical="center"/>
    </xf>
    <xf numFmtId="0" fontId="72" fillId="0" borderId="0">
      <alignment vertical="center"/>
    </xf>
    <xf numFmtId="0" fontId="19" fillId="29" borderId="115" applyNumberFormat="0" applyFont="0" applyAlignment="0" applyProtection="0"/>
    <xf numFmtId="0" fontId="8" fillId="29" borderId="115" applyNumberFormat="0" applyFont="0" applyAlignment="0" applyProtection="0"/>
    <xf numFmtId="0" fontId="42" fillId="23" borderId="92" applyNumberFormat="0" applyAlignment="0" applyProtection="0"/>
    <xf numFmtId="0" fontId="59" fillId="0" borderId="112" applyNumberFormat="0" applyFill="0" applyAlignment="0" applyProtection="0"/>
    <xf numFmtId="0" fontId="55" fillId="10" borderId="117" applyNumberFormat="0" applyAlignment="0" applyProtection="0"/>
    <xf numFmtId="0" fontId="8" fillId="0" borderId="0"/>
    <xf numFmtId="0" fontId="44" fillId="23" borderId="117" applyNumberFormat="0" applyAlignment="0" applyProtection="0"/>
    <xf numFmtId="0" fontId="8" fillId="0" borderId="0"/>
    <xf numFmtId="0" fontId="44" fillId="23" borderId="117" applyNumberFormat="0" applyAlignment="0" applyProtection="0"/>
    <xf numFmtId="0" fontId="55" fillId="10" borderId="117" applyNumberFormat="0" applyAlignment="0" applyProtection="0"/>
    <xf numFmtId="0" fontId="59" fillId="0" borderId="112" applyNumberFormat="0" applyFill="0" applyAlignment="0" applyProtection="0"/>
    <xf numFmtId="0" fontId="42" fillId="23" borderId="92" applyNumberFormat="0" applyAlignment="0" applyProtection="0"/>
    <xf numFmtId="0" fontId="8" fillId="29" borderId="115" applyNumberFormat="0" applyFont="0" applyAlignment="0" applyProtection="0"/>
    <xf numFmtId="0" fontId="19" fillId="29" borderId="115" applyNumberFormat="0" applyFont="0" applyAlignment="0" applyProtection="0"/>
    <xf numFmtId="0" fontId="72" fillId="0" borderId="0">
      <alignment vertical="center"/>
    </xf>
    <xf numFmtId="0" fontId="360" fillId="0" borderId="120" applyNumberFormat="0" applyFill="0" applyAlignment="0" applyProtection="0">
      <alignment vertical="center"/>
    </xf>
    <xf numFmtId="0" fontId="88" fillId="29" borderId="115" applyNumberFormat="0" applyFont="0" applyAlignment="0" applyProtection="0">
      <alignment vertical="center"/>
    </xf>
    <xf numFmtId="0" fontId="363" fillId="61" borderId="117" applyNumberFormat="0" applyAlignment="0" applyProtection="0">
      <alignment vertical="center"/>
    </xf>
    <xf numFmtId="0" fontId="364" fillId="10" borderId="117" applyNumberFormat="0" applyAlignment="0" applyProtection="0">
      <alignment vertical="center"/>
    </xf>
    <xf numFmtId="0" fontId="365" fillId="61" borderId="92" applyNumberFormat="0" applyAlignment="0" applyProtection="0">
      <alignment vertical="center"/>
    </xf>
    <xf numFmtId="0" fontId="18" fillId="0" borderId="0"/>
    <xf numFmtId="0" fontId="363" fillId="61" borderId="117" applyNumberFormat="0" applyAlignment="0" applyProtection="0">
      <alignment vertical="center"/>
    </xf>
    <xf numFmtId="0" fontId="365" fillId="61" borderId="92" applyNumberFormat="0" applyAlignment="0" applyProtection="0">
      <alignment vertical="center"/>
    </xf>
    <xf numFmtId="0" fontId="360" fillId="0" borderId="120" applyNumberFormat="0" applyFill="0" applyAlignment="0" applyProtection="0">
      <alignment vertical="center"/>
    </xf>
    <xf numFmtId="0" fontId="364" fillId="10" borderId="117" applyNumberFormat="0" applyAlignment="0" applyProtection="0">
      <alignment vertical="center"/>
    </xf>
    <xf numFmtId="0" fontId="8" fillId="29" borderId="115" applyNumberFormat="0" applyFont="0" applyAlignment="0" applyProtection="0"/>
    <xf numFmtId="0" fontId="216" fillId="65" borderId="117" applyNumberFormat="0" applyAlignment="0" applyProtection="0">
      <alignment vertical="center"/>
    </xf>
    <xf numFmtId="0" fontId="197" fillId="0" borderId="112" applyNumberFormat="0" applyFill="0" applyAlignment="0" applyProtection="0">
      <alignment vertical="center"/>
    </xf>
    <xf numFmtId="0" fontId="211" fillId="19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9" fillId="19" borderId="92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360" fillId="0" borderId="120" applyNumberFormat="0" applyFill="0" applyAlignment="0" applyProtection="0">
      <alignment vertical="center"/>
    </xf>
    <xf numFmtId="0" fontId="88" fillId="29" borderId="115" applyNumberFormat="0" applyFont="0" applyAlignment="0" applyProtection="0">
      <alignment vertical="center"/>
    </xf>
    <xf numFmtId="0" fontId="346" fillId="0" borderId="0">
      <alignment vertical="center"/>
    </xf>
    <xf numFmtId="0" fontId="363" fillId="61" borderId="117" applyNumberFormat="0" applyAlignment="0" applyProtection="0">
      <alignment vertical="center"/>
    </xf>
    <xf numFmtId="0" fontId="364" fillId="10" borderId="117" applyNumberFormat="0" applyAlignment="0" applyProtection="0">
      <alignment vertical="center"/>
    </xf>
    <xf numFmtId="169" fontId="72" fillId="0" borderId="0" applyFont="0" applyFill="0" applyBorder="0" applyAlignment="0" applyProtection="0"/>
    <xf numFmtId="0" fontId="216" fillId="65" borderId="117" applyNumberFormat="0" applyAlignment="0" applyProtection="0">
      <alignment vertical="center"/>
    </xf>
    <xf numFmtId="0" fontId="88" fillId="20" borderId="115" applyNumberFormat="0" applyFon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197" fillId="0" borderId="112" applyNumberFormat="0" applyFill="0" applyAlignment="0" applyProtection="0">
      <alignment vertical="center"/>
    </xf>
    <xf numFmtId="0" fontId="211" fillId="19" borderId="117" applyNumberFormat="0" applyAlignment="0" applyProtection="0">
      <alignment vertical="center"/>
    </xf>
    <xf numFmtId="0" fontId="219" fillId="19" borderId="92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88" fillId="20" borderId="115" applyNumberFormat="0" applyFont="0" applyAlignment="0" applyProtection="0">
      <alignment vertical="center"/>
    </xf>
    <xf numFmtId="0" fontId="18" fillId="0" borderId="0"/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197" fillId="0" borderId="112" applyNumberFormat="0" applyFill="0" applyAlignment="0" applyProtection="0">
      <alignment vertical="center"/>
    </xf>
    <xf numFmtId="0" fontId="211" fillId="19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9" fillId="19" borderId="92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88" fillId="20" borderId="115" applyNumberFormat="0" applyFon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44" fillId="23" borderId="117" applyNumberFormat="0" applyAlignment="0" applyProtection="0"/>
    <xf numFmtId="0" fontId="55" fillId="10" borderId="117" applyNumberFormat="0" applyAlignment="0" applyProtection="0"/>
    <xf numFmtId="0" fontId="42" fillId="23" borderId="92" applyNumberFormat="0" applyAlignment="0" applyProtection="0"/>
    <xf numFmtId="0" fontId="360" fillId="0" borderId="120" applyNumberFormat="0" applyFill="0" applyAlignment="0" applyProtection="0">
      <alignment vertical="center"/>
    </xf>
    <xf numFmtId="0" fontId="88" fillId="29" borderId="115" applyNumberFormat="0" applyFont="0" applyAlignment="0" applyProtection="0">
      <alignment vertical="center"/>
    </xf>
    <xf numFmtId="0" fontId="363" fillId="61" borderId="117" applyNumberFormat="0" applyAlignment="0" applyProtection="0">
      <alignment vertical="center"/>
    </xf>
    <xf numFmtId="0" fontId="364" fillId="10" borderId="117" applyNumberFormat="0" applyAlignment="0" applyProtection="0">
      <alignment vertical="center"/>
    </xf>
    <xf numFmtId="0" fontId="365" fillId="61" borderId="92" applyNumberFormat="0" applyAlignment="0" applyProtection="0">
      <alignment vertical="center"/>
    </xf>
    <xf numFmtId="0" fontId="8" fillId="29" borderId="115" applyNumberFormat="0" applyFont="0" applyAlignment="0" applyProtection="0"/>
    <xf numFmtId="0" fontId="365" fillId="61" borderId="92" applyNumberFormat="0" applyAlignment="0" applyProtection="0">
      <alignment vertical="center"/>
    </xf>
    <xf numFmtId="43" fontId="72" fillId="0" borderId="0" applyFont="0" applyFill="0" applyBorder="0" applyAlignment="0" applyProtection="0"/>
    <xf numFmtId="0" fontId="197" fillId="0" borderId="112" applyNumberFormat="0" applyFill="0" applyAlignment="0" applyProtection="0">
      <alignment vertical="center"/>
    </xf>
    <xf numFmtId="0" fontId="211" fillId="19" borderId="117" applyNumberFormat="0" applyAlignment="0" applyProtection="0">
      <alignment vertical="center"/>
    </xf>
    <xf numFmtId="0" fontId="219" fillId="19" borderId="92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88" fillId="20" borderId="115" applyNumberFormat="0" applyFon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197" fillId="0" borderId="112" applyNumberFormat="0" applyFill="0" applyAlignment="0" applyProtection="0">
      <alignment vertical="center"/>
    </xf>
    <xf numFmtId="0" fontId="211" fillId="19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9" fillId="19" borderId="92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88" fillId="20" borderId="115" applyNumberFormat="0" applyFon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360" fillId="0" borderId="120" applyNumberFormat="0" applyFill="0" applyAlignment="0" applyProtection="0">
      <alignment vertical="center"/>
    </xf>
    <xf numFmtId="0" fontId="88" fillId="29" borderId="115" applyNumberFormat="0" applyFont="0" applyAlignment="0" applyProtection="0">
      <alignment vertical="center"/>
    </xf>
    <xf numFmtId="0" fontId="363" fillId="61" borderId="117" applyNumberFormat="0" applyAlignment="0" applyProtection="0">
      <alignment vertical="center"/>
    </xf>
    <xf numFmtId="0" fontId="364" fillId="10" borderId="117" applyNumberFormat="0" applyAlignment="0" applyProtection="0">
      <alignment vertical="center"/>
    </xf>
    <xf numFmtId="0" fontId="365" fillId="61" borderId="92" applyNumberFormat="0" applyAlignment="0" applyProtection="0">
      <alignment vertical="center"/>
    </xf>
    <xf numFmtId="0" fontId="8" fillId="29" borderId="115" applyNumberFormat="0" applyFont="0" applyAlignment="0" applyProtection="0"/>
    <xf numFmtId="0" fontId="364" fillId="10" borderId="117" applyNumberFormat="0" applyAlignment="0" applyProtection="0">
      <alignment vertical="center"/>
    </xf>
    <xf numFmtId="0" fontId="360" fillId="0" borderId="120" applyNumberFormat="0" applyFill="0" applyAlignment="0" applyProtection="0">
      <alignment vertical="center"/>
    </xf>
    <xf numFmtId="0" fontId="360" fillId="0" borderId="120" applyNumberFormat="0" applyFill="0" applyAlignment="0" applyProtection="0">
      <alignment vertical="center"/>
    </xf>
    <xf numFmtId="0" fontId="88" fillId="29" borderId="115" applyNumberFormat="0" applyFont="0" applyAlignment="0" applyProtection="0">
      <alignment vertical="center"/>
    </xf>
    <xf numFmtId="0" fontId="363" fillId="61" borderId="117" applyNumberFormat="0" applyAlignment="0" applyProtection="0">
      <alignment vertical="center"/>
    </xf>
    <xf numFmtId="0" fontId="364" fillId="10" borderId="117" applyNumberFormat="0" applyAlignment="0" applyProtection="0">
      <alignment vertical="center"/>
    </xf>
    <xf numFmtId="0" fontId="365" fillId="61" borderId="92" applyNumberFormat="0" applyAlignment="0" applyProtection="0">
      <alignment vertical="center"/>
    </xf>
    <xf numFmtId="0" fontId="88" fillId="29" borderId="115" applyNumberFormat="0" applyFont="0" applyAlignment="0" applyProtection="0">
      <alignment vertical="center"/>
    </xf>
    <xf numFmtId="0" fontId="363" fillId="61" borderId="117" applyNumberFormat="0" applyAlignment="0" applyProtection="0">
      <alignment vertical="center"/>
    </xf>
    <xf numFmtId="0" fontId="365" fillId="61" borderId="92" applyNumberFormat="0" applyAlignment="0" applyProtection="0">
      <alignment vertical="center"/>
    </xf>
    <xf numFmtId="0" fontId="197" fillId="0" borderId="112" applyNumberFormat="0" applyFill="0" applyAlignment="0" applyProtection="0">
      <alignment vertical="center"/>
    </xf>
    <xf numFmtId="0" fontId="211" fillId="19" borderId="117" applyNumberFormat="0" applyAlignment="0" applyProtection="0">
      <alignment vertical="center"/>
    </xf>
    <xf numFmtId="0" fontId="219" fillId="19" borderId="92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88" fillId="20" borderId="115" applyNumberFormat="0" applyFon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197" fillId="0" borderId="112" applyNumberFormat="0" applyFill="0" applyAlignment="0" applyProtection="0">
      <alignment vertical="center"/>
    </xf>
    <xf numFmtId="0" fontId="211" fillId="19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9" fillId="19" borderId="92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88" fillId="20" borderId="115" applyNumberFormat="0" applyFon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216" fillId="65" borderId="117" applyNumberFormat="0" applyAlignment="0" applyProtection="0">
      <alignment vertical="center"/>
    </xf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35" fillId="0" borderId="0"/>
    <xf numFmtId="0" fontId="90" fillId="0" borderId="0"/>
    <xf numFmtId="41" fontId="8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41" fontId="8" fillId="0" borderId="0" applyFont="0" applyFill="0" applyBorder="0" applyAlignment="0" applyProtection="0"/>
    <xf numFmtId="0" fontId="72" fillId="0" borderId="0"/>
    <xf numFmtId="10" fontId="374" fillId="20" borderId="121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35" fillId="0" borderId="0"/>
    <xf numFmtId="0" fontId="72" fillId="2" borderId="8" applyNumberFormat="0" applyFont="0" applyAlignment="0" applyProtection="0"/>
    <xf numFmtId="43" fontId="14" fillId="0" borderId="0" applyFont="0" applyFill="0" applyBorder="0" applyAlignment="0" applyProtection="0"/>
    <xf numFmtId="0" fontId="34" fillId="0" borderId="0"/>
    <xf numFmtId="0" fontId="8" fillId="0" borderId="0"/>
    <xf numFmtId="0" fontId="376" fillId="0" borderId="0"/>
    <xf numFmtId="0" fontId="72" fillId="0" borderId="0"/>
    <xf numFmtId="0" fontId="72" fillId="0" borderId="0"/>
    <xf numFmtId="0" fontId="72" fillId="0" borderId="0"/>
    <xf numFmtId="0" fontId="90" fillId="0" borderId="0"/>
    <xf numFmtId="43" fontId="11" fillId="0" borderId="0" applyFont="0" applyFill="0" applyBorder="0" applyAlignment="0" applyProtection="0"/>
    <xf numFmtId="0" fontId="90" fillId="0" borderId="0"/>
    <xf numFmtId="0" fontId="72" fillId="0" borderId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0" fontId="45" fillId="23" borderId="117" applyNumberFormat="0" applyAlignment="0" applyProtection="0"/>
    <xf numFmtId="0" fontId="162" fillId="0" borderId="0"/>
    <xf numFmtId="43" fontId="16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5" fillId="0" borderId="0"/>
    <xf numFmtId="0" fontId="56" fillId="10" borderId="117" applyNumberFormat="0" applyAlignment="0" applyProtection="0"/>
    <xf numFmtId="0" fontId="60" fillId="0" borderId="112" applyNumberFormat="0" applyFill="0" applyAlignment="0" applyProtection="0"/>
    <xf numFmtId="169" fontId="90" fillId="0" borderId="0" applyFont="0" applyFill="0" applyBorder="0" applyAlignment="0" applyProtection="0"/>
    <xf numFmtId="0" fontId="35" fillId="0" borderId="0"/>
    <xf numFmtId="0" fontId="43" fillId="23" borderId="92" applyNumberFormat="0" applyAlignment="0" applyProtection="0"/>
    <xf numFmtId="0" fontId="35" fillId="0" borderId="0"/>
    <xf numFmtId="0" fontId="72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43" fontId="9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78" fillId="0" borderId="0"/>
    <xf numFmtId="43" fontId="378" fillId="0" borderId="0" applyFont="0" applyFill="0" applyBorder="0" applyAlignment="0" applyProtection="0"/>
    <xf numFmtId="0" fontId="378" fillId="0" borderId="0"/>
    <xf numFmtId="0" fontId="378" fillId="0" borderId="0"/>
    <xf numFmtId="0" fontId="378" fillId="0" borderId="0"/>
    <xf numFmtId="43" fontId="90" fillId="0" borderId="0" applyFont="0" applyFill="0" applyBorder="0" applyAlignment="0" applyProtection="0"/>
    <xf numFmtId="0" fontId="92" fillId="0" borderId="0"/>
    <xf numFmtId="0" fontId="33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35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74" fontId="8" fillId="3" borderId="246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4" fillId="29" borderId="115" applyNumberFormat="0" applyFont="0" applyAlignment="0" applyProtection="0"/>
    <xf numFmtId="0" fontId="72" fillId="0" borderId="0"/>
    <xf numFmtId="0" fontId="14" fillId="29" borderId="115" applyNumberFormat="0" applyFont="0" applyAlignment="0" applyProtection="0"/>
    <xf numFmtId="0" fontId="14" fillId="29" borderId="115" applyNumberFormat="0" applyFont="0" applyAlignment="0" applyProtection="0"/>
    <xf numFmtId="0" fontId="152" fillId="23" borderId="92" applyNumberFormat="0" applyAlignment="0" applyProtection="0"/>
    <xf numFmtId="0" fontId="45" fillId="61" borderId="117" applyNumberFormat="0" applyAlignment="0" applyProtection="0"/>
    <xf numFmtId="0" fontId="117" fillId="10" borderId="117" applyNumberFormat="0" applyAlignment="0" applyProtection="0"/>
    <xf numFmtId="0" fontId="8" fillId="29" borderId="115" applyNumberFormat="0" applyFont="0" applyAlignment="0" applyProtection="0"/>
    <xf numFmtId="0" fontId="60" fillId="0" borderId="120" applyNumberFormat="0" applyFill="0" applyAlignment="0" applyProtection="0"/>
    <xf numFmtId="0" fontId="128" fillId="0" borderId="112" applyNumberFormat="0" applyFill="0" applyAlignment="0" applyProtection="0">
      <alignment vertical="center"/>
    </xf>
    <xf numFmtId="0" fontId="131" fillId="23" borderId="117" applyNumberFormat="0" applyAlignment="0" applyProtection="0">
      <alignment vertical="center"/>
    </xf>
    <xf numFmtId="0" fontId="133" fillId="23" borderId="92" applyNumberFormat="0" applyAlignment="0" applyProtection="0">
      <alignment vertical="center"/>
    </xf>
    <xf numFmtId="0" fontId="9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143" fillId="23" borderId="117" applyNumberFormat="0" applyAlignment="0" applyProtection="0"/>
    <xf numFmtId="0" fontId="154" fillId="0" borderId="112" applyNumberFormat="0" applyFill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72" fillId="0" borderId="0"/>
    <xf numFmtId="0" fontId="45" fillId="23" borderId="117" applyNumberFormat="0" applyAlignment="0" applyProtection="0"/>
    <xf numFmtId="0" fontId="56" fillId="10" borderId="117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8" fillId="29" borderId="115" applyNumberFormat="0" applyFont="0" applyAlignment="0" applyProtection="0"/>
    <xf numFmtId="0" fontId="152" fillId="23" borderId="92" applyNumberFormat="0" applyAlignment="0" applyProtection="0"/>
    <xf numFmtId="0" fontId="154" fillId="0" borderId="112" applyNumberFormat="0" applyFill="0" applyAlignment="0" applyProtection="0"/>
    <xf numFmtId="0" fontId="143" fillId="23" borderId="117" applyNumberForma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8" fillId="29" borderId="115" applyNumberFormat="0" applyFont="0" applyAlignment="0" applyProtection="0"/>
    <xf numFmtId="0" fontId="152" fillId="23" borderId="92" applyNumberFormat="0" applyAlignment="0" applyProtection="0"/>
    <xf numFmtId="0" fontId="154" fillId="0" borderId="112" applyNumberFormat="0" applyFill="0" applyAlignment="0" applyProtection="0"/>
    <xf numFmtId="0" fontId="8" fillId="29" borderId="115" applyNumberFormat="0" applyFont="0" applyAlignment="0" applyProtection="0"/>
    <xf numFmtId="0" fontId="45" fillId="23" borderId="117" applyNumberFormat="0" applyAlignment="0" applyProtection="0"/>
    <xf numFmtId="0" fontId="60" fillId="0" borderId="112" applyNumberFormat="0" applyFill="0" applyAlignment="0" applyProtection="0"/>
    <xf numFmtId="0" fontId="43" fillId="23" borderId="92" applyNumberFormat="0" applyAlignment="0" applyProtection="0"/>
    <xf numFmtId="0" fontId="14" fillId="29" borderId="115" applyNumberFormat="0" applyFont="0" applyAlignment="0" applyProtection="0"/>
    <xf numFmtId="0" fontId="14" fillId="29" borderId="115" applyNumberFormat="0" applyFont="0" applyAlignment="0" applyProtection="0"/>
    <xf numFmtId="0" fontId="45" fillId="61" borderId="117" applyNumberFormat="0" applyAlignment="0" applyProtection="0"/>
    <xf numFmtId="0" fontId="117" fillId="10" borderId="117" applyNumberFormat="0" applyAlignment="0" applyProtection="0"/>
    <xf numFmtId="0" fontId="60" fillId="0" borderId="120" applyNumberFormat="0" applyFill="0" applyAlignment="0" applyProtection="0"/>
    <xf numFmtId="0" fontId="128" fillId="0" borderId="112" applyNumberFormat="0" applyFill="0" applyAlignment="0" applyProtection="0">
      <alignment vertical="center"/>
    </xf>
    <xf numFmtId="0" fontId="9" fillId="29" borderId="115" applyNumberFormat="0" applyFont="0" applyAlignment="0" applyProtection="0">
      <alignment vertical="center"/>
    </xf>
    <xf numFmtId="0" fontId="131" fillId="23" borderId="117" applyNumberFormat="0" applyAlignment="0" applyProtection="0">
      <alignment vertical="center"/>
    </xf>
    <xf numFmtId="0" fontId="132" fillId="10" borderId="117" applyNumberFormat="0" applyAlignment="0" applyProtection="0">
      <alignment vertical="center"/>
    </xf>
    <xf numFmtId="0" fontId="143" fillId="23" borderId="117" applyNumberFormat="0" applyAlignment="0" applyProtection="0"/>
    <xf numFmtId="0" fontId="133" fillId="23" borderId="92" applyNumberFormat="0" applyAlignment="0" applyProtection="0">
      <alignment vertical="center"/>
    </xf>
    <xf numFmtId="0" fontId="132" fillId="10" borderId="117" applyNumberFormat="0" applyAlignment="0" applyProtection="0">
      <alignment vertical="center"/>
    </xf>
    <xf numFmtId="0" fontId="131" fillId="23" borderId="117" applyNumberFormat="0" applyAlignment="0" applyProtection="0">
      <alignment vertical="center"/>
    </xf>
    <xf numFmtId="0" fontId="9" fillId="29" borderId="115" applyNumberFormat="0" applyFont="0" applyAlignment="0" applyProtection="0">
      <alignment vertical="center"/>
    </xf>
    <xf numFmtId="0" fontId="128" fillId="0" borderId="112" applyNumberFormat="0" applyFill="0" applyAlignment="0" applyProtection="0">
      <alignment vertical="center"/>
    </xf>
    <xf numFmtId="0" fontId="60" fillId="0" borderId="120" applyNumberFormat="0" applyFill="0" applyAlignment="0" applyProtection="0"/>
    <xf numFmtId="0" fontId="8" fillId="29" borderId="115" applyNumberFormat="0" applyFont="0" applyAlignment="0" applyProtection="0"/>
    <xf numFmtId="0" fontId="117" fillId="10" borderId="117" applyNumberFormat="0" applyAlignment="0" applyProtection="0"/>
    <xf numFmtId="0" fontId="45" fillId="61" borderId="117" applyNumberFormat="0" applyAlignment="0" applyProtection="0"/>
    <xf numFmtId="0" fontId="14" fillId="29" borderId="115" applyNumberFormat="0" applyFont="0" applyAlignment="0" applyProtection="0"/>
    <xf numFmtId="0" fontId="14" fillId="29" borderId="115" applyNumberFormat="0" applyFont="0" applyAlignment="0" applyProtection="0"/>
    <xf numFmtId="0" fontId="43" fillId="23" borderId="92" applyNumberFormat="0" applyAlignment="0" applyProtection="0"/>
    <xf numFmtId="0" fontId="60" fillId="0" borderId="112" applyNumberFormat="0" applyFill="0" applyAlignment="0" applyProtection="0"/>
    <xf numFmtId="0" fontId="56" fillId="10" borderId="117" applyNumberFormat="0" applyAlignment="0" applyProtection="0"/>
    <xf numFmtId="0" fontId="45" fillId="23" borderId="117" applyNumberForma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133" fillId="23" borderId="92" applyNumberFormat="0" applyAlignment="0" applyProtection="0">
      <alignment vertical="center"/>
    </xf>
    <xf numFmtId="0" fontId="143" fillId="23" borderId="117" applyNumberForma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56" fillId="10" borderId="117" applyNumberFormat="0" applyAlignment="0" applyProtection="0"/>
    <xf numFmtId="0" fontId="156" fillId="10" borderId="117" applyNumberFormat="0" applyAlignment="0" applyProtection="0"/>
    <xf numFmtId="0" fontId="8" fillId="29" borderId="115" applyNumberFormat="0" applyFont="0" applyAlignment="0" applyProtection="0"/>
    <xf numFmtId="0" fontId="152" fillId="23" borderId="92" applyNumberFormat="0" applyAlignment="0" applyProtection="0"/>
    <xf numFmtId="0" fontId="154" fillId="0" borderId="112" applyNumberFormat="0" applyFill="0" applyAlignment="0" applyProtection="0"/>
    <xf numFmtId="0" fontId="8" fillId="29" borderId="115" applyNumberFormat="0" applyFont="0" applyAlignment="0" applyProtection="0"/>
    <xf numFmtId="0" fontId="156" fillId="10" borderId="117" applyNumberFormat="0" applyAlignment="0" applyProtection="0"/>
    <xf numFmtId="0" fontId="8" fillId="29" borderId="115" applyNumberFormat="0" applyFont="0" applyAlignment="0" applyProtection="0"/>
    <xf numFmtId="0" fontId="152" fillId="23" borderId="92" applyNumberFormat="0" applyAlignment="0" applyProtection="0"/>
    <xf numFmtId="0" fontId="154" fillId="0" borderId="112" applyNumberFormat="0" applyFill="0" applyAlignment="0" applyProtection="0"/>
    <xf numFmtId="0" fontId="143" fillId="23" borderId="117" applyNumberForma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156" fillId="10" borderId="117" applyNumberFormat="0" applyAlignment="0" applyProtection="0"/>
    <xf numFmtId="0" fontId="8" fillId="29" borderId="115" applyNumberFormat="0" applyFont="0" applyAlignment="0" applyProtection="0"/>
    <xf numFmtId="0" fontId="152" fillId="23" borderId="92" applyNumberFormat="0" applyAlignment="0" applyProtection="0"/>
    <xf numFmtId="0" fontId="154" fillId="0" borderId="112" applyNumberFormat="0" applyFill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45" fillId="23" borderId="117" applyNumberFormat="0" applyAlignment="0" applyProtection="0"/>
    <xf numFmtId="0" fontId="72" fillId="0" borderId="0"/>
    <xf numFmtId="0" fontId="56" fillId="10" borderId="117" applyNumberFormat="0" applyAlignment="0" applyProtection="0"/>
    <xf numFmtId="0" fontId="43" fillId="23" borderId="92" applyNumberFormat="0" applyAlignment="0" applyProtection="0"/>
    <xf numFmtId="0" fontId="14" fillId="29" borderId="115" applyNumberFormat="0" applyFont="0" applyAlignment="0" applyProtection="0"/>
    <xf numFmtId="0" fontId="14" fillId="29" borderId="115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8" fillId="0" borderId="0"/>
    <xf numFmtId="0" fontId="8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169" fontId="35" fillId="0" borderId="0" applyFont="0" applyFill="0" applyBorder="0" applyAlignment="0" applyProtection="0"/>
    <xf numFmtId="0" fontId="90" fillId="0" borderId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143" fillId="23" borderId="117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0" fontId="156" fillId="10" borderId="117" applyNumberFormat="0" applyAlignment="0" applyProtection="0"/>
    <xf numFmtId="183" fontId="8" fillId="3" borderId="121"/>
    <xf numFmtId="183" fontId="8" fillId="3" borderId="121"/>
    <xf numFmtId="0" fontId="156" fillId="10" borderId="117" applyNumberFormat="0" applyAlignment="0" applyProtection="0"/>
    <xf numFmtId="183" fontId="8" fillId="3" borderId="121"/>
    <xf numFmtId="0" fontId="156" fillId="10" borderId="117" applyNumberFormat="0" applyAlignment="0" applyProtection="0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183" fontId="8" fillId="3" borderId="121"/>
    <xf numFmtId="0" fontId="92" fillId="0" borderId="0"/>
    <xf numFmtId="0" fontId="72" fillId="0" borderId="0"/>
    <xf numFmtId="0" fontId="72" fillId="0" borderId="0"/>
    <xf numFmtId="0" fontId="72" fillId="0" borderId="0"/>
    <xf numFmtId="0" fontId="8" fillId="29" borderId="115" applyNumberFormat="0" applyFont="0" applyAlignment="0" applyProtection="0"/>
    <xf numFmtId="0" fontId="152" fillId="23" borderId="92" applyNumberFormat="0" applyAlignment="0" applyProtection="0"/>
    <xf numFmtId="0" fontId="154" fillId="0" borderId="112" applyNumberFormat="0" applyFill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156" fillId="10" borderId="117" applyNumberFormat="0" applyAlignment="0" applyProtection="0"/>
    <xf numFmtId="0" fontId="72" fillId="0" borderId="0"/>
    <xf numFmtId="0" fontId="72" fillId="0" borderId="0"/>
    <xf numFmtId="0" fontId="72" fillId="0" borderId="0"/>
    <xf numFmtId="0" fontId="90" fillId="0" borderId="0"/>
    <xf numFmtId="0" fontId="8" fillId="0" borderId="0"/>
    <xf numFmtId="0" fontId="90" fillId="0" borderId="0"/>
    <xf numFmtId="0" fontId="90" fillId="0" borderId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8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6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2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90" fillId="0" borderId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0" fontId="60" fillId="0" borderId="112" applyNumberFormat="0" applyFill="0" applyAlignment="0" applyProtection="0"/>
    <xf numFmtId="0" fontId="156" fillId="10" borderId="117" applyNumberFormat="0" applyAlignment="0" applyProtection="0"/>
    <xf numFmtId="0" fontId="8" fillId="29" borderId="115" applyNumberFormat="0" applyFont="0" applyAlignment="0" applyProtection="0"/>
    <xf numFmtId="0" fontId="43" fillId="23" borderId="92" applyNumberFormat="0" applyAlignment="0" applyProtection="0"/>
    <xf numFmtId="0" fontId="156" fillId="10" borderId="117" applyNumberFormat="0" applyAlignment="0" applyProtection="0"/>
    <xf numFmtId="0" fontId="143" fillId="23" borderId="117" applyNumberFormat="0" applyAlignment="0" applyProtection="0"/>
    <xf numFmtId="0" fontId="14" fillId="29" borderId="115" applyNumberFormat="0" applyFont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0" fontId="24" fillId="20" borderId="246" applyNumberFormat="0" applyBorder="0" applyAlignment="0" applyProtection="0"/>
    <xf numFmtId="9" fontId="90" fillId="0" borderId="0" applyFont="0" applyFill="0" applyBorder="0" applyAlignment="0" applyProtection="0"/>
    <xf numFmtId="0" fontId="164" fillId="0" borderId="259" applyNumberFormat="0" applyAlignment="0" applyProtection="0">
      <alignment horizontal="left" vertical="center"/>
    </xf>
    <xf numFmtId="9" fontId="163" fillId="0" borderId="260" applyNumberFormat="0" applyBorder="0"/>
    <xf numFmtId="186" fontId="164" fillId="0" borderId="63" applyNumberFormat="0" applyAlignment="0" applyProtection="0">
      <alignment horizontal="left" vertical="center"/>
    </xf>
    <xf numFmtId="10" fontId="24" fillId="66" borderId="246" applyNumberFormat="0" applyBorder="0" applyAlignment="0" applyProtection="0"/>
    <xf numFmtId="10" fontId="24" fillId="66" borderId="246" applyNumberFormat="0" applyBorder="0" applyAlignment="0" applyProtection="0"/>
    <xf numFmtId="10" fontId="24" fillId="66" borderId="246" applyNumberFormat="0" applyBorder="0" applyAlignment="0" applyProtection="0"/>
    <xf numFmtId="10" fontId="24" fillId="66" borderId="246" applyNumberFormat="0" applyBorder="0" applyAlignment="0" applyProtection="0"/>
    <xf numFmtId="9" fontId="163" fillId="0" borderId="66" applyNumberFormat="0" applyBorder="0"/>
    <xf numFmtId="9" fontId="27" fillId="0" borderId="66" applyNumberFormat="0" applyBorder="0"/>
    <xf numFmtId="9" fontId="163" fillId="0" borderId="66" applyNumberFormat="0" applyBorder="0"/>
    <xf numFmtId="172" fontId="176" fillId="0" borderId="246"/>
    <xf numFmtId="172" fontId="176" fillId="0" borderId="246"/>
    <xf numFmtId="172" fontId="176" fillId="0" borderId="246"/>
    <xf numFmtId="3" fontId="222" fillId="0" borderId="246"/>
    <xf numFmtId="1" fontId="240" fillId="0" borderId="246" applyBorder="0" applyAlignment="0">
      <alignment horizontal="center"/>
    </xf>
    <xf numFmtId="3" fontId="222" fillId="0" borderId="246"/>
    <xf numFmtId="3" fontId="222" fillId="0" borderId="246"/>
    <xf numFmtId="0" fontId="164" fillId="0" borderId="63" applyNumberFormat="0" applyAlignment="0" applyProtection="0">
      <alignment horizontal="left" vertical="center"/>
    </xf>
    <xf numFmtId="49" fontId="332" fillId="0" borderId="246">
      <alignment vertical="center"/>
    </xf>
    <xf numFmtId="10" fontId="24" fillId="20" borderId="246" applyNumberFormat="0" applyBorder="0" applyAlignment="0" applyProtection="0"/>
    <xf numFmtId="0" fontId="289" fillId="0" borderId="246" applyNumberFormat="0" applyFont="0" applyFill="0" applyBorder="0" applyAlignment="0">
      <alignment horizontal="center"/>
    </xf>
    <xf numFmtId="9" fontId="163" fillId="0" borderId="66" applyNumberFormat="0" applyBorder="0"/>
    <xf numFmtId="4" fontId="8" fillId="0" borderId="246">
      <alignment wrapText="1"/>
    </xf>
    <xf numFmtId="0" fontId="164" fillId="0" borderId="63" applyNumberFormat="0" applyAlignment="0" applyProtection="0">
      <alignment horizontal="left" vertical="center"/>
    </xf>
    <xf numFmtId="0" fontId="164" fillId="0" borderId="63" applyNumberFormat="0" applyAlignment="0" applyProtection="0">
      <alignment horizontal="left" vertical="center"/>
    </xf>
    <xf numFmtId="0" fontId="164" fillId="0" borderId="63" applyNumberFormat="0" applyAlignment="0" applyProtection="0">
      <alignment horizontal="left" vertical="center"/>
    </xf>
    <xf numFmtId="0" fontId="164" fillId="0" borderId="63" applyNumberFormat="0" applyAlignment="0" applyProtection="0">
      <alignment horizontal="left" vertical="center"/>
    </xf>
    <xf numFmtId="0" fontId="90" fillId="0" borderId="0"/>
    <xf numFmtId="3" fontId="198" fillId="0" borderId="246">
      <alignment horizontal="left" vertical="top"/>
    </xf>
    <xf numFmtId="172" fontId="176" fillId="0" borderId="246"/>
    <xf numFmtId="0" fontId="311" fillId="109" borderId="246">
      <alignment horizontal="left" vertical="center"/>
    </xf>
    <xf numFmtId="0" fontId="90" fillId="0" borderId="0"/>
    <xf numFmtId="10" fontId="24" fillId="66" borderId="246" applyNumberFormat="0" applyBorder="0" applyAlignment="0" applyProtection="0"/>
    <xf numFmtId="0" fontId="100" fillId="34" borderId="24" applyNumberFormat="0" applyAlignment="0" applyProtection="0"/>
    <xf numFmtId="0" fontId="164" fillId="0" borderId="262" applyNumberFormat="0" applyAlignment="0" applyProtection="0">
      <alignment horizontal="left" vertical="center"/>
    </xf>
    <xf numFmtId="4" fontId="335" fillId="106" borderId="261" applyNumberFormat="0" applyProtection="0">
      <alignment horizontal="left" vertical="center"/>
    </xf>
    <xf numFmtId="16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00" fillId="34" borderId="24" applyNumberFormat="0" applyAlignment="0" applyProtection="0"/>
    <xf numFmtId="169" fontId="90" fillId="0" borderId="0" applyFont="0" applyFill="0" applyBorder="0" applyAlignment="0" applyProtection="0"/>
    <xf numFmtId="10" fontId="24" fillId="20" borderId="246" applyNumberFormat="0" applyBorder="0" applyAlignment="0" applyProtection="0"/>
    <xf numFmtId="10" fontId="374" fillId="20" borderId="246" applyNumberFormat="0" applyBorder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4" fontId="335" fillId="106" borderId="258" applyNumberFormat="0" applyProtection="0">
      <alignment horizontal="left" vertical="center"/>
    </xf>
    <xf numFmtId="9" fontId="163" fillId="0" borderId="260" applyNumberFormat="0" applyBorder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16" fillId="65" borderId="250" applyNumberFormat="0" applyAlignment="0" applyProtection="0">
      <alignment vertical="center"/>
    </xf>
    <xf numFmtId="183" fontId="8" fillId="3" borderId="246"/>
    <xf numFmtId="183" fontId="8" fillId="3" borderId="246"/>
    <xf numFmtId="9" fontId="163" fillId="0" borderId="278" applyNumberFormat="0" applyBorder="0"/>
    <xf numFmtId="0" fontId="72" fillId="2" borderId="8" applyNumberFormat="0" applyFont="0" applyAlignment="0" applyProtection="0"/>
    <xf numFmtId="183" fontId="8" fillId="3" borderId="246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90" fillId="0" borderId="0"/>
    <xf numFmtId="0" fontId="8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216" fillId="65" borderId="250" applyNumberFormat="0" applyAlignment="0" applyProtection="0">
      <alignment vertical="center"/>
    </xf>
    <xf numFmtId="183" fontId="8" fillId="3" borderId="246"/>
    <xf numFmtId="183" fontId="8" fillId="3" borderId="246"/>
    <xf numFmtId="183" fontId="8" fillId="3" borderId="246"/>
    <xf numFmtId="183" fontId="8" fillId="3" borderId="246"/>
    <xf numFmtId="0" fontId="72" fillId="0" borderId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183" fontId="8" fillId="3" borderId="246"/>
    <xf numFmtId="0" fontId="72" fillId="43" borderId="0" applyNumberFormat="0" applyBorder="0" applyAlignment="0" applyProtection="0"/>
    <xf numFmtId="183" fontId="8" fillId="3" borderId="246"/>
    <xf numFmtId="0" fontId="72" fillId="42" borderId="0" applyNumberFormat="0" applyBorder="0" applyAlignment="0" applyProtection="0"/>
    <xf numFmtId="183" fontId="8" fillId="3" borderId="246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72" fontId="176" fillId="0" borderId="246"/>
    <xf numFmtId="0" fontId="72" fillId="0" borderId="0"/>
    <xf numFmtId="9" fontId="72" fillId="0" borderId="0" applyFont="0" applyFill="0" applyBorder="0" applyAlignment="0" applyProtection="0"/>
    <xf numFmtId="0" fontId="45" fillId="23" borderId="242" applyNumberFormat="0" applyAlignment="0" applyProtection="0"/>
    <xf numFmtId="0" fontId="216" fillId="65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14" fillId="29" borderId="248" applyNumberFormat="0" applyFont="0" applyAlignment="0" applyProtection="0"/>
    <xf numFmtId="0" fontId="72" fillId="0" borderId="0"/>
    <xf numFmtId="0" fontId="56" fillId="10" borderId="242" applyNumberFormat="0" applyAlignment="0" applyProtection="0"/>
    <xf numFmtId="0" fontId="60" fillId="0" borderId="241" applyNumberFormat="0" applyFill="0" applyAlignment="0" applyProtection="0"/>
    <xf numFmtId="0" fontId="14" fillId="29" borderId="240" applyNumberFormat="0" applyFont="0" applyAlignment="0" applyProtection="0"/>
    <xf numFmtId="0" fontId="14" fillId="29" borderId="240" applyNumberFormat="0" applyFont="0" applyAlignment="0" applyProtection="0"/>
    <xf numFmtId="0" fontId="216" fillId="65" borderId="250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83" fontId="8" fillId="3" borderId="246"/>
    <xf numFmtId="183" fontId="8" fillId="3" borderId="246"/>
    <xf numFmtId="0" fontId="60" fillId="0" borderId="249" applyNumberFormat="0" applyFill="0" applyAlignment="0" applyProtection="0"/>
    <xf numFmtId="183" fontId="8" fillId="3" borderId="246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143" fillId="23" borderId="242" applyNumberFormat="0" applyAlignment="0" applyProtection="0"/>
    <xf numFmtId="186" fontId="8" fillId="0" borderId="0" applyFont="0" applyFill="0" applyBorder="0" applyAlignment="0" applyProtection="0"/>
    <xf numFmtId="186" fontId="190" fillId="29" borderId="248" applyNumberFormat="0" applyFont="0" applyAlignment="0" applyProtection="0"/>
    <xf numFmtId="186" fontId="190" fillId="29" borderId="248" applyNumberFormat="0" applyFont="0" applyAlignment="0" applyProtection="0"/>
    <xf numFmtId="183" fontId="8" fillId="3" borderId="246"/>
    <xf numFmtId="183" fontId="8" fillId="3" borderId="246"/>
    <xf numFmtId="0" fontId="45" fillId="61" borderId="250" applyNumberFormat="0" applyAlignment="0" applyProtection="0"/>
    <xf numFmtId="0" fontId="88" fillId="29" borderId="248" applyNumberFormat="0" applyFon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86"/>
    <xf numFmtId="172" fontId="176" fillId="0" borderId="246"/>
    <xf numFmtId="183" fontId="8" fillId="3" borderId="86"/>
    <xf numFmtId="0" fontId="164" fillId="0" borderId="283" applyNumberFormat="0" applyAlignment="0" applyProtection="0">
      <alignment horizontal="left" vertical="center"/>
    </xf>
    <xf numFmtId="9" fontId="163" fillId="0" borderId="269" applyNumberFormat="0" applyBorder="0"/>
    <xf numFmtId="9" fontId="27" fillId="0" borderId="269" applyNumberFormat="0" applyBorder="0"/>
    <xf numFmtId="9" fontId="163" fillId="0" borderId="269" applyNumberFormat="0" applyBorder="0"/>
    <xf numFmtId="183" fontId="8" fillId="3" borderId="246"/>
    <xf numFmtId="183" fontId="8" fillId="3" borderId="86"/>
    <xf numFmtId="186" fontId="8" fillId="0" borderId="0" applyFont="0" applyFill="0" applyBorder="0" applyAlignment="0" applyProtection="0"/>
    <xf numFmtId="0" fontId="59" fillId="0" borderId="249" applyNumberFormat="0" applyFill="0" applyAlignment="0" applyProtection="0"/>
    <xf numFmtId="0" fontId="216" fillId="65" borderId="250" applyNumberFormat="0" applyAlignment="0" applyProtection="0">
      <alignment vertical="center"/>
    </xf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216" fillId="65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88" fillId="20" borderId="248" applyNumberFormat="0" applyFont="0" applyAlignment="0" applyProtection="0">
      <alignment vertical="center"/>
    </xf>
    <xf numFmtId="183" fontId="8" fillId="3" borderId="86"/>
    <xf numFmtId="0" fontId="364" fillId="10" borderId="250" applyNumberFormat="0" applyAlignment="0" applyProtection="0">
      <alignment vertical="center"/>
    </xf>
    <xf numFmtId="0" fontId="365" fillId="61" borderId="251" applyNumberFormat="0" applyAlignment="0" applyProtection="0">
      <alignment vertical="center"/>
    </xf>
    <xf numFmtId="0" fontId="143" fillId="23" borderId="250" applyNumberFormat="0" applyAlignment="0" applyProtection="0"/>
    <xf numFmtId="183" fontId="8" fillId="3" borderId="86"/>
    <xf numFmtId="183" fontId="8" fillId="3" borderId="246"/>
    <xf numFmtId="183" fontId="8" fillId="3" borderId="86"/>
    <xf numFmtId="183" fontId="8" fillId="3" borderId="86"/>
    <xf numFmtId="9" fontId="163" fillId="0" borderId="275" applyNumberFormat="0" applyBorder="0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0" fontId="152" fillId="23" borderId="251" applyNumberFormat="0" applyAlignment="0" applyProtection="0"/>
    <xf numFmtId="183" fontId="8" fillId="3" borderId="246"/>
    <xf numFmtId="183" fontId="8" fillId="3" borderId="86"/>
    <xf numFmtId="183" fontId="8" fillId="3" borderId="86"/>
    <xf numFmtId="0" fontId="14" fillId="29" borderId="248" applyNumberFormat="0" applyFont="0" applyAlignment="0" applyProtection="0"/>
    <xf numFmtId="183" fontId="8" fillId="3" borderId="86"/>
    <xf numFmtId="183" fontId="8" fillId="3" borderId="86"/>
    <xf numFmtId="0" fontId="360" fillId="0" borderId="245" applyNumberFormat="0" applyFill="0" applyAlignment="0" applyProtection="0">
      <alignment vertical="center"/>
    </xf>
    <xf numFmtId="183" fontId="8" fillId="3" borderId="86"/>
    <xf numFmtId="0" fontId="216" fillId="65" borderId="250" applyNumberFormat="0" applyAlignment="0" applyProtection="0">
      <alignment vertical="center"/>
    </xf>
    <xf numFmtId="0" fontId="14" fillId="29" borderId="248" applyNumberFormat="0" applyFont="0" applyAlignment="0" applyProtection="0"/>
    <xf numFmtId="183" fontId="8" fillId="3" borderId="86"/>
    <xf numFmtId="4" fontId="335" fillId="3" borderId="256" applyNumberFormat="0" applyProtection="0">
      <alignment vertical="center"/>
    </xf>
    <xf numFmtId="183" fontId="8" fillId="3" borderId="86"/>
    <xf numFmtId="0" fontId="8" fillId="0" borderId="0"/>
    <xf numFmtId="183" fontId="8" fillId="3" borderId="86"/>
    <xf numFmtId="183" fontId="8" fillId="3" borderId="86"/>
    <xf numFmtId="183" fontId="8" fillId="3" borderId="86"/>
    <xf numFmtId="0" fontId="211" fillId="23" borderId="250" applyNumberFormat="0" applyAlignment="0" applyProtection="0"/>
    <xf numFmtId="4" fontId="204" fillId="99" borderId="256" applyNumberFormat="0" applyProtection="0">
      <alignment horizontal="right" vertical="center"/>
    </xf>
    <xf numFmtId="4" fontId="204" fillId="19" borderId="256" applyNumberFormat="0" applyProtection="0">
      <alignment horizontal="right" vertical="center"/>
    </xf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0" fontId="216" fillId="65" borderId="250" applyNumberFormat="0" applyAlignment="0" applyProtection="0">
      <alignment vertical="center"/>
    </xf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4" fontId="204" fillId="107" borderId="256" applyNumberFormat="0" applyProtection="0">
      <alignment horizontal="right" vertical="center"/>
    </xf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246"/>
    <xf numFmtId="0" fontId="60" fillId="0" borderId="249" applyNumberFormat="0" applyFill="0" applyAlignment="0" applyProtection="0"/>
    <xf numFmtId="183" fontId="8" fillId="3" borderId="246"/>
    <xf numFmtId="0" fontId="216" fillId="65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183" fontId="8" fillId="3" borderId="86"/>
    <xf numFmtId="183" fontId="8" fillId="3" borderId="86"/>
    <xf numFmtId="0" fontId="156" fillId="10" borderId="242" applyNumberFormat="0" applyAlignment="0" applyProtection="0"/>
    <xf numFmtId="0" fontId="152" fillId="23" borderId="251" applyNumberFormat="0" applyAlignment="0" applyProtection="0"/>
    <xf numFmtId="0" fontId="365" fillId="61" borderId="251" applyNumberFormat="0" applyAlignment="0" applyProtection="0">
      <alignment vertical="center"/>
    </xf>
    <xf numFmtId="0" fontId="8" fillId="29" borderId="248" applyNumberFormat="0" applyFont="0" applyAlignment="0" applyProtection="0"/>
    <xf numFmtId="9" fontId="27" fillId="0" borderId="275" applyNumberFormat="0" applyBorder="0"/>
    <xf numFmtId="4" fontId="204" fillId="102" borderId="256" applyNumberFormat="0" applyProtection="0">
      <alignment horizontal="right" vertical="center"/>
    </xf>
    <xf numFmtId="183" fontId="8" fillId="3" borderId="86"/>
    <xf numFmtId="183" fontId="8" fillId="3" borderId="86"/>
    <xf numFmtId="0" fontId="156" fillId="10" borderId="242" applyNumberFormat="0" applyAlignment="0" applyProtection="0"/>
    <xf numFmtId="183" fontId="8" fillId="3" borderId="86"/>
    <xf numFmtId="0" fontId="156" fillId="10" borderId="242" applyNumberFormat="0" applyAlignment="0" applyProtection="0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0" fontId="117" fillId="10" borderId="250" applyNumberFormat="0" applyAlignment="0" applyProtection="0"/>
    <xf numFmtId="0" fontId="8" fillId="29" borderId="248" applyNumberFormat="0" applyFont="0" applyAlignment="0" applyProtection="0"/>
    <xf numFmtId="0" fontId="133" fillId="23" borderId="251" applyNumberFormat="0" applyAlignment="0" applyProtection="0">
      <alignment vertical="center"/>
    </xf>
    <xf numFmtId="0" fontId="128" fillId="0" borderId="249" applyNumberFormat="0" applyFill="0" applyAlignment="0" applyProtection="0">
      <alignment vertical="center"/>
    </xf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0" fontId="152" fillId="23" borderId="251" applyNumberFormat="0" applyAlignment="0" applyProtection="0"/>
    <xf numFmtId="0" fontId="154" fillId="0" borderId="249" applyNumberFormat="0" applyFill="0" applyAlignment="0" applyProtection="0"/>
    <xf numFmtId="183" fontId="8" fillId="3" borderId="86"/>
    <xf numFmtId="183" fontId="8" fillId="3" borderId="246"/>
    <xf numFmtId="183" fontId="8" fillId="3" borderId="86"/>
    <xf numFmtId="183" fontId="8" fillId="3" borderId="86"/>
    <xf numFmtId="0" fontId="45" fillId="23" borderId="250" applyNumberFormat="0" applyAlignment="0" applyProtection="0"/>
    <xf numFmtId="183" fontId="8" fillId="3" borderId="86"/>
    <xf numFmtId="0" fontId="14" fillId="29" borderId="248" applyNumberFormat="0" applyFont="0" applyAlignment="0" applyProtection="0"/>
    <xf numFmtId="0" fontId="14" fillId="29" borderId="248" applyNumberFormat="0" applyFont="0" applyAlignment="0" applyProtection="0"/>
    <xf numFmtId="0" fontId="45" fillId="61" borderId="250" applyNumberFormat="0" applyAlignment="0" applyProtection="0"/>
    <xf numFmtId="0" fontId="117" fillId="10" borderId="250" applyNumberFormat="0" applyAlignment="0" applyProtection="0"/>
    <xf numFmtId="0" fontId="60" fillId="61" borderId="253" applyNumberFormat="0" applyAlignment="0" applyProtection="0"/>
    <xf numFmtId="0" fontId="60" fillId="0" borderId="245" applyNumberFormat="0" applyFill="0" applyAlignment="0" applyProtection="0"/>
    <xf numFmtId="0" fontId="128" fillId="0" borderId="249" applyNumberFormat="0" applyFill="0" applyAlignment="0" applyProtection="0">
      <alignment vertical="center"/>
    </xf>
    <xf numFmtId="0" fontId="9" fillId="29" borderId="248" applyNumberFormat="0" applyFont="0" applyAlignment="0" applyProtection="0">
      <alignment vertical="center"/>
    </xf>
    <xf numFmtId="0" fontId="131" fillId="23" borderId="250" applyNumberFormat="0" applyAlignment="0" applyProtection="0">
      <alignment vertical="center"/>
    </xf>
    <xf numFmtId="0" fontId="143" fillId="23" borderId="250" applyNumberFormat="0" applyAlignment="0" applyProtection="0"/>
    <xf numFmtId="0" fontId="133" fillId="23" borderId="251" applyNumberFormat="0" applyAlignment="0" applyProtection="0">
      <alignment vertical="center"/>
    </xf>
    <xf numFmtId="0" fontId="132" fillId="10" borderId="250" applyNumberFormat="0" applyAlignment="0" applyProtection="0">
      <alignment vertical="center"/>
    </xf>
    <xf numFmtId="0" fontId="131" fillId="23" borderId="250" applyNumberFormat="0" applyAlignment="0" applyProtection="0">
      <alignment vertical="center"/>
    </xf>
    <xf numFmtId="0" fontId="9" fillId="29" borderId="248" applyNumberFormat="0" applyFont="0" applyAlignment="0" applyProtection="0">
      <alignment vertical="center"/>
    </xf>
    <xf numFmtId="0" fontId="128" fillId="0" borderId="249" applyNumberFormat="0" applyFill="0" applyAlignment="0" applyProtection="0">
      <alignment vertical="center"/>
    </xf>
    <xf numFmtId="0" fontId="60" fillId="0" borderId="245" applyNumberFormat="0" applyFill="0" applyAlignment="0" applyProtection="0"/>
    <xf numFmtId="0" fontId="60" fillId="61" borderId="253" applyNumberFormat="0" applyAlignment="0" applyProtection="0"/>
    <xf numFmtId="0" fontId="8" fillId="29" borderId="248" applyNumberFormat="0" applyFont="0" applyAlignment="0" applyProtection="0"/>
    <xf numFmtId="0" fontId="117" fillId="10" borderId="250" applyNumberFormat="0" applyAlignment="0" applyProtection="0"/>
    <xf numFmtId="0" fontId="45" fillId="61" borderId="250" applyNumberFormat="0" applyAlignment="0" applyProtection="0"/>
    <xf numFmtId="0" fontId="43" fillId="23" borderId="251" applyNumberFormat="0" applyAlignment="0" applyProtection="0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0" fontId="219" fillId="23" borderId="251" applyNumberFormat="0" applyAlignment="0" applyProtection="0"/>
    <xf numFmtId="9" fontId="163" fillId="0" borderId="278" applyNumberFormat="0" applyBorder="0"/>
    <xf numFmtId="0" fontId="293" fillId="96" borderId="248" applyNumberFormat="0" applyAlignment="0" applyProtection="0"/>
    <xf numFmtId="4" fontId="204" fillId="103" borderId="256" applyNumberFormat="0" applyProtection="0">
      <alignment horizontal="right" vertical="center"/>
    </xf>
    <xf numFmtId="4" fontId="204" fillId="92" borderId="256" applyNumberFormat="0" applyProtection="0">
      <alignment vertical="center"/>
    </xf>
    <xf numFmtId="4" fontId="335" fillId="107" borderId="257" applyNumberFormat="0" applyProtection="0">
      <alignment horizontal="left" vertical="center"/>
    </xf>
    <xf numFmtId="4" fontId="204" fillId="92" borderId="256" applyNumberFormat="0" applyProtection="0">
      <alignment horizontal="right" vertical="center"/>
    </xf>
    <xf numFmtId="4" fontId="337" fillId="92" borderId="256" applyNumberFormat="0" applyProtection="0">
      <alignment horizontal="right" vertical="center"/>
    </xf>
    <xf numFmtId="4" fontId="335" fillId="107" borderId="256" applyNumberFormat="0" applyProtection="0">
      <alignment horizontal="left" vertical="center"/>
    </xf>
    <xf numFmtId="4" fontId="338" fillId="63" borderId="257" applyNumberFormat="0" applyProtection="0">
      <alignment horizontal="left" vertical="center"/>
    </xf>
    <xf numFmtId="4" fontId="339" fillId="92" borderId="256" applyNumberFormat="0" applyProtection="0">
      <alignment horizontal="right"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4" fillId="72" borderId="250" applyNumberFormat="0" applyAlignment="0" applyProtection="0"/>
    <xf numFmtId="0" fontId="8" fillId="29" borderId="240" applyNumberFormat="0" applyFont="0" applyAlignment="0" applyProtection="0"/>
    <xf numFmtId="0" fontId="216" fillId="10" borderId="250" applyNumberFormat="0" applyAlignment="0" applyProtection="0"/>
    <xf numFmtId="0" fontId="152" fillId="23" borderId="84" applyNumberFormat="0" applyAlignment="0" applyProtection="0"/>
    <xf numFmtId="0" fontId="154" fillId="0" borderId="241" applyNumberFormat="0" applyFill="0" applyAlignment="0" applyProtection="0"/>
    <xf numFmtId="183" fontId="8" fillId="3" borderId="86"/>
    <xf numFmtId="43" fontId="72" fillId="0" borderId="0" applyFont="0" applyFill="0" applyBorder="0" applyAlignment="0" applyProtection="0"/>
    <xf numFmtId="9" fontId="27" fillId="0" borderId="266" applyNumberFormat="0" applyBorder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64" fillId="0" borderId="280" applyNumberFormat="0" applyAlignment="0" applyProtection="0">
      <alignment horizontal="left" vertical="center"/>
    </xf>
    <xf numFmtId="10" fontId="24" fillId="66" borderId="246" applyNumberFormat="0" applyBorder="0" applyAlignment="0" applyProtection="0"/>
    <xf numFmtId="4" fontId="335" fillId="106" borderId="270" applyNumberFormat="0" applyProtection="0">
      <alignment horizontal="left" vertical="center"/>
    </xf>
    <xf numFmtId="183" fontId="8" fillId="3" borderId="246"/>
    <xf numFmtId="0" fontId="216" fillId="65" borderId="250" applyNumberFormat="0" applyAlignment="0" applyProtection="0">
      <alignment vertical="center"/>
    </xf>
    <xf numFmtId="0" fontId="88" fillId="20" borderId="248" applyNumberFormat="0" applyFont="0" applyAlignment="0" applyProtection="0">
      <alignment vertical="center"/>
    </xf>
    <xf numFmtId="0" fontId="45" fillId="61" borderId="242" applyNumberFormat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0" fontId="117" fillId="10" borderId="242" applyNumberFormat="0" applyAlignment="0" applyProtection="0"/>
    <xf numFmtId="0" fontId="8" fillId="29" borderId="240" applyNumberFormat="0" applyFont="0" applyAlignment="0" applyProtection="0"/>
    <xf numFmtId="0" fontId="60" fillId="0" borderId="245" applyNumberFormat="0" applyFill="0" applyAlignment="0" applyProtection="0"/>
    <xf numFmtId="0" fontId="365" fillId="61" borderId="251" applyNumberFormat="0" applyAlignment="0" applyProtection="0">
      <alignment vertical="center"/>
    </xf>
    <xf numFmtId="0" fontId="128" fillId="0" borderId="241" applyNumberFormat="0" applyFill="0" applyAlignment="0" applyProtection="0">
      <alignment vertical="center"/>
    </xf>
    <xf numFmtId="0" fontId="9" fillId="29" borderId="240" applyNumberFormat="0" applyFont="0" applyAlignment="0" applyProtection="0">
      <alignment vertical="center"/>
    </xf>
    <xf numFmtId="0" fontId="131" fillId="23" borderId="242" applyNumberFormat="0" applyAlignment="0" applyProtection="0">
      <alignment vertical="center"/>
    </xf>
    <xf numFmtId="0" fontId="132" fillId="10" borderId="242" applyNumberFormat="0" applyAlignment="0" applyProtection="0">
      <alignment vertical="center"/>
    </xf>
    <xf numFmtId="0" fontId="133" fillId="23" borderId="84" applyNumberFormat="0" applyAlignment="0" applyProtection="0">
      <alignment vertical="center"/>
    </xf>
    <xf numFmtId="183" fontId="8" fillId="3" borderId="246"/>
    <xf numFmtId="0" fontId="8" fillId="0" borderId="0"/>
    <xf numFmtId="0" fontId="72" fillId="0" borderId="0"/>
    <xf numFmtId="169" fontId="72" fillId="0" borderId="0" applyFont="0" applyFill="0" applyBorder="0" applyAlignment="0" applyProtection="0"/>
    <xf numFmtId="0" fontId="190" fillId="29" borderId="248" applyNumberFormat="0" applyFont="0" applyAlignment="0" applyProtection="0"/>
    <xf numFmtId="183" fontId="8" fillId="3" borderId="246"/>
    <xf numFmtId="0" fontId="216" fillId="65" borderId="250" applyNumberFormat="0" applyAlignment="0" applyProtection="0">
      <alignment vertical="center"/>
    </xf>
    <xf numFmtId="0" fontId="45" fillId="61" borderId="250" applyNumberFormat="0" applyAlignment="0" applyProtection="0"/>
    <xf numFmtId="0" fontId="216" fillId="65" borderId="250" applyNumberFormat="0" applyAlignment="0" applyProtection="0">
      <alignment vertical="center"/>
    </xf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3" fontId="8" fillId="3" borderId="246"/>
    <xf numFmtId="43" fontId="72" fillId="0" borderId="0" applyFont="0" applyFill="0" applyBorder="0" applyAlignment="0" applyProtection="0"/>
    <xf numFmtId="0" fontId="216" fillId="65" borderId="250" applyNumberFormat="0" applyAlignment="0" applyProtection="0">
      <alignment vertical="center"/>
    </xf>
    <xf numFmtId="183" fontId="8" fillId="3" borderId="86"/>
    <xf numFmtId="0" fontId="72" fillId="2" borderId="8" applyNumberFormat="0" applyFont="0" applyAlignment="0" applyProtection="0"/>
    <xf numFmtId="0" fontId="143" fillId="23" borderId="242" applyNumberFormat="0" applyAlignment="0" applyProtection="0"/>
    <xf numFmtId="183" fontId="8" fillId="3" borderId="86"/>
    <xf numFmtId="174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0" fontId="156" fillId="10" borderId="242" applyNumberFormat="0" applyAlignment="0" applyProtection="0"/>
    <xf numFmtId="183" fontId="8" fillId="3" borderId="86"/>
    <xf numFmtId="183" fontId="8" fillId="3" borderId="86"/>
    <xf numFmtId="0" fontId="156" fillId="10" borderId="242" applyNumberFormat="0" applyAlignment="0" applyProtection="0"/>
    <xf numFmtId="183" fontId="8" fillId="3" borderId="86"/>
    <xf numFmtId="0" fontId="156" fillId="10" borderId="242" applyNumberFormat="0" applyAlignment="0" applyProtection="0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0" fontId="8" fillId="29" borderId="240" applyNumberFormat="0" applyFont="0" applyAlignment="0" applyProtection="0"/>
    <xf numFmtId="0" fontId="152" fillId="23" borderId="84" applyNumberFormat="0" applyAlignment="0" applyProtection="0"/>
    <xf numFmtId="0" fontId="154" fillId="0" borderId="241" applyNumberFormat="0" applyFill="0" applyAlignment="0" applyProtection="0"/>
    <xf numFmtId="0" fontId="311" fillId="109" borderId="246">
      <alignment horizontal="left" vertical="center"/>
    </xf>
    <xf numFmtId="0" fontId="316" fillId="110" borderId="251" applyNumberFormat="0" applyAlignment="0" applyProtection="0"/>
    <xf numFmtId="0" fontId="8" fillId="29" borderId="240" applyNumberFormat="0" applyFont="0" applyAlignment="0" applyProtection="0"/>
    <xf numFmtId="0" fontId="45" fillId="23" borderId="242" applyNumberFormat="0" applyAlignment="0" applyProtection="0"/>
    <xf numFmtId="0" fontId="60" fillId="0" borderId="241" applyNumberFormat="0" applyFill="0" applyAlignment="0" applyProtection="0"/>
    <xf numFmtId="0" fontId="43" fillId="23" borderId="84" applyNumberFormat="0" applyAlignment="0" applyProtection="0"/>
    <xf numFmtId="0" fontId="14" fillId="29" borderId="240" applyNumberFormat="0" applyFont="0" applyAlignment="0" applyProtection="0"/>
    <xf numFmtId="0" fontId="14" fillId="29" borderId="240" applyNumberFormat="0" applyFont="0" applyAlignment="0" applyProtection="0"/>
    <xf numFmtId="0" fontId="45" fillId="61" borderId="242" applyNumberFormat="0" applyAlignment="0" applyProtection="0"/>
    <xf numFmtId="0" fontId="117" fillId="10" borderId="242" applyNumberFormat="0" applyAlignment="0" applyProtection="0"/>
    <xf numFmtId="0" fontId="128" fillId="0" borderId="241" applyNumberFormat="0" applyFill="0" applyAlignment="0" applyProtection="0">
      <alignment vertical="center"/>
    </xf>
    <xf numFmtId="0" fontId="9" fillId="29" borderId="240" applyNumberFormat="0" applyFont="0" applyAlignment="0" applyProtection="0">
      <alignment vertical="center"/>
    </xf>
    <xf numFmtId="0" fontId="131" fillId="23" borderId="242" applyNumberFormat="0" applyAlignment="0" applyProtection="0">
      <alignment vertical="center"/>
    </xf>
    <xf numFmtId="0" fontId="132" fillId="10" borderId="242" applyNumberFormat="0" applyAlignment="0" applyProtection="0">
      <alignment vertical="center"/>
    </xf>
    <xf numFmtId="0" fontId="143" fillId="23" borderId="242" applyNumberFormat="0" applyAlignment="0" applyProtection="0"/>
    <xf numFmtId="0" fontId="133" fillId="23" borderId="84" applyNumberFormat="0" applyAlignment="0" applyProtection="0">
      <alignment vertical="center"/>
    </xf>
    <xf numFmtId="0" fontId="132" fillId="10" borderId="242" applyNumberFormat="0" applyAlignment="0" applyProtection="0">
      <alignment vertical="center"/>
    </xf>
    <xf numFmtId="0" fontId="131" fillId="23" borderId="242" applyNumberFormat="0" applyAlignment="0" applyProtection="0">
      <alignment vertical="center"/>
    </xf>
    <xf numFmtId="0" fontId="9" fillId="29" borderId="240" applyNumberFormat="0" applyFont="0" applyAlignment="0" applyProtection="0">
      <alignment vertical="center"/>
    </xf>
    <xf numFmtId="0" fontId="128" fillId="0" borderId="241" applyNumberFormat="0" applyFill="0" applyAlignment="0" applyProtection="0">
      <alignment vertical="center"/>
    </xf>
    <xf numFmtId="0" fontId="60" fillId="0" borderId="245" applyNumberFormat="0" applyFill="0" applyAlignment="0" applyProtection="0"/>
    <xf numFmtId="0" fontId="8" fillId="29" borderId="240" applyNumberFormat="0" applyFont="0" applyAlignment="0" applyProtection="0"/>
    <xf numFmtId="0" fontId="117" fillId="10" borderId="242" applyNumberFormat="0" applyAlignment="0" applyProtection="0"/>
    <xf numFmtId="0" fontId="45" fillId="61" borderId="242" applyNumberFormat="0" applyAlignment="0" applyProtection="0"/>
    <xf numFmtId="0" fontId="14" fillId="29" borderId="240" applyNumberFormat="0" applyFont="0" applyAlignment="0" applyProtection="0"/>
    <xf numFmtId="0" fontId="14" fillId="29" borderId="240" applyNumberFormat="0" applyFont="0" applyAlignment="0" applyProtection="0"/>
    <xf numFmtId="0" fontId="60" fillId="0" borderId="241" applyNumberFormat="0" applyFill="0" applyAlignment="0" applyProtection="0"/>
    <xf numFmtId="0" fontId="56" fillId="10" borderId="242" applyNumberFormat="0" applyAlignment="0" applyProtection="0"/>
    <xf numFmtId="0" fontId="45" fillId="23" borderId="242" applyNumberFormat="0" applyAlignment="0" applyProtection="0"/>
    <xf numFmtId="0" fontId="156" fillId="10" borderId="242" applyNumberFormat="0" applyAlignment="0" applyProtection="0"/>
    <xf numFmtId="0" fontId="156" fillId="10" borderId="242" applyNumberFormat="0" applyAlignment="0" applyProtection="0"/>
    <xf numFmtId="0" fontId="133" fillId="23" borderId="84" applyNumberFormat="0" applyAlignment="0" applyProtection="0">
      <alignment vertical="center"/>
    </xf>
    <xf numFmtId="0" fontId="143" fillId="23" borderId="242" applyNumberFormat="0" applyAlignment="0" applyProtection="0"/>
    <xf numFmtId="0" fontId="156" fillId="10" borderId="242" applyNumberFormat="0" applyAlignment="0" applyProtection="0"/>
    <xf numFmtId="0" fontId="156" fillId="10" borderId="242" applyNumberFormat="0" applyAlignment="0" applyProtection="0"/>
    <xf numFmtId="0" fontId="56" fillId="10" borderId="242" applyNumberFormat="0" applyAlignment="0" applyProtection="0"/>
    <xf numFmtId="0" fontId="156" fillId="10" borderId="242" applyNumberFormat="0" applyAlignment="0" applyProtection="0"/>
    <xf numFmtId="0" fontId="8" fillId="29" borderId="240" applyNumberFormat="0" applyFont="0" applyAlignment="0" applyProtection="0"/>
    <xf numFmtId="0" fontId="152" fillId="23" borderId="84" applyNumberFormat="0" applyAlignment="0" applyProtection="0"/>
    <xf numFmtId="0" fontId="154" fillId="0" borderId="241" applyNumberFormat="0" applyFill="0" applyAlignment="0" applyProtection="0"/>
    <xf numFmtId="0" fontId="8" fillId="29" borderId="240" applyNumberFormat="0" applyFont="0" applyAlignment="0" applyProtection="0"/>
    <xf numFmtId="0" fontId="156" fillId="10" borderId="242" applyNumberFormat="0" applyAlignment="0" applyProtection="0"/>
    <xf numFmtId="0" fontId="8" fillId="29" borderId="240" applyNumberFormat="0" applyFont="0" applyAlignment="0" applyProtection="0"/>
    <xf numFmtId="0" fontId="152" fillId="23" borderId="84" applyNumberFormat="0" applyAlignment="0" applyProtection="0"/>
    <xf numFmtId="0" fontId="154" fillId="0" borderId="241" applyNumberFormat="0" applyFill="0" applyAlignment="0" applyProtection="0"/>
    <xf numFmtId="0" fontId="143" fillId="23" borderId="242" applyNumberFormat="0" applyAlignment="0" applyProtection="0"/>
    <xf numFmtId="0" fontId="156" fillId="10" borderId="242" applyNumberFormat="0" applyAlignment="0" applyProtection="0"/>
    <xf numFmtId="0" fontId="156" fillId="10" borderId="242" applyNumberFormat="0" applyAlignment="0" applyProtection="0"/>
    <xf numFmtId="0" fontId="156" fillId="10" borderId="242" applyNumberFormat="0" applyAlignment="0" applyProtection="0"/>
    <xf numFmtId="0" fontId="8" fillId="29" borderId="240" applyNumberFormat="0" applyFont="0" applyAlignment="0" applyProtection="0"/>
    <xf numFmtId="0" fontId="152" fillId="23" borderId="84" applyNumberFormat="0" applyAlignment="0" applyProtection="0"/>
    <xf numFmtId="0" fontId="154" fillId="0" borderId="241" applyNumberFormat="0" applyFill="0" applyAlignment="0" applyProtection="0"/>
    <xf numFmtId="0" fontId="156" fillId="10" borderId="250" applyNumberFormat="0" applyAlignment="0" applyProtection="0"/>
    <xf numFmtId="43" fontId="72" fillId="0" borderId="0" applyFont="0" applyFill="0" applyBorder="0" applyAlignment="0" applyProtection="0"/>
    <xf numFmtId="0" fontId="45" fillId="23" borderId="250" applyNumberFormat="0" applyAlignment="0" applyProtection="0"/>
    <xf numFmtId="183" fontId="8" fillId="3" borderId="246"/>
    <xf numFmtId="9" fontId="163" fillId="0" borderId="281" applyNumberFormat="0" applyBorder="0"/>
    <xf numFmtId="1" fontId="240" fillId="0" borderId="246" applyBorder="0" applyAlignment="0">
      <alignment horizontal="center"/>
    </xf>
    <xf numFmtId="0" fontId="44" fillId="23" borderId="242" applyNumberFormat="0" applyAlignment="0" applyProtection="0"/>
    <xf numFmtId="0" fontId="45" fillId="23" borderId="242" applyNumberFormat="0" applyAlignment="0" applyProtection="0"/>
    <xf numFmtId="0" fontId="364" fillId="10" borderId="250" applyNumberFormat="0" applyAlignment="0" applyProtection="0">
      <alignment vertical="center"/>
    </xf>
    <xf numFmtId="0" fontId="8" fillId="29" borderId="248" applyNumberFormat="0" applyFont="0" applyAlignment="0" applyProtection="0"/>
    <xf numFmtId="0" fontId="128" fillId="0" borderId="249" applyNumberFormat="0" applyFill="0" applyAlignment="0" applyProtection="0">
      <alignment vertical="center"/>
    </xf>
    <xf numFmtId="0" fontId="152" fillId="23" borderId="251" applyNumberFormat="0" applyAlignment="0" applyProtection="0"/>
    <xf numFmtId="0" fontId="133" fillId="23" borderId="251" applyNumberFormat="0" applyAlignment="0" applyProtection="0">
      <alignment vertical="center"/>
    </xf>
    <xf numFmtId="0" fontId="55" fillId="10" borderId="242" applyNumberFormat="0" applyAlignment="0" applyProtection="0"/>
    <xf numFmtId="0" fontId="56" fillId="10" borderId="242" applyNumberFormat="0" applyAlignment="0" applyProtection="0"/>
    <xf numFmtId="0" fontId="59" fillId="0" borderId="241" applyNumberFormat="0" applyFill="0" applyAlignment="0" applyProtection="0"/>
    <xf numFmtId="0" fontId="60" fillId="0" borderId="241" applyNumberFormat="0" applyFill="0" applyAlignment="0" applyProtection="0"/>
    <xf numFmtId="0" fontId="9" fillId="29" borderId="248" applyNumberFormat="0" applyFont="0" applyAlignment="0" applyProtection="0">
      <alignment vertical="center"/>
    </xf>
    <xf numFmtId="0" fontId="156" fillId="10" borderId="250" applyNumberFormat="0" applyAlignment="0" applyProtection="0"/>
    <xf numFmtId="0" fontId="60" fillId="0" borderId="245" applyNumberFormat="0" applyFill="0" applyAlignment="0" applyProtection="0"/>
    <xf numFmtId="0" fontId="14" fillId="29" borderId="248" applyNumberFormat="0" applyFont="0" applyAlignment="0" applyProtection="0"/>
    <xf numFmtId="0" fontId="156" fillId="10" borderId="250" applyNumberFormat="0" applyAlignment="0" applyProtection="0"/>
    <xf numFmtId="0" fontId="59" fillId="0" borderId="249" applyNumberFormat="0" applyFill="0" applyAlignment="0" applyProtection="0"/>
    <xf numFmtId="0" fontId="216" fillId="65" borderId="250" applyNumberFormat="0" applyAlignment="0" applyProtection="0">
      <alignment vertical="center"/>
    </xf>
    <xf numFmtId="0" fontId="8" fillId="29" borderId="240" applyNumberFormat="0" applyFont="0" applyAlignment="0" applyProtection="0"/>
    <xf numFmtId="0" fontId="19" fillId="29" borderId="240" applyNumberFormat="0" applyFont="0" applyAlignment="0" applyProtection="0"/>
    <xf numFmtId="0" fontId="14" fillId="29" borderId="240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163" fillId="0" borderId="266" applyNumberFormat="0" applyBorder="0"/>
    <xf numFmtId="172" fontId="176" fillId="0" borderId="246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2" borderId="8" applyNumberFormat="0" applyFont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0" fontId="72" fillId="0" borderId="0"/>
    <xf numFmtId="186" fontId="72" fillId="0" borderId="0"/>
    <xf numFmtId="186" fontId="8" fillId="0" borderId="0" applyFont="0" applyFill="0" applyBorder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6" fontId="164" fillId="0" borderId="259" applyNumberFormat="0" applyAlignment="0" applyProtection="0">
      <alignment horizontal="left" vertical="center"/>
    </xf>
    <xf numFmtId="186" fontId="164" fillId="0" borderId="93">
      <alignment horizontal="left" vertical="center"/>
    </xf>
    <xf numFmtId="10" fontId="24" fillId="66" borderId="86" applyNumberFormat="0" applyBorder="0" applyAlignment="0" applyProtection="0"/>
    <xf numFmtId="3" fontId="222" fillId="0" borderId="246"/>
    <xf numFmtId="10" fontId="24" fillId="20" borderId="246" applyNumberFormat="0" applyBorder="0" applyAlignment="0" applyProtection="0"/>
    <xf numFmtId="4" fontId="8" fillId="0" borderId="246">
      <alignment wrapText="1"/>
    </xf>
    <xf numFmtId="186" fontId="72" fillId="0" borderId="0"/>
    <xf numFmtId="186" fontId="72" fillId="0" borderId="0"/>
    <xf numFmtId="186" fontId="72" fillId="0" borderId="0"/>
    <xf numFmtId="186" fontId="190" fillId="29" borderId="240" applyNumberFormat="0" applyFont="0" applyAlignment="0" applyProtection="0"/>
    <xf numFmtId="186" fontId="190" fillId="29" borderId="240" applyNumberFormat="0" applyFont="0" applyAlignment="0" applyProtection="0"/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6" fontId="176" fillId="0" borderId="87">
      <alignment horizontal="center"/>
    </xf>
    <xf numFmtId="172" fontId="176" fillId="0" borderId="86"/>
    <xf numFmtId="0" fontId="216" fillId="65" borderId="250" applyNumberFormat="0" applyAlignment="0" applyProtection="0">
      <alignment vertical="center"/>
    </xf>
    <xf numFmtId="186" fontId="72" fillId="0" borderId="0"/>
    <xf numFmtId="0" fontId="72" fillId="0" borderId="0"/>
    <xf numFmtId="0" fontId="156" fillId="10" borderId="250" applyNumberFormat="0" applyAlignment="0" applyProtection="0"/>
    <xf numFmtId="3" fontId="222" fillId="0" borderId="86"/>
    <xf numFmtId="0" fontId="8" fillId="29" borderId="248" applyNumberFormat="0" applyFont="0" applyAlignment="0" applyProtection="0"/>
    <xf numFmtId="0" fontId="219" fillId="19" borderId="251" applyNumberForma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0" fontId="197" fillId="0" borderId="249" applyNumberFormat="0" applyFill="0" applyAlignment="0" applyProtection="0">
      <alignment vertical="center"/>
    </xf>
    <xf numFmtId="0" fontId="156" fillId="10" borderId="250" applyNumberFormat="0" applyAlignment="0" applyProtection="0"/>
    <xf numFmtId="0" fontId="197" fillId="0" borderId="249" applyNumberFormat="0" applyFill="0" applyAlignment="0" applyProtection="0">
      <alignment vertical="center"/>
    </xf>
    <xf numFmtId="0" fontId="364" fillId="10" borderId="250" applyNumberFormat="0" applyAlignment="0" applyProtection="0">
      <alignment vertical="center"/>
    </xf>
    <xf numFmtId="0" fontId="133" fillId="23" borderId="251" applyNumberFormat="0" applyAlignment="0" applyProtection="0">
      <alignment vertical="center"/>
    </xf>
    <xf numFmtId="0" fontId="45" fillId="23" borderId="250" applyNumberFormat="0" applyAlignment="0" applyProtection="0"/>
    <xf numFmtId="0" fontId="216" fillId="65" borderId="250" applyNumberFormat="0" applyAlignment="0" applyProtection="0">
      <alignment vertical="center"/>
    </xf>
    <xf numFmtId="0" fontId="154" fillId="0" borderId="249" applyNumberFormat="0" applyFill="0" applyAlignment="0" applyProtection="0"/>
    <xf numFmtId="0" fontId="216" fillId="65" borderId="250" applyNumberFormat="0" applyAlignment="0" applyProtection="0">
      <alignment vertical="center"/>
    </xf>
    <xf numFmtId="0" fontId="60" fillId="61" borderId="253" applyNumberFormat="0" applyAlignment="0" applyProtection="0"/>
    <xf numFmtId="0" fontId="56" fillId="10" borderId="250" applyNumberFormat="0" applyAlignment="0" applyProtection="0"/>
    <xf numFmtId="0" fontId="360" fillId="0" borderId="245" applyNumberFormat="0" applyFill="0" applyAlignment="0" applyProtection="0">
      <alignment vertical="center"/>
    </xf>
    <xf numFmtId="0" fontId="197" fillId="0" borderId="249" applyNumberFormat="0" applyFill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152" fillId="23" borderId="251" applyNumberFormat="0" applyAlignment="0" applyProtection="0"/>
    <xf numFmtId="0" fontId="132" fillId="10" borderId="250" applyNumberFormat="0" applyAlignment="0" applyProtection="0">
      <alignment vertical="center"/>
    </xf>
    <xf numFmtId="0" fontId="44" fillId="23" borderId="250" applyNumberFormat="0" applyAlignment="0" applyProtection="0"/>
    <xf numFmtId="0" fontId="88" fillId="20" borderId="248" applyNumberFormat="0" applyFont="0" applyAlignment="0" applyProtection="0">
      <alignment vertical="center"/>
    </xf>
    <xf numFmtId="0" fontId="219" fillId="19" borderId="251" applyNumberFormat="0" applyAlignment="0" applyProtection="0">
      <alignment vertical="center"/>
    </xf>
    <xf numFmtId="183" fontId="8" fillId="3" borderId="246"/>
    <xf numFmtId="0" fontId="156" fillId="10" borderId="250" applyNumberFormat="0" applyAlignment="0" applyProtection="0"/>
    <xf numFmtId="0" fontId="72" fillId="0" borderId="0"/>
    <xf numFmtId="9" fontId="163" fillId="0" borderId="281" applyNumberFormat="0" applyBorder="0"/>
    <xf numFmtId="1" fontId="240" fillId="0" borderId="86" applyBorder="0" applyAlignment="0">
      <alignment horizontal="center"/>
    </xf>
    <xf numFmtId="3" fontId="222" fillId="0" borderId="86"/>
    <xf numFmtId="3" fontId="222" fillId="0" borderId="86"/>
    <xf numFmtId="0" fontId="211" fillId="23" borderId="242" applyNumberFormat="0" applyAlignment="0" applyProtection="0"/>
    <xf numFmtId="0" fontId="256" fillId="0" borderId="241" applyNumberFormat="0" applyFill="0" applyAlignment="0" applyProtection="0"/>
    <xf numFmtId="183" fontId="8" fillId="3" borderId="246"/>
    <xf numFmtId="0" fontId="156" fillId="10" borderId="250" applyNumberFormat="0" applyAlignment="0" applyProtection="0"/>
    <xf numFmtId="9" fontId="163" fillId="0" borderId="269" applyNumberFormat="0" applyBorder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0" fontId="60" fillId="0" borderId="249" applyNumberFormat="0" applyFill="0" applyAlignment="0" applyProtection="0"/>
    <xf numFmtId="0" fontId="156" fillId="10" borderId="250" applyNumberFormat="0" applyAlignment="0" applyProtection="0"/>
    <xf numFmtId="0" fontId="8" fillId="29" borderId="248" applyNumberFormat="0" applyFont="0" applyAlignment="0" applyProtection="0"/>
    <xf numFmtId="0" fontId="43" fillId="23" borderId="251" applyNumberFormat="0" applyAlignment="0" applyProtection="0"/>
    <xf numFmtId="0" fontId="156" fillId="10" borderId="250" applyNumberFormat="0" applyAlignment="0" applyProtection="0"/>
    <xf numFmtId="0" fontId="143" fillId="23" borderId="250" applyNumberFormat="0" applyAlignment="0" applyProtection="0"/>
    <xf numFmtId="0" fontId="14" fillId="29" borderId="248" applyNumberFormat="0" applyFont="0" applyAlignment="0" applyProtection="0"/>
    <xf numFmtId="0" fontId="164" fillId="0" borderId="259" applyNumberFormat="0" applyAlignment="0" applyProtection="0">
      <alignment horizontal="left" vertical="center"/>
    </xf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0" fontId="24" fillId="20" borderId="246" applyNumberFormat="0" applyBorder="0" applyAlignment="0" applyProtection="0"/>
    <xf numFmtId="49" fontId="332" fillId="0" borderId="86">
      <alignment vertical="center"/>
    </xf>
    <xf numFmtId="10" fontId="24" fillId="66" borderId="246" applyNumberFormat="0" applyBorder="0" applyAlignment="0" applyProtection="0"/>
    <xf numFmtId="10" fontId="24" fillId="66" borderId="246" applyNumberFormat="0" applyBorder="0" applyAlignment="0" applyProtection="0"/>
    <xf numFmtId="10" fontId="24" fillId="66" borderId="246" applyNumberFormat="0" applyBorder="0" applyAlignment="0" applyProtection="0"/>
    <xf numFmtId="9" fontId="163" fillId="0" borderId="278" applyNumberFormat="0" applyBorder="0"/>
    <xf numFmtId="9" fontId="27" fillId="0" borderId="278" applyNumberFormat="0" applyBorder="0"/>
    <xf numFmtId="0" fontId="164" fillId="0" borderId="274" applyNumberFormat="0" applyAlignment="0" applyProtection="0">
      <alignment horizontal="left" vertical="center"/>
    </xf>
    <xf numFmtId="0" fontId="216" fillId="10" borderId="242" applyNumberFormat="0" applyAlignment="0" applyProtection="0"/>
    <xf numFmtId="0" fontId="216" fillId="10" borderId="242" applyNumberFormat="0" applyAlignment="0" applyProtection="0"/>
    <xf numFmtId="0" fontId="216" fillId="10" borderId="242" applyNumberFormat="0" applyAlignment="0" applyProtection="0"/>
    <xf numFmtId="0" fontId="289" fillId="0" borderId="86" applyNumberFormat="0" applyFont="0" applyFill="0" applyBorder="0" applyAlignment="0">
      <alignment horizontal="center"/>
    </xf>
    <xf numFmtId="0" fontId="190" fillId="29" borderId="240" applyNumberFormat="0" applyFont="0" applyAlignment="0" applyProtection="0"/>
    <xf numFmtId="0" fontId="190" fillId="29" borderId="240" applyNumberFormat="0" applyFont="0" applyAlignment="0" applyProtection="0"/>
    <xf numFmtId="0" fontId="20" fillId="29" borderId="248" applyNumberFormat="0" applyFont="0" applyAlignment="0" applyProtection="0"/>
    <xf numFmtId="0" fontId="219" fillId="23" borderId="84" applyNumberFormat="0" applyAlignment="0" applyProtection="0"/>
    <xf numFmtId="9" fontId="163" fillId="0" borderId="263" applyNumberFormat="0" applyBorder="0"/>
    <xf numFmtId="0" fontId="293" fillId="96" borderId="240" applyNumberFormat="0" applyAlignment="0" applyProtection="0"/>
    <xf numFmtId="0" fontId="8" fillId="29" borderId="248" applyNumberFormat="0" applyFont="0" applyAlignment="0" applyProtection="0"/>
    <xf numFmtId="0" fontId="133" fillId="23" borderId="251" applyNumberFormat="0" applyAlignment="0" applyProtection="0">
      <alignment vertical="center"/>
    </xf>
    <xf numFmtId="0" fontId="156" fillId="10" borderId="250" applyNumberFormat="0" applyAlignment="0" applyProtection="0"/>
    <xf numFmtId="4" fontId="8" fillId="0" borderId="86">
      <alignment wrapText="1"/>
    </xf>
    <xf numFmtId="0" fontId="295" fillId="1" borderId="93" applyNumberFormat="0" applyFont="0" applyAlignment="0">
      <alignment horizontal="center"/>
    </xf>
    <xf numFmtId="0" fontId="164" fillId="0" borderId="93">
      <alignment horizontal="left" vertical="center"/>
    </xf>
    <xf numFmtId="0" fontId="164" fillId="0" borderId="93">
      <alignment horizontal="left" vertical="center"/>
    </xf>
    <xf numFmtId="0" fontId="164" fillId="0" borderId="93">
      <alignment horizontal="left" vertical="center"/>
    </xf>
    <xf numFmtId="0" fontId="164" fillId="0" borderId="93">
      <alignment horizontal="left" vertical="center"/>
    </xf>
    <xf numFmtId="0" fontId="164" fillId="0" borderId="259" applyNumberFormat="0" applyAlignment="0" applyProtection="0">
      <alignment horizontal="left" vertical="center"/>
    </xf>
    <xf numFmtId="0" fontId="164" fillId="0" borderId="259" applyNumberFormat="0" applyAlignment="0" applyProtection="0">
      <alignment horizontal="left" vertical="center"/>
    </xf>
    <xf numFmtId="0" fontId="164" fillId="0" borderId="259" applyNumberFormat="0" applyAlignment="0" applyProtection="0">
      <alignment horizontal="left" vertical="center"/>
    </xf>
    <xf numFmtId="0" fontId="164" fillId="0" borderId="259" applyNumberFormat="0" applyAlignment="0" applyProtection="0">
      <alignment horizontal="lef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8" fontId="173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237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204" fontId="246" fillId="0" borderId="87">
      <alignment horizontal="right" vertical="center"/>
    </xf>
    <xf numFmtId="0" fontId="343" fillId="0" borderId="88" applyBorder="0" applyAlignment="0">
      <alignment horizontal="center" vertical="center"/>
    </xf>
    <xf numFmtId="3" fontId="198" fillId="0" borderId="86">
      <alignment horizontal="left" vertical="top"/>
    </xf>
    <xf numFmtId="0" fontId="216" fillId="65" borderId="250" applyNumberFormat="0" applyAlignment="0" applyProtection="0">
      <alignment vertical="center"/>
    </xf>
    <xf numFmtId="0" fontId="311" fillId="109" borderId="86">
      <alignment horizontal="left" vertical="center"/>
    </xf>
    <xf numFmtId="5" fontId="312" fillId="0" borderId="88">
      <alignment horizontal="left" vertical="top"/>
    </xf>
    <xf numFmtId="0" fontId="314" fillId="72" borderId="242" applyNumberFormat="0" applyAlignment="0" applyProtection="0"/>
    <xf numFmtId="0" fontId="315" fillId="110" borderId="242" applyNumberFormat="0" applyAlignment="0" applyProtection="0"/>
    <xf numFmtId="0" fontId="316" fillId="110" borderId="84" applyNumberFormat="0" applyAlignment="0" applyProtection="0"/>
    <xf numFmtId="0" fontId="365" fillId="61" borderId="251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211" fillId="19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88" fillId="29" borderId="248" applyNumberFormat="0" applyFont="0" applyAlignment="0" applyProtection="0">
      <alignment vertical="center"/>
    </xf>
    <xf numFmtId="0" fontId="8" fillId="29" borderId="248" applyNumberFormat="0" applyFont="0" applyAlignment="0" applyProtection="0"/>
    <xf numFmtId="0" fontId="56" fillId="10" borderId="250" applyNumberFormat="0" applyAlignment="0" applyProtection="0"/>
    <xf numFmtId="0" fontId="88" fillId="29" borderId="248" applyNumberFormat="0" applyFont="0" applyAlignment="0" applyProtection="0">
      <alignment vertical="center"/>
    </xf>
    <xf numFmtId="0" fontId="156" fillId="10" borderId="250" applyNumberFormat="0" applyAlignment="0" applyProtection="0"/>
    <xf numFmtId="0" fontId="72" fillId="0" borderId="0"/>
    <xf numFmtId="236" fontId="325" fillId="0" borderId="87">
      <alignment horizontal="center"/>
    </xf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83" fontId="8" fillId="3" borderId="246"/>
    <xf numFmtId="183" fontId="8" fillId="3" borderId="246"/>
    <xf numFmtId="0" fontId="216" fillId="10" borderId="242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0" fillId="29" borderId="240" applyNumberFormat="0" applyFon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0" fontId="24" fillId="66" borderId="86" applyNumberFormat="0" applyBorder="0" applyAlignment="0" applyProtection="0"/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95" fontId="176" fillId="0" borderId="87">
      <alignment horizontal="right" vertical="center"/>
    </xf>
    <xf numFmtId="183" fontId="8" fillId="3" borderId="246"/>
    <xf numFmtId="183" fontId="8" fillId="3" borderId="246"/>
    <xf numFmtId="183" fontId="8" fillId="3" borderId="246"/>
    <xf numFmtId="0" fontId="72" fillId="0" borderId="0"/>
    <xf numFmtId="0" fontId="72" fillId="0" borderId="0"/>
    <xf numFmtId="183" fontId="8" fillId="3" borderId="246"/>
    <xf numFmtId="183" fontId="8" fillId="3" borderId="246"/>
    <xf numFmtId="183" fontId="8" fillId="3" borderId="246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183" fontId="8" fillId="3" borderId="246"/>
    <xf numFmtId="0" fontId="72" fillId="0" borderId="0"/>
    <xf numFmtId="43" fontId="72" fillId="0" borderId="0" applyFont="0" applyFill="0" applyBorder="0" applyAlignment="0" applyProtection="0"/>
    <xf numFmtId="0" fontId="88" fillId="29" borderId="248" applyNumberFormat="0" applyFont="0" applyAlignment="0" applyProtection="0">
      <alignment vertical="center"/>
    </xf>
    <xf numFmtId="0" fontId="72" fillId="2" borderId="8" applyNumberFormat="0" applyFont="0" applyAlignment="0" applyProtection="0"/>
    <xf numFmtId="0" fontId="143" fillId="23" borderId="250" applyNumberForma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190" fillId="29" borderId="248" applyNumberFormat="0" applyFont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48" borderId="0" applyNumberFormat="0" applyBorder="0" applyAlignment="0" applyProtection="0"/>
    <xf numFmtId="0" fontId="72" fillId="44" borderId="0" applyNumberFormat="0" applyBorder="0" applyAlignment="0" applyProtection="0"/>
    <xf numFmtId="0" fontId="72" fillId="40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216" fillId="65" borderId="250" applyNumberFormat="0" applyAlignment="0" applyProtection="0">
      <alignment vertical="center"/>
    </xf>
    <xf numFmtId="183" fontId="8" fillId="3" borderId="246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5" fillId="110" borderId="250" applyNumberFormat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183" fontId="8" fillId="3" borderId="246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8" fillId="29" borderId="240" applyNumberFormat="0" applyFont="0" applyAlignment="0" applyProtection="0"/>
    <xf numFmtId="0" fontId="133" fillId="23" borderId="84" applyNumberFormat="0" applyAlignment="0" applyProtection="0">
      <alignment vertical="center"/>
    </xf>
    <xf numFmtId="0" fontId="132" fillId="10" borderId="242" applyNumberFormat="0" applyAlignment="0" applyProtection="0">
      <alignment vertical="center"/>
    </xf>
    <xf numFmtId="0" fontId="131" fillId="23" borderId="242" applyNumberFormat="0" applyAlignment="0" applyProtection="0">
      <alignment vertical="center"/>
    </xf>
    <xf numFmtId="0" fontId="9" fillId="29" borderId="240" applyNumberFormat="0" applyFont="0" applyAlignment="0" applyProtection="0">
      <alignment vertical="center"/>
    </xf>
    <xf numFmtId="0" fontId="128" fillId="0" borderId="241" applyNumberFormat="0" applyFill="0" applyAlignment="0" applyProtection="0">
      <alignment vertical="center"/>
    </xf>
    <xf numFmtId="0" fontId="60" fillId="0" borderId="245" applyNumberFormat="0" applyFill="0" applyAlignment="0" applyProtection="0"/>
    <xf numFmtId="0" fontId="8" fillId="29" borderId="240" applyNumberFormat="0" applyFont="0" applyAlignment="0" applyProtection="0"/>
    <xf numFmtId="0" fontId="117" fillId="10" borderId="242" applyNumberFormat="0" applyAlignment="0" applyProtection="0"/>
    <xf numFmtId="0" fontId="45" fillId="61" borderId="242" applyNumberFormat="0" applyAlignment="0" applyProtection="0"/>
    <xf numFmtId="0" fontId="14" fillId="29" borderId="240" applyNumberFormat="0" applyFont="0" applyAlignment="0" applyProtection="0"/>
    <xf numFmtId="0" fontId="143" fillId="23" borderId="242" applyNumberFormat="0" applyAlignment="0" applyProtection="0"/>
    <xf numFmtId="0" fontId="156" fillId="10" borderId="242" applyNumberFormat="0" applyAlignment="0" applyProtection="0"/>
    <xf numFmtId="0" fontId="156" fillId="10" borderId="242" applyNumberFormat="0" applyAlignment="0" applyProtection="0"/>
    <xf numFmtId="0" fontId="156" fillId="10" borderId="242" applyNumberFormat="0" applyAlignment="0" applyProtection="0"/>
    <xf numFmtId="0" fontId="8" fillId="29" borderId="240" applyNumberFormat="0" applyFont="0" applyAlignment="0" applyProtection="0"/>
    <xf numFmtId="0" fontId="152" fillId="23" borderId="84" applyNumberFormat="0" applyAlignment="0" applyProtection="0"/>
    <xf numFmtId="0" fontId="154" fillId="0" borderId="241" applyNumberFormat="0" applyFill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43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58" borderId="0" applyNumberFormat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43" fontId="72" fillId="0" borderId="0" applyFont="0" applyFill="0" applyBorder="0" applyAlignment="0" applyProtection="0"/>
    <xf numFmtId="0" fontId="72" fillId="5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44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163" fillId="0" borderId="278" applyNumberFormat="0" applyBorder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52" borderId="0" applyNumberFormat="0" applyBorder="0" applyAlignment="0" applyProtection="0"/>
    <xf numFmtId="0" fontId="72" fillId="47" borderId="0" applyNumberFormat="0" applyBorder="0" applyAlignment="0" applyProtection="0"/>
    <xf numFmtId="0" fontId="72" fillId="54" borderId="0" applyNumberFormat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360" fillId="0" borderId="245" applyNumberFormat="0" applyFill="0" applyAlignment="0" applyProtection="0">
      <alignment vertical="center"/>
    </xf>
    <xf numFmtId="183" fontId="8" fillId="3" borderId="246"/>
    <xf numFmtId="0" fontId="216" fillId="65" borderId="250" applyNumberFormat="0" applyAlignment="0" applyProtection="0">
      <alignment vertical="center"/>
    </xf>
    <xf numFmtId="0" fontId="197" fillId="0" borderId="249" applyNumberFormat="0" applyFill="0" applyAlignment="0" applyProtection="0">
      <alignment vertical="center"/>
    </xf>
    <xf numFmtId="0" fontId="211" fillId="19" borderId="250" applyNumberFormat="0" applyAlignment="0" applyProtection="0">
      <alignment vertical="center"/>
    </xf>
    <xf numFmtId="0" fontId="156" fillId="10" borderId="250" applyNumberFormat="0" applyAlignment="0" applyProtection="0"/>
    <xf numFmtId="0" fontId="216" fillId="10" borderId="250" applyNumberFormat="0" applyAlignment="0" applyProtection="0"/>
    <xf numFmtId="0" fontId="216" fillId="10" borderId="250" applyNumberFormat="0" applyAlignment="0" applyProtection="0"/>
    <xf numFmtId="0" fontId="216" fillId="10" borderId="250" applyNumberFormat="0" applyAlignment="0" applyProtection="0"/>
    <xf numFmtId="4" fontId="204" fillId="100" borderId="256" applyNumberFormat="0" applyProtection="0">
      <alignment horizontal="right"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8" fillId="29" borderId="240" applyNumberFormat="0" applyFon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363" fillId="61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19" fillId="19" borderId="84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197" fillId="0" borderId="241" applyNumberFormat="0" applyFill="0" applyAlignment="0" applyProtection="0">
      <alignment vertical="center"/>
    </xf>
    <xf numFmtId="0" fontId="211" fillId="19" borderId="242" applyNumberFormat="0" applyAlignment="0" applyProtection="0">
      <alignment vertical="center"/>
    </xf>
    <xf numFmtId="0" fontId="88" fillId="20" borderId="240" applyNumberFormat="0" applyFon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169" fontId="72" fillId="0" borderId="0" applyFont="0" applyFill="0" applyBorder="0" applyAlignment="0" applyProtection="0"/>
    <xf numFmtId="0" fontId="365" fillId="61" borderId="251" applyNumberFormat="0" applyAlignment="0" applyProtection="0">
      <alignment vertical="center"/>
    </xf>
    <xf numFmtId="0" fontId="45" fillId="23" borderId="250" applyNumberFormat="0" applyAlignment="0" applyProtection="0"/>
    <xf numFmtId="0" fontId="42" fillId="23" borderId="251" applyNumberFormat="0" applyAlignment="0" applyProtection="0"/>
    <xf numFmtId="0" fontId="216" fillId="65" borderId="250" applyNumberFormat="0" applyAlignment="0" applyProtection="0">
      <alignment vertical="center"/>
    </xf>
    <xf numFmtId="0" fontId="88" fillId="20" borderId="248" applyNumberFormat="0" applyFont="0" applyAlignment="0" applyProtection="0">
      <alignment vertical="center"/>
    </xf>
    <xf numFmtId="0" fontId="128" fillId="0" borderId="249" applyNumberFormat="0" applyFill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60" fillId="0" borderId="249" applyNumberFormat="0" applyFill="0" applyAlignment="0" applyProtection="0"/>
    <xf numFmtId="0" fontId="8" fillId="29" borderId="248" applyNumberFormat="0" applyFont="0" applyAlignment="0" applyProtection="0"/>
    <xf numFmtId="0" fontId="211" fillId="19" borderId="250" applyNumberFormat="0" applyAlignment="0" applyProtection="0">
      <alignment vertical="center"/>
    </xf>
    <xf numFmtId="0" fontId="364" fillId="10" borderId="250" applyNumberFormat="0" applyAlignment="0" applyProtection="0">
      <alignment vertical="center"/>
    </xf>
    <xf numFmtId="183" fontId="8" fillId="3" borderId="246"/>
    <xf numFmtId="183" fontId="8" fillId="3" borderId="246"/>
    <xf numFmtId="0" fontId="156" fillId="10" borderId="250" applyNumberFormat="0" applyAlignment="0" applyProtection="0"/>
    <xf numFmtId="4" fontId="337" fillId="92" borderId="256" applyNumberFormat="0" applyProtection="0">
      <alignment vertical="center"/>
    </xf>
    <xf numFmtId="0" fontId="9" fillId="29" borderId="248" applyNumberFormat="0" applyFont="0" applyAlignment="0" applyProtection="0">
      <alignment vertical="center"/>
    </xf>
    <xf numFmtId="0" fontId="14" fillId="29" borderId="248" applyNumberFormat="0" applyFont="0" applyAlignment="0" applyProtection="0"/>
    <xf numFmtId="0" fontId="365" fillId="61" borderId="251" applyNumberFormat="0" applyAlignment="0" applyProtection="0">
      <alignment vertical="center"/>
    </xf>
    <xf numFmtId="9" fontId="27" fillId="0" borderId="281" applyNumberFormat="0" applyBorder="0"/>
    <xf numFmtId="0" fontId="216" fillId="65" borderId="250" applyNumberFormat="0" applyAlignment="0" applyProtection="0">
      <alignment vertical="center"/>
    </xf>
    <xf numFmtId="0" fontId="72" fillId="0" borderId="0"/>
    <xf numFmtId="9" fontId="27" fillId="0" borderId="278" applyNumberFormat="0" applyBorder="0"/>
    <xf numFmtId="0" fontId="72" fillId="0" borderId="0">
      <alignment vertical="center"/>
    </xf>
    <xf numFmtId="0" fontId="88" fillId="29" borderId="248" applyNumberFormat="0" applyFon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45" fillId="23" borderId="250" applyNumberFormat="0" applyAlignment="0" applyProtection="0"/>
    <xf numFmtId="0" fontId="56" fillId="10" borderId="250" applyNumberFormat="0" applyAlignment="0" applyProtection="0"/>
    <xf numFmtId="0" fontId="60" fillId="0" borderId="249" applyNumberFormat="0" applyFill="0" applyAlignment="0" applyProtection="0"/>
    <xf numFmtId="0" fontId="43" fillId="23" borderId="251" applyNumberFormat="0" applyAlignment="0" applyProtection="0"/>
    <xf numFmtId="0" fontId="14" fillId="29" borderId="248" applyNumberFormat="0" applyFont="0" applyAlignment="0" applyProtection="0"/>
    <xf numFmtId="4" fontId="335" fillId="106" borderId="282" applyNumberFormat="0" applyProtection="0">
      <alignment horizontal="left" vertical="center"/>
    </xf>
    <xf numFmtId="0" fontId="55" fillId="10" borderId="250" applyNumberFormat="0" applyAlignment="0" applyProtection="0"/>
    <xf numFmtId="0" fontId="211" fillId="19" borderId="250" applyNumberFormat="0" applyAlignment="0" applyProtection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365" fillId="61" borderId="251" applyNumberFormat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183" fontId="8" fillId="3" borderId="246"/>
    <xf numFmtId="0" fontId="90" fillId="0" borderId="0"/>
    <xf numFmtId="0" fontId="19" fillId="29" borderId="248" applyNumberFormat="0" applyFont="0" applyAlignment="0" applyProtection="0"/>
    <xf numFmtId="0" fontId="363" fillId="61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9" fontId="72" fillId="0" borderId="0" applyFont="0" applyFill="0" applyBorder="0" applyAlignment="0" applyProtection="0"/>
    <xf numFmtId="0" fontId="88" fillId="29" borderId="248" applyNumberFormat="0" applyFont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8" fillId="29" borderId="240" applyNumberFormat="0" applyFont="0" applyAlignment="0" applyProtection="0"/>
    <xf numFmtId="0" fontId="72" fillId="0" borderId="0"/>
    <xf numFmtId="0" fontId="364" fillId="10" borderId="242" applyNumberFormat="0" applyAlignment="0" applyProtection="0">
      <alignment vertical="center"/>
    </xf>
    <xf numFmtId="0" fontId="152" fillId="23" borderId="251" applyNumberFormat="0" applyAlignment="0" applyProtection="0"/>
    <xf numFmtId="0" fontId="72" fillId="0" borderId="0"/>
    <xf numFmtId="0" fontId="72" fillId="0" borderId="0"/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43" fontId="72" fillId="0" borderId="0" applyFont="0" applyFill="0" applyBorder="0" applyAlignment="0" applyProtection="0"/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183" fontId="8" fillId="3" borderId="246"/>
    <xf numFmtId="183" fontId="8" fillId="3" borderId="246"/>
    <xf numFmtId="183" fontId="8" fillId="3" borderId="246"/>
    <xf numFmtId="183" fontId="8" fillId="3" borderId="246"/>
    <xf numFmtId="0" fontId="197" fillId="0" borderId="241" applyNumberFormat="0" applyFill="0" applyAlignment="0" applyProtection="0">
      <alignment vertical="center"/>
    </xf>
    <xf numFmtId="0" fontId="211" fillId="19" borderId="242" applyNumberFormat="0" applyAlignment="0" applyProtection="0">
      <alignment vertical="center"/>
    </xf>
    <xf numFmtId="183" fontId="8" fillId="3" borderId="246"/>
    <xf numFmtId="0" fontId="364" fillId="10" borderId="250" applyNumberFormat="0" applyAlignment="0" applyProtection="0">
      <alignment vertical="center"/>
    </xf>
    <xf numFmtId="0" fontId="219" fillId="19" borderId="84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88" fillId="20" borderId="240" applyNumberFormat="0" applyFon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197" fillId="0" borderId="241" applyNumberFormat="0" applyFill="0" applyAlignment="0" applyProtection="0">
      <alignment vertical="center"/>
    </xf>
    <xf numFmtId="0" fontId="211" fillId="19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9" fillId="19" borderId="84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88" fillId="20" borderId="240" applyNumberFormat="0" applyFon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88" fillId="20" borderId="248" applyNumberFormat="0" applyFont="0" applyAlignment="0" applyProtection="0">
      <alignment vertical="center"/>
    </xf>
    <xf numFmtId="3" fontId="222" fillId="0" borderId="246"/>
    <xf numFmtId="0" fontId="44" fillId="23" borderId="242" applyNumberFormat="0" applyAlignment="0" applyProtection="0"/>
    <xf numFmtId="0" fontId="55" fillId="10" borderId="242" applyNumberFormat="0" applyAlignment="0" applyProtection="0"/>
    <xf numFmtId="0" fontId="59" fillId="0" borderId="241" applyNumberFormat="0" applyFill="0" applyAlignment="0" applyProtection="0"/>
    <xf numFmtId="0" fontId="42" fillId="23" borderId="84" applyNumberFormat="0" applyAlignment="0" applyProtection="0"/>
    <xf numFmtId="0" fontId="8" fillId="29" borderId="240" applyNumberFormat="0" applyFont="0" applyAlignment="0" applyProtection="0"/>
    <xf numFmtId="0" fontId="19" fillId="29" borderId="240" applyNumberFormat="0" applyFont="0" applyAlignment="0" applyProtection="0"/>
    <xf numFmtId="0" fontId="360" fillId="0" borderId="245" applyNumberFormat="0" applyFill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8" fillId="29" borderId="240" applyNumberFormat="0" applyFont="0" applyAlignment="0" applyProtection="0"/>
    <xf numFmtId="0" fontId="364" fillId="10" borderId="242" applyNumberFormat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197" fillId="0" borderId="241" applyNumberFormat="0" applyFill="0" applyAlignment="0" applyProtection="0">
      <alignment vertical="center"/>
    </xf>
    <xf numFmtId="0" fontId="211" fillId="19" borderId="242" applyNumberFormat="0" applyAlignment="0" applyProtection="0">
      <alignment vertical="center"/>
    </xf>
    <xf numFmtId="0" fontId="219" fillId="19" borderId="84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88" fillId="20" borderId="240" applyNumberFormat="0" applyFon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197" fillId="0" borderId="241" applyNumberFormat="0" applyFill="0" applyAlignment="0" applyProtection="0">
      <alignment vertical="center"/>
    </xf>
    <xf numFmtId="0" fontId="211" fillId="19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9" fillId="19" borderId="84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88" fillId="20" borderId="240" applyNumberFormat="0" applyFon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8" fillId="29" borderId="240" applyNumberFormat="0" applyFont="0" applyAlignment="0" applyProtection="0"/>
    <xf numFmtId="0" fontId="365" fillId="61" borderId="84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72" fillId="0" borderId="0">
      <alignment vertical="center"/>
    </xf>
    <xf numFmtId="0" fontId="19" fillId="29" borderId="240" applyNumberFormat="0" applyFont="0" applyAlignment="0" applyProtection="0"/>
    <xf numFmtId="0" fontId="8" fillId="29" borderId="240" applyNumberFormat="0" applyFont="0" applyAlignment="0" applyProtection="0"/>
    <xf numFmtId="0" fontId="42" fillId="23" borderId="84" applyNumberFormat="0" applyAlignment="0" applyProtection="0"/>
    <xf numFmtId="0" fontId="59" fillId="0" borderId="241" applyNumberFormat="0" applyFill="0" applyAlignment="0" applyProtection="0"/>
    <xf numFmtId="0" fontId="55" fillId="10" borderId="242" applyNumberFormat="0" applyAlignment="0" applyProtection="0"/>
    <xf numFmtId="0" fontId="44" fillId="23" borderId="242" applyNumberFormat="0" applyAlignment="0" applyProtection="0"/>
    <xf numFmtId="0" fontId="44" fillId="23" borderId="242" applyNumberFormat="0" applyAlignment="0" applyProtection="0"/>
    <xf numFmtId="0" fontId="55" fillId="10" borderId="242" applyNumberFormat="0" applyAlignment="0" applyProtection="0"/>
    <xf numFmtId="0" fontId="59" fillId="0" borderId="241" applyNumberFormat="0" applyFill="0" applyAlignment="0" applyProtection="0"/>
    <xf numFmtId="0" fontId="42" fillId="23" borderId="84" applyNumberFormat="0" applyAlignment="0" applyProtection="0"/>
    <xf numFmtId="0" fontId="8" fillId="29" borderId="240" applyNumberFormat="0" applyFont="0" applyAlignment="0" applyProtection="0"/>
    <xf numFmtId="0" fontId="19" fillId="29" borderId="240" applyNumberFormat="0" applyFont="0" applyAlignment="0" applyProtection="0"/>
    <xf numFmtId="0" fontId="72" fillId="0" borderId="0">
      <alignment vertical="center"/>
    </xf>
    <xf numFmtId="0" fontId="360" fillId="0" borderId="245" applyNumberFormat="0" applyFill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8" fillId="29" borderId="240" applyNumberFormat="0" applyFont="0" applyAlignment="0" applyProtection="0"/>
    <xf numFmtId="0" fontId="216" fillId="65" borderId="242" applyNumberFormat="0" applyAlignment="0" applyProtection="0">
      <alignment vertical="center"/>
    </xf>
    <xf numFmtId="0" fontId="197" fillId="0" borderId="241" applyNumberFormat="0" applyFill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211" fillId="19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9" fillId="19" borderId="84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169" fontId="72" fillId="0" borderId="0" applyFont="0" applyFill="0" applyBorder="0" applyAlignment="0" applyProtection="0"/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88" fillId="20" borderId="240" applyNumberFormat="0" applyFon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197" fillId="0" borderId="241" applyNumberFormat="0" applyFill="0" applyAlignment="0" applyProtection="0">
      <alignment vertical="center"/>
    </xf>
    <xf numFmtId="0" fontId="211" fillId="19" borderId="242" applyNumberFormat="0" applyAlignment="0" applyProtection="0">
      <alignment vertical="center"/>
    </xf>
    <xf numFmtId="0" fontId="219" fillId="19" borderId="84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88" fillId="20" borderId="240" applyNumberFormat="0" applyFon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197" fillId="0" borderId="241" applyNumberFormat="0" applyFill="0" applyAlignment="0" applyProtection="0">
      <alignment vertical="center"/>
    </xf>
    <xf numFmtId="0" fontId="211" fillId="19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9" fillId="19" borderId="84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88" fillId="20" borderId="240" applyNumberFormat="0" applyFon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44" fillId="23" borderId="242" applyNumberFormat="0" applyAlignment="0" applyProtection="0"/>
    <xf numFmtId="0" fontId="55" fillId="10" borderId="242" applyNumberFormat="0" applyAlignment="0" applyProtection="0"/>
    <xf numFmtId="0" fontId="59" fillId="0" borderId="241" applyNumberFormat="0" applyFill="0" applyAlignment="0" applyProtection="0"/>
    <xf numFmtId="0" fontId="42" fillId="23" borderId="84" applyNumberFormat="0" applyAlignment="0" applyProtection="0"/>
    <xf numFmtId="0" fontId="8" fillId="29" borderId="240" applyNumberFormat="0" applyFont="0" applyAlignment="0" applyProtection="0"/>
    <xf numFmtId="0" fontId="19" fillId="29" borderId="240" applyNumberFormat="0" applyFont="0" applyAlignment="0" applyProtection="0"/>
    <xf numFmtId="0" fontId="360" fillId="0" borderId="245" applyNumberFormat="0" applyFill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8" fillId="29" borderId="240" applyNumberFormat="0" applyFont="0" applyAlignment="0" applyProtection="0"/>
    <xf numFmtId="0" fontId="364" fillId="10" borderId="242" applyNumberFormat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197" fillId="0" borderId="241" applyNumberFormat="0" applyFill="0" applyAlignment="0" applyProtection="0">
      <alignment vertical="center"/>
    </xf>
    <xf numFmtId="0" fontId="211" fillId="19" borderId="242" applyNumberFormat="0" applyAlignment="0" applyProtection="0">
      <alignment vertical="center"/>
    </xf>
    <xf numFmtId="0" fontId="219" fillId="19" borderId="84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88" fillId="20" borderId="240" applyNumberFormat="0" applyFon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197" fillId="0" borderId="241" applyNumberFormat="0" applyFill="0" applyAlignment="0" applyProtection="0">
      <alignment vertical="center"/>
    </xf>
    <xf numFmtId="0" fontId="211" fillId="19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9" fillId="19" borderId="84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88" fillId="20" borderId="240" applyNumberFormat="0" applyFon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44" fillId="23" borderId="242" applyNumberFormat="0" applyAlignment="0" applyProtection="0"/>
    <xf numFmtId="0" fontId="55" fillId="10" borderId="242" applyNumberFormat="0" applyAlignment="0" applyProtection="0"/>
    <xf numFmtId="0" fontId="59" fillId="0" borderId="241" applyNumberFormat="0" applyFill="0" applyAlignment="0" applyProtection="0"/>
    <xf numFmtId="0" fontId="8" fillId="29" borderId="240" applyNumberFormat="0" applyFont="0" applyAlignment="0" applyProtection="0"/>
    <xf numFmtId="0" fontId="19" fillId="29" borderId="240" applyNumberFormat="0" applyFont="0" applyAlignment="0" applyProtection="0"/>
    <xf numFmtId="0" fontId="360" fillId="0" borderId="245" applyNumberFormat="0" applyFill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8" fillId="29" borderId="240" applyNumberFormat="0" applyFont="0" applyAlignment="0" applyProtection="0"/>
    <xf numFmtId="0" fontId="364" fillId="10" borderId="242" applyNumberFormat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4" fillId="10" borderId="242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88" fillId="29" borderId="240" applyNumberFormat="0" applyFont="0" applyAlignment="0" applyProtection="0">
      <alignment vertical="center"/>
    </xf>
    <xf numFmtId="0" fontId="363" fillId="61" borderId="242" applyNumberFormat="0" applyAlignment="0" applyProtection="0">
      <alignment vertical="center"/>
    </xf>
    <xf numFmtId="0" fontId="365" fillId="61" borderId="84" applyNumberFormat="0" applyAlignment="0" applyProtection="0">
      <alignment vertical="center"/>
    </xf>
    <xf numFmtId="0" fontId="197" fillId="0" borderId="241" applyNumberFormat="0" applyFill="0" applyAlignment="0" applyProtection="0">
      <alignment vertical="center"/>
    </xf>
    <xf numFmtId="0" fontId="211" fillId="19" borderId="242" applyNumberFormat="0" applyAlignment="0" applyProtection="0">
      <alignment vertical="center"/>
    </xf>
    <xf numFmtId="0" fontId="219" fillId="19" borderId="84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88" fillId="20" borderId="240" applyNumberFormat="0" applyFon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197" fillId="0" borderId="241" applyNumberFormat="0" applyFill="0" applyAlignment="0" applyProtection="0">
      <alignment vertical="center"/>
    </xf>
    <xf numFmtId="0" fontId="211" fillId="19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9" fillId="19" borderId="84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88" fillId="20" borderId="240" applyNumberFormat="0" applyFon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216" fillId="65" borderId="242" applyNumberFormat="0" applyAlignment="0" applyProtection="0">
      <alignment vertical="center"/>
    </xf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183" fontId="8" fillId="3" borderId="246"/>
    <xf numFmtId="10" fontId="374" fillId="20" borderId="86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154" fillId="0" borderId="249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186" fontId="164" fillId="0" borderId="274" applyNumberFormat="0" applyAlignment="0" applyProtection="0">
      <alignment horizontal="left"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0" fontId="45" fillId="23" borderId="242" applyNumberFormat="0" applyAlignment="0" applyProtection="0"/>
    <xf numFmtId="0" fontId="56" fillId="10" borderId="242" applyNumberFormat="0" applyAlignment="0" applyProtection="0"/>
    <xf numFmtId="0" fontId="60" fillId="0" borderId="241" applyNumberFormat="0" applyFill="0" applyAlignment="0" applyProtection="0"/>
    <xf numFmtId="9" fontId="72" fillId="0" borderId="0" applyFont="0" applyFill="0" applyBorder="0" applyAlignment="0" applyProtection="0"/>
    <xf numFmtId="0" fontId="43" fillId="23" borderId="84" applyNumberFormat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3" fontId="222" fillId="0" borderId="246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4" fillId="29" borderId="240" applyNumberFormat="0" applyFont="0" applyAlignment="0" applyProtection="0"/>
    <xf numFmtId="0" fontId="72" fillId="0" borderId="0"/>
    <xf numFmtId="0" fontId="14" fillId="29" borderId="240" applyNumberFormat="0" applyFont="0" applyAlignment="0" applyProtection="0"/>
    <xf numFmtId="0" fontId="14" fillId="29" borderId="240" applyNumberFormat="0" applyFont="0" applyAlignment="0" applyProtection="0"/>
    <xf numFmtId="0" fontId="152" fillId="23" borderId="84" applyNumberFormat="0" applyAlignment="0" applyProtection="0"/>
    <xf numFmtId="0" fontId="45" fillId="61" borderId="242" applyNumberFormat="0" applyAlignment="0" applyProtection="0"/>
    <xf numFmtId="0" fontId="117" fillId="10" borderId="242" applyNumberFormat="0" applyAlignment="0" applyProtection="0"/>
    <xf numFmtId="0" fontId="8" fillId="29" borderId="240" applyNumberFormat="0" applyFont="0" applyAlignment="0" applyProtection="0"/>
    <xf numFmtId="0" fontId="60" fillId="0" borderId="245" applyNumberFormat="0" applyFill="0" applyAlignment="0" applyProtection="0"/>
    <xf numFmtId="0" fontId="128" fillId="0" borderId="241" applyNumberFormat="0" applyFill="0" applyAlignment="0" applyProtection="0">
      <alignment vertical="center"/>
    </xf>
    <xf numFmtId="0" fontId="9" fillId="29" borderId="240" applyNumberFormat="0" applyFont="0" applyAlignment="0" applyProtection="0">
      <alignment vertical="center"/>
    </xf>
    <xf numFmtId="0" fontId="131" fillId="23" borderId="242" applyNumberFormat="0" applyAlignment="0" applyProtection="0">
      <alignment vertical="center"/>
    </xf>
    <xf numFmtId="0" fontId="132" fillId="10" borderId="242" applyNumberFormat="0" applyAlignment="0" applyProtection="0">
      <alignment vertical="center"/>
    </xf>
    <xf numFmtId="0" fontId="133" fillId="23" borderId="84" applyNumberFormat="0" applyAlignment="0" applyProtection="0">
      <alignment vertical="center"/>
    </xf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143" fillId="23" borderId="242" applyNumberFormat="0" applyAlignment="0" applyProtection="0"/>
    <xf numFmtId="0" fontId="154" fillId="0" borderId="241" applyNumberFormat="0" applyFill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56" fillId="10" borderId="242" applyNumberFormat="0" applyAlignment="0" applyProtection="0"/>
    <xf numFmtId="0" fontId="156" fillId="10" borderId="242" applyNumberFormat="0" applyAlignment="0" applyProtection="0"/>
    <xf numFmtId="0" fontId="156" fillId="10" borderId="242" applyNumberFormat="0" applyAlignment="0" applyProtection="0"/>
    <xf numFmtId="0" fontId="72" fillId="0" borderId="0"/>
    <xf numFmtId="0" fontId="45" fillId="23" borderId="242" applyNumberFormat="0" applyAlignment="0" applyProtection="0"/>
    <xf numFmtId="0" fontId="56" fillId="10" borderId="242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8" fillId="29" borderId="240" applyNumberFormat="0" applyFont="0" applyAlignment="0" applyProtection="0"/>
    <xf numFmtId="0" fontId="152" fillId="23" borderId="84" applyNumberFormat="0" applyAlignment="0" applyProtection="0"/>
    <xf numFmtId="0" fontId="154" fillId="0" borderId="241" applyNumberFormat="0" applyFill="0" applyAlignment="0" applyProtection="0"/>
    <xf numFmtId="0" fontId="143" fillId="23" borderId="242" applyNumberFormat="0" applyAlignment="0" applyProtection="0"/>
    <xf numFmtId="0" fontId="156" fillId="10" borderId="242" applyNumberFormat="0" applyAlignment="0" applyProtection="0"/>
    <xf numFmtId="0" fontId="156" fillId="10" borderId="242" applyNumberFormat="0" applyAlignment="0" applyProtection="0"/>
    <xf numFmtId="0" fontId="156" fillId="10" borderId="242" applyNumberFormat="0" applyAlignment="0" applyProtection="0"/>
    <xf numFmtId="0" fontId="8" fillId="29" borderId="240" applyNumberFormat="0" applyFont="0" applyAlignment="0" applyProtection="0"/>
    <xf numFmtId="0" fontId="152" fillId="23" borderId="84" applyNumberFormat="0" applyAlignment="0" applyProtection="0"/>
    <xf numFmtId="0" fontId="154" fillId="0" borderId="241" applyNumberFormat="0" applyFill="0" applyAlignment="0" applyProtection="0"/>
    <xf numFmtId="0" fontId="8" fillId="29" borderId="240" applyNumberFormat="0" applyFont="0" applyAlignment="0" applyProtection="0"/>
    <xf numFmtId="0" fontId="45" fillId="23" borderId="242" applyNumberFormat="0" applyAlignment="0" applyProtection="0"/>
    <xf numFmtId="0" fontId="60" fillId="0" borderId="241" applyNumberFormat="0" applyFill="0" applyAlignment="0" applyProtection="0"/>
    <xf numFmtId="0" fontId="43" fillId="23" borderId="84" applyNumberFormat="0" applyAlignment="0" applyProtection="0"/>
    <xf numFmtId="0" fontId="14" fillId="29" borderId="240" applyNumberFormat="0" applyFont="0" applyAlignment="0" applyProtection="0"/>
    <xf numFmtId="0" fontId="14" fillId="29" borderId="240" applyNumberFormat="0" applyFont="0" applyAlignment="0" applyProtection="0"/>
    <xf numFmtId="0" fontId="45" fillId="61" borderId="242" applyNumberFormat="0" applyAlignment="0" applyProtection="0"/>
    <xf numFmtId="0" fontId="117" fillId="10" borderId="242" applyNumberFormat="0" applyAlignment="0" applyProtection="0"/>
    <xf numFmtId="0" fontId="60" fillId="0" borderId="245" applyNumberFormat="0" applyFill="0" applyAlignment="0" applyProtection="0"/>
    <xf numFmtId="0" fontId="128" fillId="0" borderId="241" applyNumberFormat="0" applyFill="0" applyAlignment="0" applyProtection="0">
      <alignment vertical="center"/>
    </xf>
    <xf numFmtId="0" fontId="9" fillId="29" borderId="240" applyNumberFormat="0" applyFont="0" applyAlignment="0" applyProtection="0">
      <alignment vertical="center"/>
    </xf>
    <xf numFmtId="0" fontId="131" fillId="23" borderId="242" applyNumberFormat="0" applyAlignment="0" applyProtection="0">
      <alignment vertical="center"/>
    </xf>
    <xf numFmtId="0" fontId="132" fillId="10" borderId="242" applyNumberFormat="0" applyAlignment="0" applyProtection="0">
      <alignment vertical="center"/>
    </xf>
    <xf numFmtId="0" fontId="143" fillId="23" borderId="242" applyNumberFormat="0" applyAlignment="0" applyProtection="0"/>
    <xf numFmtId="0" fontId="133" fillId="23" borderId="84" applyNumberFormat="0" applyAlignment="0" applyProtection="0">
      <alignment vertical="center"/>
    </xf>
    <xf numFmtId="0" fontId="132" fillId="10" borderId="242" applyNumberFormat="0" applyAlignment="0" applyProtection="0">
      <alignment vertical="center"/>
    </xf>
    <xf numFmtId="0" fontId="131" fillId="23" borderId="242" applyNumberFormat="0" applyAlignment="0" applyProtection="0">
      <alignment vertical="center"/>
    </xf>
    <xf numFmtId="0" fontId="9" fillId="29" borderId="240" applyNumberFormat="0" applyFont="0" applyAlignment="0" applyProtection="0">
      <alignment vertical="center"/>
    </xf>
    <xf numFmtId="0" fontId="128" fillId="0" borderId="241" applyNumberFormat="0" applyFill="0" applyAlignment="0" applyProtection="0">
      <alignment vertical="center"/>
    </xf>
    <xf numFmtId="0" fontId="60" fillId="0" borderId="245" applyNumberFormat="0" applyFill="0" applyAlignment="0" applyProtection="0"/>
    <xf numFmtId="0" fontId="8" fillId="29" borderId="240" applyNumberFormat="0" applyFont="0" applyAlignment="0" applyProtection="0"/>
    <xf numFmtId="0" fontId="117" fillId="10" borderId="242" applyNumberFormat="0" applyAlignment="0" applyProtection="0"/>
    <xf numFmtId="0" fontId="45" fillId="61" borderId="242" applyNumberFormat="0" applyAlignment="0" applyProtection="0"/>
    <xf numFmtId="0" fontId="14" fillId="29" borderId="240" applyNumberFormat="0" applyFont="0" applyAlignment="0" applyProtection="0"/>
    <xf numFmtId="0" fontId="14" fillId="29" borderId="240" applyNumberFormat="0" applyFont="0" applyAlignment="0" applyProtection="0"/>
    <xf numFmtId="0" fontId="43" fillId="23" borderId="84" applyNumberFormat="0" applyAlignment="0" applyProtection="0"/>
    <xf numFmtId="0" fontId="60" fillId="0" borderId="241" applyNumberFormat="0" applyFill="0" applyAlignment="0" applyProtection="0"/>
    <xf numFmtId="0" fontId="56" fillId="10" borderId="242" applyNumberFormat="0" applyAlignment="0" applyProtection="0"/>
    <xf numFmtId="0" fontId="45" fillId="23" borderId="242" applyNumberFormat="0" applyAlignment="0" applyProtection="0"/>
    <xf numFmtId="0" fontId="156" fillId="10" borderId="242" applyNumberFormat="0" applyAlignment="0" applyProtection="0"/>
    <xf numFmtId="0" fontId="156" fillId="10" borderId="242" applyNumberFormat="0" applyAlignment="0" applyProtection="0"/>
    <xf numFmtId="0" fontId="133" fillId="23" borderId="84" applyNumberFormat="0" applyAlignment="0" applyProtection="0">
      <alignment vertical="center"/>
    </xf>
    <xf numFmtId="0" fontId="143" fillId="23" borderId="242" applyNumberFormat="0" applyAlignment="0" applyProtection="0"/>
    <xf numFmtId="0" fontId="156" fillId="10" borderId="242" applyNumberFormat="0" applyAlignment="0" applyProtection="0"/>
    <xf numFmtId="0" fontId="156" fillId="10" borderId="242" applyNumberFormat="0" applyAlignment="0" applyProtection="0"/>
    <xf numFmtId="0" fontId="56" fillId="10" borderId="242" applyNumberFormat="0" applyAlignment="0" applyProtection="0"/>
    <xf numFmtId="0" fontId="156" fillId="10" borderId="242" applyNumberFormat="0" applyAlignment="0" applyProtection="0"/>
    <xf numFmtId="0" fontId="8" fillId="29" borderId="240" applyNumberFormat="0" applyFont="0" applyAlignment="0" applyProtection="0"/>
    <xf numFmtId="0" fontId="152" fillId="23" borderId="84" applyNumberFormat="0" applyAlignment="0" applyProtection="0"/>
    <xf numFmtId="0" fontId="154" fillId="0" borderId="241" applyNumberFormat="0" applyFill="0" applyAlignment="0" applyProtection="0"/>
    <xf numFmtId="0" fontId="8" fillId="29" borderId="240" applyNumberFormat="0" applyFont="0" applyAlignment="0" applyProtection="0"/>
    <xf numFmtId="0" fontId="156" fillId="10" borderId="242" applyNumberFormat="0" applyAlignment="0" applyProtection="0"/>
    <xf numFmtId="0" fontId="8" fillId="29" borderId="240" applyNumberFormat="0" applyFont="0" applyAlignment="0" applyProtection="0"/>
    <xf numFmtId="0" fontId="152" fillId="23" borderId="84" applyNumberFormat="0" applyAlignment="0" applyProtection="0"/>
    <xf numFmtId="0" fontId="154" fillId="0" borderId="241" applyNumberFormat="0" applyFill="0" applyAlignment="0" applyProtection="0"/>
    <xf numFmtId="0" fontId="143" fillId="23" borderId="242" applyNumberFormat="0" applyAlignment="0" applyProtection="0"/>
    <xf numFmtId="0" fontId="156" fillId="10" borderId="242" applyNumberFormat="0" applyAlignment="0" applyProtection="0"/>
    <xf numFmtId="0" fontId="156" fillId="10" borderId="242" applyNumberFormat="0" applyAlignment="0" applyProtection="0"/>
    <xf numFmtId="0" fontId="156" fillId="10" borderId="242" applyNumberFormat="0" applyAlignment="0" applyProtection="0"/>
    <xf numFmtId="0" fontId="8" fillId="29" borderId="240" applyNumberFormat="0" applyFont="0" applyAlignment="0" applyProtection="0"/>
    <xf numFmtId="0" fontId="152" fillId="23" borderId="84" applyNumberFormat="0" applyAlignment="0" applyProtection="0"/>
    <xf numFmtId="0" fontId="154" fillId="0" borderId="241" applyNumberFormat="0" applyFill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176" fillId="0" borderId="246"/>
    <xf numFmtId="0" fontId="72" fillId="0" borderId="0"/>
    <xf numFmtId="9" fontId="72" fillId="0" borderId="0" applyFont="0" applyFill="0" applyBorder="0" applyAlignment="0" applyProtection="0"/>
    <xf numFmtId="0" fontId="45" fillId="23" borderId="242" applyNumberFormat="0" applyAlignment="0" applyProtection="0"/>
    <xf numFmtId="0" fontId="72" fillId="0" borderId="0"/>
    <xf numFmtId="0" fontId="56" fillId="10" borderId="242" applyNumberFormat="0" applyAlignment="0" applyProtection="0"/>
    <xf numFmtId="0" fontId="60" fillId="0" borderId="241" applyNumberFormat="0" applyFill="0" applyAlignment="0" applyProtection="0"/>
    <xf numFmtId="0" fontId="43" fillId="23" borderId="84" applyNumberFormat="0" applyAlignment="0" applyProtection="0"/>
    <xf numFmtId="0" fontId="14" fillId="29" borderId="240" applyNumberFormat="0" applyFont="0" applyAlignment="0" applyProtection="0"/>
    <xf numFmtId="0" fontId="14" fillId="29" borderId="240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143" fillId="23" borderId="242" applyNumberFormat="0" applyAlignment="0" applyProtection="0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0" fontId="156" fillId="10" borderId="242" applyNumberFormat="0" applyAlignment="0" applyProtection="0"/>
    <xf numFmtId="183" fontId="8" fillId="3" borderId="86"/>
    <xf numFmtId="183" fontId="8" fillId="3" borderId="86"/>
    <xf numFmtId="0" fontId="156" fillId="10" borderId="242" applyNumberFormat="0" applyAlignment="0" applyProtection="0"/>
    <xf numFmtId="183" fontId="8" fillId="3" borderId="86"/>
    <xf numFmtId="0" fontId="156" fillId="10" borderId="242" applyNumberFormat="0" applyAlignment="0" applyProtection="0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183" fontId="8" fillId="3" borderId="86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29" borderId="240" applyNumberFormat="0" applyFont="0" applyAlignment="0" applyProtection="0"/>
    <xf numFmtId="0" fontId="152" fillId="23" borderId="84" applyNumberFormat="0" applyAlignment="0" applyProtection="0"/>
    <xf numFmtId="0" fontId="154" fillId="0" borderId="241" applyNumberFormat="0" applyFill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56" fillId="10" borderId="242" applyNumberFormat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64" fillId="10" borderId="250" applyNumberFormat="0" applyAlignment="0" applyProtection="0">
      <alignment vertical="center"/>
    </xf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46" borderId="0" applyNumberFormat="0" applyBorder="0" applyAlignment="0" applyProtection="0"/>
    <xf numFmtId="0" fontId="72" fillId="2" borderId="8" applyNumberFormat="0" applyFont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219" fillId="19" borderId="251" applyNumberFormat="0" applyAlignment="0" applyProtection="0">
      <alignment vertical="center"/>
    </xf>
    <xf numFmtId="183" fontId="8" fillId="3" borderId="246"/>
    <xf numFmtId="0" fontId="8" fillId="29" borderId="248" applyNumberFormat="0" applyFont="0" applyAlignment="0" applyProtection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132" fillId="10" borderId="250" applyNumberFormat="0" applyAlignment="0" applyProtection="0">
      <alignment vertical="center"/>
    </xf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2" borderId="8" applyNumberFormat="0" applyFont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5" borderId="0" applyNumberFormat="0" applyBorder="0" applyAlignment="0" applyProtection="0"/>
    <xf numFmtId="43" fontId="72" fillId="0" borderId="0" applyFont="0" applyFill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0" borderId="0" applyNumberFormat="0" applyBorder="0" applyAlignment="0" applyProtection="0"/>
    <xf numFmtId="0" fontId="72" fillId="39" borderId="0" applyNumberFormat="0" applyBorder="0" applyAlignment="0" applyProtection="0"/>
    <xf numFmtId="0" fontId="72" fillId="38" borderId="0" applyNumberFormat="0" applyBorder="0" applyAlignment="0" applyProtection="0"/>
    <xf numFmtId="0" fontId="72" fillId="2" borderId="8" applyNumberFormat="0" applyFont="0" applyAlignment="0" applyProtection="0"/>
    <xf numFmtId="0" fontId="72" fillId="0" borderId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50" borderId="0" applyNumberFormat="0" applyBorder="0" applyAlignment="0" applyProtection="0"/>
    <xf numFmtId="0" fontId="72" fillId="54" borderId="0" applyNumberFormat="0" applyBorder="0" applyAlignment="0" applyProtection="0"/>
    <xf numFmtId="0" fontId="72" fillId="58" borderId="0" applyNumberFormat="0" applyBorder="0" applyAlignment="0" applyProtection="0"/>
    <xf numFmtId="0" fontId="72" fillId="39" borderId="0" applyNumberFormat="0" applyBorder="0" applyAlignment="0" applyProtection="0"/>
    <xf numFmtId="0" fontId="72" fillId="43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5" borderId="0" applyNumberFormat="0" applyBorder="0" applyAlignment="0" applyProtection="0"/>
    <xf numFmtId="0" fontId="72" fillId="5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2" borderId="8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0" fontId="72" fillId="2" borderId="8" applyNumberFormat="0" applyFont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10" fontId="24" fillId="66" borderId="246" applyNumberFormat="0" applyBorder="0" applyAlignment="0" applyProtection="0"/>
    <xf numFmtId="0" fontId="216" fillId="65" borderId="250" applyNumberFormat="0" applyAlignment="0" applyProtection="0">
      <alignment vertical="center"/>
    </xf>
    <xf numFmtId="0" fontId="156" fillId="10" borderId="250" applyNumberFormat="0" applyAlignment="0" applyProtection="0"/>
    <xf numFmtId="0" fontId="211" fillId="19" borderId="250" applyNumberFormat="0" applyAlignment="0" applyProtection="0">
      <alignment vertical="center"/>
    </xf>
    <xf numFmtId="0" fontId="143" fillId="23" borderId="250" applyNumberFormat="0" applyAlignment="0" applyProtection="0"/>
    <xf numFmtId="183" fontId="8" fillId="3" borderId="246"/>
    <xf numFmtId="0" fontId="8" fillId="29" borderId="248" applyNumberFormat="0" applyFont="0" applyAlignment="0" applyProtection="0"/>
    <xf numFmtId="0" fontId="43" fillId="23" borderId="251" applyNumberFormat="0" applyAlignment="0" applyProtection="0"/>
    <xf numFmtId="9" fontId="163" fillId="0" borderId="278" applyNumberFormat="0" applyBorder="0"/>
    <xf numFmtId="0" fontId="60" fillId="0" borderId="241" applyNumberFormat="0" applyFill="0" applyAlignment="0" applyProtection="0"/>
    <xf numFmtId="0" fontId="156" fillId="10" borderId="242" applyNumberFormat="0" applyAlignment="0" applyProtection="0"/>
    <xf numFmtId="0" fontId="8" fillId="29" borderId="240" applyNumberFormat="0" applyFont="0" applyAlignment="0" applyProtection="0"/>
    <xf numFmtId="0" fontId="43" fillId="23" borderId="84" applyNumberFormat="0" applyAlignment="0" applyProtection="0"/>
    <xf numFmtId="0" fontId="156" fillId="10" borderId="242" applyNumberFormat="0" applyAlignment="0" applyProtection="0"/>
    <xf numFmtId="0" fontId="143" fillId="23" borderId="242" applyNumberFormat="0" applyAlignment="0" applyProtection="0"/>
    <xf numFmtId="0" fontId="14" fillId="29" borderId="240" applyNumberFormat="0" applyFont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0" fontId="72" fillId="2" borderId="8" applyNumberFormat="0" applyFont="0" applyAlignment="0" applyProtection="0"/>
    <xf numFmtId="43" fontId="72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56" fillId="10" borderId="250" applyNumberFormat="0" applyAlignment="0" applyProtection="0"/>
    <xf numFmtId="0" fontId="8" fillId="29" borderId="248" applyNumberFormat="0" applyFont="0" applyAlignment="0" applyProtection="0"/>
    <xf numFmtId="183" fontId="8" fillId="3" borderId="246"/>
    <xf numFmtId="183" fontId="8" fillId="3" borderId="246"/>
    <xf numFmtId="0" fontId="60" fillId="0" borderId="249" applyNumberFormat="0" applyFill="0" applyAlignment="0" applyProtection="0"/>
    <xf numFmtId="3" fontId="198" fillId="0" borderId="246">
      <alignment horizontal="left" vertical="top"/>
    </xf>
    <xf numFmtId="0" fontId="164" fillId="0" borderId="265" applyNumberFormat="0" applyAlignment="0" applyProtection="0">
      <alignment horizontal="left" vertical="center"/>
    </xf>
    <xf numFmtId="9" fontId="163" fillId="0" borderId="266" applyNumberFormat="0" applyBorder="0"/>
    <xf numFmtId="186" fontId="164" fillId="0" borderId="259" applyNumberFormat="0" applyAlignment="0" applyProtection="0">
      <alignment horizontal="left" vertical="center"/>
    </xf>
    <xf numFmtId="0" fontId="164" fillId="0" borderId="274" applyNumberFormat="0" applyAlignment="0" applyProtection="0">
      <alignment horizontal="left" vertical="center"/>
    </xf>
    <xf numFmtId="49" fontId="332" fillId="0" borderId="246">
      <alignment vertical="center"/>
    </xf>
    <xf numFmtId="9" fontId="163" fillId="0" borderId="278" applyNumberFormat="0" applyBorder="0"/>
    <xf numFmtId="0" fontId="164" fillId="0" borderId="274" applyNumberFormat="0" applyAlignment="0" applyProtection="0">
      <alignment horizontal="left" vertical="center"/>
    </xf>
    <xf numFmtId="9" fontId="163" fillId="0" borderId="260" applyNumberFormat="0" applyBorder="0"/>
    <xf numFmtId="9" fontId="27" fillId="0" borderId="260" applyNumberFormat="0" applyBorder="0"/>
    <xf numFmtId="9" fontId="163" fillId="0" borderId="260" applyNumberFormat="0" applyBorder="0"/>
    <xf numFmtId="0" fontId="164" fillId="0" borderId="259" applyNumberFormat="0" applyAlignment="0" applyProtection="0">
      <alignment horizontal="left" vertical="center"/>
    </xf>
    <xf numFmtId="0" fontId="164" fillId="0" borderId="274" applyNumberFormat="0" applyAlignment="0" applyProtection="0">
      <alignment horizontal="left" vertical="center"/>
    </xf>
    <xf numFmtId="9" fontId="163" fillId="0" borderId="260" applyNumberFormat="0" applyBorder="0"/>
    <xf numFmtId="0" fontId="164" fillId="0" borderId="259" applyNumberFormat="0" applyAlignment="0" applyProtection="0">
      <alignment horizontal="left" vertical="center"/>
    </xf>
    <xf numFmtId="0" fontId="164" fillId="0" borderId="259" applyNumberFormat="0" applyAlignment="0" applyProtection="0">
      <alignment horizontal="left" vertical="center"/>
    </xf>
    <xf numFmtId="0" fontId="164" fillId="0" borderId="259" applyNumberFormat="0" applyAlignment="0" applyProtection="0">
      <alignment horizontal="left" vertical="center"/>
    </xf>
    <xf numFmtId="0" fontId="164" fillId="0" borderId="259" applyNumberFormat="0" applyAlignment="0" applyProtection="0">
      <alignment horizontal="left" vertical="center"/>
    </xf>
    <xf numFmtId="0" fontId="289" fillId="0" borderId="246" applyNumberFormat="0" applyFont="0" applyFill="0" applyBorder="0" applyAlignment="0">
      <alignment horizontal="center"/>
    </xf>
    <xf numFmtId="0" fontId="164" fillId="0" borderId="268" applyNumberFormat="0" applyAlignment="0" applyProtection="0">
      <alignment horizontal="left" vertical="center"/>
    </xf>
    <xf numFmtId="4" fontId="335" fillId="106" borderId="267" applyNumberFormat="0" applyProtection="0">
      <alignment horizontal="left" vertical="center"/>
    </xf>
    <xf numFmtId="0" fontId="164" fillId="0" borderId="274" applyNumberFormat="0" applyAlignment="0" applyProtection="0">
      <alignment horizontal="left" vertical="center"/>
    </xf>
    <xf numFmtId="0" fontId="88" fillId="29" borderId="248" applyNumberFormat="0" applyFont="0" applyAlignment="0" applyProtection="0">
      <alignment vertical="center"/>
    </xf>
    <xf numFmtId="183" fontId="8" fillId="3" borderId="246"/>
    <xf numFmtId="4" fontId="335" fillId="106" borderId="264" applyNumberFormat="0" applyProtection="0">
      <alignment horizontal="left" vertical="center"/>
    </xf>
    <xf numFmtId="9" fontId="163" fillId="0" borderId="266" applyNumberFormat="0" applyBorder="0"/>
    <xf numFmtId="0" fontId="156" fillId="10" borderId="250" applyNumberFormat="0" applyAlignment="0" applyProtection="0"/>
    <xf numFmtId="0" fontId="88" fillId="29" borderId="248" applyNumberFormat="0" applyFont="0" applyAlignment="0" applyProtection="0">
      <alignment vertical="center"/>
    </xf>
    <xf numFmtId="0" fontId="154" fillId="0" borderId="249" applyNumberFormat="0" applyFill="0" applyAlignment="0" applyProtection="0"/>
    <xf numFmtId="0" fontId="364" fillId="10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8" fillId="29" borderId="248" applyNumberFormat="0" applyFont="0" applyAlignment="0" applyProtection="0"/>
    <xf numFmtId="0" fontId="154" fillId="0" borderId="249" applyNumberFormat="0" applyFill="0" applyAlignment="0" applyProtection="0"/>
    <xf numFmtId="0" fontId="8" fillId="29" borderId="248" applyNumberFormat="0" applyFont="0" applyAlignment="0" applyProtection="0"/>
    <xf numFmtId="0" fontId="156" fillId="10" borderId="250" applyNumberFormat="0" applyAlignment="0" applyProtection="0"/>
    <xf numFmtId="0" fontId="14" fillId="29" borderId="248" applyNumberFormat="0" applyFont="0" applyAlignment="0" applyProtection="0"/>
    <xf numFmtId="0" fontId="219" fillId="19" borderId="251" applyNumberFormat="0" applyAlignment="0" applyProtection="0">
      <alignment vertical="center"/>
    </xf>
    <xf numFmtId="0" fontId="365" fillId="61" borderId="251" applyNumberFormat="0" applyAlignment="0" applyProtection="0">
      <alignment vertical="center"/>
    </xf>
    <xf numFmtId="0" fontId="42" fillId="23" borderId="251" applyNumberFormat="0" applyAlignment="0" applyProtection="0"/>
    <xf numFmtId="0" fontId="216" fillId="65" borderId="250" applyNumberForma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0" fontId="197" fillId="0" borderId="249" applyNumberFormat="0" applyFill="0" applyAlignment="0" applyProtection="0">
      <alignment vertical="center"/>
    </xf>
    <xf numFmtId="0" fontId="219" fillId="19" borderId="251" applyNumberFormat="0" applyAlignment="0" applyProtection="0">
      <alignment vertical="center"/>
    </xf>
    <xf numFmtId="0" fontId="364" fillId="10" borderId="250" applyNumberFormat="0" applyAlignment="0" applyProtection="0">
      <alignment vertical="center"/>
    </xf>
    <xf numFmtId="0" fontId="143" fillId="23" borderId="250" applyNumberFormat="0" applyAlignment="0" applyProtection="0"/>
    <xf numFmtId="0" fontId="45" fillId="23" borderId="250" applyNumberFormat="0" applyAlignment="0" applyProtection="0"/>
    <xf numFmtId="0" fontId="8" fillId="29" borderId="248" applyNumberFormat="0" applyFont="0" applyAlignment="0" applyProtection="0"/>
    <xf numFmtId="0" fontId="56" fillId="10" borderId="250" applyNumberFormat="0" applyAlignment="0" applyProtection="0"/>
    <xf numFmtId="0" fontId="45" fillId="23" borderId="250" applyNumberFormat="0" applyAlignment="0" applyProtection="0"/>
    <xf numFmtId="0" fontId="117" fillId="10" borderId="250" applyNumberFormat="0" applyAlignment="0" applyProtection="0"/>
    <xf numFmtId="0" fontId="133" fillId="23" borderId="251" applyNumberFormat="0" applyAlignment="0" applyProtection="0">
      <alignment vertical="center"/>
    </xf>
    <xf numFmtId="0" fontId="88" fillId="29" borderId="248" applyNumberFormat="0" applyFon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88" fillId="20" borderId="248" applyNumberFormat="0" applyFon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197" fillId="0" borderId="249" applyNumberFormat="0" applyFill="0" applyAlignment="0" applyProtection="0">
      <alignment vertical="center"/>
    </xf>
    <xf numFmtId="0" fontId="88" fillId="29" borderId="248" applyNumberFormat="0" applyFont="0" applyAlignment="0" applyProtection="0">
      <alignment vertical="center"/>
    </xf>
    <xf numFmtId="4" fontId="204" fillId="3" borderId="256" applyNumberFormat="0" applyProtection="0">
      <alignment horizontal="left" vertical="center"/>
    </xf>
    <xf numFmtId="0" fontId="207" fillId="0" borderId="255">
      <alignment horizontal="centerContinuous"/>
    </xf>
    <xf numFmtId="0" fontId="156" fillId="10" borderId="250" applyNumberFormat="0" applyAlignment="0" applyProtection="0"/>
    <xf numFmtId="0" fontId="197" fillId="0" borderId="249" applyNumberFormat="0" applyFill="0" applyAlignment="0" applyProtection="0">
      <alignment vertical="center"/>
    </xf>
    <xf numFmtId="0" fontId="8" fillId="29" borderId="248" applyNumberFormat="0" applyFont="0" applyAlignment="0" applyProtection="0"/>
    <xf numFmtId="0" fontId="364" fillId="10" borderId="250" applyNumberFormat="0" applyAlignment="0" applyProtection="0">
      <alignment vertical="center"/>
    </xf>
    <xf numFmtId="0" fontId="88" fillId="29" borderId="248" applyNumberFormat="0" applyFont="0" applyAlignment="0" applyProtection="0">
      <alignment vertical="center"/>
    </xf>
    <xf numFmtId="0" fontId="364" fillId="10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43" fillId="23" borderId="251" applyNumberFormat="0" applyAlignment="0" applyProtection="0"/>
    <xf numFmtId="0" fontId="216" fillId="65" borderId="250" applyNumberFormat="0" applyAlignment="0" applyProtection="0">
      <alignment vertical="center"/>
    </xf>
    <xf numFmtId="0" fontId="42" fillId="23" borderId="251" applyNumberFormat="0" applyAlignment="0" applyProtection="0"/>
    <xf numFmtId="0" fontId="364" fillId="10" borderId="250" applyNumberForma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0" fontId="143" fillId="23" borderId="250" applyNumberFormat="0" applyAlignment="0" applyProtection="0"/>
    <xf numFmtId="0" fontId="45" fillId="23" borderId="250" applyNumberFormat="0" applyAlignment="0" applyProtection="0"/>
    <xf numFmtId="0" fontId="365" fillId="61" borderId="251" applyNumberFormat="0" applyAlignment="0" applyProtection="0">
      <alignment vertical="center"/>
    </xf>
    <xf numFmtId="0" fontId="156" fillId="10" borderId="250" applyNumberFormat="0" applyAlignment="0" applyProtection="0"/>
    <xf numFmtId="0" fontId="143" fillId="23" borderId="250" applyNumberFormat="0" applyAlignment="0" applyProtection="0"/>
    <xf numFmtId="0" fontId="360" fillId="0" borderId="245" applyNumberFormat="0" applyFill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156" fillId="10" borderId="250" applyNumberFormat="0" applyAlignment="0" applyProtection="0"/>
    <xf numFmtId="0" fontId="219" fillId="19" borderId="251" applyNumberFormat="0" applyAlignment="0" applyProtection="0">
      <alignment vertical="center"/>
    </xf>
    <xf numFmtId="0" fontId="197" fillId="0" borderId="249" applyNumberFormat="0" applyFill="0" applyAlignment="0" applyProtection="0">
      <alignment vertical="center"/>
    </xf>
    <xf numFmtId="0" fontId="364" fillId="10" borderId="250" applyNumberFormat="0" applyAlignment="0" applyProtection="0">
      <alignment vertical="center"/>
    </xf>
    <xf numFmtId="174" fontId="8" fillId="3" borderId="246"/>
    <xf numFmtId="0" fontId="14" fillId="29" borderId="248" applyNumberFormat="0" applyFont="0" applyAlignment="0" applyProtection="0"/>
    <xf numFmtId="0" fontId="8" fillId="29" borderId="248" applyNumberFormat="0" applyFont="0" applyAlignment="0" applyProtection="0"/>
    <xf numFmtId="0" fontId="8" fillId="29" borderId="248" applyNumberFormat="0" applyFont="0" applyAlignment="0" applyProtection="0"/>
    <xf numFmtId="0" fontId="156" fillId="10" borderId="250" applyNumberFormat="0" applyAlignment="0" applyProtection="0"/>
    <xf numFmtId="0" fontId="60" fillId="0" borderId="249" applyNumberFormat="0" applyFill="0" applyAlignment="0" applyProtection="0"/>
    <xf numFmtId="0" fontId="60" fillId="0" borderId="245" applyNumberFormat="0" applyFill="0" applyAlignment="0" applyProtection="0"/>
    <xf numFmtId="0" fontId="131" fillId="23" borderId="250" applyNumberFormat="0" applyAlignment="0" applyProtection="0">
      <alignment vertical="center"/>
    </xf>
    <xf numFmtId="0" fontId="197" fillId="0" borderId="249" applyNumberFormat="0" applyFill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365" fillId="61" borderId="251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88" fillId="29" borderId="248" applyNumberFormat="0" applyFont="0" applyAlignment="0" applyProtection="0">
      <alignment vertical="center"/>
    </xf>
    <xf numFmtId="0" fontId="88" fillId="20" borderId="248" applyNumberFormat="0" applyFon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88" fillId="29" borderId="248" applyNumberFormat="0" applyFont="0" applyAlignment="0" applyProtection="0">
      <alignment vertical="center"/>
    </xf>
    <xf numFmtId="0" fontId="8" fillId="29" borderId="248" applyNumberFormat="0" applyFont="0" applyAlignment="0" applyProtection="0"/>
    <xf numFmtId="0" fontId="156" fillId="10" borderId="250" applyNumberFormat="0" applyAlignment="0" applyProtection="0"/>
    <xf numFmtId="0" fontId="156" fillId="10" borderId="250" applyNumberFormat="0" applyAlignment="0" applyProtection="0"/>
    <xf numFmtId="0" fontId="363" fillId="61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117" fillId="10" borderId="250" applyNumberFormat="0" applyAlignment="0" applyProtection="0"/>
    <xf numFmtId="0" fontId="219" fillId="19" borderId="251" applyNumberFormat="0" applyAlignment="0" applyProtection="0">
      <alignment vertical="center"/>
    </xf>
    <xf numFmtId="0" fontId="143" fillId="23" borderId="250" applyNumberFormat="0" applyAlignment="0" applyProtection="0"/>
    <xf numFmtId="183" fontId="8" fillId="3" borderId="246"/>
    <xf numFmtId="183" fontId="8" fillId="3" borderId="246"/>
    <xf numFmtId="174" fontId="8" fillId="3" borderId="246"/>
    <xf numFmtId="0" fontId="219" fillId="19" borderId="251" applyNumberFormat="0" applyAlignment="0" applyProtection="0">
      <alignment vertical="center"/>
    </xf>
    <xf numFmtId="0" fontId="44" fillId="23" borderId="250" applyNumberFormat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0" fontId="219" fillId="19" borderId="251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156" fillId="10" borderId="250" applyNumberFormat="0" applyAlignment="0" applyProtection="0"/>
    <xf numFmtId="0" fontId="154" fillId="0" borderId="249" applyNumberFormat="0" applyFill="0" applyAlignment="0" applyProtection="0"/>
    <xf numFmtId="0" fontId="152" fillId="23" borderId="251" applyNumberFormat="0" applyAlignment="0" applyProtection="0"/>
    <xf numFmtId="0" fontId="8" fillId="29" borderId="248" applyNumberFormat="0" applyFont="0" applyAlignment="0" applyProtection="0"/>
    <xf numFmtId="0" fontId="117" fillId="10" borderId="250" applyNumberFormat="0" applyAlignment="0" applyProtection="0"/>
    <xf numFmtId="0" fontId="60" fillId="0" borderId="245" applyNumberFormat="0" applyFill="0" applyAlignment="0" applyProtection="0"/>
    <xf numFmtId="0" fontId="128" fillId="0" borderId="249" applyNumberFormat="0" applyFill="0" applyAlignment="0" applyProtection="0">
      <alignment vertical="center"/>
    </xf>
    <xf numFmtId="0" fontId="9" fillId="29" borderId="248" applyNumberFormat="0" applyFont="0" applyAlignment="0" applyProtection="0">
      <alignment vertical="center"/>
    </xf>
    <xf numFmtId="0" fontId="131" fillId="23" borderId="250" applyNumberFormat="0" applyAlignment="0" applyProtection="0">
      <alignment vertical="center"/>
    </xf>
    <xf numFmtId="0" fontId="132" fillId="10" borderId="250" applyNumberFormat="0" applyAlignment="0" applyProtection="0">
      <alignment vertical="center"/>
    </xf>
    <xf numFmtId="0" fontId="42" fillId="23" borderId="251" applyNumberFormat="0" applyAlignment="0" applyProtection="0"/>
    <xf numFmtId="0" fontId="43" fillId="23" borderId="251" applyNumberFormat="0" applyAlignment="0" applyProtection="0"/>
    <xf numFmtId="0" fontId="60" fillId="0" borderId="249" applyNumberFormat="0" applyFill="0" applyAlignment="0" applyProtection="0"/>
    <xf numFmtId="0" fontId="59" fillId="0" borderId="249" applyNumberFormat="0" applyFill="0" applyAlignment="0" applyProtection="0"/>
    <xf numFmtId="0" fontId="132" fillId="10" borderId="250" applyNumberFormat="0" applyAlignment="0" applyProtection="0">
      <alignment vertical="center"/>
    </xf>
    <xf numFmtId="0" fontId="156" fillId="10" borderId="250" applyNumberFormat="0" applyAlignment="0" applyProtection="0"/>
    <xf numFmtId="0" fontId="156" fillId="10" borderId="250" applyNumberFormat="0" applyAlignment="0" applyProtection="0"/>
    <xf numFmtId="0" fontId="143" fillId="23" borderId="250" applyNumberFormat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0" fontId="45" fillId="61" borderId="250" applyNumberFormat="0" applyAlignment="0" applyProtection="0"/>
    <xf numFmtId="183" fontId="8" fillId="3" borderId="246"/>
    <xf numFmtId="0" fontId="152" fillId="23" borderId="251" applyNumberFormat="0" applyAlignment="0" applyProtection="0"/>
    <xf numFmtId="0" fontId="43" fillId="23" borderId="251" applyNumberFormat="0" applyAlignment="0" applyProtection="0"/>
    <xf numFmtId="0" fontId="56" fillId="10" borderId="250" applyNumberFormat="0" applyAlignment="0" applyProtection="0"/>
    <xf numFmtId="0" fontId="45" fillId="23" borderId="250" applyNumberFormat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0" fontId="216" fillId="65" borderId="250" applyNumberFormat="0" applyAlignment="0" applyProtection="0">
      <alignment vertical="center"/>
    </xf>
    <xf numFmtId="43" fontId="72" fillId="0" borderId="0" applyFont="0" applyFill="0" applyBorder="0" applyAlignment="0" applyProtection="0"/>
    <xf numFmtId="0" fontId="216" fillId="65" borderId="250" applyNumberFormat="0" applyAlignment="0" applyProtection="0">
      <alignment vertical="center"/>
    </xf>
    <xf numFmtId="0" fontId="88" fillId="20" borderId="248" applyNumberFormat="0" applyFon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9" fontId="72" fillId="0" borderId="0" applyFont="0" applyFill="0" applyBorder="0" applyAlignment="0" applyProtection="0"/>
    <xf numFmtId="0" fontId="216" fillId="65" borderId="250" applyNumberFormat="0" applyAlignment="0" applyProtection="0">
      <alignment vertical="center"/>
    </xf>
    <xf numFmtId="0" fontId="8" fillId="29" borderId="248" applyNumberFormat="0" applyFont="0" applyAlignment="0" applyProtection="0"/>
    <xf numFmtId="0" fontId="219" fillId="19" borderId="251" applyNumberFormat="0" applyAlignment="0" applyProtection="0">
      <alignment vertical="center"/>
    </xf>
    <xf numFmtId="0" fontId="56" fillId="10" borderId="250" applyNumberFormat="0" applyAlignment="0" applyProtection="0"/>
    <xf numFmtId="0" fontId="152" fillId="23" borderId="251" applyNumberFormat="0" applyAlignment="0" applyProtection="0"/>
    <xf numFmtId="0" fontId="216" fillId="65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88" fillId="20" borderId="248" applyNumberFormat="0" applyFont="0" applyAlignment="0" applyProtection="0">
      <alignment vertical="center"/>
    </xf>
    <xf numFmtId="0" fontId="197" fillId="0" borderId="249" applyNumberFormat="0" applyFill="0" applyAlignment="0" applyProtection="0">
      <alignment vertical="center"/>
    </xf>
    <xf numFmtId="4" fontId="204" fillId="105" borderId="256" applyNumberFormat="0" applyProtection="0">
      <alignment horizontal="right" vertical="center"/>
    </xf>
    <xf numFmtId="0" fontId="90" fillId="0" borderId="0"/>
    <xf numFmtId="0" fontId="211" fillId="19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4" fontId="204" fillId="104" borderId="256" applyNumberFormat="0" applyProtection="0">
      <alignment horizontal="right" vertical="center"/>
    </xf>
    <xf numFmtId="183" fontId="8" fillId="3" borderId="246"/>
    <xf numFmtId="0" fontId="154" fillId="0" borderId="249" applyNumberFormat="0" applyFill="0" applyAlignment="0" applyProtection="0"/>
    <xf numFmtId="0" fontId="216" fillId="65" borderId="250" applyNumberFormat="0" applyAlignment="0" applyProtection="0">
      <alignment vertical="center"/>
    </xf>
    <xf numFmtId="0" fontId="19" fillId="29" borderId="248" applyNumberFormat="0" applyFont="0" applyAlignment="0" applyProtection="0"/>
    <xf numFmtId="0" fontId="164" fillId="0" borderId="271" applyNumberFormat="0" applyAlignment="0" applyProtection="0">
      <alignment horizontal="left" vertical="center"/>
    </xf>
    <xf numFmtId="183" fontId="8" fillId="3" borderId="246"/>
    <xf numFmtId="0" fontId="154" fillId="0" borderId="249" applyNumberFormat="0" applyFill="0" applyAlignment="0" applyProtection="0"/>
    <xf numFmtId="0" fontId="88" fillId="29" borderId="248" applyNumberFormat="0" applyFon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0" fontId="8" fillId="29" borderId="248" applyNumberFormat="0" applyFont="0" applyAlignment="0" applyProtection="0"/>
    <xf numFmtId="0" fontId="143" fillId="23" borderId="250" applyNumberFormat="0" applyAlignment="0" applyProtection="0"/>
    <xf numFmtId="0" fontId="43" fillId="23" borderId="251" applyNumberFormat="0" applyAlignment="0" applyProtection="0"/>
    <xf numFmtId="0" fontId="128" fillId="0" borderId="249" applyNumberFormat="0" applyFill="0" applyAlignment="0" applyProtection="0">
      <alignment vertical="center"/>
    </xf>
    <xf numFmtId="0" fontId="9" fillId="29" borderId="248" applyNumberFormat="0" applyFont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219" fillId="19" borderId="251" applyNumberFormat="0" applyAlignment="0" applyProtection="0">
      <alignment vertical="center"/>
    </xf>
    <xf numFmtId="0" fontId="88" fillId="20" borderId="248" applyNumberFormat="0" applyFont="0" applyAlignment="0" applyProtection="0">
      <alignment vertical="center"/>
    </xf>
    <xf numFmtId="0" fontId="88" fillId="29" borderId="248" applyNumberFormat="0" applyFont="0" applyAlignment="0" applyProtection="0">
      <alignment vertical="center"/>
    </xf>
    <xf numFmtId="0" fontId="364" fillId="10" borderId="250" applyNumberFormat="0" applyAlignment="0" applyProtection="0">
      <alignment vertical="center"/>
    </xf>
    <xf numFmtId="0" fontId="60" fillId="61" borderId="253" applyNumberFormat="0" applyAlignment="0" applyProtection="0"/>
    <xf numFmtId="4" fontId="336" fillId="3" borderId="256" applyNumberForma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0" fontId="131" fillId="23" borderId="250" applyNumberFormat="0" applyAlignment="0" applyProtection="0">
      <alignment vertical="center"/>
    </xf>
    <xf numFmtId="0" fontId="14" fillId="29" borderId="248" applyNumberFormat="0" applyFont="0" applyAlignment="0" applyProtection="0"/>
    <xf numFmtId="0" fontId="216" fillId="65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183" fontId="8" fillId="3" borderId="246"/>
    <xf numFmtId="0" fontId="8" fillId="29" borderId="248" applyNumberFormat="0" applyFont="0" applyAlignment="0" applyProtection="0"/>
    <xf numFmtId="0" fontId="365" fillId="61" borderId="251" applyNumberFormat="0" applyAlignment="0" applyProtection="0">
      <alignment vertical="center"/>
    </xf>
    <xf numFmtId="0" fontId="365" fillId="61" borderId="251" applyNumberFormat="0" applyAlignment="0" applyProtection="0">
      <alignment vertical="center"/>
    </xf>
    <xf numFmtId="0" fontId="156" fillId="10" borderId="250" applyNumberFormat="0" applyAlignment="0" applyProtection="0"/>
    <xf numFmtId="0" fontId="156" fillId="10" borderId="250" applyNumberFormat="0" applyAlignment="0" applyProtection="0"/>
    <xf numFmtId="0" fontId="156" fillId="10" borderId="250" applyNumberFormat="0" applyAlignment="0" applyProtection="0"/>
    <xf numFmtId="0" fontId="154" fillId="0" borderId="249" applyNumberFormat="0" applyFill="0" applyAlignment="0" applyProtection="0"/>
    <xf numFmtId="0" fontId="59" fillId="0" borderId="249" applyNumberFormat="0" applyFill="0" applyAlignment="0" applyProtection="0"/>
    <xf numFmtId="0" fontId="360" fillId="0" borderId="245" applyNumberFormat="0" applyFill="0" applyAlignment="0" applyProtection="0">
      <alignment vertical="center"/>
    </xf>
    <xf numFmtId="0" fontId="219" fillId="19" borderId="251" applyNumberFormat="0" applyAlignment="0" applyProtection="0">
      <alignment vertical="center"/>
    </xf>
    <xf numFmtId="0" fontId="152" fillId="23" borderId="251" applyNumberFormat="0" applyAlignment="0" applyProtection="0"/>
    <xf numFmtId="0" fontId="363" fillId="61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156" fillId="10" borderId="250" applyNumberFormat="0" applyAlignment="0" applyProtection="0"/>
    <xf numFmtId="0" fontId="197" fillId="0" borderId="249" applyNumberFormat="0" applyFill="0" applyAlignment="0" applyProtection="0">
      <alignment vertical="center"/>
    </xf>
    <xf numFmtId="0" fontId="154" fillId="0" borderId="249" applyNumberFormat="0" applyFill="0" applyAlignment="0" applyProtection="0"/>
    <xf numFmtId="0" fontId="216" fillId="65" borderId="250" applyNumberFormat="0" applyAlignment="0" applyProtection="0">
      <alignment vertical="center"/>
    </xf>
    <xf numFmtId="0" fontId="60" fillId="0" borderId="249" applyNumberFormat="0" applyFill="0" applyAlignment="0" applyProtection="0"/>
    <xf numFmtId="0" fontId="154" fillId="0" borderId="249" applyNumberFormat="0" applyFill="0" applyAlignment="0" applyProtection="0"/>
    <xf numFmtId="0" fontId="156" fillId="10" borderId="250" applyNumberFormat="0" applyAlignment="0" applyProtection="0"/>
    <xf numFmtId="0" fontId="156" fillId="10" borderId="250" applyNumberFormat="0" applyAlignment="0" applyProtection="0"/>
    <xf numFmtId="0" fontId="56" fillId="10" borderId="250" applyNumberFormat="0" applyAlignment="0" applyProtection="0"/>
    <xf numFmtId="0" fontId="8" fillId="29" borderId="248" applyNumberFormat="0" applyFont="0" applyAlignment="0" applyProtection="0"/>
    <xf numFmtId="0" fontId="132" fillId="10" borderId="250" applyNumberFormat="0" applyAlignment="0" applyProtection="0">
      <alignment vertical="center"/>
    </xf>
    <xf numFmtId="0" fontId="365" fillId="61" borderId="251" applyNumberFormat="0" applyAlignment="0" applyProtection="0">
      <alignment vertical="center"/>
    </xf>
    <xf numFmtId="0" fontId="88" fillId="29" borderId="248" applyNumberFormat="0" applyFon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365" fillId="61" borderId="251" applyNumberFormat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4" fontId="204" fillId="64" borderId="256" applyNumberFormat="0" applyProtection="0">
      <alignment horizontal="right" vertical="center"/>
    </xf>
    <xf numFmtId="0" fontId="256" fillId="0" borderId="249" applyNumberFormat="0" applyFill="0" applyAlignment="0" applyProtection="0"/>
    <xf numFmtId="0" fontId="365" fillId="61" borderId="251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211" fillId="19" borderId="250" applyNumberFormat="0" applyAlignment="0" applyProtection="0">
      <alignment vertical="center"/>
    </xf>
    <xf numFmtId="0" fontId="152" fillId="23" borderId="251" applyNumberFormat="0" applyAlignment="0" applyProtection="0"/>
    <xf numFmtId="0" fontId="156" fillId="10" borderId="250" applyNumberFormat="0" applyAlignment="0" applyProtection="0"/>
    <xf numFmtId="0" fontId="14" fillId="29" borderId="248" applyNumberFormat="0" applyFont="0" applyAlignment="0" applyProtection="0"/>
    <xf numFmtId="0" fontId="211" fillId="19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365" fillId="61" borderId="251" applyNumberFormat="0" applyAlignment="0" applyProtection="0">
      <alignment vertical="center"/>
    </xf>
    <xf numFmtId="0" fontId="152" fillId="23" borderId="251" applyNumberFormat="0" applyAlignment="0" applyProtection="0"/>
    <xf numFmtId="0" fontId="360" fillId="0" borderId="245" applyNumberFormat="0" applyFill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42" fillId="23" borderId="251" applyNumberFormat="0" applyAlignment="0" applyProtection="0"/>
    <xf numFmtId="0" fontId="133" fillId="23" borderId="251" applyNumberFormat="0" applyAlignment="0" applyProtection="0">
      <alignment vertical="center"/>
    </xf>
    <xf numFmtId="0" fontId="117" fillId="10" borderId="250" applyNumberFormat="0" applyAlignment="0" applyProtection="0"/>
    <xf numFmtId="0" fontId="216" fillId="65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0" fontId="88" fillId="29" borderId="248" applyNumberFormat="0" applyFont="0" applyAlignment="0" applyProtection="0">
      <alignment vertical="center"/>
    </xf>
    <xf numFmtId="0" fontId="211" fillId="19" borderId="250" applyNumberFormat="0" applyAlignment="0" applyProtection="0">
      <alignment vertical="center"/>
    </xf>
    <xf numFmtId="0" fontId="197" fillId="0" borderId="249" applyNumberFormat="0" applyFill="0" applyAlignment="0" applyProtection="0">
      <alignment vertical="center"/>
    </xf>
    <xf numFmtId="0" fontId="156" fillId="10" borderId="250" applyNumberFormat="0" applyAlignment="0" applyProtection="0"/>
    <xf numFmtId="0" fontId="143" fillId="23" borderId="250" applyNumberFormat="0" applyAlignment="0" applyProtection="0"/>
    <xf numFmtId="0" fontId="143" fillId="23" borderId="250" applyNumberFormat="0" applyAlignment="0" applyProtection="0"/>
    <xf numFmtId="0" fontId="152" fillId="23" borderId="251" applyNumberFormat="0" applyAlignment="0" applyProtection="0"/>
    <xf numFmtId="0" fontId="156" fillId="10" borderId="250" applyNumberFormat="0" applyAlignment="0" applyProtection="0"/>
    <xf numFmtId="0" fontId="156" fillId="10" borderId="250" applyNumberFormat="0" applyAlignment="0" applyProtection="0"/>
    <xf numFmtId="0" fontId="45" fillId="61" borderId="250" applyNumberFormat="0" applyAlignment="0" applyProtection="0"/>
    <xf numFmtId="0" fontId="43" fillId="23" borderId="251" applyNumberFormat="0" applyAlignment="0" applyProtection="0"/>
    <xf numFmtId="0" fontId="216" fillId="65" borderId="250" applyNumberFormat="0" applyAlignment="0" applyProtection="0">
      <alignment vertical="center"/>
    </xf>
    <xf numFmtId="0" fontId="365" fillId="61" borderId="251" applyNumberFormat="0" applyAlignment="0" applyProtection="0">
      <alignment vertical="center"/>
    </xf>
    <xf numFmtId="0" fontId="211" fillId="19" borderId="250" applyNumberFormat="0" applyAlignment="0" applyProtection="0">
      <alignment vertical="center"/>
    </xf>
    <xf numFmtId="0" fontId="364" fillId="10" borderId="250" applyNumberFormat="0" applyAlignment="0" applyProtection="0">
      <alignment vertical="center"/>
    </xf>
    <xf numFmtId="0" fontId="59" fillId="0" borderId="249" applyNumberFormat="0" applyFill="0" applyAlignment="0" applyProtection="0"/>
    <xf numFmtId="0" fontId="216" fillId="65" borderId="250" applyNumberFormat="0" applyAlignment="0" applyProtection="0">
      <alignment vertical="center"/>
    </xf>
    <xf numFmtId="0" fontId="211" fillId="19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364" fillId="10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211" fillId="19" borderId="250" applyNumberForma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0" fontId="156" fillId="10" borderId="250" applyNumberFormat="0" applyAlignment="0" applyProtection="0"/>
    <xf numFmtId="0" fontId="60" fillId="0" borderId="245" applyNumberFormat="0" applyFill="0" applyAlignment="0" applyProtection="0"/>
    <xf numFmtId="0" fontId="42" fillId="23" borderId="251" applyNumberFormat="0" applyAlignment="0" applyProtection="0"/>
    <xf numFmtId="0" fontId="363" fillId="61" borderId="250" applyNumberForma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56" fillId="10" borderId="250" applyNumberFormat="0" applyAlignment="0" applyProtection="0"/>
    <xf numFmtId="0" fontId="8" fillId="29" borderId="248" applyNumberFormat="0" applyFont="0" applyAlignment="0" applyProtection="0"/>
    <xf numFmtId="0" fontId="360" fillId="0" borderId="245" applyNumberFormat="0" applyFill="0" applyAlignment="0" applyProtection="0">
      <alignment vertical="center"/>
    </xf>
    <xf numFmtId="0" fontId="131" fillId="23" borderId="250" applyNumberFormat="0" applyAlignment="0" applyProtection="0">
      <alignment vertical="center"/>
    </xf>
    <xf numFmtId="0" fontId="60" fillId="0" borderId="245" applyNumberFormat="0" applyFill="0" applyAlignment="0" applyProtection="0"/>
    <xf numFmtId="0" fontId="216" fillId="65" borderId="250" applyNumberFormat="0" applyAlignment="0" applyProtection="0">
      <alignment vertical="center"/>
    </xf>
    <xf numFmtId="0" fontId="365" fillId="61" borderId="251" applyNumberFormat="0" applyAlignment="0" applyProtection="0">
      <alignment vertical="center"/>
    </xf>
    <xf numFmtId="0" fontId="156" fillId="10" borderId="250" applyNumberFormat="0" applyAlignment="0" applyProtection="0"/>
    <xf numFmtId="0" fontId="216" fillId="65" borderId="250" applyNumberFormat="0" applyAlignment="0" applyProtection="0">
      <alignment vertical="center"/>
    </xf>
    <xf numFmtId="0" fontId="88" fillId="20" borderId="248" applyNumberFormat="0" applyFont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360" fillId="0" borderId="245" applyNumberFormat="0" applyFill="0" applyAlignment="0" applyProtection="0">
      <alignment vertical="center"/>
    </xf>
    <xf numFmtId="0" fontId="154" fillId="0" borderId="249" applyNumberFormat="0" applyFill="0" applyAlignment="0" applyProtection="0"/>
    <xf numFmtId="0" fontId="56" fillId="10" borderId="250" applyNumberFormat="0" applyAlignment="0" applyProtection="0"/>
    <xf numFmtId="0" fontId="45" fillId="61" borderId="250" applyNumberFormat="0" applyAlignment="0" applyProtection="0"/>
    <xf numFmtId="0" fontId="216" fillId="65" borderId="250" applyNumberFormat="0" applyAlignment="0" applyProtection="0">
      <alignment vertical="center"/>
    </xf>
    <xf numFmtId="0" fontId="88" fillId="20" borderId="248" applyNumberFormat="0" applyFont="0" applyAlignment="0" applyProtection="0">
      <alignment vertical="center"/>
    </xf>
    <xf numFmtId="0" fontId="14" fillId="29" borderId="248" applyNumberFormat="0" applyFont="0" applyAlignment="0" applyProtection="0"/>
    <xf numFmtId="0" fontId="154" fillId="0" borderId="249" applyNumberFormat="0" applyFill="0" applyAlignment="0" applyProtection="0"/>
    <xf numFmtId="0" fontId="156" fillId="10" borderId="250" applyNumberFormat="0" applyAlignment="0" applyProtection="0"/>
    <xf numFmtId="0" fontId="360" fillId="0" borderId="245" applyNumberFormat="0" applyFill="0" applyAlignment="0" applyProtection="0">
      <alignment vertical="center"/>
    </xf>
    <xf numFmtId="0" fontId="364" fillId="10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0" fontId="216" fillId="65" borderId="250" applyNumberFormat="0" applyAlignment="0" applyProtection="0">
      <alignment vertical="center"/>
    </xf>
    <xf numFmtId="0" fontId="55" fillId="10" borderId="250" applyNumberFormat="0" applyAlignment="0" applyProtection="0"/>
    <xf numFmtId="4" fontId="204" fillId="101" borderId="256" applyNumberFormat="0" applyProtection="0">
      <alignment horizontal="right" vertical="center"/>
    </xf>
    <xf numFmtId="0" fontId="216" fillId="65" borderId="250" applyNumberFormat="0" applyAlignment="0" applyProtection="0">
      <alignment vertical="center"/>
    </xf>
    <xf numFmtId="0" fontId="364" fillId="10" borderId="250" applyNumberFormat="0" applyAlignment="0" applyProtection="0">
      <alignment vertical="center"/>
    </xf>
    <xf numFmtId="0" fontId="363" fillId="61" borderId="250" applyNumberFormat="0" applyAlignment="0" applyProtection="0">
      <alignment vertical="center"/>
    </xf>
    <xf numFmtId="0" fontId="164" fillId="0" borderId="274" applyNumberFormat="0" applyAlignment="0" applyProtection="0">
      <alignment horizontal="left" vertical="center"/>
    </xf>
    <xf numFmtId="9" fontId="163" fillId="0" borderId="275" applyNumberFormat="0" applyBorder="0"/>
    <xf numFmtId="186" fontId="164" fillId="0" borderId="271" applyNumberFormat="0" applyAlignment="0" applyProtection="0">
      <alignment horizontal="left" vertical="center"/>
    </xf>
    <xf numFmtId="9" fontId="163" fillId="0" borderId="272" applyNumberFormat="0" applyBorder="0"/>
    <xf numFmtId="9" fontId="27" fillId="0" borderId="272" applyNumberFormat="0" applyBorder="0"/>
    <xf numFmtId="9" fontId="163" fillId="0" borderId="272" applyNumberFormat="0" applyBorder="0"/>
    <xf numFmtId="0" fontId="164" fillId="0" borderId="271" applyNumberFormat="0" applyAlignment="0" applyProtection="0">
      <alignment horizontal="left" vertical="center"/>
    </xf>
    <xf numFmtId="9" fontId="163" fillId="0" borderId="272" applyNumberFormat="0" applyBorder="0"/>
    <xf numFmtId="0" fontId="164" fillId="0" borderId="271" applyNumberFormat="0" applyAlignment="0" applyProtection="0">
      <alignment horizontal="left" vertical="center"/>
    </xf>
    <xf numFmtId="0" fontId="164" fillId="0" borderId="271" applyNumberFormat="0" applyAlignment="0" applyProtection="0">
      <alignment horizontal="left" vertical="center"/>
    </xf>
    <xf numFmtId="0" fontId="164" fillId="0" borderId="271" applyNumberFormat="0" applyAlignment="0" applyProtection="0">
      <alignment horizontal="left" vertical="center"/>
    </xf>
    <xf numFmtId="0" fontId="164" fillId="0" borderId="271" applyNumberFormat="0" applyAlignment="0" applyProtection="0">
      <alignment horizontal="left" vertical="center"/>
    </xf>
    <xf numFmtId="0" fontId="164" fillId="0" borderId="277" applyNumberFormat="0" applyAlignment="0" applyProtection="0">
      <alignment horizontal="left" vertical="center"/>
    </xf>
    <xf numFmtId="4" fontId="335" fillId="106" borderId="276" applyNumberFormat="0" applyProtection="0">
      <alignment horizontal="left" vertical="center"/>
    </xf>
    <xf numFmtId="4" fontId="335" fillId="106" borderId="273" applyNumberFormat="0" applyProtection="0">
      <alignment horizontal="left" vertical="center"/>
    </xf>
    <xf numFmtId="9" fontId="163" fillId="0" borderId="275" applyNumberFormat="0" applyBorder="0"/>
    <xf numFmtId="10" fontId="24" fillId="20" borderId="246" applyNumberFormat="0" applyBorder="0" applyAlignment="0" applyProtection="0"/>
    <xf numFmtId="10" fontId="374" fillId="20" borderId="246" applyNumberFormat="0" applyBorder="0" applyAlignment="0" applyProtection="0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183" fontId="8" fillId="3" borderId="246"/>
    <xf numFmtId="4" fontId="335" fillId="106" borderId="279" applyNumberFormat="0" applyProtection="0">
      <alignment horizontal="left" vertical="center"/>
    </xf>
    <xf numFmtId="9" fontId="163" fillId="0" borderId="281" applyNumberFormat="0" applyBorder="0"/>
    <xf numFmtId="0" fontId="65" fillId="0" borderId="18" applyNumberFormat="0" applyFill="0" applyAlignment="0" applyProtection="0"/>
    <xf numFmtId="0" fontId="66" fillId="0" borderId="18" applyNumberFormat="0" applyFill="0" applyAlignment="0" applyProtection="0"/>
  </cellStyleXfs>
  <cellXfs count="192">
    <xf numFmtId="0" fontId="0" fillId="0" borderId="0" xfId="0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/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Alignment="1">
      <alignment horizontal="center"/>
    </xf>
    <xf numFmtId="0" fontId="2" fillId="0" borderId="0" xfId="0" applyFont="1" applyFill="1" applyAlignment="1"/>
    <xf numFmtId="41" fontId="3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3" fillId="0" borderId="7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41" fontId="3" fillId="0" borderId="0" xfId="2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/>
    <xf numFmtId="41" fontId="3" fillId="0" borderId="5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41" fontId="3" fillId="0" borderId="6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3" fillId="0" borderId="0" xfId="0" applyFont="1" applyAlignment="1">
      <alignment horizontal="justify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justify"/>
    </xf>
    <xf numFmtId="41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5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justify"/>
    </xf>
    <xf numFmtId="41" fontId="3" fillId="0" borderId="7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168" fontId="7" fillId="0" borderId="0" xfId="0" applyNumberFormat="1" applyFont="1" applyFill="1" applyBorder="1" applyAlignment="1"/>
    <xf numFmtId="41" fontId="7" fillId="0" borderId="0" xfId="0" applyNumberFormat="1" applyFont="1" applyFill="1" applyAlignment="1">
      <alignment horizontal="right"/>
    </xf>
    <xf numFmtId="168" fontId="7" fillId="0" borderId="0" xfId="0" applyNumberFormat="1" applyFont="1" applyFill="1" applyAlignment="1"/>
    <xf numFmtId="41" fontId="7" fillId="0" borderId="7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41" fontId="3" fillId="0" borderId="0" xfId="0" applyNumberFormat="1" applyFont="1" applyAlignment="1"/>
    <xf numFmtId="49" fontId="4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3" fillId="0" borderId="19" xfId="0" applyNumberFormat="1" applyFont="1" applyFill="1" applyBorder="1" applyAlignment="1"/>
    <xf numFmtId="41" fontId="2" fillId="0" borderId="0" xfId="0" applyNumberFormat="1" applyFont="1" applyFill="1" applyAlignment="1">
      <alignment horizontal="left"/>
    </xf>
    <xf numFmtId="41" fontId="3" fillId="0" borderId="0" xfId="2" applyNumberFormat="1" applyFont="1" applyFill="1" applyBorder="1" applyAlignment="1">
      <alignment horizontal="right"/>
    </xf>
    <xf numFmtId="0" fontId="68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/>
    <xf numFmtId="164" fontId="68" fillId="0" borderId="0" xfId="0" applyNumberFormat="1" applyFont="1" applyFill="1" applyAlignment="1">
      <alignment horizontal="left"/>
    </xf>
    <xf numFmtId="164" fontId="68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 applyAlignment="1"/>
    <xf numFmtId="164" fontId="68" fillId="0" borderId="1" xfId="0" applyNumberFormat="1" applyFont="1" applyFill="1" applyBorder="1" applyAlignment="1">
      <alignment horizontal="center"/>
    </xf>
    <xf numFmtId="164" fontId="68" fillId="0" borderId="0" xfId="0" applyNumberFormat="1" applyFont="1" applyFill="1" applyBorder="1" applyAlignment="1">
      <alignment horizontal="center"/>
    </xf>
    <xf numFmtId="164" fontId="69" fillId="0" borderId="0" xfId="0" applyNumberFormat="1" applyFont="1" applyFill="1" applyAlignment="1">
      <alignment horizontal="center"/>
    </xf>
    <xf numFmtId="0" fontId="69" fillId="0" borderId="0" xfId="0" applyNumberFormat="1" applyFont="1" applyFill="1" applyBorder="1" applyAlignment="1">
      <alignment horizontal="center"/>
    </xf>
    <xf numFmtId="0" fontId="69" fillId="0" borderId="0" xfId="0" applyNumberFormat="1" applyFont="1" applyFill="1" applyAlignment="1">
      <alignment horizontal="right"/>
    </xf>
    <xf numFmtId="0" fontId="68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Border="1" applyAlignment="1">
      <alignment horizontal="right"/>
    </xf>
    <xf numFmtId="0" fontId="70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41" fontId="7" fillId="0" borderId="6" xfId="0" applyNumberFormat="1" applyFont="1" applyFill="1" applyBorder="1" applyAlignment="1">
      <alignment horizontal="right"/>
    </xf>
    <xf numFmtId="164" fontId="70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68" fillId="0" borderId="0" xfId="0" applyFont="1" applyFill="1" applyAlignment="1"/>
    <xf numFmtId="41" fontId="7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/>
    <xf numFmtId="49" fontId="68" fillId="0" borderId="0" xfId="0" applyNumberFormat="1" applyFont="1" applyFill="1" applyAlignment="1"/>
    <xf numFmtId="49" fontId="7" fillId="0" borderId="0" xfId="0" applyNumberFormat="1" applyFont="1" applyFill="1" applyAlignment="1"/>
    <xf numFmtId="168" fontId="7" fillId="0" borderId="0" xfId="0" applyNumberFormat="1" applyFont="1" applyFill="1" applyBorder="1" applyAlignment="1">
      <alignment horizontal="right"/>
    </xf>
    <xf numFmtId="41" fontId="7" fillId="0" borderId="5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3" fontId="7" fillId="0" borderId="7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167" fontId="7" fillId="0" borderId="7" xfId="0" applyNumberFormat="1" applyFont="1" applyFill="1" applyBorder="1" applyAlignment="1">
      <alignment horizontal="right"/>
    </xf>
    <xf numFmtId="43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0" fontId="68" fillId="0" borderId="0" xfId="0" quotePrefix="1" applyNumberFormat="1" applyFont="1" applyFill="1" applyAlignment="1">
      <alignment horizontal="left"/>
    </xf>
    <xf numFmtId="41" fontId="69" fillId="0" borderId="0" xfId="0" applyNumberFormat="1" applyFont="1" applyFill="1" applyAlignment="1">
      <alignment horizontal="right"/>
    </xf>
    <xf numFmtId="41" fontId="69" fillId="0" borderId="0" xfId="0" applyNumberFormat="1" applyFont="1" applyFill="1" applyBorder="1" applyAlignment="1">
      <alignment horizontal="right"/>
    </xf>
    <xf numFmtId="0" fontId="7" fillId="0" borderId="0" xfId="0" quotePrefix="1" applyNumberFormat="1" applyFont="1" applyFill="1" applyAlignment="1">
      <alignment horizontal="left"/>
    </xf>
    <xf numFmtId="39" fontId="7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37" fontId="7" fillId="0" borderId="0" xfId="0" applyNumberFormat="1" applyFont="1" applyFill="1" applyAlignment="1"/>
    <xf numFmtId="37" fontId="68" fillId="0" borderId="0" xfId="0" applyNumberFormat="1" applyFont="1" applyFill="1" applyAlignment="1"/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168" fontId="68" fillId="0" borderId="0" xfId="0" applyNumberFormat="1" applyFont="1" applyFill="1" applyAlignment="1"/>
    <xf numFmtId="168" fontId="68" fillId="0" borderId="0" xfId="0" applyNumberFormat="1" applyFont="1" applyFill="1" applyAlignment="1">
      <alignment horizontal="right"/>
    </xf>
    <xf numFmtId="41" fontId="68" fillId="0" borderId="0" xfId="0" applyNumberFormat="1" applyFont="1" applyFill="1" applyAlignment="1"/>
    <xf numFmtId="41" fontId="68" fillId="0" borderId="0" xfId="0" applyNumberFormat="1" applyFont="1" applyFill="1" applyAlignment="1">
      <alignment horizontal="right"/>
    </xf>
    <xf numFmtId="49" fontId="70" fillId="0" borderId="0" xfId="6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/>
    <xf numFmtId="164" fontId="7" fillId="0" borderId="0" xfId="1" applyNumberFormat="1" applyFont="1" applyFill="1" applyAlignment="1">
      <alignment horizontal="center"/>
    </xf>
    <xf numFmtId="49" fontId="7" fillId="0" borderId="0" xfId="6" applyNumberFormat="1" applyFont="1" applyFill="1" applyAlignment="1"/>
    <xf numFmtId="37" fontId="70" fillId="0" borderId="0" xfId="0" applyNumberFormat="1" applyFont="1" applyFill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68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68" fillId="0" borderId="0" xfId="1" applyNumberFormat="1" applyFont="1" applyFill="1" applyAlignment="1"/>
    <xf numFmtId="0" fontId="7" fillId="0" borderId="0" xfId="0" applyNumberFormat="1" applyFont="1" applyFill="1" applyAlignment="1">
      <alignment horizontal="left" indent="1"/>
    </xf>
    <xf numFmtId="43" fontId="68" fillId="0" borderId="0" xfId="1" applyFont="1" applyFill="1" applyAlignment="1"/>
    <xf numFmtId="41" fontId="7" fillId="0" borderId="1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0" fontId="3" fillId="0" borderId="20" xfId="0" applyFont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Border="1" applyAlignment="1"/>
    <xf numFmtId="164" fontId="3" fillId="0" borderId="0" xfId="0" applyNumberFormat="1" applyFont="1"/>
    <xf numFmtId="37" fontId="2" fillId="0" borderId="0" xfId="0" applyNumberFormat="1" applyFont="1"/>
    <xf numFmtId="37" fontId="3" fillId="0" borderId="0" xfId="0" applyNumberFormat="1" applyFont="1"/>
    <xf numFmtId="0" fontId="2" fillId="0" borderId="0" xfId="0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0" fontId="3" fillId="30" borderId="0" xfId="0" applyFont="1" applyFill="1"/>
    <xf numFmtId="164" fontId="3" fillId="30" borderId="0" xfId="0" applyNumberFormat="1" applyFont="1" applyFill="1"/>
    <xf numFmtId="41" fontId="3" fillId="0" borderId="1" xfId="0" applyNumberFormat="1" applyFont="1" applyBorder="1"/>
    <xf numFmtId="41" fontId="3" fillId="0" borderId="0" xfId="0" applyNumberFormat="1" applyFont="1"/>
    <xf numFmtId="41" fontId="3" fillId="30" borderId="0" xfId="0" applyNumberFormat="1" applyFont="1" applyFill="1" applyAlignment="1">
      <alignment horizontal="right"/>
    </xf>
    <xf numFmtId="0" fontId="2" fillId="30" borderId="0" xfId="0" applyFont="1" applyFill="1"/>
    <xf numFmtId="41" fontId="3" fillId="0" borderId="7" xfId="0" applyNumberFormat="1" applyFont="1" applyBorder="1" applyAlignment="1">
      <alignment horizontal="right"/>
    </xf>
    <xf numFmtId="41" fontId="3" fillId="0" borderId="0" xfId="0" applyNumberFormat="1" applyFont="1" applyBorder="1"/>
    <xf numFmtId="41" fontId="3" fillId="30" borderId="0" xfId="0" applyNumberFormat="1" applyFont="1" applyFill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0" fontId="3" fillId="0" borderId="20" xfId="0" applyFont="1" applyBorder="1" applyAlignment="1"/>
    <xf numFmtId="0" fontId="0" fillId="0" borderId="0" xfId="0"/>
    <xf numFmtId="164" fontId="7" fillId="123" borderId="0" xfId="0" applyNumberFormat="1" applyFont="1" applyFill="1" applyAlignment="1"/>
    <xf numFmtId="0" fontId="0" fillId="123" borderId="0" xfId="0" applyFill="1"/>
    <xf numFmtId="0" fontId="0" fillId="0" borderId="0" xfId="0" applyFill="1"/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37" fontId="2" fillId="0" borderId="0" xfId="0" applyNumberFormat="1" applyFont="1" applyBorder="1" applyAlignment="1">
      <alignment horizontal="center"/>
    </xf>
    <xf numFmtId="37" fontId="3" fillId="0" borderId="6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0" xfId="0" applyNumberFormat="1" applyFont="1" applyFill="1" applyAlignment="1">
      <alignment horizontal="right"/>
    </xf>
  </cellXfs>
  <cellStyles count="37764">
    <cellStyle name="_x0001_" xfId="4462" xr:uid="{0ADEE63F-1EE5-4045-90E0-88383868E94E}"/>
    <cellStyle name="          _x000d__x000a_shell=progman.exe_x000d__x000a_m" xfId="4463" xr:uid="{4323C38E-A5CE-4AF3-9BFE-AC49951751E3}"/>
    <cellStyle name=" (2)" xfId="4464" xr:uid="{CCC8AA23-7712-4CC4-A4E7-13F641ACC22B}"/>
    <cellStyle name="#,##0" xfId="4465" xr:uid="{65ECD5CE-D5F3-437D-8BCF-8904C0EFF97F}"/>
    <cellStyle name="#,##0 2" xfId="10688" xr:uid="{9AA47300-D335-4E7B-AF93-3B3204699854}"/>
    <cellStyle name="#,##0 2 2" xfId="36402" xr:uid="{57FD6494-879A-4077-9D81-53A0031BD0DA}"/>
    <cellStyle name="#,##0 2 3" xfId="33175" xr:uid="{587EF72B-391C-49D9-8533-7B0EB3894CF5}"/>
    <cellStyle name="#,##0 3" xfId="34016" xr:uid="{26D4E438-0F72-4237-8665-1E220E76B289}"/>
    <cellStyle name="#,##0 4" xfId="30513" xr:uid="{90655A6A-9775-4901-BBDA-6CFEAC169351}"/>
    <cellStyle name="%" xfId="9" xr:uid="{00000000-0005-0000-0000-000000000000}"/>
    <cellStyle name="% 2" xfId="4466" xr:uid="{BBC352A4-BAF8-4812-8C46-303A9B8D1EC5}"/>
    <cellStyle name="%_03-03-02012 (Thu) OPEX Usaw B1 2012 forecast YTD 18 1 2012" xfId="4467" xr:uid="{FC17D62B-2325-423C-99FF-A13B1901A07E}"/>
    <cellStyle name="%_03-03-02012 (Thu) OPEX Usaw B1 2012 forecast YTD 18 1 2012_20-11-2012 Recap on Capex 2012 - Nov (Hai)" xfId="4468" xr:uid="{F9E8CA27-47DA-4A38-89AA-23C61421F1F8}"/>
    <cellStyle name="%_03-03-02012 (Thu) OPEX Usaw B1 2012 forecast YTD 18 1 2012_Capex 2013 to Dept v1" xfId="4469" xr:uid="{3E171F9A-E242-4972-9AD8-13E90D2F3BDD}"/>
    <cellStyle name=",." xfId="4470" xr:uid="{C88C1DD8-DFE2-4E19-9979-20296439FF83}"/>
    <cellStyle name=".d©y" xfId="4471" xr:uid="{741CF832-7481-450E-A29C-CE074408976E}"/>
    <cellStyle name="??" xfId="4472" xr:uid="{F64B1594-4608-4594-A188-7A23FB3C0D98}"/>
    <cellStyle name="?? [0.00]_      " xfId="4473" xr:uid="{73FA5834-924D-4E63-88F3-7589EF189E30}"/>
    <cellStyle name="?? [0]" xfId="4474" xr:uid="{F64DA692-A966-4CC9-AB28-60DD00B52BB6}"/>
    <cellStyle name="??&amp;O?&amp;H?_x0008__x000f__x0007_?_x0007__x0001__x0001_" xfId="4475" xr:uid="{3281EA24-E9FF-48AD-BAFD-AAFE511EC4F6}"/>
    <cellStyle name="??&amp;O?&amp;H?_x0008_??_x0007__x0001__x0001_" xfId="4476" xr:uid="{2F889C3B-8006-4FB3-AEF7-372736E4EC18}"/>
    <cellStyle name="???" xfId="4477" xr:uid="{2B21B5B8-CE7B-4B70-B8CB-407FD331E12F}"/>
    <cellStyle name="?_x001d_??%U©÷u&amp;H©÷9_x0008_? s_x000a__x0007__x0001__x0001_" xfId="4478" xr:uid="{176B0A7B-06BA-4A19-93B3-C7E085F9E397}"/>
    <cellStyle name="?_x001d_??%U©÷u&amp;H©÷9_x0008_?_x0009_s_x000a__x0007__x0001__x0001_" xfId="4479" xr:uid="{779BFBA2-E578-4C80-B9BE-FB22F71322E4}"/>
    <cellStyle name="???? [0.00]_      " xfId="4480" xr:uid="{EB5B881E-FF11-48B5-B807-5339CA2965EE}"/>
    <cellStyle name="????_      " xfId="4481" xr:uid="{30BD30B8-9523-4B54-81BA-7899EE51B5C8}"/>
    <cellStyle name="???[0]_?? DI" xfId="4482" xr:uid="{8F7EB9F3-53E6-44B3-83E2-0334AB4146C1}"/>
    <cellStyle name="???_?? DI" xfId="4483" xr:uid="{6DCC102F-3A09-4D82-80BC-F7F131C65C44}"/>
    <cellStyle name="??[0]_BRE" xfId="4484" xr:uid="{1E6CF1A1-859A-4CC9-99C0-3C8713EF0897}"/>
    <cellStyle name="??_      " xfId="4485" xr:uid="{E1AE6CAC-40B5-4FF8-82ED-0D1EE645BB81}"/>
    <cellStyle name="??A? [0]_laroux_1_¢¬???¢â? " xfId="4486" xr:uid="{48BD2ECA-EDD7-454C-8B4A-019AB43EE21D}"/>
    <cellStyle name="??A?_laroux_1_¢¬???¢â? " xfId="4487" xr:uid="{59835ED0-0E7D-4685-B735-9B7820C6F15C}"/>
    <cellStyle name="?¡±¢¥?_?¨ù??¢´¢¥_¢¬???¢â? " xfId="4488" xr:uid="{8667F299-9013-41C1-BA78-5CD212C3B0E9}"/>
    <cellStyle name="_x0001_?¶æµ_x001b_ºß­ " xfId="4489" xr:uid="{3A891FA4-C238-4979-83DC-9ECCAA83E424}"/>
    <cellStyle name="_x0001_?¶æµ_x001b_ºß­_" xfId="4490" xr:uid="{E36F28E9-296A-4BFC-96A9-5B63B0E592AD}"/>
    <cellStyle name="?ðÇ%U?&amp;H?_x0008_?s_x000a__x0007__x0001__x0001_" xfId="4491" xr:uid="{9A6F02DE-CDB1-40CE-B96E-3154A90D2959}"/>
    <cellStyle name="_x0001_\Ô" xfId="4492" xr:uid="{D9B6F016-BCF4-4BC5-BF80-B95E7085FE9D}"/>
    <cellStyle name="_x0001_\Ô 2" xfId="4493" xr:uid="{2DE6756E-F33C-40EB-8CCD-F7A05AAF4FEA}"/>
    <cellStyle name="_02-11-2010-Dieu chinh bao gia" xfId="4494" xr:uid="{2E5CBDCF-0471-4395-936C-EF61536B713D}"/>
    <cellStyle name="_03-06-2010 Revise Quotation for additional job &amp; material for HP PMB" xfId="4495" xr:uid="{D445C124-8B9A-4BE3-A74B-BD6F10D336F8}"/>
    <cellStyle name="_13-12-2010 Godau Capex-PN" xfId="4496" xr:uid="{79B4434C-7E01-4A6E-B8EB-F8D129CC0B11}"/>
    <cellStyle name="_27-10-2010 CCIM vs SEC comparison" xfId="4497" xr:uid="{79CDBAC0-FC28-47CF-915A-0D251A902BE8}"/>
    <cellStyle name="_8" xfId="4498" xr:uid="{50DC7E39-B20C-4BB1-B6B2-66414029CD7C}"/>
    <cellStyle name="_9" xfId="4499" xr:uid="{869AAE41-3B42-4836-B131-D63A1DEF9650}"/>
    <cellStyle name="_AJUM&amp;EQuotation020408-Top Vina" xfId="4500" xr:uid="{0369759F-B281-4653-89E8-5014657AD4B4}"/>
    <cellStyle name="_Asia packaging quotation (27-06-06)" xfId="4501" xr:uid="{A0F99F22-5325-499E-8A09-BEACAD1AC1A8}"/>
    <cellStyle name="_Bang cham cong" xfId="4502" xr:uid="{F78E6BC2-C81E-4901-B1AF-FFC25443263A}"/>
    <cellStyle name="_bang tong hop khoi luong cac mau nha" xfId="4503" xr:uid="{4BEBDFD5-94CA-4C3F-B8C1-E887FBF12FA6}"/>
    <cellStyle name="_Bao cao xay gach.tong" xfId="4504" xr:uid="{C5F6A1FA-E202-454E-A954-9F0AE9F86C85}"/>
    <cellStyle name="_BCCT5" xfId="4505" xr:uid="{17813284-9B23-4579-9CB2-758A6B6B5804}"/>
    <cellStyle name="_BCCT5_03-03-02012 (Thu) OPEX Usaw B1 2012 forecast YTD 18 1 2012" xfId="4506" xr:uid="{6029A2C4-F56F-45A1-A65D-31AA9037736E}"/>
    <cellStyle name="_BCCT5_03-03-02012 (Thu) OPEX Usaw B1 2012 forecast YTD 18 1 2012_20-11-2012 Recap on Capex 2012 - Nov (Hai)" xfId="4507" xr:uid="{256DD1FD-C507-4526-B5CE-F70252704EFE}"/>
    <cellStyle name="_BCCT5_03-03-02012 (Thu) OPEX Usaw B1 2012 forecast YTD 18 1 2012_20-11-2012 Recap on Capex 2012 - Nov (Hai)_Capex monitoring 2015" xfId="4508" xr:uid="{A2F69E42-32EC-476A-9ED2-90915C72F56D}"/>
    <cellStyle name="_BCCT5_03-03-02012 (Thu) OPEX Usaw B1 2012 forecast YTD 18 1 2012_20-11-2012 Recap on Capex 2012 - Nov (Hai)_Capex monitoring 2016 v2" xfId="4509" xr:uid="{0028F910-7728-4E90-B5FB-9613833AC490}"/>
    <cellStyle name="_BCCT5_03-03-02012 (Thu) OPEX Usaw B1 2012 forecast YTD 18 1 2012_Capex 2013 to Dept v1" xfId="4510" xr:uid="{43D3F658-E161-4D56-8BC3-7BFBB94C477C}"/>
    <cellStyle name="_BCCT5_03-03-02012 (Thu) OPEX Usaw B1 2012 forecast YTD 18 1 2012_Capex 2013 to Dept v1_Capex monitoring 2015" xfId="4511" xr:uid="{7145D606-2E97-43FF-8042-97CA59BB4B17}"/>
    <cellStyle name="_BCCT5_03-03-02012 (Thu) OPEX Usaw B1 2012 forecast YTD 18 1 2012_Capex 2013 to Dept v1_Capex monitoring 2016 v2" xfId="4512" xr:uid="{FB3D5612-B909-4C65-881A-356CE20FA786}"/>
    <cellStyle name="_BCCT5_20-11-2012 Recap on Capex 2012 - Nov (Hai)" xfId="4513" xr:uid="{C70D9BDA-1054-45D9-B8FB-6ACFE7B8DDE3}"/>
    <cellStyle name="_BCCT5_20-11-2012 Recap on Capex 2012 - Nov (Hai)_Capex monitoring 2015" xfId="4514" xr:uid="{8D4ECD1B-BF92-4D99-AC49-527D1E6E6F6D}"/>
    <cellStyle name="_BCCT5_20-11-2012 Recap on Capex 2012 - Nov (Hai)_Capex monitoring 2016 v2" xfId="4515" xr:uid="{E0778E3D-1C58-47A4-840C-29C80B68B0CE}"/>
    <cellStyle name="_BCCT5_Capex 2012 report to BOM" xfId="4516" xr:uid="{4A222C74-A31C-44E8-A385-800595A03610}"/>
    <cellStyle name="_BCCT5_Capex 2012 report to BOM_Capex monitoring 2015" xfId="4517" xr:uid="{481960B3-C5C1-464E-B62B-CDF4B781EE97}"/>
    <cellStyle name="_BCCT5_Capex 2012 report to BOM_Capex monitoring 2016 v2" xfId="4518" xr:uid="{741C3708-E8B6-4BE0-BBE1-F75E691F2C5E}"/>
    <cellStyle name="_BCCT5_Capex 2013 to Dept v1" xfId="4519" xr:uid="{F988812C-B7BC-4AE0-81BA-3268F72434F5}"/>
    <cellStyle name="_BCCT5_Capex 2013 to Dept v1_Capex monitoring 2015" xfId="4520" xr:uid="{6519E85F-8DD9-4B51-AD63-8548F456C769}"/>
    <cellStyle name="_BCCT5_Capex 2013 to Dept v1_Capex monitoring 2016 v2" xfId="4521" xr:uid="{BA79AC80-24BF-4FD8-A6AF-C6E2AFD46677}"/>
    <cellStyle name="_BCCT5_Copy of 13-07-2012 (2012 Capex to Mr Tam) (2)" xfId="4522" xr:uid="{76C9DD67-C5D6-4CD1-A73D-C1CB1D12372B}"/>
    <cellStyle name="_BCCT5_Copy of 13-07-2012 (2012 Capex to Mr Tam) (2)_Capex monitoring 2015" xfId="4523" xr:uid="{820EC801-FC1B-43A0-BF2C-3EB9DB8B0FD1}"/>
    <cellStyle name="_BCCT5_Copy of 13-07-2012 (2012 Capex to Mr Tam) (2)_Capex monitoring 2016 v2" xfId="4524" xr:uid="{ABE0AE66-89AF-47D2-8E5E-573869C289BE}"/>
    <cellStyle name="_BG HUng Bi -a - 130810" xfId="4525" xr:uid="{74F47F1B-25B6-45B7-936B-0305B9127C26}"/>
    <cellStyle name="_BG nha xuong Thanh cong - 230710" xfId="4526" xr:uid="{23A11F6B-73E3-4BFA-9784-742ED66C380C}"/>
    <cellStyle name="_Book1" xfId="4527" xr:uid="{A38EB7EE-EC17-4940-94C1-96A46535ACA4}"/>
    <cellStyle name="_x0001__Book1" xfId="4528" xr:uid="{AAF13B5D-4B07-4372-AC13-48ADEEAE4D7E}"/>
    <cellStyle name="_Book1_03-06-2010 Revise Quotation for additional job &amp; material for HP PMB" xfId="4529" xr:uid="{B063CFE3-362F-4285-8D26-69C5E12AC945}"/>
    <cellStyle name="_Book1_1" xfId="4530" xr:uid="{24CE8689-BC2D-4BBD-82BA-7207571BC227}"/>
    <cellStyle name="_Book1_1_02-11-2010-Dieu chinh bao gia" xfId="4531" xr:uid="{FD03EBD2-A545-4448-B629-4669C3B07FF9}"/>
    <cellStyle name="_Book1_1_Book1" xfId="4532" xr:uid="{0D53F31D-3754-4DC6-885D-5A81E5CFBD92}"/>
    <cellStyle name="_Book1_1_CCIM estm Cost &amp; Estm complete time" xfId="4533" xr:uid="{4059C3B1-4860-44B8-B965-943F3359C424}"/>
    <cellStyle name="_Book1_1_Giá chế tạo tháng 6-2011-Be tong VINAINCON" xfId="4534" xr:uid="{98E9327F-F4B5-4E38-8928-BBCC70E1A541}"/>
    <cellStyle name="_Book1_1_KL dam" xfId="4535" xr:uid="{FE973FC0-B327-426B-880B-8D79FBB8E7CF}"/>
    <cellStyle name="_Book1_1_KL Silo 18.5m-12082011" xfId="4536" xr:uid="{E80C842A-FA54-4CE2-915A-4E6AC08B85DF}"/>
    <cellStyle name="_Book1_1_kL21-3" xfId="4537" xr:uid="{6EA42614-1EE0-4AEE-BEFD-3EDE299E2FA7}"/>
    <cellStyle name="_Book1_1_Nha ap trung Thai Binh" xfId="4538" xr:uid="{CA72A668-1E02-4199-97FE-925ECB540B9D}"/>
    <cellStyle name="_Book1_1_Nha hang Minh Khai - HP-1" xfId="4539" xr:uid="{0DFA4110-EB3A-4DD3-BFB4-ECEDD10C9E7B}"/>
    <cellStyle name="_Book1_1_Nha kho nguyen lieu-lai" xfId="4540" xr:uid="{F84240C9-3189-43C9-87A3-3C071CF6D9FC}"/>
    <cellStyle name="_Book1_1_PGV Hoan My" xfId="4541" xr:uid="{2A5C5EB9-6E51-4857-A716-55E0179211A8}"/>
    <cellStyle name="_Book1_1_Phu luc HD goc" xfId="4542" xr:uid="{76A3D5FC-4FE6-44A5-86D4-FFD177759596}"/>
    <cellStyle name="_Book1_1_Phu Luc HD-01" xfId="4543" xr:uid="{EF41736C-F19F-4B83-AE74-315891F608B3}"/>
    <cellStyle name="_Book1_1_PL Hop dong 26-11-2010" xfId="4544" xr:uid="{098FF580-4569-4450-B9E0-B88CE068B797}"/>
    <cellStyle name="_Book1_2" xfId="4545" xr:uid="{ACF72115-18C9-4FD9-A3E0-E1304A7AEF8F}"/>
    <cellStyle name="_Book1_27-10-2010 CCIM vs SEC comparison" xfId="4546" xr:uid="{CB82E7B8-2592-47BF-B93D-10A265D92747}"/>
    <cellStyle name="_Book1_3" xfId="4547" xr:uid="{35270183-1AB1-401D-A6F3-EA9C52D48281}"/>
    <cellStyle name="_Book1_Bang cham cong" xfId="4548" xr:uid="{751B9380-00CD-42DC-B4C1-2C75ABD18547}"/>
    <cellStyle name="_Book1_bang tong hop khoi luong cac mau nha" xfId="4549" xr:uid="{622BEE53-B63D-4E5F-8F31-483845260D03}"/>
    <cellStyle name="_Book1_BG HUng Bi -a - 130810" xfId="4550" xr:uid="{FB9E38C0-66F1-4C9E-B5F8-1E2CA1E0574A}"/>
    <cellStyle name="_Book1_BG nha xuong Thanh cong - 230710" xfId="4551" xr:uid="{19A5C509-C8F6-4F00-9E66-2397B96C99AE}"/>
    <cellStyle name="_Book1_Book1" xfId="4552" xr:uid="{40D023A9-D892-4A67-9312-5F6C634354A3}"/>
    <cellStyle name="_Book1_Chi tiet bao gia bon" xfId="4553" xr:uid="{546444C8-D011-4AFD-8970-9938FA978D7E}"/>
    <cellStyle name="_Book1_Do thuc te - Vat tu dien" xfId="4554" xr:uid="{29633343-C028-427C-B51F-E3B2AEA42892}"/>
    <cellStyle name="_Book1_DutoanMongTB-ThanTho" xfId="4555" xr:uid="{194E2533-8290-44C9-B8F0-2FDAF41E177A}"/>
    <cellStyle name="_Book1_Giá chế tạo tháng 6-2011-Be tong VINAINCON" xfId="4556" xr:uid="{5162863B-57BC-4F97-8FCA-B837C077C89D}"/>
    <cellStyle name="_Book1_Giao khoan ADCo - Anh Nghi" xfId="4557" xr:uid="{778A76A6-7207-47B6-9833-CFF2480E1470}"/>
    <cellStyle name="_Book1_Khoi luong" xfId="4558" xr:uid="{16114027-E5A7-4A1F-B875-436CF0E49C87}"/>
    <cellStyle name="_Book1_Khung do dieu hoa" xfId="4559" xr:uid="{BA86BCB9-7202-4BDA-8F8B-93FAA963B324}"/>
    <cellStyle name="_Book1_KL" xfId="4560" xr:uid="{B7491F84-8929-4358-9690-4BCAABBB950F}"/>
    <cellStyle name="_Book1_KL bon ADCo + Duong Ong" xfId="4561" xr:uid="{A6AB04FC-FDFC-483D-B255-87BD6EE6A905}"/>
    <cellStyle name="_Book1_KL bon ADCo + Duong Ong-09-6-2010" xfId="4562" xr:uid="{0A1D4985-76EA-489D-B86D-1457E31BB1E9}"/>
    <cellStyle name="_Book1_KL dam" xfId="4563" xr:uid="{B630C5F4-2F2D-4798-9DE9-AA3E91D05CB3}"/>
    <cellStyle name="_Book1_KL Silo 18.5m-12082011" xfId="4564" xr:uid="{1796449D-0A06-4AA9-8C45-2412DC313743}"/>
    <cellStyle name="_Book1_kL21-3" xfId="4565" xr:uid="{DE8E6C57-5B0F-4D9F-9DE1-1B42E945CF44}"/>
    <cellStyle name="_Book1_lai" xfId="4566" xr:uid="{8E0DDDEE-5BB1-49A1-A2D8-9058DB11C413}"/>
    <cellStyle name="_Book1_Mong cac bon chua" xfId="4567" xr:uid="{A9C994D6-6117-443A-B942-DF545B7E8514}"/>
    <cellStyle name="_Book1_Nha ap trung Thai Binh" xfId="4568" xr:uid="{9DC39BB3-FB56-40DE-BF4E-1CE27BAF7530}"/>
    <cellStyle name="_Book1_Nha hang Minh Khai - HP-1" xfId="4569" xr:uid="{97D093F8-20BA-45B2-96A2-AC94C1F7D116}"/>
    <cellStyle name="_Book1_Nha kho nguyen lieu-lai" xfId="4570" xr:uid="{148DA568-0EBE-42E1-88F4-0D6817220F2F}"/>
    <cellStyle name="_Book1_Nha may - Dieu khien -Garage - ong khoi-Dau gian no" xfId="4571" xr:uid="{84A67991-99FE-4CC4-838B-717BB5C2E064}"/>
    <cellStyle name="_Book1_Nha xuong CPT" xfId="4572" xr:uid="{1A11F407-6D9F-4981-AD28-9B2260560C28}"/>
    <cellStyle name="_Book1_Nha xuong CPT-Bac Ninh" xfId="4573" xr:uid="{A3BDCCF9-B1D1-4866-8D6C-884B019494BA}"/>
    <cellStyle name="_Book1_PGV Hoan My" xfId="4574" xr:uid="{5B12CA87-1841-4017-A6BE-F46C657CFE47}"/>
    <cellStyle name="_Book1_Phu luc bo xung 09-06-2010-Mail" xfId="4575" xr:uid="{342821A4-4A64-4B1A-A6B6-3C6DC53EA8D8}"/>
    <cellStyle name="_Book1_Phu luc nghiem thu-01" xfId="4576" xr:uid="{6868D0B9-09E6-4169-B443-A8EB271E7F26}"/>
    <cellStyle name="_Book1_Phu luc nghiem thu-02" xfId="4577" xr:uid="{1647217E-7E51-4C2C-9AA5-5022A997846A}"/>
    <cellStyle name="_Book1_Quyet toan - HD so 98" xfId="4578" xr:uid="{01CC86CC-18A9-41C7-AA56-1276DD6435A7}"/>
    <cellStyle name="_Book1_Quyet toan -XD204-1" xfId="4579" xr:uid="{83FE45FF-5490-483B-8A43-74354AFE295E}"/>
    <cellStyle name="_Book1_Sheet1" xfId="4580" xr:uid="{1B67D402-02DB-4B36-9D2C-B0B6070E5907}"/>
    <cellStyle name="_Book1_Sheet2" xfId="4581" xr:uid="{FB3511B8-6002-4A78-B373-F9E9D919164D}"/>
    <cellStyle name="_Book1_Silo xi mang dot 2" xfId="4582" xr:uid="{6F5CD3C6-0DEC-40CC-B03F-A810E0E5878B}"/>
    <cellStyle name="_Book1_Tong hop cau kien" xfId="4583" xr:uid="{64163742-810D-45B6-A2BE-37EF4FFC1361}"/>
    <cellStyle name="_Book1_Tong hop so sanh gia tri thay doi bo xung 27-05-2010" xfId="4584" xr:uid="{0A32A38B-84D0-46C8-8D55-CD1BC35A4EA8}"/>
    <cellStyle name="_Book1_Vat tu dien" xfId="4585" xr:uid="{5C321BCD-1E38-41E7-B713-CEBE22A500BD}"/>
    <cellStyle name="_Book1_Vat tu dien-Tiep dia" xfId="4586" xr:uid="{0F7C8860-1804-46F5-B91F-D456DBC67F99}"/>
    <cellStyle name="_Book1_Xay tho LK06-het thang 09" xfId="4587" xr:uid="{D3D160E6-02D2-4244-8DA6-FB2914F0F9A8}"/>
    <cellStyle name="_BOQ of DY BEND (UP)" xfId="4588" xr:uid="{A26513AF-BFFA-4D4E-B013-01AB7DA09D7B}"/>
    <cellStyle name="_BOQ-Tae young (PRICE)" xfId="4589" xr:uid="{A930C5B9-5673-49BB-B2A3-3A88054A0BBD}"/>
    <cellStyle name="_CCIM estm Cost &amp; Estm complete time" xfId="4590" xr:uid="{2E2E2DD6-EBF8-4BF0-9B15-33D26AF022AA}"/>
    <cellStyle name="_Chi tiet bao gia bon" xfId="4591" xr:uid="{66E72886-B69A-4BFC-BBFC-B2B75EA6C5B0}"/>
    <cellStyle name="_Copy of BOQ" xfId="4592" xr:uid="{0E68E1D3-D977-4ED5-925C-FCD80008845E}"/>
    <cellStyle name="_Do thuc te - Vat tu dien" xfId="4593" xr:uid="{8B13E63F-D193-483A-9AFA-1E556DCBE962}"/>
    <cellStyle name="_DT972000" xfId="4594" xr:uid="{BAEDBBD1-6774-4BEC-9353-1ADFD508C8AE}"/>
    <cellStyle name="_DutoanMongTB-ThanTho" xfId="4595" xr:uid="{24058330-77D3-4583-B3E8-F1D8173C6913}"/>
    <cellStyle name="_FA &amp; FP (cuongvh 30-06-2006)" xfId="4596" xr:uid="{4B31F029-60F0-4356-B0C2-993490F0F8AE}"/>
    <cellStyle name="_Giá chế tạo tháng 6-2011-Be tong VINAINCON" xfId="4597" xr:uid="{430F8DFB-748E-4A49-A1A2-A60E9B2EABC9}"/>
    <cellStyle name="_Giao khoan ADCo - Anh Nghi" xfId="4598" xr:uid="{0D0A8AB6-AF0E-40DF-A00C-56A8D49669C6}"/>
    <cellStyle name="_Imported Mechanical Material" xfId="4599" xr:uid="{A7D60BDD-67FD-4675-9706-AE8DEF777777}"/>
    <cellStyle name="_Khoi luong" xfId="4600" xr:uid="{B1EC91DA-5C35-4A4B-836F-75A9AE1049FE}"/>
    <cellStyle name="_Khung do dieu hoa" xfId="4601" xr:uid="{BA8EFEA4-F9C8-4F9B-9CE5-D228FB8126EB}"/>
    <cellStyle name="_KL" xfId="4602" xr:uid="{4B6221EB-0751-465E-B494-A0262FAFFB97}"/>
    <cellStyle name="_KL - NHA KHO 96x36" xfId="4603" xr:uid="{2D515F1B-FAB7-49D2-859C-9EA3245325F2}"/>
    <cellStyle name="_KL bang tt dien tu" xfId="4604" xr:uid="{F893DA07-1D1D-4F1B-8828-16D1847B344A}"/>
    <cellStyle name="_KL bon ADCo + Duong Ong" xfId="4605" xr:uid="{B187F78D-F1A8-4B5F-8069-5ED427396A22}"/>
    <cellStyle name="_KL bon ADCo + Duong Ong-09-6-2010" xfId="4606" xr:uid="{3E67C699-3BF4-4F4B-884D-4010DFE46383}"/>
    <cellStyle name="_KL dam" xfId="4607" xr:uid="{F44B426F-CBB4-41B0-A3C9-6E6DC75067E1}"/>
    <cellStyle name="_KL l­¬ng t9" xfId="4608" xr:uid="{45FC1B33-B8CB-4E6A-B4B7-FDC01F9FFE5A}"/>
    <cellStyle name="_KL l­¬ng t9_Capex monitoring 2015" xfId="4609" xr:uid="{8A73ABD2-9D75-4A3C-B45C-BA4255731B3A}"/>
    <cellStyle name="_KL l­¬ng t9_Capex monitoring 2016 v2" xfId="4610" xr:uid="{B2B42269-5531-469D-9D60-3D2361157EBB}"/>
    <cellStyle name="_KL Silo 18.5m-12082011" xfId="4611" xr:uid="{21ACAB63-0DB5-4F18-93B0-758308D1D09F}"/>
    <cellStyle name="_KL vat lieu chiu lua" xfId="4612" xr:uid="{F08BAC54-6C51-4281-BFA3-144BCD2FC63D}"/>
    <cellStyle name="_KL vat lieu chiu lua_03-03-02012 (Thu) OPEX Usaw B1 2012 forecast YTD 18 1 2012" xfId="4613" xr:uid="{2E176C8F-3C90-4077-9D76-106ADD0B6ADB}"/>
    <cellStyle name="_KL vat lieu chiu lua_03-03-02012 (Thu) OPEX Usaw B1 2012 forecast YTD 18 1 2012_20-11-2012 Recap on Capex 2012 - Nov (Hai)" xfId="4614" xr:uid="{F11F31AD-F63A-495D-85AA-6C9A7D3D8CBC}"/>
    <cellStyle name="_KL vat lieu chiu lua_03-03-02012 (Thu) OPEX Usaw B1 2012 forecast YTD 18 1 2012_20-11-2012 Recap on Capex 2012 - Nov (Hai)_Capex monitoring 2015" xfId="4615" xr:uid="{E590BE4F-47D2-48F2-B668-EBA66356B4B5}"/>
    <cellStyle name="_KL vat lieu chiu lua_03-03-02012 (Thu) OPEX Usaw B1 2012 forecast YTD 18 1 2012_20-11-2012 Recap on Capex 2012 - Nov (Hai)_Capex monitoring 2016 v2" xfId="4616" xr:uid="{09CB3503-4151-41B4-AB9F-3F2582FA30E3}"/>
    <cellStyle name="_KL vat lieu chiu lua_03-03-02012 (Thu) OPEX Usaw B1 2012 forecast YTD 18 1 2012_Capex 2013 to Dept v1" xfId="4617" xr:uid="{130D6BFD-25BB-4678-955E-89EDFFB2A233}"/>
    <cellStyle name="_KL vat lieu chiu lua_03-03-02012 (Thu) OPEX Usaw B1 2012 forecast YTD 18 1 2012_Capex 2013 to Dept v1_Capex monitoring 2015" xfId="4618" xr:uid="{7D5F163D-91EA-4810-B6D8-EC8E372F2498}"/>
    <cellStyle name="_KL vat lieu chiu lua_03-03-02012 (Thu) OPEX Usaw B1 2012 forecast YTD 18 1 2012_Capex 2013 to Dept v1_Capex monitoring 2016 v2" xfId="4619" xr:uid="{157D3094-2964-4310-AA07-42F9F57EEE7F}"/>
    <cellStyle name="_KL vat lieu chiu lua_20-11-2012 Recap on Capex 2012 - Nov (Hai)" xfId="4620" xr:uid="{8505155D-ECE6-4638-8A22-552DE98EAD6B}"/>
    <cellStyle name="_KL vat lieu chiu lua_20-11-2012 Recap on Capex 2012 - Nov (Hai)_Capex monitoring 2015" xfId="4621" xr:uid="{86A14AF6-5CDB-442D-BF96-ECD777A93C80}"/>
    <cellStyle name="_KL vat lieu chiu lua_20-11-2012 Recap on Capex 2012 - Nov (Hai)_Capex monitoring 2016 v2" xfId="4622" xr:uid="{EDEE5EF0-105A-466E-89E4-91F9156390DE}"/>
    <cellStyle name="_KL vat lieu chiu lua_Capex 2012 report to BOM" xfId="4623" xr:uid="{30AA6BDB-0460-4465-91AB-04D1D90C413B}"/>
    <cellStyle name="_KL vat lieu chiu lua_Capex 2012 report to BOM_Capex monitoring 2015" xfId="4624" xr:uid="{62247A6E-0AB1-4742-B945-0928B865B64B}"/>
    <cellStyle name="_KL vat lieu chiu lua_Capex 2012 report to BOM_Capex monitoring 2016 v2" xfId="4625" xr:uid="{55DDADF9-C5D3-4B39-A1B0-8DD330BBE74E}"/>
    <cellStyle name="_KL vat lieu chiu lua_Capex 2013 to Dept v1" xfId="4626" xr:uid="{ED30B08C-35CC-489B-A922-C72F250C1D97}"/>
    <cellStyle name="_KL vat lieu chiu lua_Capex 2013 to Dept v1_Capex monitoring 2015" xfId="4627" xr:uid="{17577C1B-2A7E-4788-A39F-52102276CC3E}"/>
    <cellStyle name="_KL vat lieu chiu lua_Capex 2013 to Dept v1_Capex monitoring 2016 v2" xfId="4628" xr:uid="{11454A38-00FC-412C-A04D-2CCB7CEAE969}"/>
    <cellStyle name="_KL vat lieu chiu lua_Copy of 13-07-2012 (2012 Capex to Mr Tam) (2)" xfId="4629" xr:uid="{B7F70FC5-ED04-4216-8514-CDC4A7C65FC0}"/>
    <cellStyle name="_KL vat lieu chiu lua_Copy of 13-07-2012 (2012 Capex to Mr Tam) (2)_Capex monitoring 2015" xfId="4630" xr:uid="{26938A73-AE11-42BC-B219-46226831BD14}"/>
    <cellStyle name="_KL vat lieu chiu lua_Copy of 13-07-2012 (2012 Capex to Mr Tam) (2)_Capex monitoring 2016 v2" xfId="4631" xr:uid="{286E6F6A-6A8E-4E4A-832F-315D4E4DEA29}"/>
    <cellStyle name="_kL21-3" xfId="4632" xr:uid="{1C9E11E0-6F76-415E-9E78-6A255F0C18B7}"/>
    <cellStyle name="_kL21-3_20-11-2012 Recap on Capex 2012 - Nov (Hai)" xfId="4633" xr:uid="{DB9FD55B-74E0-4B8C-B125-76D117CC330A}"/>
    <cellStyle name="_kL21-3_Capex 2013 to Dept v1" xfId="4634" xr:uid="{EAEE7017-DFEF-4B3A-B66D-FC29827D89FF}"/>
    <cellStyle name="_kL21-3_Capex monitoring 2015" xfId="4635" xr:uid="{D32CFC0B-F07C-438B-8095-81ABB3535C84}"/>
    <cellStyle name="_kL21-3_Capex monitoring 2016 v2" xfId="4636" xr:uid="{A6A0A0F6-30C5-4E34-A357-24815EA4C919}"/>
    <cellStyle name="_KT (2)" xfId="4637" xr:uid="{95A50970-3DDD-41D6-AFEB-832F67CC513C}"/>
    <cellStyle name="_KT (2)_1" xfId="4638" xr:uid="{E56A8C44-5812-4903-9D36-77C23F073E1F}"/>
    <cellStyle name="_KT (2)_2" xfId="4639" xr:uid="{512034B3-C643-4478-93C6-70898323786B}"/>
    <cellStyle name="_KT (2)_2_TG-TH" xfId="4640" xr:uid="{890F15BD-966A-4CEC-A027-6F0F7A76BA78}"/>
    <cellStyle name="_KT (2)_2_TG-TH_Bao cao xay gach.tong" xfId="4641" xr:uid="{8D3F4FCD-77ED-480E-8028-E1CDFB95E285}"/>
    <cellStyle name="_KT (2)_2_TG-TH_Book1" xfId="4642" xr:uid="{07688691-6A51-42B9-BE43-7A4B9B386923}"/>
    <cellStyle name="_KT (2)_2_TG-TH_Book1_1" xfId="4643" xr:uid="{22DFD218-E42E-4CFA-841E-413877DC7E43}"/>
    <cellStyle name="_KT (2)_2_TG-TH_Giá chế tạo tháng 6-2011-Be tong VINAINCON" xfId="4644" xr:uid="{C791F71F-9BBC-49A6-BE81-442AB3F1E0CB}"/>
    <cellStyle name="_KT (2)_2_TG-TH_Imported Mechanical Material" xfId="4645" xr:uid="{D2DADA69-3DA6-4A87-A399-5D2AB8A29A7A}"/>
    <cellStyle name="_KT (2)_2_TG-TH_Khung do dieu hoa" xfId="4646" xr:uid="{1F5A619E-37BE-4519-B865-19B93F09334E}"/>
    <cellStyle name="_KT (2)_2_TG-TH_KL bang tt dien tu" xfId="4647" xr:uid="{0167C120-E46C-4F5F-9291-806E98EC9852}"/>
    <cellStyle name="_KT (2)_2_TG-TH_KL Silo 18.5m-12082011" xfId="4648" xr:uid="{50C92F1D-C3B7-4F9E-A346-2580B5359DFC}"/>
    <cellStyle name="_KT (2)_2_TG-TH_KL vat lieu chiu lua" xfId="4649" xr:uid="{80099C5C-D39B-453B-91F7-824FBCCFED50}"/>
    <cellStyle name="_KT (2)_2_TG-TH_kL21-3" xfId="4650" xr:uid="{30709D46-7457-49A0-B1FC-82DAA3CCE28A}"/>
    <cellStyle name="_KT (2)_2_TG-TH_lai" xfId="4651" xr:uid="{400D6DD4-BE3D-429A-93E5-EBF7B7C93079}"/>
    <cellStyle name="_KT (2)_2_TG-TH_Nha ap trung Thai Binh" xfId="4652" xr:uid="{8293A8DC-4274-46E3-80D1-D242B8DE6256}"/>
    <cellStyle name="_KT (2)_2_TG-TH_Nha hang Minh Khai - HP-1" xfId="4653" xr:uid="{92443EC3-79F8-49D9-B274-82B439CB689F}"/>
    <cellStyle name="_KT (2)_2_TG-TH_Nha xuong CPT" xfId="4654" xr:uid="{67E560D2-F1A5-4BA3-99F8-46C6396609E9}"/>
    <cellStyle name="_KT (2)_2_TG-TH_Nha xuong CPT-Bac Ninh" xfId="4655" xr:uid="{1011828B-810B-4D01-B49E-71FE124A0931}"/>
    <cellStyle name="_KT (2)_2_TG-TH_PGV Hoan My" xfId="4656" xr:uid="{FEF42E4B-C8C7-4DC5-8681-C7827ED1B3A5}"/>
    <cellStyle name="_KT (2)_2_TG-TH_Quyet toan -XD204-1" xfId="4657" xr:uid="{CB76CCBE-A394-4439-B7D3-11B1AE0B3E97}"/>
    <cellStyle name="_KT (2)_3" xfId="4658" xr:uid="{FFEBEF6D-46E4-4D97-B31E-3EACC5C646F5}"/>
    <cellStyle name="_KT (2)_3_TG-TH" xfId="4659" xr:uid="{3806FA56-EC8D-4AF8-8061-76FACFF9C852}"/>
    <cellStyle name="_KT (2)_3_TG-TH_PERSONAL" xfId="4660" xr:uid="{E31921D7-DAD3-4AD8-9EFE-18D65C46F58D}"/>
    <cellStyle name="_KT (2)_3_TG-TH_PERSONAL_Book1" xfId="4661" xr:uid="{26B51DDD-915E-408C-AA89-39B9388A466D}"/>
    <cellStyle name="_KT (2)_3_TG-TH_PERSONAL_Tong hop KHCB 2001" xfId="4662" xr:uid="{27176852-CA79-4060-A9B4-00BBE04EF6FE}"/>
    <cellStyle name="_KT (2)_4" xfId="4663" xr:uid="{619AABE3-041E-4FDC-B4F0-D170BD1C2CA8}"/>
    <cellStyle name="_KT (2)_4_Bao cao xay gach.tong" xfId="4664" xr:uid="{28E7F00B-BA06-4F19-8E80-8C561A08DE72}"/>
    <cellStyle name="_KT (2)_4_Book1" xfId="4665" xr:uid="{F1C2E972-ADF2-42BD-851E-028E4D8C6312}"/>
    <cellStyle name="_KT (2)_4_Book1_1" xfId="4666" xr:uid="{7144BD64-771C-4835-99B0-848C6203155B}"/>
    <cellStyle name="_KT (2)_4_Giá chế tạo tháng 6-2011-Be tong VINAINCON" xfId="4667" xr:uid="{BCE9860E-5637-4DC3-BF88-D0AA0B8C9E4B}"/>
    <cellStyle name="_KT (2)_4_Imported Mechanical Material" xfId="4668" xr:uid="{E5DBCD13-46B7-4F4B-8E3F-50DDC922D599}"/>
    <cellStyle name="_KT (2)_4_Khung do dieu hoa" xfId="4669" xr:uid="{3938A64C-2BFC-46E7-9D3B-E6C128FC3D99}"/>
    <cellStyle name="_KT (2)_4_KL bang tt dien tu" xfId="4670" xr:uid="{4A117D0F-5A6D-463F-9997-81AC1F125517}"/>
    <cellStyle name="_KT (2)_4_KL Silo 18.5m-12082011" xfId="4671" xr:uid="{4CA2CF4C-FAAE-41B5-898A-D7952A00D3A1}"/>
    <cellStyle name="_KT (2)_4_KL vat lieu chiu lua" xfId="4672" xr:uid="{26A18C78-84F5-41B8-BAE7-A1A08057AF3A}"/>
    <cellStyle name="_KT (2)_4_kL21-3" xfId="4673" xr:uid="{E3198E77-49C1-43AC-BC75-68015C938926}"/>
    <cellStyle name="_KT (2)_4_lai" xfId="4674" xr:uid="{747DB9B3-A5BB-44CF-85D3-694D92604D28}"/>
    <cellStyle name="_KT (2)_4_Nha ap trung Thai Binh" xfId="4675" xr:uid="{E996400F-EB95-44F9-AC2E-D1C3576FB7A0}"/>
    <cellStyle name="_KT (2)_4_Nha hang Minh Khai - HP-1" xfId="4676" xr:uid="{4411B376-F3DE-4D70-AD26-000D955EFFFB}"/>
    <cellStyle name="_KT (2)_4_Nha xuong CPT" xfId="4677" xr:uid="{A1AA41BA-21B8-4104-8670-AD2535260D92}"/>
    <cellStyle name="_KT (2)_4_Nha xuong CPT-Bac Ninh" xfId="4678" xr:uid="{80525071-834E-4C70-BDCE-2AB3A78642A2}"/>
    <cellStyle name="_KT (2)_4_PGV Hoan My" xfId="4679" xr:uid="{A1233C36-0862-4C88-A1F5-46E116A9F8B7}"/>
    <cellStyle name="_KT (2)_4_Quyet toan -XD204-1" xfId="4680" xr:uid="{EE86D721-F559-41A6-8ADE-4E783BA2708F}"/>
    <cellStyle name="_KT (2)_4_TG-TH" xfId="4681" xr:uid="{EC5A2318-6FE4-4143-82C5-CFB5034B3C2D}"/>
    <cellStyle name="_KT (2)_5" xfId="4682" xr:uid="{DDC3F1BC-D5B8-46B8-8ACB-471FA47BF155}"/>
    <cellStyle name="_KT (2)_5_Bao cao xay gach.tong" xfId="4683" xr:uid="{1FDC1E9C-483A-4858-B302-CEA3B9F12173}"/>
    <cellStyle name="_KT (2)_5_Book1" xfId="4684" xr:uid="{B5BBABD0-0D87-4880-A1EA-10EDC0DD1FBE}"/>
    <cellStyle name="_KT (2)_5_Book1_1" xfId="4685" xr:uid="{CDCB9CA7-81F5-4956-AB1E-26DDEA6EFAB4}"/>
    <cellStyle name="_KT (2)_5_Giá chế tạo tháng 6-2011-Be tong VINAINCON" xfId="4686" xr:uid="{BF315B2F-867D-4CAA-A84F-537A11E70EE2}"/>
    <cellStyle name="_KT (2)_5_Imported Mechanical Material" xfId="4687" xr:uid="{04E21553-BF42-470C-A06C-AAC6DC7FEF25}"/>
    <cellStyle name="_KT (2)_5_Khung do dieu hoa" xfId="4688" xr:uid="{6D1967B7-E1EB-4BDE-8027-CFD9F0A2C582}"/>
    <cellStyle name="_KT (2)_5_KL bang tt dien tu" xfId="4689" xr:uid="{FA78E04C-EBAC-40F0-BCC8-937528C068AC}"/>
    <cellStyle name="_KT (2)_5_KL Silo 18.5m-12082011" xfId="4690" xr:uid="{B1E79131-996E-44E8-B174-2B08A56B7D79}"/>
    <cellStyle name="_KT (2)_5_KL vat lieu chiu lua" xfId="4691" xr:uid="{9F6CD8E0-493F-4854-B8FB-CFDF10C5795D}"/>
    <cellStyle name="_KT (2)_5_kL21-3" xfId="4692" xr:uid="{37767C64-C1DE-4FA1-90C0-3E83BC770047}"/>
    <cellStyle name="_KT (2)_5_lai" xfId="4693" xr:uid="{45A22C75-808E-4F79-9E67-312FA934E492}"/>
    <cellStyle name="_KT (2)_5_Nha ap trung Thai Binh" xfId="4694" xr:uid="{C0FBC247-ED1C-45A7-876B-C006458FE21A}"/>
    <cellStyle name="_KT (2)_5_Nha hang Minh Khai - HP-1" xfId="4695" xr:uid="{FE2892EB-9041-4F0E-A198-740D9066E0DF}"/>
    <cellStyle name="_KT (2)_5_Nha xuong CPT" xfId="4696" xr:uid="{42804669-A692-4BFF-9CFD-F15471AC110F}"/>
    <cellStyle name="_KT (2)_5_Nha xuong CPT-Bac Ninh" xfId="4697" xr:uid="{06647FC0-ADFB-44F4-918F-4E3592BD9C69}"/>
    <cellStyle name="_KT (2)_5_PGV Hoan My" xfId="4698" xr:uid="{2B1A87F7-176D-45F0-92D3-F3885E923E84}"/>
    <cellStyle name="_KT (2)_5_Quyet toan -XD204-1" xfId="4699" xr:uid="{31C885AE-E5A8-41B0-AD56-0E64E049BDBC}"/>
    <cellStyle name="_KT (2)_PERSONAL" xfId="4700" xr:uid="{576F7491-11FE-4467-9EE6-DDE4B662FA0C}"/>
    <cellStyle name="_KT (2)_PERSONAL_Book1" xfId="4701" xr:uid="{36C9F6CF-755D-4061-8DD0-448C24536C37}"/>
    <cellStyle name="_KT (2)_PERSONAL_Tong hop KHCB 2001" xfId="4702" xr:uid="{52C056F8-6C2D-4B8B-A85D-62BC4092B2A6}"/>
    <cellStyle name="_KT (2)_TG-TH" xfId="4703" xr:uid="{3953B3A5-BFB4-4881-8B93-FA215483B582}"/>
    <cellStyle name="_KT_TG" xfId="4704" xr:uid="{157886A5-EA07-4A3E-8DF4-3E1101BB2DBA}"/>
    <cellStyle name="_KT_TG_1" xfId="4705" xr:uid="{B2C166A7-4D1A-4804-B47D-D8F0BEABD27A}"/>
    <cellStyle name="_KT_TG_1_Bao cao xay gach.tong" xfId="4706" xr:uid="{3A1FECAE-485E-422E-8E35-F0FF5B8C04F4}"/>
    <cellStyle name="_KT_TG_1_Book1" xfId="4707" xr:uid="{7371E47D-0E6D-4477-B98D-E904B9CB920D}"/>
    <cellStyle name="_KT_TG_1_Book1_1" xfId="4708" xr:uid="{D0F9C3C8-EB36-4CB7-9041-BB919EA3DCA2}"/>
    <cellStyle name="_KT_TG_1_Giá chế tạo tháng 6-2011-Be tong VINAINCON" xfId="4709" xr:uid="{9142FE06-EE9F-4057-AC1F-52EA5A8094DC}"/>
    <cellStyle name="_KT_TG_1_Imported Mechanical Material" xfId="4710" xr:uid="{42FC9AB6-1100-458A-AEC1-B9C0C743E52C}"/>
    <cellStyle name="_KT_TG_1_Khung do dieu hoa" xfId="4711" xr:uid="{63D5D7C0-B6F2-41A0-B00E-2CDF0A86E366}"/>
    <cellStyle name="_KT_TG_1_KL bang tt dien tu" xfId="4712" xr:uid="{9846854C-D92C-4817-9121-A62D56CC8BC0}"/>
    <cellStyle name="_KT_TG_1_KL Silo 18.5m-12082011" xfId="4713" xr:uid="{A51F16A0-6F03-4ED1-A803-C5773C268364}"/>
    <cellStyle name="_KT_TG_1_KL vat lieu chiu lua" xfId="4714" xr:uid="{7519F8E0-A4EC-48F5-BF91-577B1CC24183}"/>
    <cellStyle name="_KT_TG_1_kL21-3" xfId="4715" xr:uid="{3462DFC7-0339-420D-B32D-FA24EBD5F257}"/>
    <cellStyle name="_KT_TG_1_lai" xfId="4716" xr:uid="{1A184B02-2BD0-4F52-AED3-DB2F7258F2E4}"/>
    <cellStyle name="_KT_TG_1_Nha ap trung Thai Binh" xfId="4717" xr:uid="{230216C7-1C6B-4D11-A7AE-0477985F7E84}"/>
    <cellStyle name="_KT_TG_1_Nha hang Minh Khai - HP-1" xfId="4718" xr:uid="{0E742316-B0B2-4D36-9A7D-FAC0995D60AE}"/>
    <cellStyle name="_KT_TG_1_Nha xuong CPT" xfId="4719" xr:uid="{1A3BE6EA-F170-4189-AF48-4AD9529CF4E8}"/>
    <cellStyle name="_KT_TG_1_Nha xuong CPT-Bac Ninh" xfId="4720" xr:uid="{8685D62F-6C77-4596-BABA-3BD2419045F6}"/>
    <cellStyle name="_KT_TG_1_PGV Hoan My" xfId="4721" xr:uid="{18434EC7-9748-41E7-89DA-5F6B9D07DEA8}"/>
    <cellStyle name="_KT_TG_1_Quyet toan -XD204-1" xfId="4722" xr:uid="{FD943BDD-58E2-4B74-B0A9-178C6AD3AA48}"/>
    <cellStyle name="_KT_TG_2" xfId="4723" xr:uid="{FFDE3D61-9843-49B8-BDBB-F9DFDE4CA616}"/>
    <cellStyle name="_KT_TG_2_Bao cao xay gach.tong" xfId="4724" xr:uid="{49F763E5-2AE0-47DB-8F46-EB2B0A56B9EE}"/>
    <cellStyle name="_KT_TG_2_Book1" xfId="4725" xr:uid="{819B4322-7B54-40E6-9B6A-14490D94E878}"/>
    <cellStyle name="_KT_TG_2_Book1_1" xfId="4726" xr:uid="{7B43FC1B-D3B2-48C2-B7BB-53AB9F04B753}"/>
    <cellStyle name="_KT_TG_2_Giá chế tạo tháng 6-2011-Be tong VINAINCON" xfId="4727" xr:uid="{4500811D-2132-4865-AAC3-F9C6B5B382B7}"/>
    <cellStyle name="_KT_TG_2_Imported Mechanical Material" xfId="4728" xr:uid="{19F0E544-C534-4303-8734-F5FB862C5D1A}"/>
    <cellStyle name="_KT_TG_2_Khung do dieu hoa" xfId="4729" xr:uid="{AAAD5696-2087-4D98-A5F2-28F659131C0D}"/>
    <cellStyle name="_KT_TG_2_KL bang tt dien tu" xfId="4730" xr:uid="{4C3E2068-0EDC-43BA-AC84-5BC7B1C5DA51}"/>
    <cellStyle name="_KT_TG_2_KL Silo 18.5m-12082011" xfId="4731" xr:uid="{74965FFA-026B-4E42-8B85-B596FCA15BC8}"/>
    <cellStyle name="_KT_TG_2_KL vat lieu chiu lua" xfId="4732" xr:uid="{3CE8BEC1-8AD5-4769-B2AC-9B91DB7E017D}"/>
    <cellStyle name="_KT_TG_2_kL21-3" xfId="4733" xr:uid="{23586995-A77D-4AA5-AEC1-C7C36FB46884}"/>
    <cellStyle name="_KT_TG_2_lai" xfId="4734" xr:uid="{887C3B1E-26E2-41B8-A9AB-8B0E145D6E43}"/>
    <cellStyle name="_KT_TG_2_Nha ap trung Thai Binh" xfId="4735" xr:uid="{55CD2496-436E-4D60-B715-55E91ED07C96}"/>
    <cellStyle name="_KT_TG_2_Nha hang Minh Khai - HP-1" xfId="4736" xr:uid="{EA95FDF5-B863-41E9-A1E7-B08A991ED51C}"/>
    <cellStyle name="_KT_TG_2_Nha xuong CPT" xfId="4737" xr:uid="{45E8AA91-73EA-4F49-B91A-8D0DDF0D5E4F}"/>
    <cellStyle name="_KT_TG_2_Nha xuong CPT-Bac Ninh" xfId="4738" xr:uid="{A3546C16-F505-4EF3-A07A-BA489594654F}"/>
    <cellStyle name="_KT_TG_2_PGV Hoan My" xfId="4739" xr:uid="{8C6ECAA9-9CB8-43F3-8935-85C799A41414}"/>
    <cellStyle name="_KT_TG_2_Quyet toan -XD204-1" xfId="4740" xr:uid="{DEE8C19B-F775-488B-817A-A736798E9545}"/>
    <cellStyle name="_KT_TG_3" xfId="4741" xr:uid="{F0B5FB6C-6DBB-47C6-8EF9-9F469D006332}"/>
    <cellStyle name="_KT_TG_4" xfId="4742" xr:uid="{221A1FFC-7DB4-47C2-8808-52D4914FFD6B}"/>
    <cellStyle name="_lai" xfId="4743" xr:uid="{85A817B1-C504-4CF2-8997-BA453EC46478}"/>
    <cellStyle name="_Mong cac bon chua" xfId="4744" xr:uid="{EB376A53-55D2-486F-A08A-D1EB102DA7D4}"/>
    <cellStyle name="_Nha ap trung Thai Binh" xfId="4745" xr:uid="{80BB0698-41FA-4FA4-B0C1-B1200D070526}"/>
    <cellStyle name="_Nha hang Minh Khai - HP-1" xfId="4746" xr:uid="{8978D541-A845-4A76-8A84-5AC2C11018B4}"/>
    <cellStyle name="_NHA KHO 96x36" xfId="4747" xr:uid="{AB03573B-71C1-4ADC-B4F7-A685C26D81B6}"/>
    <cellStyle name="_Nha kho nguyen lieu-lai" xfId="4748" xr:uid="{E0C3E235-F2E5-45DE-BB5E-E7DD26DEFF95}"/>
    <cellStyle name="_Nha may - Dieu khien -Garage - ong khoi-Dau gian no" xfId="4749" xr:uid="{E35F7479-E71A-4C06-9B0F-376E0DC25734}"/>
    <cellStyle name="_Nha may chi khau" xfId="4750" xr:uid="{8539CE11-58ED-4928-958B-D9AD4CACC2EF}"/>
    <cellStyle name="_Nha xuong CPT" xfId="4751" xr:uid="{1BF40912-C8FD-4EA4-807C-288BA4A2BAEB}"/>
    <cellStyle name="_Nha xuong CPT-Bac Ninh" xfId="4752" xr:uid="{EA4AFE0F-5ACF-41EE-9A96-C73B9848FC96}"/>
    <cellStyle name="_PERSONAL" xfId="4753" xr:uid="{3272FE58-3BAC-4073-B245-6E6A0BFA49E0}"/>
    <cellStyle name="_PERSONAL_Book1" xfId="4754" xr:uid="{7B149B60-A227-4B32-96CC-741BAF985588}"/>
    <cellStyle name="_PERSONAL_Tong hop KHCB 2001" xfId="4755" xr:uid="{C9EE54AB-829C-4FF7-8C88-15650FD70078}"/>
    <cellStyle name="_PGV Hoan My" xfId="4756" xr:uid="{E6EA74CC-7BB1-4998-93DA-6F75C4A862AF}"/>
    <cellStyle name="_Phu luc bo xung 09-06-2010-Mail" xfId="4757" xr:uid="{1BCFC4F1-E0A9-4297-B529-7FC028184FC3}"/>
    <cellStyle name="_Phu luc HD goc" xfId="4758" xr:uid="{525D5F8B-005C-4868-8ED8-46E392E07328}"/>
    <cellStyle name="_Phu Luc HD-01" xfId="4759" xr:uid="{CDC86B0C-208F-46D9-8E6B-7136F7D173CD}"/>
    <cellStyle name="_Phu luc nghiem thu-01" xfId="4760" xr:uid="{17DA9A3F-63EA-4939-ABA2-13584E666527}"/>
    <cellStyle name="_Phu luc nghiem thu-02" xfId="4761" xr:uid="{DB9F2BA7-3E7E-49AD-9944-F44786E4C1D5}"/>
    <cellStyle name="_Phuc" xfId="4762" xr:uid="{5F3D49A8-FC9B-40BF-85DB-07FBC1AEAECA}"/>
    <cellStyle name="_PL Hop dong 26-11-2010" xfId="4763" xr:uid="{E8B35314-C586-418F-A39D-BF8559835261}"/>
    <cellStyle name="_PL Hop dong 26-11-2010_20-11-2012 Recap on Capex 2012 - Nov (Hai)" xfId="4764" xr:uid="{3910AF45-DFBC-420A-92DD-EC900028BD74}"/>
    <cellStyle name="_PL Hop dong 26-11-2010_Capex 2012 report to BOM" xfId="4765" xr:uid="{FAF8E84A-163A-4C07-B8B2-93910F452733}"/>
    <cellStyle name="_PL Hop dong 26-11-2010_Capex 2013 to Dept v1" xfId="4766" xr:uid="{A31D03B3-38C5-470B-866A-50D0612D93BE}"/>
    <cellStyle name="_PL Hop dong 26-11-2010_Capex monitoring 2015" xfId="4767" xr:uid="{6B41AB1B-C8CE-4605-9FE2-0D3324745251}"/>
    <cellStyle name="_PL Hop dong 26-11-2010_Capex monitoring 2016 v2" xfId="4768" xr:uid="{3BAF406D-F7FC-4797-8C5A-61D783415697}"/>
    <cellStyle name="_PL Hop dong 26-11-2010_Copy of 13-07-2012 (2012 Capex to Mr Tam) (2)" xfId="4769" xr:uid="{6E74166D-7B5A-449F-BA2F-69DEF1D91462}"/>
    <cellStyle name="_Q020-ADco.09.09 Rev.2" xfId="4770" xr:uid="{050005A8-9895-4ECD-9E16-07754CD0D4DF}"/>
    <cellStyle name="_Q4_1ormal_Q496 SBU" xfId="4771" xr:uid="{972729A1-8CAD-48AD-AF5B-9604EDCECA76}"/>
    <cellStyle name="_Q4_1ormal_Q496 SBU_Capex monitoring 2015" xfId="4772" xr:uid="{CE059B30-EEF6-4EAC-8D52-7DD69E7C33C4}"/>
    <cellStyle name="_Q4_1ormal_Q496 SBU_Capex monitoring 2016 v2" xfId="4773" xr:uid="{F2500119-E177-4022-8CB0-0E667F74D20D}"/>
    <cellStyle name="_quettoan 5A (moi)" xfId="4774" xr:uid="{A4449F87-E0BA-482A-985B-438E82200EB7}"/>
    <cellStyle name="_quotation 10-01-06(send)" xfId="4775" xr:uid="{1EA79590-7498-411A-909C-F118A6A5E6B7}"/>
    <cellStyle name="_Quotation-DAIQUANG MAIKA (18-09-06)(USD)" xfId="4776" xr:uid="{B8EE4093-1F03-4F27-B0C1-4B98FD283BC3}"/>
    <cellStyle name="_Quotation-HAN SOLL(04-11)" xfId="4777" xr:uid="{B11090F8-90E0-44EE-86EB-AC16E9EEB2AB}"/>
    <cellStyle name="_Quotation-HAN SOLL(08-11) cuongvh" xfId="4778" xr:uid="{950345C0-D291-499F-ACD4-A9DCCC974506}"/>
    <cellStyle name="_Quotation-SUNG SHIN (cuongvh)" xfId="4779" xr:uid="{197F1F9F-DEBC-4BB1-8D12-E905C426F140}"/>
    <cellStyle name="_Quotation-SUNG SHIN (QUI 16-10-06)" xfId="4780" xr:uid="{1D22831F-02E9-47BF-A5E3-58ABC0C0B90C}"/>
    <cellStyle name="_Quotation-TAE YOUNG (02-03-06)(option)" xfId="4781" xr:uid="{285B6288-7E1F-4CBE-86E3-A9F7F17698A1}"/>
    <cellStyle name="_Quyet toan - HD so 98" xfId="4782" xr:uid="{10169052-D064-4E71-9210-A7EC335DFAE3}"/>
    <cellStyle name="_Quyet toan 5D (dungi)" xfId="4783" xr:uid="{1BD5E478-2C76-4022-866A-5533C6CE9031}"/>
    <cellStyle name="_Quyet toan -XD204-1" xfId="4784" xr:uid="{D521116D-A5A7-4775-8474-95E1863BA9F0}"/>
    <cellStyle name="_Sheet1" xfId="4785" xr:uid="{87C8EDEB-A0FC-4FC7-B973-AB3B0218ADF6}"/>
    <cellStyle name="_Sheet1_HC Details" xfId="4786" xr:uid="{109C1435-69CA-4CCD-AE44-CC11D6307671}"/>
    <cellStyle name="_Sheet1_HC Deta_x0012_Normal_Sheet1_P_x0015_Normal_Sheet1_Reserve" xfId="4787" xr:uid="{FE33FAF0-5BAA-463B-978B-1DD50B5650A5}"/>
    <cellStyle name="_Sheet1_Reserve" xfId="4788" xr:uid="{2D2CBEA8-FB21-4FD7-B1B4-2A135F66FCDF}"/>
    <cellStyle name="_Sheet2" xfId="4789" xr:uid="{B607A117-9A87-4210-B261-C2400C2FA0C9}"/>
    <cellStyle name="_Silo xi mang dot 2" xfId="4790" xr:uid="{885DA1F4-2A93-4F27-9ADB-9E0A16FF01F4}"/>
    <cellStyle name="_SPTQ2ACT" xfId="4791" xr:uid="{791BBED6-DBE4-43F6-9FE5-423402368C23}"/>
    <cellStyle name="_SPTQ2ACT_Capex monitoring 2015" xfId="4792" xr:uid="{06D4D33D-7950-4AFD-BA91-58AD602FB2BD}"/>
    <cellStyle name="_SPTQ2ACT_Capex monitoring 2016 v2" xfId="4793" xr:uid="{1265409A-A517-403F-BB8F-23406D47397D}"/>
    <cellStyle name="_SUNG SHIN VINA FACTORY(  PANEL )" xfId="4794" xr:uid="{35C449A3-4DC0-4052-BAA2-5773F12928A2}"/>
    <cellStyle name="_TG-TH" xfId="4795" xr:uid="{0FDB3CB1-B032-484F-9D49-3DB050DA9067}"/>
    <cellStyle name="_TG-TH_1" xfId="4796" xr:uid="{863D3E6E-CC6F-4FC2-938C-644B96AF0DC1}"/>
    <cellStyle name="_TG-TH_1_Bao cao xay gach.tong" xfId="4797" xr:uid="{832063AC-B329-4DF4-848D-4E0A4EA8F764}"/>
    <cellStyle name="_TG-TH_1_Book1" xfId="4798" xr:uid="{384DEB63-5EDD-455C-A9C8-0765B5715E52}"/>
    <cellStyle name="_TG-TH_1_Book1_1" xfId="4799" xr:uid="{0B7CEF42-DEF0-41EA-8FF6-EE81694790A9}"/>
    <cellStyle name="_TG-TH_1_Giá chế tạo tháng 6-2011-Be tong VINAINCON" xfId="4800" xr:uid="{9640A1B6-5994-47D3-A155-7194D2EDB1CF}"/>
    <cellStyle name="_TG-TH_1_Imported Mechanical Material" xfId="4801" xr:uid="{38031E12-55A2-41B1-8591-C4DE5C88A814}"/>
    <cellStyle name="_TG-TH_1_Khung do dieu hoa" xfId="4802" xr:uid="{3346092C-FF13-47F9-ADFF-42E6E40891F4}"/>
    <cellStyle name="_TG-TH_1_KL bang tt dien tu" xfId="4803" xr:uid="{3214A80E-A370-4C8B-A333-7EEA3C6A6E62}"/>
    <cellStyle name="_TG-TH_1_KL Silo 18.5m-12082011" xfId="4804" xr:uid="{23A46A39-C9D2-4C72-A287-56F9D1562B73}"/>
    <cellStyle name="_TG-TH_1_KL vat lieu chiu lua" xfId="4805" xr:uid="{BA332139-ACD4-4A1A-BCA4-F046F267A382}"/>
    <cellStyle name="_TG-TH_1_kL21-3" xfId="4806" xr:uid="{D0EF4AC0-8043-40A6-863B-88CA749F43EF}"/>
    <cellStyle name="_TG-TH_1_lai" xfId="4807" xr:uid="{CD35D5F5-9675-4F9C-AA0D-ED4C5DF8CAEB}"/>
    <cellStyle name="_TG-TH_1_Nha ap trung Thai Binh" xfId="4808" xr:uid="{F4E3CDF1-46D5-4C99-8522-B612EA6E3AC5}"/>
    <cellStyle name="_TG-TH_1_Nha hang Minh Khai - HP-1" xfId="4809" xr:uid="{76C49B82-4ACD-4871-823D-3EA6AC0867E9}"/>
    <cellStyle name="_TG-TH_1_Nha xuong CPT" xfId="4810" xr:uid="{5F9D034D-F323-4F22-B06A-24076DD88FFD}"/>
    <cellStyle name="_TG-TH_1_Nha xuong CPT-Bac Ninh" xfId="4811" xr:uid="{02DF02E6-A788-4546-8A76-1716442EAD30}"/>
    <cellStyle name="_TG-TH_1_PGV Hoan My" xfId="4812" xr:uid="{F44FD556-4462-4694-A197-31A494E4B5EF}"/>
    <cellStyle name="_TG-TH_1_Quyet toan -XD204-1" xfId="4813" xr:uid="{9D344AAC-1481-4BB2-A383-B8BB543CBAA1}"/>
    <cellStyle name="_TG-TH_2" xfId="4814" xr:uid="{84D0031A-D62E-4259-A269-B92AD283A25B}"/>
    <cellStyle name="_TG-TH_2_Bao cao xay gach.tong" xfId="4815" xr:uid="{C5C63977-FA71-45EE-8164-380C8AB93811}"/>
    <cellStyle name="_TG-TH_2_Book1" xfId="4816" xr:uid="{67681939-975B-4C9E-A620-84508B1FB1E6}"/>
    <cellStyle name="_TG-TH_2_Book1_1" xfId="4817" xr:uid="{DED52F20-509F-4C3E-8063-0ACDC02E84F3}"/>
    <cellStyle name="_TG-TH_2_Giá chế tạo tháng 6-2011-Be tong VINAINCON" xfId="4818" xr:uid="{678DF8D5-EAE9-4C6F-BFFC-B1BB9497EF0E}"/>
    <cellStyle name="_TG-TH_2_Imported Mechanical Material" xfId="4819" xr:uid="{BC49CA00-D4A0-4039-AAFA-55841E8D1BE7}"/>
    <cellStyle name="_TG-TH_2_Khung do dieu hoa" xfId="4820" xr:uid="{3C49F348-EEFF-4738-A414-53C8C5DD7CF8}"/>
    <cellStyle name="_TG-TH_2_KL bang tt dien tu" xfId="4821" xr:uid="{3CE1841A-2A56-4025-9243-88AC5ED9125B}"/>
    <cellStyle name="_TG-TH_2_KL Silo 18.5m-12082011" xfId="4822" xr:uid="{745F2A79-3F6D-4750-A717-4F14822C789D}"/>
    <cellStyle name="_TG-TH_2_KL vat lieu chiu lua" xfId="4823" xr:uid="{C0C17725-9485-4B9D-931A-EF1C65D18D7A}"/>
    <cellStyle name="_TG-TH_2_kL21-3" xfId="4824" xr:uid="{E60F6B89-EEB1-465A-A4AD-2CC8D56C2827}"/>
    <cellStyle name="_TG-TH_2_lai" xfId="4825" xr:uid="{BE61940B-E4F2-40FD-9185-0E7B57C3932F}"/>
    <cellStyle name="_TG-TH_2_Nha ap trung Thai Binh" xfId="4826" xr:uid="{7938BEEF-8861-4A0B-ADBC-C76B9D2A5213}"/>
    <cellStyle name="_TG-TH_2_Nha hang Minh Khai - HP-1" xfId="4827" xr:uid="{4DF0FB3F-82D1-40FD-B8DF-EA937D8F5F85}"/>
    <cellStyle name="_TG-TH_2_Nha xuong CPT" xfId="4828" xr:uid="{AA3C83FA-5809-451B-AA83-2AAEAF9745E3}"/>
    <cellStyle name="_TG-TH_2_Nha xuong CPT-Bac Ninh" xfId="4829" xr:uid="{3320E741-1986-4B76-82C9-5E2C775C9813}"/>
    <cellStyle name="_TG-TH_2_PGV Hoan My" xfId="4830" xr:uid="{8DCE221E-D9BE-41F8-A103-232A05A9B93C}"/>
    <cellStyle name="_TG-TH_2_Quyet toan -XD204-1" xfId="4831" xr:uid="{1D44BA81-1B81-460F-AB0D-EA43E05E64AE}"/>
    <cellStyle name="_TG-TH_3" xfId="4832" xr:uid="{15FD7488-A025-4F78-98BB-F6924EB23920}"/>
    <cellStyle name="_TG-TH_4" xfId="4833" xr:uid="{6D696D7A-B9D7-45B7-B9D9-0F966EE7F7B2}"/>
    <cellStyle name="_thanh toan may bien ap" xfId="4834" xr:uid="{3A49AE15-C805-48E1-949B-3D8D4CBF186F}"/>
    <cellStyle name="_Thot Not - Can Tho" xfId="4835" xr:uid="{7EC0B603-02C8-4D18-9D95-D12DE7669983}"/>
    <cellStyle name="_Tien do thap, quat, ong khoi" xfId="4836" xr:uid="{2BEE80E6-002B-44D7-9CD1-534D2C193CCD}"/>
    <cellStyle name="_Tong hop cau kien" xfId="4837" xr:uid="{B6DA4A6D-3F8E-4AB1-91A7-FF2CBFCF253B}"/>
    <cellStyle name="_Tong hop cong no" xfId="4838" xr:uid="{967CC214-EC2F-4B29-A9B6-D662B75D43B7}"/>
    <cellStyle name="_Tong hop so sanh gia tri thay doi bo xung 27-05-2010" xfId="4839" xr:uid="{45A5D461-E3B4-4074-975E-C1D050292060}"/>
    <cellStyle name="_TOY FACTORY(15-11-05)" xfId="4840" xr:uid="{E5E98FCE-6455-4527-9C62-5A5A0EE0A5B4}"/>
    <cellStyle name="_Vat tu dien" xfId="4841" xr:uid="{D61F6549-22DE-4284-829A-12E9058CDCB7}"/>
    <cellStyle name="_Vat tu dien-Tiep dia" xfId="4842" xr:uid="{92C3005F-4A42-4BCB-9CA0-D2F9941C6478}"/>
    <cellStyle name="_Xay tho LK06-het thang 09" xfId="4843" xr:uid="{6AD94EF9-6336-454C-ADF5-245D96BA5CF7}"/>
    <cellStyle name="_Yeu cau vat tu" xfId="4844" xr:uid="{2E00F285-B152-4904-8421-79AE14E104F8}"/>
    <cellStyle name="_ÿÿÿÿÿ" xfId="4845" xr:uid="{ACC28CF8-5AD2-417B-846C-75D953DE95F8}"/>
    <cellStyle name="_ÿÿÿÿÿ_03-03-02012 (Thu) OPEX Usaw B1 2012 forecast YTD 18 1 2012" xfId="4846" xr:uid="{F0B7DEA9-5A79-42A5-A645-19D146208F1D}"/>
    <cellStyle name="_ÿÿÿÿÿ_03-03-02012 (Thu) OPEX Usaw B1 2012 forecast YTD 18 1 2012_20-11-2012 Recap on Capex 2012 - Nov (Hai)" xfId="4847" xr:uid="{33C5F970-4F25-4192-80F7-5DFCFB353962}"/>
    <cellStyle name="_ÿÿÿÿÿ_03-03-02012 (Thu) OPEX Usaw B1 2012 forecast YTD 18 1 2012_20-11-2012 Recap on Capex 2012 - Nov (Hai)_Capex monitoring 2015" xfId="4848" xr:uid="{BAC4A9F5-3D9D-42C9-B570-06633841CB56}"/>
    <cellStyle name="_ÿÿÿÿÿ_03-03-02012 (Thu) OPEX Usaw B1 2012 forecast YTD 18 1 2012_20-11-2012 Recap on Capex 2012 - Nov (Hai)_Capex monitoring 2016 v2" xfId="4849" xr:uid="{F828ADEE-87D9-4CDA-B79A-533FA9904C64}"/>
    <cellStyle name="_ÿÿÿÿÿ_03-03-02012 (Thu) OPEX Usaw B1 2012 forecast YTD 18 1 2012_Capex 2013 to Dept v1" xfId="4850" xr:uid="{93A0CD36-2819-429B-A2EC-B3BFF7E556A2}"/>
    <cellStyle name="_ÿÿÿÿÿ_03-03-02012 (Thu) OPEX Usaw B1 2012 forecast YTD 18 1 2012_Capex 2013 to Dept v1_Capex monitoring 2015" xfId="4851" xr:uid="{E8C30343-9580-4FC0-A300-335CA41CB606}"/>
    <cellStyle name="_ÿÿÿÿÿ_03-03-02012 (Thu) OPEX Usaw B1 2012 forecast YTD 18 1 2012_Capex 2013 to Dept v1_Capex monitoring 2016 v2" xfId="4852" xr:uid="{5EF67D1E-DF93-4FF3-86BD-A5B78961F82C}"/>
    <cellStyle name="_ÿÿÿÿÿ_20-11-2012 Recap on Capex 2012 - Nov (Hai)" xfId="4853" xr:uid="{C0A3BAAF-1157-4EFF-9D22-E01D4962A648}"/>
    <cellStyle name="_ÿÿÿÿÿ_20-11-2012 Recap on Capex 2012 - Nov (Hai)_Capex monitoring 2015" xfId="4854" xr:uid="{3F00A4BC-B3EB-4A5C-8D90-A84C45A9C80E}"/>
    <cellStyle name="_ÿÿÿÿÿ_20-11-2012 Recap on Capex 2012 - Nov (Hai)_Capex monitoring 2016 v2" xfId="4855" xr:uid="{11E1E0D4-FA9D-475C-A1B6-78618010099D}"/>
    <cellStyle name="_ÿÿÿÿÿ_Capex 2012 report to BOM" xfId="4856" xr:uid="{170AD14A-43E0-4D8D-A7D3-F512FAD94BCF}"/>
    <cellStyle name="_ÿÿÿÿÿ_Capex 2012 report to BOM_Capex monitoring 2015" xfId="4857" xr:uid="{CB479672-BF1B-4D4E-A3EF-AD06C928B842}"/>
    <cellStyle name="_ÿÿÿÿÿ_Capex 2012 report to BOM_Capex monitoring 2016 v2" xfId="4858" xr:uid="{F4F153C0-3D01-421A-B2CD-544D158564F9}"/>
    <cellStyle name="_ÿÿÿÿÿ_Capex 2013 to Dept v1" xfId="4859" xr:uid="{FD540A30-E8C1-4102-9154-530884C4A819}"/>
    <cellStyle name="_ÿÿÿÿÿ_Capex 2013 to Dept v1_Capex monitoring 2015" xfId="4860" xr:uid="{5A7E31DF-372A-40C3-9B00-766E8617E518}"/>
    <cellStyle name="_ÿÿÿÿÿ_Capex 2013 to Dept v1_Capex monitoring 2016 v2" xfId="4861" xr:uid="{0E54EA7C-D790-471C-8439-A34BBA992789}"/>
    <cellStyle name="_ÿÿÿÿÿ_Copy of 13-07-2012 (2012 Capex to Mr Tam) (2)" xfId="4862" xr:uid="{4255AA42-091D-4860-A797-AD824A625EE2}"/>
    <cellStyle name="_ÿÿÿÿÿ_Copy of 13-07-2012 (2012 Capex to Mr Tam) (2)_Capex monitoring 2015" xfId="4863" xr:uid="{FD118B13-5AD3-4C1D-99ED-FBE011744672}"/>
    <cellStyle name="_ÿÿÿÿÿ_Copy of 13-07-2012 (2012 Capex to Mr Tam) (2)_Capex monitoring 2016 v2" xfId="4864" xr:uid="{2EFFEA5B-895E-433F-BC07-5F43D1C9FABC}"/>
    <cellStyle name="~1" xfId="4865" xr:uid="{346887F1-3575-4011-8804-C9945516EF38}"/>
    <cellStyle name="_x0001_¨c^ " xfId="4866" xr:uid="{92B2E993-BF4B-411D-BA50-3B54B2856D7E}"/>
    <cellStyle name="_x0001_¨c^[" xfId="4867" xr:uid="{EDC76870-4C20-4D17-AED7-67DCECADC260}"/>
    <cellStyle name="_x0001_¨c^_" xfId="4868" xr:uid="{7DD92001-0C90-49B2-8069-609BD9DA5FE9}"/>
    <cellStyle name="_x0001_¨Œc^ " xfId="4869" xr:uid="{278D7924-0CBD-407F-AF90-6D7115F09087}"/>
    <cellStyle name="_x0001_¨Œc^[" xfId="4870" xr:uid="{083542F5-7933-4C42-AC72-E197D9B301F6}"/>
    <cellStyle name="_x0001_¨Œc^_" xfId="4871" xr:uid="{5170D314-3D01-488F-A269-B015165247ED}"/>
    <cellStyle name="’Ê‰Ý [0.00]_††††† " xfId="4872" xr:uid="{CE35E449-5651-4A49-9B38-02359D0E2760}"/>
    <cellStyle name="’Ê‰Ý_††††† " xfId="4873" xr:uid="{2D9CDBD0-491C-4E57-9549-50B35F0FEE6E}"/>
    <cellStyle name="–¢’è‹`" xfId="4874" xr:uid="{1CA985B0-F068-42BF-940B-BF956E3A19B5}"/>
    <cellStyle name="_x0001_µÑTÖ " xfId="4875" xr:uid="{85AE74AE-75EB-4CE4-B99B-5BD88753E722}"/>
    <cellStyle name="_x0001_µÑTÖ_" xfId="4876" xr:uid="{AC52FE94-169B-4E66-953F-BC6128715A52}"/>
    <cellStyle name="•W€_¯–ì" xfId="4877" xr:uid="{B02B6220-B68A-4D99-B58D-5E954427EF0C}"/>
    <cellStyle name="•W_¯–ì" xfId="4878" xr:uid="{79FD302C-B33B-42A3-938E-319A5D96146F}"/>
    <cellStyle name="W_MARINE" xfId="4879" xr:uid="{5661AC48-57E8-4B4D-8213-DB185857A18F}"/>
    <cellStyle name="0" xfId="4880" xr:uid="{E4D3DE54-3187-43EC-9B32-B34CC15B1416}"/>
    <cellStyle name="0 2" xfId="10689" xr:uid="{E5BB828F-722B-48D7-9EC9-16563AA57007}"/>
    <cellStyle name="0 2 2" xfId="33872" xr:uid="{3903A5C4-2206-4647-A8BE-E47938566D67}"/>
    <cellStyle name="0 2 3" xfId="33176" xr:uid="{489D541A-4A39-40A9-BAE0-2774CA68F63B}"/>
    <cellStyle name="0 3" xfId="34043" xr:uid="{E464042C-BD77-418F-9DB8-C4B1B3C68121}"/>
    <cellStyle name="0 4" xfId="30514" xr:uid="{6F04E4A0-F163-48E5-9E93-DF94009B0BD8}"/>
    <cellStyle name="0,0_x000d__x000a_NA_x000d__x000a_" xfId="306" xr:uid="{41C10B27-6D52-41E9-BFED-464214E3739E}"/>
    <cellStyle name="0,0_x000d__x000a_NA_x000d__x000a_ 2" xfId="11499" xr:uid="{7E20AB21-A00F-4240-A74A-D9BB8B9FCA46}"/>
    <cellStyle name="0,0_x000d__x000a_NA_x000d__x000a_ 2 2" xfId="11500" xr:uid="{C2F68DD8-CF3C-4FA0-B19D-86084B13DBC0}"/>
    <cellStyle name="0,0_x000d__x000a_NA_x000d__x000a_ 2 3" xfId="13348" xr:uid="{A83CF36B-DA96-4D25-8665-1E2C89BC8D37}"/>
    <cellStyle name="0,0_x000d__x000a_NA_x000d__x000a_ 2 4" xfId="14554" xr:uid="{5B24F0E3-A04C-4B9D-916E-9B62D4E234F2}"/>
    <cellStyle name="0,0_x000d__x000a_NA_x000d__x000a_ 3" xfId="13347" xr:uid="{39465058-190D-4C00-A9B9-DEF4CCE33FCF}"/>
    <cellStyle name="0,0_x000d__x000a_NA_x000d__x000a_ 4" xfId="14553" xr:uid="{8F47C302-142F-405A-9266-4F5C9068BDEC}"/>
    <cellStyle name="0,0_x000d__x000a_NA_x000d__x000a_ 5" xfId="11498" xr:uid="{60C5DC3C-F9AD-48C8-9CF6-92C7DC692397}"/>
    <cellStyle name="0.0" xfId="4881" xr:uid="{1312374E-F343-4EB7-A1FC-99F305B6CA05}"/>
    <cellStyle name="0.0 2" xfId="10690" xr:uid="{295A4803-008A-442C-9161-887C0795C1A9}"/>
    <cellStyle name="0.0 2 2" xfId="33989" xr:uid="{5C7F8272-98F6-4A73-BF59-C890448378EE}"/>
    <cellStyle name="0.0 2 3" xfId="33177" xr:uid="{CD6EC807-63BD-4DB7-9A50-A9CFF5BD8762}"/>
    <cellStyle name="0.0 3" xfId="34044" xr:uid="{EC03DE22-86F0-4EDB-BCB3-925857E60380}"/>
    <cellStyle name="0.0 4" xfId="30515" xr:uid="{8ABB4F2D-D59E-4CD4-AB38-0B9B1CEF5E0C}"/>
    <cellStyle name="0.00" xfId="4882" xr:uid="{7471C81E-CDC8-49B5-A856-14A3CC32013F}"/>
    <cellStyle name="0.00 2" xfId="10691" xr:uid="{6C3FDF46-9E7D-41E2-A7A9-8B3AF93B7838}"/>
    <cellStyle name="0.00 2 2" xfId="36085" xr:uid="{6C53BCC2-63D2-4EE1-9100-8617A3152D1C}"/>
    <cellStyle name="0.00 2 3" xfId="33178" xr:uid="{DA38DA82-D7B9-44F8-BF10-37D3A4650638}"/>
    <cellStyle name="0.00 3" xfId="34045" xr:uid="{CC700865-3E8A-449E-B06B-6BBEF5BF2373}"/>
    <cellStyle name="0.00 4" xfId="30516" xr:uid="{C8F07E10-CF9C-4ED2-A8C9-C5E82A19B578}"/>
    <cellStyle name="1" xfId="4318" xr:uid="{1FE87DBB-8A6E-4B20-AC50-8BA5B5977D82}"/>
    <cellStyle name="1 2" xfId="4883" xr:uid="{09F538CB-9FB3-469A-BB4E-61921A623A40}"/>
    <cellStyle name="1 3" xfId="30444" xr:uid="{07303028-5E16-4D6C-86B6-515E70726DC1}"/>
    <cellStyle name="1 UPDATE" xfId="4884" xr:uid="{51AF0F23-3A4E-4B98-8138-E8EBA580011D}"/>
    <cellStyle name="1_02-11-2010-Dieu chinh bao gia" xfId="4885" xr:uid="{FAD82FEA-EA33-419F-B893-9D3359BD6D3B}"/>
    <cellStyle name="1_03-06-2010 Revise Quotation for additional job &amp; material for HP PMB" xfId="4886" xr:uid="{99E7214A-450C-4E68-824D-9C4671D09D6D}"/>
    <cellStyle name="1_27-10-2010 CCIM vs SEC comparison" xfId="4887" xr:uid="{3A5A774F-96A2-495C-A2F7-9551C8713590}"/>
    <cellStyle name="1_Bao gia thang thoat hiem - 240310" xfId="4888" xr:uid="{5B93CBC6-C7FC-4B45-AE06-E6A82A443C86}"/>
    <cellStyle name="1_Book1" xfId="4889" xr:uid="{48C78811-B400-4B73-88AD-E8745F0AAFCC}"/>
    <cellStyle name="1_Book1_1" xfId="4890" xr:uid="{668D6200-4C86-4485-905B-3522D291409F}"/>
    <cellStyle name="1_CCIM estm Cost &amp; Estm complete time" xfId="4891" xr:uid="{018CB277-9D5B-4209-9DB0-E6AB379B9E70}"/>
    <cellStyle name="1_Chi tiet bao gia bon" xfId="4892" xr:uid="{1996E8E8-9807-42AA-93F6-B6BA04FA82A0}"/>
    <cellStyle name="1_Do thuc te - Vat tu dien" xfId="4893" xr:uid="{9400A6EA-21BB-4173-8F61-91FE321CCD1E}"/>
    <cellStyle name="1_Giá chế tạo tháng 6-2011-Be tong VINAINCON" xfId="4894" xr:uid="{70E1AA06-20F8-47B0-AC5D-5EF68B541BDF}"/>
    <cellStyle name="1_Giao khoan ADCo - Anh Nghi" xfId="4895" xr:uid="{5428E55A-7FC3-4D18-9939-3F9B02D3B5F1}"/>
    <cellStyle name="1_Khung do dieu hoa" xfId="4896" xr:uid="{E6E00522-C3A7-42C3-A9C5-4B6BB8A38B1E}"/>
    <cellStyle name="1_KL" xfId="4897" xr:uid="{29D85D37-B59F-4BFD-B934-86F0D515EBCB}"/>
    <cellStyle name="1_KL bang tt dien tu" xfId="4898" xr:uid="{B47E547A-C1DA-4F30-8E17-E1E07EC81172}"/>
    <cellStyle name="1_KL bon ADCo + Duong Ong" xfId="4899" xr:uid="{82E19716-3769-40CB-A357-E7C77F19F3EA}"/>
    <cellStyle name="1_KL bon ADCo + Duong Ong-09-6-2010" xfId="4900" xr:uid="{3D994EA2-5FD8-4F57-AF71-0ECEBA532DB9}"/>
    <cellStyle name="1_KL Silo 18.5m-12082011" xfId="4901" xr:uid="{840097C5-23A8-4F2C-BA46-1509E10F01C4}"/>
    <cellStyle name="1_kL21-3" xfId="4902" xr:uid="{65869D7E-9C47-459C-A5AA-5AA32D58EC83}"/>
    <cellStyle name="1_Mong cac bon chua" xfId="4903" xr:uid="{48AD0B42-A912-459E-B73A-C660F230C8AC}"/>
    <cellStyle name="1_Nha ap trung Thai Binh" xfId="4904" xr:uid="{B6108592-7D12-49EC-B10D-953F9869B3E5}"/>
    <cellStyle name="1_Nha hang Minh Khai - HP-1" xfId="4905" xr:uid="{5CB6CC58-80BC-4C32-958F-16A28DB09480}"/>
    <cellStyle name="1_Nha kho" xfId="4906" xr:uid="{985847CA-EB2C-43BC-A07A-52E8A2EC32BC}"/>
    <cellStyle name="1_Nha may - Dieu khien -Garage - ong khoi-Dau gian no" xfId="4907" xr:uid="{D7F38444-ED2F-4B72-B372-9A607C45B348}"/>
    <cellStyle name="1_Nha xuong CPT" xfId="4908" xr:uid="{6BD3CA1A-1023-42AE-A565-9764D9C3ECCD}"/>
    <cellStyle name="1_Nha xuong CPT-Bac Ninh" xfId="4909" xr:uid="{C0865F0D-67F7-4360-9460-CD357D1EC77A}"/>
    <cellStyle name="1_PGV Hoan My" xfId="4910" xr:uid="{5776D8EC-1B7E-4241-AC8E-D056BFA33DC5}"/>
    <cellStyle name="1_Phu luc bo xung 09-06-2010-Mail" xfId="4911" xr:uid="{E70F71C0-EFBB-4A3C-8358-2141DDA22F09}"/>
    <cellStyle name="1_Phu luc HD goc" xfId="4912" xr:uid="{1A2061BF-C7D1-4091-8A43-8800530C86F7}"/>
    <cellStyle name="1_Phu Luc HD-01" xfId="4913" xr:uid="{241D02A6-C819-48D3-8A86-BDB0603A907C}"/>
    <cellStyle name="1_Phu luc nghiem thu-01" xfId="4914" xr:uid="{29E2717C-6E45-4F62-9998-1455BBC65692}"/>
    <cellStyle name="1_Phu luc nghiem thu-02" xfId="4915" xr:uid="{C80BDCAD-144F-4E88-A111-3E25585B697D}"/>
    <cellStyle name="1_PL Hop dong 26-11-2010" xfId="4916" xr:uid="{091F717D-5A86-4290-ABAE-4917F4F94045}"/>
    <cellStyle name="1_Quyet toan - HD so 98" xfId="4917" xr:uid="{354611A2-03F9-415D-8545-3E36AE90EEBE}"/>
    <cellStyle name="1_Quyet toan -XD204-1" xfId="4918" xr:uid="{DD5A7EE1-5A04-4F71-BDA6-E905D6C58CEF}"/>
    <cellStyle name="1_Reserve" xfId="4919" xr:uid="{303C4AE9-D90C-4DA1-BEC3-AD100FCFC2DF}"/>
    <cellStyle name="1_Reserve_Capex monitoring 2015" xfId="4920" xr:uid="{C5607331-F574-4293-BF6B-43D5A5FEE479}"/>
    <cellStyle name="1_Reserve_Capex monitoring 2016 v2" xfId="4921" xr:uid="{75BBE8C0-9D47-4178-8F0F-102F7B349BF2}"/>
    <cellStyle name="1_Sheet2" xfId="4922" xr:uid="{F379D98D-8755-43EB-B88A-F39B8287F55A}"/>
    <cellStyle name="1_Tong hop cau kien" xfId="4923" xr:uid="{5A7E6C82-2B6B-4F5A-823F-7B4C0B36BE82}"/>
    <cellStyle name="1_Tong hop so sanh gia tri thay doi bo xung 27-05-2010" xfId="4924" xr:uid="{C0F61EE2-4DDB-4120-A8F9-39AB9ED85FA3}"/>
    <cellStyle name="1_Vat tu dien" xfId="4925" xr:uid="{75F526D0-DC29-4A66-AEBC-965001AD1C0A}"/>
    <cellStyle name="1_Vat tu dien-Tiep dia" xfId="4926" xr:uid="{95C2D14D-6612-4220-814E-F6FDB5FAE123}"/>
    <cellStyle name="_x0001_1¼„½(" xfId="4927" xr:uid="{9A3D17C9-1A20-4BF3-8638-B52B5B1BEAE2}"/>
    <cellStyle name="_x0001_1¼½(" xfId="4928" xr:uid="{E7B2EB51-27B1-4853-8377-2D1D36FF7ADB}"/>
    <cellStyle name="196W50" xfId="4929" xr:uid="{12A9FCC3-0CE6-488E-8D8A-7405A64016F9}"/>
    <cellStyle name="¹éºÐÀ²_±âÅ¸" xfId="4930" xr:uid="{8E221FBC-0073-46AE-B174-9CB9AA697368}"/>
    <cellStyle name="2" xfId="4319" xr:uid="{9857273D-2A2B-45D7-9CE3-14302C1E02CD}"/>
    <cellStyle name="2 2" xfId="4931" xr:uid="{77CC201A-638A-470E-AAB2-9E6E9D644AD6}"/>
    <cellStyle name="2 3" xfId="30445" xr:uid="{A8D6112D-AFDA-459A-972F-FC01C115BACD}"/>
    <cellStyle name="20" xfId="4932" xr:uid="{E25F63B2-F30B-4C06-B8C6-E6A01A23FCCA}"/>
    <cellStyle name="20 % – Zvýraznění1" xfId="4933" xr:uid="{287AB93C-5C72-4245-997E-4EF437B92E78}"/>
    <cellStyle name="20 % – Zvýraznění2" xfId="4934" xr:uid="{3B506A81-CE3B-4E36-A1D5-8E86AF95A14A}"/>
    <cellStyle name="20 % – Zvýraznění3" xfId="4935" xr:uid="{31B087D9-CB49-4F2D-AA80-AAA9F8226D08}"/>
    <cellStyle name="20 % – Zvýraznění4" xfId="4936" xr:uid="{8F8DE037-E127-4A03-99A3-8F5314460355}"/>
    <cellStyle name="20 % – Zvýraznění5" xfId="4937" xr:uid="{FE22F362-A420-4F5E-A552-851D6EDC2E1C}"/>
    <cellStyle name="20 % – Zvýraznění6" xfId="4938" xr:uid="{10BC3FB2-98D5-492B-8BA1-6DE086625C0C}"/>
    <cellStyle name="20% - Accent1 10" xfId="4285" xr:uid="{21F66C53-3860-48C7-B3F3-82309AFDF7CC}"/>
    <cellStyle name="20% - Accent1 10 2" xfId="10051" xr:uid="{380EE7C3-7EE3-498A-9275-610D9BE10227}"/>
    <cellStyle name="20% - Accent1 10 2 2" xfId="28725" xr:uid="{D22579CE-7DF1-441E-B9E4-B5C2A73EAC07}"/>
    <cellStyle name="20% - Accent1 10 2 3" xfId="32934" xr:uid="{EDF2525B-1579-4D95-8A83-EA634DB287E6}"/>
    <cellStyle name="20% - Accent1 10 2 4" xfId="36994" xr:uid="{18AFB690-A09B-439D-9C08-15C82F995E72}"/>
    <cellStyle name="20% - Accent1 10 2 5" xfId="18382" xr:uid="{F2A9DB75-17EC-4767-94E2-4125FBE5858D}"/>
    <cellStyle name="20% - Accent1 10 3" xfId="29209" xr:uid="{30C93DEA-591D-4ED7-81B3-82B9968EDCCF}"/>
    <cellStyle name="20% - Accent1 10 4" xfId="28369" xr:uid="{E9BE359C-ED91-4F73-BE15-8B1BF3F4B202}"/>
    <cellStyle name="20% - Accent1 10 5" xfId="13532" xr:uid="{83D7C656-6013-4941-B454-A89964A93400}"/>
    <cellStyle name="20% - Accent1 11" xfId="4299" xr:uid="{6C8F5C81-41FC-44DB-A66F-116F08A4CCCA}"/>
    <cellStyle name="20% - Accent1 11 2" xfId="10460" xr:uid="{A672D97B-BAF1-4E95-B20A-A9E1C432632D}"/>
    <cellStyle name="20% - Accent1 11 2 2" xfId="32965" xr:uid="{55A94190-923D-442A-86BE-D61C01CD8F36}"/>
    <cellStyle name="20% - Accent1 11 2 3" xfId="37312" xr:uid="{FAF26788-E423-4D7D-B206-D30F2C9357C7}"/>
    <cellStyle name="20% - Accent1 11 2 4" xfId="28890" xr:uid="{93256778-ACAB-4B6B-A474-341DD8E6B8E2}"/>
    <cellStyle name="20% - Accent1 11 3" xfId="17483" xr:uid="{C2E072B7-D293-4924-95E2-40BA13375BD8}"/>
    <cellStyle name="20% - Accent1 12" xfId="6686" xr:uid="{18484D31-0741-48E4-9318-E1B8EF6E31F4}"/>
    <cellStyle name="20% - Accent1 12 2" xfId="27679" xr:uid="{094C3523-9B42-40E8-99B7-EE36CA5B7D7D}"/>
    <cellStyle name="20% - Accent1 12 3" xfId="34984" xr:uid="{EBCCDF35-A066-4B2C-B2FB-4F6E4A3C0016}"/>
    <cellStyle name="20% - Accent1 12 4" xfId="26648" xr:uid="{D8A937C6-E76E-4924-A79C-0687BC26CF94}"/>
    <cellStyle name="20% - Accent1 13" xfId="7308" xr:uid="{2E3A2539-E547-4852-9A70-D94B21557C8B}"/>
    <cellStyle name="20% - Accent1 13 2" xfId="35459" xr:uid="{6785A82E-3B7D-4475-80B4-C3B8827C01A9}"/>
    <cellStyle name="20% - Accent1 13 3" xfId="31685" xr:uid="{87079E58-6C45-48D9-92EC-5009A4D05CEB}"/>
    <cellStyle name="20% - Accent1 14" xfId="7725" xr:uid="{046B2E74-6B3A-4BD2-83F7-AFDE4B4357AE}"/>
    <cellStyle name="20% - Accent1 14 2" xfId="35851" xr:uid="{0F9F913B-526F-4974-9E00-A340D6B03515}"/>
    <cellStyle name="20% - Accent1 14 3" xfId="31837" xr:uid="{5F8A4DA1-D818-4DD7-B254-65304C679177}"/>
    <cellStyle name="20% - Accent1 15" xfId="10585" xr:uid="{4540A045-C316-4CB2-B20E-C8E0A86D570B}"/>
    <cellStyle name="20% - Accent1 15 2" xfId="37351" xr:uid="{4EBD68BD-0052-42F9-8480-3F1AFD1E0AEA}"/>
    <cellStyle name="20% - Accent1 15 3" xfId="33085" xr:uid="{781431F0-3D46-4D21-BBB2-C4F8A19434A1}"/>
    <cellStyle name="20% - Accent1 16" xfId="33226" xr:uid="{75CE31F4-A6AF-4556-96AB-A2305C3B66E0}"/>
    <cellStyle name="20% - Accent1 17" xfId="12480" xr:uid="{7E2B792A-7506-4483-85A4-2ED16E75FEC8}"/>
    <cellStyle name="20% - Accent1 18" xfId="3102" xr:uid="{B109EBA7-2005-481F-BD51-041BC156100F}"/>
    <cellStyle name="20% - Accent1 2" xfId="446" xr:uid="{C7F5E4A7-791D-4982-A3A2-26768ECA16C8}"/>
    <cellStyle name="20% - Accent1 2 10" xfId="6881" xr:uid="{0D532F57-497A-4ADB-AE00-D9912025DCB8}"/>
    <cellStyle name="20% - Accent1 2 10 2" xfId="31555" xr:uid="{E2D04FFE-877F-4A40-9FCC-1A759FFFF9CC}"/>
    <cellStyle name="20% - Accent1 2 10 3" xfId="35114" xr:uid="{9C08E6D6-E766-4B03-866E-88156465EBD0}"/>
    <cellStyle name="20% - Accent1 2 10 4" xfId="29573" xr:uid="{1BDC57F6-BE27-4A72-B896-CC973C501B95}"/>
    <cellStyle name="20% - Accent1 2 11" xfId="7352" xr:uid="{83009CD6-B1BD-413D-96DF-550BBBE4D1FA}"/>
    <cellStyle name="20% - Accent1 2 11 2" xfId="35498" xr:uid="{0C770B51-77E2-44AD-A97C-2E1FD487366F}"/>
    <cellStyle name="20% - Accent1 2 11 3" xfId="31712" xr:uid="{CF7BF063-E424-414E-BE28-EEF949F13657}"/>
    <cellStyle name="20% - Accent1 2 12" xfId="8850" xr:uid="{FEB63B54-547D-4EE5-B0F1-46C1C3549046}"/>
    <cellStyle name="20% - Accent1 2 13" xfId="9271" xr:uid="{0B9864D9-916F-4C7E-A16E-E79C30F47E2B}"/>
    <cellStyle name="20% - Accent1 2 13 2" xfId="36331" xr:uid="{AF996502-1BCC-4C87-B545-6122E051B841}"/>
    <cellStyle name="20% - Accent1 2 13 3" xfId="32413" xr:uid="{07362DD7-3DA1-4E7A-9266-E7B60222B0D7}"/>
    <cellStyle name="20% - Accent1 2 14" xfId="3819" xr:uid="{3EB1CFD5-665A-4D97-8411-500653BEF660}"/>
    <cellStyle name="20% - Accent1 2 15" xfId="3163" xr:uid="{1ADD5384-6D8D-4853-9403-8CE8EB93D10B}"/>
    <cellStyle name="20% - Accent1 2 15 2" xfId="33260" xr:uid="{538603D5-3964-465D-902F-95377397E9C2}"/>
    <cellStyle name="20% - Accent1 2 16" xfId="10797" xr:uid="{AD73CD2E-8765-41BA-84A6-457DDDE90D1C}"/>
    <cellStyle name="20% - Accent1 2 2" xfId="610" xr:uid="{FE5F233B-D3AE-4421-AEA5-1609C0EC4CB0}"/>
    <cellStyle name="20% - Accent1 2 2 2" xfId="3384" xr:uid="{C6453DF3-EFAA-4C5A-AE19-99502A94EDFA}"/>
    <cellStyle name="20% - Accent1 2 2 2 2" xfId="6999" xr:uid="{D1CA1A9F-1ABA-41B7-B23E-0C4E68C38AEC}"/>
    <cellStyle name="20% - Accent1 2 2 2 2 2" xfId="10123" xr:uid="{533BAB1A-1D85-471E-B2B9-ECB4C52A4E65}"/>
    <cellStyle name="20% - Accent1 2 2 2 2 2 2" xfId="37065" xr:uid="{13FA38A9-F890-4DD4-8DAD-D9E5CF076D63}"/>
    <cellStyle name="20% - Accent1 2 2 2 2 2 3" xfId="29280" xr:uid="{3C4CD61A-2030-40AC-9C02-81E62ABBC6BC}"/>
    <cellStyle name="20% - Accent1 2 2 2 2 3" xfId="35228" xr:uid="{EEF4EA6C-68E5-4B1E-B945-EC9508FA7C9E}"/>
    <cellStyle name="20% - Accent1 2 2 2 2 4" xfId="28440" xr:uid="{FCA7D776-31AD-4477-9697-F9D03ADE42BD}"/>
    <cellStyle name="20% - Accent1 2 2 2 3" xfId="7484" xr:uid="{115BD054-1508-48FD-9B95-D72F2B8305B3}"/>
    <cellStyle name="20% - Accent1 2 2 2 3 2" xfId="35630" xr:uid="{6628040E-8D97-4F32-B6B8-8A2E0DAD8916}"/>
    <cellStyle name="20% - Accent1 2 2 2 3 3" xfId="29032" xr:uid="{5BF38787-4542-4E20-9E10-2D40DF11EDCD}"/>
    <cellStyle name="20% - Accent1 2 2 2 4" xfId="9757" xr:uid="{0116E6BA-9EC2-4111-BAEE-BC02917EED92}"/>
    <cellStyle name="20% - Accent1 2 2 2 4 2" xfId="36718" xr:uid="{DE166C86-8E45-41D2-B7E8-A64C5681D1C9}"/>
    <cellStyle name="20% - Accent1 2 2 2 4 3" xfId="27443" xr:uid="{3FF28B72-BC75-4D4B-9434-F4FD4E81A7D2}"/>
    <cellStyle name="20% - Accent1 2 2 2 5" xfId="4939" xr:uid="{E2B2EA86-D197-4EFE-921B-F83DD055CC04}"/>
    <cellStyle name="20% - Accent1 2 2 2 6" xfId="33405" xr:uid="{9BC29CAA-8F6D-45BE-9E66-341BF8540853}"/>
    <cellStyle name="20% - Accent1 2 2 2 7" xfId="16253" xr:uid="{661B9049-30CE-4C9F-BA85-13E8305CD6DC}"/>
    <cellStyle name="20% - Accent1 2 2 3" xfId="3332" xr:uid="{C74C85D4-216D-4259-BBCC-84100E673532}"/>
    <cellStyle name="20% - Accent1 2 2 3 2" xfId="10122" xr:uid="{4D7742B1-9559-4D58-BFF0-84AE17D4FF89}"/>
    <cellStyle name="20% - Accent1 2 2 3 2 2" xfId="37064" xr:uid="{1A76F3DA-E78C-49A1-9AB4-FEB4993FDD93}"/>
    <cellStyle name="20% - Accent1 2 2 3 2 3" xfId="29279" xr:uid="{67F0D849-E6F3-437B-8EE2-A4762DBC322D}"/>
    <cellStyle name="20% - Accent1 2 2 3 3" xfId="33358" xr:uid="{AA09BD6C-8BA3-4A6A-A9D9-153EF469BBB9}"/>
    <cellStyle name="20% - Accent1 2 2 3 4" xfId="26520" xr:uid="{C85A8086-4519-49AC-B6E7-C3CC4EB59813}"/>
    <cellStyle name="20% - Accent1 2 2 4" xfId="6960" xr:uid="{A6F202FA-5E70-4C67-9D1B-A522E4674DBD}"/>
    <cellStyle name="20% - Accent1 2 2 4 2" xfId="9706" xr:uid="{8D67FD04-6E7B-4B23-A0FD-5AF6850DF38C}"/>
    <cellStyle name="20% - Accent1 2 2 4 2 2" xfId="36672" xr:uid="{B45AD2FE-9011-4019-B121-181F9B7E2A3F}"/>
    <cellStyle name="20% - Accent1 2 2 4 2 3" xfId="32763" xr:uid="{643B0A26-C868-4BB7-A95A-BDEA41BEED8C}"/>
    <cellStyle name="20% - Accent1 2 2 4 3" xfId="35193" xr:uid="{4B17D48A-C76C-4A7B-A7C7-A80AFE76D1C8}"/>
    <cellStyle name="20% - Accent1 2 2 4 4" xfId="28986" xr:uid="{4B4CEA27-39C4-4CB1-A332-4A9061B9983F}"/>
    <cellStyle name="20% - Accent1 2 2 5" xfId="7180" xr:uid="{E4A05B0F-D2E4-40EA-9FEF-3EF030BB5A99}"/>
    <cellStyle name="20% - Accent1 2 2 5 2" xfId="35334" xr:uid="{B233769F-25EF-4C14-BE0F-EECB257E9FDD}"/>
    <cellStyle name="20% - Accent1 2 2 5 3" xfId="31636" xr:uid="{F1903064-D837-4023-93BD-71F695BBF928}"/>
    <cellStyle name="20% - Accent1 2 2 6" xfId="7437" xr:uid="{E0FE9892-2D4C-43FB-9095-134157E9B98D}"/>
    <cellStyle name="20% - Accent1 2 2 6 2" xfId="35583" xr:uid="{0F7EFE3D-E6FC-4B24-8D4C-9711A9687D0E}"/>
    <cellStyle name="20% - Accent1 2 2 6 3" xfId="31737" xr:uid="{D9BF06D9-1E31-4092-B88A-C246A65AC29A}"/>
    <cellStyle name="20% - Accent1 2 2 7" xfId="9428" xr:uid="{D164E4E0-585D-4BF9-9064-9B86BB21C527}"/>
    <cellStyle name="20% - Accent1 2 2 7 2" xfId="36423" xr:uid="{FB2DFD06-2D7F-4B70-BC86-676672A2D938}"/>
    <cellStyle name="20% - Accent1 2 2 7 3" xfId="32532" xr:uid="{A46F43A7-0E3A-4C42-8A15-D82C27A05F7C}"/>
    <cellStyle name="20% - Accent1 2 2 8" xfId="3269" xr:uid="{2A7FE534-41A2-4130-ACF1-B306404C0AE9}"/>
    <cellStyle name="20% - Accent1 2 3" xfId="611" xr:uid="{3B57471E-A315-403B-A43B-EC859421C820}"/>
    <cellStyle name="20% - Accent1 2 3 2" xfId="612" xr:uid="{0D2A3D53-10B1-404E-937C-3BFCF8BC329D}"/>
    <cellStyle name="20% - Accent1 2 3 2 2" xfId="7000" xr:uid="{817CF96A-EE31-4ED9-83FE-366FA5F2BDE8}"/>
    <cellStyle name="20% - Accent1 2 3 2 2 2" xfId="10124" xr:uid="{AA6CBC3B-FDBD-4600-8A5E-35495C82F8BF}"/>
    <cellStyle name="20% - Accent1 2 3 2 2 2 2" xfId="37066" xr:uid="{87DF744E-8B06-43B4-8ADC-1007F768D7CE}"/>
    <cellStyle name="20% - Accent1 2 3 2 2 2 3" xfId="29281" xr:uid="{08E1BCDE-DAF9-4D6D-9957-D662B895C176}"/>
    <cellStyle name="20% - Accent1 2 3 2 2 3" xfId="35229" xr:uid="{013B3A50-B109-4B5E-BD99-92CD4BE53835}"/>
    <cellStyle name="20% - Accent1 2 3 2 2 4" xfId="28441" xr:uid="{D51570C4-9EAB-45DB-B21F-B6D029694A8E}"/>
    <cellStyle name="20% - Accent1 2 3 2 3" xfId="7181" xr:uid="{B0A5EAF4-B7E0-41D3-B2D9-920716656EFC}"/>
    <cellStyle name="20% - Accent1 2 3 2 3 2" xfId="9758" xr:uid="{59FD236B-F359-493C-9C27-9A8D3B3526B8}"/>
    <cellStyle name="20% - Accent1 2 3 2 3 2 2" xfId="36719" xr:uid="{1F873CE2-7C80-44F0-8255-1E9FD2E387E6}"/>
    <cellStyle name="20% - Accent1 2 3 2 3 2 3" xfId="32780" xr:uid="{B7968DAF-E5D7-4AB0-A338-5EC6336CC3BB}"/>
    <cellStyle name="20% - Accent1 2 3 2 3 3" xfId="35335" xr:uid="{EBAE705C-7F0D-4BE8-9326-3F317CC3DA5D}"/>
    <cellStyle name="20% - Accent1 2 3 2 3 4" xfId="29033" xr:uid="{5CA5B933-8663-4F60-B330-B8C1F44B4E1D}"/>
    <cellStyle name="20% - Accent1 2 3 2 4" xfId="7485" xr:uid="{104ABA8D-D63C-481C-8D94-970EA6AD29F6}"/>
    <cellStyle name="20% - Accent1 2 3 2 4 2" xfId="35631" xr:uid="{DAFE5B71-C06F-4584-96A8-2A56A4D8CCF3}"/>
    <cellStyle name="20% - Accent1 2 3 2 4 3" xfId="31749" xr:uid="{C9BD3FD0-1D0E-4BDF-9B2E-9D15C4F3B599}"/>
    <cellStyle name="20% - Accent1 2 3 2 5" xfId="9429" xr:uid="{8C0A3B81-E945-4AB7-BDC3-640ED030F707}"/>
    <cellStyle name="20% - Accent1 2 3 2 5 2" xfId="36424" xr:uid="{4E5424A3-C14C-48DC-9B3B-5AE1DE905D31}"/>
    <cellStyle name="20% - Accent1 2 3 2 5 3" xfId="32533" xr:uid="{0C21E942-BC34-498A-9C39-2E81F54A6D35}"/>
    <cellStyle name="20% - Accent1 2 3 2 6" xfId="3385" xr:uid="{EE589C1A-82BC-4945-B62D-5DF06CBB1EC5}"/>
    <cellStyle name="20% - Accent1 2 3 2 6 2" xfId="33406" xr:uid="{04D2B825-B2D1-445F-B9EF-6654C45A39CD}"/>
    <cellStyle name="20% - Accent1 2 3 2 7" xfId="26863" xr:uid="{617CAD39-4737-4EE1-A76F-CBD60C35D89A}"/>
    <cellStyle name="20% - Accent1 2 3 3" xfId="27656" xr:uid="{D2FF8CE1-8318-4579-B064-9585AB840E19}"/>
    <cellStyle name="20% - Accent1 2 3 4" xfId="16202" xr:uid="{3BF3B626-0F52-45FC-B2A7-62DD0803945C}"/>
    <cellStyle name="20% - Accent1 2 4" xfId="613" xr:uid="{13955649-28F4-4002-8DFA-62EBE381CA6B}"/>
    <cellStyle name="20% - Accent1 2 4 2" xfId="7001" xr:uid="{A4EA9861-5B1A-4A39-B71A-611343E29ECC}"/>
    <cellStyle name="20% - Accent1 2 4 2 2" xfId="10125" xr:uid="{D0536E30-8E52-4661-AF74-BE313CA9BCE3}"/>
    <cellStyle name="20% - Accent1 2 4 2 2 2" xfId="37067" xr:uid="{19DBE9A9-9347-4A2C-859A-378575CA9026}"/>
    <cellStyle name="20% - Accent1 2 4 2 2 3" xfId="29282" xr:uid="{1E70ACB5-9AD1-4D5C-B7F0-07AF2952C9B8}"/>
    <cellStyle name="20% - Accent1 2 4 2 3" xfId="35230" xr:uid="{E823502C-8771-499F-A752-045885E5ABD9}"/>
    <cellStyle name="20% - Accent1 2 4 2 4" xfId="28442" xr:uid="{66D4D33A-7B6B-4F9F-AD64-7DCFB976693C}"/>
    <cellStyle name="20% - Accent1 2 4 3" xfId="7182" xr:uid="{A77F0052-F46A-4130-BB83-A8FE2C07DF35}"/>
    <cellStyle name="20% - Accent1 2 4 3 2" xfId="9759" xr:uid="{40B73598-854B-452B-B654-58E95C4F15CF}"/>
    <cellStyle name="20% - Accent1 2 4 3 2 2" xfId="36720" xr:uid="{99775D8F-C6D6-46C1-9723-304A60BF80AD}"/>
    <cellStyle name="20% - Accent1 2 4 3 2 3" xfId="32781" xr:uid="{DD0929A0-5C7D-4501-8691-9995BF3B1332}"/>
    <cellStyle name="20% - Accent1 2 4 3 3" xfId="35336" xr:uid="{C5288111-CA6E-4E1A-9A19-52AB93962C0C}"/>
    <cellStyle name="20% - Accent1 2 4 3 4" xfId="29034" xr:uid="{60F1F740-24AD-4777-8336-CF68D6FB1980}"/>
    <cellStyle name="20% - Accent1 2 4 4" xfId="7486" xr:uid="{BADA7A99-647A-4610-9B73-D6887F1CBA97}"/>
    <cellStyle name="20% - Accent1 2 4 4 2" xfId="35632" xr:uid="{E885806B-32B2-4091-A5EA-85D66FCA1012}"/>
    <cellStyle name="20% - Accent1 2 4 4 3" xfId="27920" xr:uid="{D3AB3237-F5C7-4CC8-892E-9B3DB49BB56C}"/>
    <cellStyle name="20% - Accent1 2 4 5" xfId="9430" xr:uid="{E1AC6FB8-856E-432D-99D7-0C8A5AD12A76}"/>
    <cellStyle name="20% - Accent1 2 4 5 2" xfId="36425" xr:uid="{677CD858-3DFC-4924-919B-D51DB4C4BB55}"/>
    <cellStyle name="20% - Accent1 2 4 5 3" xfId="32534" xr:uid="{4EE5C3F9-E028-4AA8-9C2D-B8724BD0E420}"/>
    <cellStyle name="20% - Accent1 2 4 6" xfId="3386" xr:uid="{6712B950-9D67-4E3F-AF43-BC9388D15C74}"/>
    <cellStyle name="20% - Accent1 2 4 6 2" xfId="33407" xr:uid="{9DEC867F-FBED-4BA3-B3BD-A7C08336B23E}"/>
    <cellStyle name="20% - Accent1 2 4 7" xfId="16410" xr:uid="{B217CBD3-174C-499D-8700-458269692247}"/>
    <cellStyle name="20% - Accent1 2 5" xfId="614" xr:uid="{AFE7E16D-48B0-489D-94E9-6228BC73E1A1}"/>
    <cellStyle name="20% - Accent1 2 5 2" xfId="7002" xr:uid="{B0F66A0E-0C69-4516-A371-610B662A19FF}"/>
    <cellStyle name="20% - Accent1 2 5 2 2" xfId="10126" xr:uid="{F53CE136-40BE-40B0-8CC7-A81A0E1FB976}"/>
    <cellStyle name="20% - Accent1 2 5 2 2 2" xfId="37068" xr:uid="{88D3B07B-932F-4537-B2A4-275BE0F2CFE7}"/>
    <cellStyle name="20% - Accent1 2 5 2 2 3" xfId="29283" xr:uid="{D1E870AC-6906-4CEB-9711-EF178151D628}"/>
    <cellStyle name="20% - Accent1 2 5 2 3" xfId="35231" xr:uid="{A7A14C16-6D0B-44EE-A21A-B0BE4B1D5FCB}"/>
    <cellStyle name="20% - Accent1 2 5 2 4" xfId="28443" xr:uid="{88C84F00-A8D8-48E6-8A68-C50E59D287BC}"/>
    <cellStyle name="20% - Accent1 2 5 3" xfId="7183" xr:uid="{3F3D664D-6C18-475C-8A30-EA8CF2984F95}"/>
    <cellStyle name="20% - Accent1 2 5 3 2" xfId="9760" xr:uid="{A48938DE-1CAD-40C7-A12A-7D89E95E80B2}"/>
    <cellStyle name="20% - Accent1 2 5 3 2 2" xfId="36721" xr:uid="{E17D9D06-232F-4745-B42D-D28043C9F954}"/>
    <cellStyle name="20% - Accent1 2 5 3 2 3" xfId="32782" xr:uid="{38941791-EBE4-4735-97BC-E3DF505F5C92}"/>
    <cellStyle name="20% - Accent1 2 5 3 3" xfId="35337" xr:uid="{AEBFF0F5-1CE5-4150-AF18-E186547DC518}"/>
    <cellStyle name="20% - Accent1 2 5 3 4" xfId="29035" xr:uid="{77300CAC-1871-4262-8ACE-0C071F812489}"/>
    <cellStyle name="20% - Accent1 2 5 4" xfId="7487" xr:uid="{0C7B84CF-850B-4F4F-96E5-1B81C6CDE7D0}"/>
    <cellStyle name="20% - Accent1 2 5 4 2" xfId="35633" xr:uid="{E834F83E-104A-4CA2-9188-476545F12F77}"/>
    <cellStyle name="20% - Accent1 2 5 4 3" xfId="27924" xr:uid="{E788CC29-1699-4BED-B922-9EDDF976034D}"/>
    <cellStyle name="20% - Accent1 2 5 5" xfId="9431" xr:uid="{317CA136-9F7A-4504-93CE-F5478B2DD79A}"/>
    <cellStyle name="20% - Accent1 2 5 5 2" xfId="36426" xr:uid="{DEB6F1CF-96DA-4E72-A216-4951424636F3}"/>
    <cellStyle name="20% - Accent1 2 5 5 3" xfId="32535" xr:uid="{8CADD6D6-E2D7-4F1D-A7C2-B05F6F23CFDD}"/>
    <cellStyle name="20% - Accent1 2 5 6" xfId="3387" xr:uid="{3F3AEA4C-D871-43D4-B992-5DB408BCE4E1}"/>
    <cellStyle name="20% - Accent1 2 5 6 2" xfId="33408" xr:uid="{24A51C9C-1EEC-4500-9DE1-4FCDC49894EB}"/>
    <cellStyle name="20% - Accent1 2 5 7" xfId="26019" xr:uid="{C32E9DC9-7BCF-46C5-9EB2-DCEB9CE24014}"/>
    <cellStyle name="20% - Accent1 2 6" xfId="2974" xr:uid="{52F5A5CC-B953-48D8-943D-E5E310B27C14}"/>
    <cellStyle name="20% - Accent1 2 6 2" xfId="10307" xr:uid="{EEDBE400-BC29-400F-AC11-0D64897C7016}"/>
    <cellStyle name="20% - Accent1 2 6 3" xfId="27625" xr:uid="{6FC9A7BF-6BCA-4889-B1F4-EA981A5F1B14}"/>
    <cellStyle name="20% - Accent1 2 6 4" xfId="26567" xr:uid="{6F3ECE78-A7BA-4973-BBF3-C6BC4E95A2F5}"/>
    <cellStyle name="20% - Accent1 2 7" xfId="2859" xr:uid="{836D381D-04D7-4FA3-96DC-61AB6E9F4FED}"/>
    <cellStyle name="20% - Accent1 2 7 2" xfId="10075" xr:uid="{6F52132F-2CEF-483B-BF44-D2C559628999}"/>
    <cellStyle name="20% - Accent1 2 7 2 2" xfId="37017" xr:uid="{6BA8EB14-A9EA-4A73-9B0B-1B41FDEF6257}"/>
    <cellStyle name="20% - Accent1 2 7 2 3" xfId="29232" xr:uid="{3E31BCA9-BF56-4789-A5B2-0947359DF88D}"/>
    <cellStyle name="20% - Accent1 2 7 3" xfId="30160" xr:uid="{D8590A03-B78B-4E02-9B85-1F9FB27C9E09}"/>
    <cellStyle name="20% - Accent1 2 7 4" xfId="28393" xr:uid="{5E3D2A3E-97FF-4C68-A234-30FB99494659}"/>
    <cellStyle name="20% - Accent1 2 8" xfId="609" xr:uid="{188EDC46-2E1F-4CBB-9942-49322741C690}"/>
    <cellStyle name="20% - Accent1 2 8 2" xfId="30095" xr:uid="{C68297DA-68D0-40CD-97AC-3F6EB44268A9}"/>
    <cellStyle name="20% - Accent1 2 8 3" xfId="28919" xr:uid="{D4F8515D-9BDC-435E-A1A7-C489ABFBB9E6}"/>
    <cellStyle name="20% - Accent1 2 9" xfId="6732" xr:uid="{5F27F2E6-EE5D-4DB0-8CA9-E04F136444D6}"/>
    <cellStyle name="20% - Accent1 2 9 2" xfId="9593" xr:uid="{FF2D24B5-49AB-4171-B35F-5D96B17BA285}"/>
    <cellStyle name="20% - Accent1 2 9 2 2" xfId="36587" xr:uid="{AC6029FB-DCFE-438A-8BE4-72AD79FEF81B}"/>
    <cellStyle name="20% - Accent1 2 9 2 3" xfId="32695" xr:uid="{906ADC7B-C640-477C-807A-963BAC348D9E}"/>
    <cellStyle name="20% - Accent1 2 9 3" xfId="35011" xr:uid="{25A293D2-8534-4F7E-BC0E-EEBB8D1FDE18}"/>
    <cellStyle name="20% - Accent1 2 9 4" xfId="27890" xr:uid="{834DE2BF-DF0E-4EC1-8291-BD5ACC00A685}"/>
    <cellStyle name="20% - Accent1 3" xfId="3046" xr:uid="{756AA691-B1CF-45A8-B10C-FF46C27CE3BA}"/>
    <cellStyle name="20% - Accent1 3 2" xfId="3282" xr:uid="{184A501B-050B-43F2-8326-4DCF11E99B0A}"/>
    <cellStyle name="20% - Accent1 3 2 2" xfId="3372" xr:uid="{285CFBD4-79C6-4717-9378-0DD7165500D8}"/>
    <cellStyle name="20% - Accent1 3 2 2 2" xfId="7623" xr:uid="{2186F65F-A405-4ED4-B9EF-0A15EF3AA35C}"/>
    <cellStyle name="20% - Accent1 3 2 2 2 2" xfId="10375" xr:uid="{67AA94B5-EFBC-4889-8D69-C9DB7C3139FB}"/>
    <cellStyle name="20% - Accent1 3 2 2 2 2 2" xfId="37245" xr:uid="{A0012E9C-AF48-4B3C-94A0-390114A92390}"/>
    <cellStyle name="20% - Accent1 3 2 2 2 2 3" xfId="29456" xr:uid="{571DABFE-087F-46B9-B50C-40DB15C4F20D}"/>
    <cellStyle name="20% - Accent1 3 2 2 2 3" xfId="35751" xr:uid="{49D0A807-72A1-4460-9B5C-53D02EF70E26}"/>
    <cellStyle name="20% - Accent1 3 2 2 2 4" xfId="28624" xr:uid="{62A815C3-DCFD-4BA6-85BB-01E10AC02AF7}"/>
    <cellStyle name="20% - Accent1 3 2 2 3" xfId="9973" xr:uid="{93CBAE0C-D6F3-4428-B113-859865441D5C}"/>
    <cellStyle name="20% - Accent1 3 2 2 3 2" xfId="36922" xr:uid="{D1C2FF19-C378-4ECA-B2FE-E7CFAFB67A3A}"/>
    <cellStyle name="20% - Accent1 3 2 2 3 3" xfId="29137" xr:uid="{9CF9CFCF-3C95-4F9A-B1F7-43C9BD0F7383}"/>
    <cellStyle name="20% - Accent1 3 2 2 4" xfId="33397" xr:uid="{A73EFAB8-0C13-422C-ACDD-2D3F9383208C}"/>
    <cellStyle name="20% - Accent1 3 2 2 5" xfId="26504" xr:uid="{78E63698-9951-469E-9C67-A47674750230}"/>
    <cellStyle name="20% - Accent1 3 2 3" xfId="7476" xr:uid="{0B18A625-184F-4A7D-ACFD-9B8EE79D6E59}"/>
    <cellStyle name="20% - Accent1 3 2 3 2" xfId="10127" xr:uid="{48D43AA3-A992-4640-8E55-FB6CE37DEF6E}"/>
    <cellStyle name="20% - Accent1 3 2 3 2 2" xfId="37069" xr:uid="{7D8DA396-D94F-4650-9C5D-5A7ADF07C3B8}"/>
    <cellStyle name="20% - Accent1 3 2 3 2 3" xfId="29284" xr:uid="{8392B800-A67D-4AEE-9F27-788FD3FB4379}"/>
    <cellStyle name="20% - Accent1 3 2 3 3" xfId="35622" xr:uid="{525FBAA7-9FF9-42FE-AD52-B516B1792EE9}"/>
    <cellStyle name="20% - Accent1 3 2 3 4" xfId="28444" xr:uid="{09C2A08E-7723-48D4-A2C8-8E25724279F2}"/>
    <cellStyle name="20% - Accent1 3 2 4" xfId="9746" xr:uid="{AD7E5646-CAF8-4004-ADA1-D08A0CDF9CFF}"/>
    <cellStyle name="20% - Accent1 3 2 4 2" xfId="36710" xr:uid="{EEFA49C6-29CF-4F38-8F51-410A7787F73E}"/>
    <cellStyle name="20% - Accent1 3 2 4 3" xfId="29024" xr:uid="{91BE7F92-7335-434F-8ABE-7E1E8A85AD09}"/>
    <cellStyle name="20% - Accent1 3 3" xfId="6780" xr:uid="{856645DA-D24F-454A-A027-4E056565D362}"/>
    <cellStyle name="20% - Accent1 3 3 2" xfId="7599" xr:uid="{17EDB5EC-AE24-42F2-8D62-9B641A5F4E30}"/>
    <cellStyle name="20% - Accent1 3 3 2 2" xfId="10366" xr:uid="{972055A6-35BC-4D51-9992-DAF8E1398111}"/>
    <cellStyle name="20% - Accent1 3 3 2 2 2" xfId="37237" xr:uid="{FA926CC6-B561-43BF-B1BC-90D2182CC642}"/>
    <cellStyle name="20% - Accent1 3 3 2 2 3" xfId="29448" xr:uid="{A120C0A5-DEDE-4001-B0EA-9965865824FE}"/>
    <cellStyle name="20% - Accent1 3 3 2 3" xfId="35742" xr:uid="{42221CE6-B1FD-4089-9CA0-B759F7A21D22}"/>
    <cellStyle name="20% - Accent1 3 3 2 4" xfId="26888" xr:uid="{8DDA3DE0-8564-419B-8EE0-9E1F8880D48C}"/>
    <cellStyle name="20% - Accent1 3 3 3" xfId="9964" xr:uid="{A5006F59-2B6C-483E-8AB2-E56D90198DF0}"/>
    <cellStyle name="20% - Accent1 3 3 3 2" xfId="36913" xr:uid="{E89CE969-1C28-479C-9EC9-22C7FF459A7D}"/>
    <cellStyle name="20% - Accent1 3 3 3 3" xfId="29129" xr:uid="{E9F7ACCD-FF1D-4FC8-81CF-9E1AEB3C6D5C}"/>
    <cellStyle name="20% - Accent1 3 3 4" xfId="35052" xr:uid="{83422D01-8DC8-443E-9FEF-EF8CBCF19198}"/>
    <cellStyle name="20% - Accent1 3 3 5" xfId="16197" xr:uid="{9594A1AF-7C47-4E42-8265-627FE1D1A4A6}"/>
    <cellStyle name="20% - Accent1 3 4" xfId="6922" xr:uid="{E951A2A5-F9D8-4B8E-954B-D12095172767}"/>
    <cellStyle name="20% - Accent1 3 4 2" xfId="10114" xr:uid="{374E638C-1952-4D3E-A490-067F05CD94CE}"/>
    <cellStyle name="20% - Accent1 3 4 2 2" xfId="37056" xr:uid="{1436A17C-CC50-4242-B2F8-1B63AD37A04C}"/>
    <cellStyle name="20% - Accent1 3 4 2 3" xfId="29271" xr:uid="{08D24D6B-21C2-4564-A76B-84D754DA064B}"/>
    <cellStyle name="20% - Accent1 3 4 3" xfId="28432" xr:uid="{BFF35D67-34E5-4A72-ACA7-3AA53D5DB8F5}"/>
    <cellStyle name="20% - Accent1 3 4 4" xfId="35155" xr:uid="{A851BF41-02B6-4DE7-BD42-DDB0E5540DA2}"/>
    <cellStyle name="20% - Accent1 3 4 5" xfId="26088" xr:uid="{A52C1EF9-307C-4A85-81C8-70EF6EDDFFF3}"/>
    <cellStyle name="20% - Accent1 3 5" xfId="7261" xr:uid="{8FDCBFCA-B431-45AF-816C-180C9775B1EF}"/>
    <cellStyle name="20% - Accent1 3 5 2" xfId="9644" xr:uid="{3BD26062-A743-4DFD-ADD7-2F2D2B8A9E44}"/>
    <cellStyle name="20% - Accent1 3 5 2 2" xfId="36634" xr:uid="{4C5D1CD2-C79D-4093-8469-BA4F804ED060}"/>
    <cellStyle name="20% - Accent1 3 5 2 3" xfId="32735" xr:uid="{EBD58B55-3A52-4847-B2BB-AAC3FA1E678B}"/>
    <cellStyle name="20% - Accent1 3 5 3" xfId="35414" xr:uid="{E7F56097-62F6-4DC6-A810-4D4F305105A2}"/>
    <cellStyle name="20% - Accent1 3 5 4" xfId="26534" xr:uid="{DBEE6DE9-0BBD-4395-9983-7ACBC64103AD}"/>
    <cellStyle name="20% - Accent1 3 6" xfId="7398" xr:uid="{AA56417D-3BD0-4622-9757-B406A9DA737F}"/>
    <cellStyle name="20% - Accent1 3 6 2" xfId="35544" xr:uid="{9E139C02-4E99-4D05-A29F-3B48A4B76231}"/>
    <cellStyle name="20% - Accent1 3 6 3" xfId="27627" xr:uid="{82B308C3-CB5F-468F-B2DA-00D360A667BD}"/>
    <cellStyle name="20% - Accent1 3 7" xfId="9316" xr:uid="{5412C446-A1E2-4756-A877-4A55E727C13C}"/>
    <cellStyle name="20% - Accent1 3 7 2" xfId="36355" xr:uid="{2C65D529-6509-4A1F-9446-C010F197A4C5}"/>
    <cellStyle name="20% - Accent1 3 7 3" xfId="32444" xr:uid="{A86DF1D1-329F-4709-A1AC-B8FD0D02B7C8}"/>
    <cellStyle name="20% - Accent1 3 8" xfId="3212" xr:uid="{85EAC16C-E645-477D-ACE6-7186A881F559}"/>
    <cellStyle name="20% - Accent1 3 8 2" xfId="33316" xr:uid="{6F30C931-484A-4B30-A3DB-3CBD0B7229E8}"/>
    <cellStyle name="20% - Accent1 3 9" xfId="10791" xr:uid="{7BDE7B98-B0B1-47C6-852F-8FCDB0C1F1A3}"/>
    <cellStyle name="20% - Accent1 4" xfId="3067" xr:uid="{C52314F6-8528-4091-95DF-D38299B7726B}"/>
    <cellStyle name="20% - Accent1 4 2" xfId="7281" xr:uid="{14F9A4DC-A622-43B8-978A-4AE50E0BAAF5}"/>
    <cellStyle name="20% - Accent1 4 2 2" xfId="10278" xr:uid="{E986A519-F536-43AB-8DEF-0BE03A3628AC}"/>
    <cellStyle name="20% - Accent1 4 2 2 2" xfId="28780" xr:uid="{19907E8C-D48D-4DAD-B9CF-ED47807812B3}"/>
    <cellStyle name="20% - Accent1 4 2 2 3" xfId="26904" xr:uid="{6CCAD6EB-93F3-4E04-B6EA-9D0E11B048AE}"/>
    <cellStyle name="20% - Accent1 4 2 3" xfId="35434" xr:uid="{D3B2305E-7E8F-4AF3-ADF8-BBBF76CCC217}"/>
    <cellStyle name="20% - Accent1 4 3" xfId="7536" xr:uid="{B192CA01-4220-421C-AD94-D7DA14FB52F4}"/>
    <cellStyle name="20% - Accent1 4 3 2" xfId="9683" xr:uid="{82DAE689-94E8-4142-ABAC-B9A171F47C3A}"/>
    <cellStyle name="20% - Accent1 4 3 3" xfId="31765" xr:uid="{18B967F9-1A0F-4F4A-B3C1-C66FEA40F175}"/>
    <cellStyle name="20% - Accent1 4 3 4" xfId="35682" xr:uid="{A25B4BDD-A12C-4460-A29F-B4B5A225F534}"/>
    <cellStyle name="20% - Accent1 4 3 5" xfId="16167" xr:uid="{A4377909-10AB-4048-9712-AB5230B15B94}"/>
    <cellStyle name="20% - Accent1 4 4" xfId="9565" xr:uid="{989A4D51-3223-42DE-AC5F-185E86207135}"/>
    <cellStyle name="20% - Accent1 4 4 2" xfId="28741" xr:uid="{ACF1CF10-6EF0-42E7-A751-9A8795104344}"/>
    <cellStyle name="20% - Accent1 4 4 3" xfId="32669" xr:uid="{E7AF478E-678D-407B-A357-2DF16CE8D7E2}"/>
    <cellStyle name="20% - Accent1 4 4 4" xfId="36560" xr:uid="{8DBB3104-8200-4707-9276-75CC3026CF20}"/>
    <cellStyle name="20% - Accent1 4 4 5" xfId="26153" xr:uid="{AB61859C-1644-454B-9AD1-CBC3FCFABF93}"/>
    <cellStyle name="20% - Accent1 4 5" xfId="3140" xr:uid="{1C36E594-55E4-4FC5-9844-74B9A9A84BA3}"/>
    <cellStyle name="20% - Accent1 4 5 2" xfId="27706" xr:uid="{F94003FE-793A-456B-A66F-0FB1A0A173E2}"/>
    <cellStyle name="20% - Accent1 4 5 3" xfId="26491" xr:uid="{4CCB3B60-E2DF-411F-A2EA-0BCB6829688F}"/>
    <cellStyle name="20% - Accent1 4 6" xfId="10891" xr:uid="{01E8C65A-990B-45E5-B3E0-6F938D45BDD6}"/>
    <cellStyle name="20% - Accent1 5" xfId="331" xr:uid="{724BE0E5-EA00-4585-B182-4149BB8878F0}"/>
    <cellStyle name="20% - Accent1 5 10" xfId="11003" xr:uid="{86AAB456-2EDC-4E5A-BCC3-F81DB12B2DCA}"/>
    <cellStyle name="20% - Accent1 5 2" xfId="10295" xr:uid="{6F7C63B5-67C2-4788-A272-1D55194D9D96}"/>
    <cellStyle name="20% - Accent1 5 2 2" xfId="11619" xr:uid="{A780ED5F-885A-4CAB-B043-7AD0EDDE0475}"/>
    <cellStyle name="20% - Accent1 5 2 2 2" xfId="12941" xr:uid="{75587E90-98E4-4E22-9E08-B8E6958CBB14}"/>
    <cellStyle name="20% - Accent1 5 2 2 2 2" xfId="15359" xr:uid="{81D06A0D-4E82-40B7-A9C2-E3287A288DC8}"/>
    <cellStyle name="20% - Accent1 5 2 2 2 2 2" xfId="19718" xr:uid="{691C7C1A-DF37-49C4-91A0-951B5F95B797}"/>
    <cellStyle name="20% - Accent1 5 2 2 2 3" xfId="17914" xr:uid="{66F11C53-DB53-4413-BB4F-CFBE34461D52}"/>
    <cellStyle name="20% - Accent1 5 2 2 3" xfId="14668" xr:uid="{8A3C439F-6EF4-463F-9999-715D7B0168DD}"/>
    <cellStyle name="20% - Accent1 5 2 2 3 2" xfId="19147" xr:uid="{B7F00378-1A83-4883-A0AE-5486510103D6}"/>
    <cellStyle name="20% - Accent1 5 2 2 4" xfId="16863" xr:uid="{67FBB3DF-49E4-4959-A82E-B72214FD4639}"/>
    <cellStyle name="20% - Accent1 5 2 2 5" xfId="28805" xr:uid="{CEB91976-6252-415F-8545-24B1A04568C3}"/>
    <cellStyle name="20% - Accent1 5 2 3" xfId="12773" xr:uid="{7E749B21-A654-44F1-B52B-CEF219EC6636}"/>
    <cellStyle name="20% - Accent1 5 2 3 2" xfId="15191" xr:uid="{D1494CB8-45FF-4EEA-B96D-08DFD731985A}"/>
    <cellStyle name="20% - Accent1 5 2 3 2 2" xfId="19550" xr:uid="{E757B971-4B5D-47D8-8CCA-9ED7A6AA1B8C}"/>
    <cellStyle name="20% - Accent1 5 2 3 3" xfId="17746" xr:uid="{0E10D314-25FD-4A4F-B63A-D7FB478D8E5D}"/>
    <cellStyle name="20% - Accent1 5 2 4" xfId="14494" xr:uid="{7591D02D-9E74-4614-B411-A662D2F87F15}"/>
    <cellStyle name="20% - Accent1 5 2 4 2" xfId="18976" xr:uid="{860B72E9-4DCA-4AF9-B292-E6F0D91008E8}"/>
    <cellStyle name="20% - Accent1 5 2 5" xfId="16691" xr:uid="{04517921-C910-4AAB-93A4-4158F2E05AD2}"/>
    <cellStyle name="20% - Accent1 5 2 6" xfId="26920" xr:uid="{12E426E3-FCAA-4186-80AE-2C25CCAB549C}"/>
    <cellStyle name="20% - Accent1 5 2 7" xfId="28581" xr:uid="{3804790B-272C-4431-BF5A-EE26251A7F27}"/>
    <cellStyle name="20% - Accent1 5 2 8" xfId="11431" xr:uid="{6B9525D1-CC4B-4A60-B242-E24C016D792E}"/>
    <cellStyle name="20% - Accent1 5 3" xfId="11542" xr:uid="{85DB5FF0-9D3D-4B78-989D-65A5F4947EC0}"/>
    <cellStyle name="20% - Accent1 5 3 2" xfId="12865" xr:uid="{DA6FE4DE-F7AB-438C-B022-35F75D5D3619}"/>
    <cellStyle name="20% - Accent1 5 3 2 2" xfId="15283" xr:uid="{9427CA28-C1FC-4283-8D24-D54371D58B52}"/>
    <cellStyle name="20% - Accent1 5 3 2 2 2" xfId="19642" xr:uid="{41B16905-EE06-4969-A78D-F242A6E76094}"/>
    <cellStyle name="20% - Accent1 5 3 2 3" xfId="17838" xr:uid="{F967B726-9851-4686-B375-F254D8550A9D}"/>
    <cellStyle name="20% - Accent1 5 3 3" xfId="14592" xr:uid="{F9E13057-B675-499E-B5B0-ABBF916E0BD3}"/>
    <cellStyle name="20% - Accent1 5 3 3 2" xfId="19071" xr:uid="{0892AE88-7F09-46BD-8BE7-43EF511ED329}"/>
    <cellStyle name="20% - Accent1 5 3 4" xfId="16787" xr:uid="{0A370450-1706-4C9D-B6D0-B6A1582D6063}"/>
    <cellStyle name="20% - Accent1 5 3 5" xfId="28843" xr:uid="{B1F94E8E-3E42-4D94-9242-4E90D5F09E83}"/>
    <cellStyle name="20% - Accent1 5 4" xfId="12618" xr:uid="{A29C263A-9CC7-47E0-9FDD-3BD15E2174B1}"/>
    <cellStyle name="20% - Accent1 5 4 2" xfId="15038" xr:uid="{B6630FAD-67D0-458D-9CAA-7BA05E805046}"/>
    <cellStyle name="20% - Accent1 5 4 2 2" xfId="19397" xr:uid="{3CE0672A-D432-401D-A2BB-33185185BCF4}"/>
    <cellStyle name="20% - Accent1 5 4 3" xfId="17594" xr:uid="{92B20784-1F51-4270-9698-5374975CC829}"/>
    <cellStyle name="20% - Accent1 5 4 4" xfId="28764" xr:uid="{5E77B31E-9BA3-4D3C-9117-E2D4C55749E3}"/>
    <cellStyle name="20% - Accent1 5 5" xfId="13331" xr:uid="{B17E62E4-7E12-464A-9A49-A20B130CE4D6}"/>
    <cellStyle name="20% - Accent1 5 6" xfId="14297" xr:uid="{25654BEB-01C8-4B81-96E1-9891085F074B}"/>
    <cellStyle name="20% - Accent1 5 6 2" xfId="18831" xr:uid="{3E206E07-4EF9-4D56-A5F4-26DDB1C6D849}"/>
    <cellStyle name="20% - Accent1 5 7" xfId="16400" xr:uid="{14D67CA0-93F8-4669-900D-4610B509F7AE}"/>
    <cellStyle name="20% - Accent1 5 8" xfId="25992" xr:uid="{CDE3D973-E88E-449C-B965-792C01BE43E5}"/>
    <cellStyle name="20% - Accent1 5 9" xfId="26474" xr:uid="{312A718E-FAB5-490D-B230-820BF02D7032}"/>
    <cellStyle name="20% - Accent1 6" xfId="3310" xr:uid="{5659A344-54C7-4E66-A3B3-6B48CE1773C1}"/>
    <cellStyle name="20% - Accent1 6 10" xfId="11041" xr:uid="{6E7D76FF-CD93-4B5E-B888-C995875F81D0}"/>
    <cellStyle name="20% - Accent1 6 2" xfId="6797" xr:uid="{71D60F03-A748-4BBC-858A-6BEB6A6657C7}"/>
    <cellStyle name="20% - Accent1 6 2 2" xfId="7609" xr:uid="{9E084765-7F76-46E9-A02B-FD6A5331A517}"/>
    <cellStyle name="20% - Accent1 6 2 2 2" xfId="12954" xr:uid="{A569EA4E-384F-4500-89E6-6EA92B05FB0D}"/>
    <cellStyle name="20% - Accent1 6 2 2 2 2" xfId="15372" xr:uid="{81B8B508-6B62-435D-88D3-C54C9C493990}"/>
    <cellStyle name="20% - Accent1 6 2 2 2 2 2" xfId="19731" xr:uid="{92171F05-A0D1-4976-BCBA-F0A37E6BF32A}"/>
    <cellStyle name="20% - Accent1 6 2 2 2 3" xfId="17927" xr:uid="{341402FD-147F-4979-AA8F-C96E1BC341D9}"/>
    <cellStyle name="20% - Accent1 6 2 2 3" xfId="14681" xr:uid="{3925E024-098B-443C-B8B6-337A4157B0A1}"/>
    <cellStyle name="20% - Accent1 6 2 2 3 2" xfId="19160" xr:uid="{31F0A489-5D42-48D9-B920-EADC48AD93AE}"/>
    <cellStyle name="20% - Accent1 6 2 2 4" xfId="16876" xr:uid="{693610CB-E2FE-4D5F-A1D6-2B1C0332BD66}"/>
    <cellStyle name="20% - Accent1 6 2 2 5" xfId="28857" xr:uid="{BCD55478-12F5-456D-B3C3-86762EEB9042}"/>
    <cellStyle name="20% - Accent1 6 2 2 6" xfId="11632" xr:uid="{0F296589-00D0-4BBD-91F4-67C41A0EDC98}"/>
    <cellStyle name="20% - Accent1 6 2 3" xfId="12786" xr:uid="{9F9F2DD7-9EAA-42FA-8FD0-D902152AF96C}"/>
    <cellStyle name="20% - Accent1 6 2 3 2" xfId="15204" xr:uid="{E7543D3B-13D4-4C1A-B5DB-9D1011A0C5DE}"/>
    <cellStyle name="20% - Accent1 6 2 3 2 2" xfId="19563" xr:uid="{9B0868B6-B005-4901-B190-8F9F22799DA0}"/>
    <cellStyle name="20% - Accent1 6 2 3 3" xfId="17759" xr:uid="{3F52525E-4CC5-43F4-BFBB-F79513649A3E}"/>
    <cellStyle name="20% - Accent1 6 2 4" xfId="14507" xr:uid="{E4449BCF-5A98-4F41-B68C-1EC48245B042}"/>
    <cellStyle name="20% - Accent1 6 2 4 2" xfId="18989" xr:uid="{7D59D55D-ACE8-48BE-9810-24377179CC3A}"/>
    <cellStyle name="20% - Accent1 6 2 5" xfId="16704" xr:uid="{15E4EAAE-550F-485D-B1A3-D254A09173DF}"/>
    <cellStyle name="20% - Accent1 6 2 6" xfId="26934" xr:uid="{B02426BC-E013-49D2-808A-18F4A9800D90}"/>
    <cellStyle name="20% - Accent1 6 2 7" xfId="28281" xr:uid="{B3A11CDD-9518-4974-95B4-33BF85313D2B}"/>
    <cellStyle name="20% - Accent1 6 2 8" xfId="35065" xr:uid="{44D5BF76-2FA1-4965-90B0-B6103A472BDF}"/>
    <cellStyle name="20% - Accent1 6 2 9" xfId="11444" xr:uid="{35925F1A-16C4-4670-A91B-EF28E7EB26D3}"/>
    <cellStyle name="20% - Accent1 6 3" xfId="6937" xr:uid="{52D212A4-D90D-4B2E-9691-8B5BA1D65D0A}"/>
    <cellStyle name="20% - Accent1 6 3 2" xfId="10427" xr:uid="{31FB38DD-6666-4687-B1EB-C847C4D8BC2B}"/>
    <cellStyle name="20% - Accent1 6 3 2 2" xfId="15296" xr:uid="{FBD60181-6269-44EB-8144-1703D82EE6BD}"/>
    <cellStyle name="20% - Accent1 6 3 2 2 2" xfId="19655" xr:uid="{5E3CE465-E320-494D-85ED-3664435C7CD6}"/>
    <cellStyle name="20% - Accent1 6 3 2 2 3" xfId="29507" xr:uid="{CEBBF99B-54C3-45B8-9FC9-E4D2A57D97D9}"/>
    <cellStyle name="20% - Accent1 6 3 2 3" xfId="17851" xr:uid="{5D64CED3-5AB4-4658-A44B-E01DD4DF61CA}"/>
    <cellStyle name="20% - Accent1 6 3 2 4" xfId="28675" xr:uid="{BCCB6E04-85F8-4A19-A95E-DBD0478077FE}"/>
    <cellStyle name="20% - Accent1 6 3 2 5" xfId="37296" xr:uid="{B78B252D-D25C-4E0A-A703-4172314BA51D}"/>
    <cellStyle name="20% - Accent1 6 3 2 6" xfId="12878" xr:uid="{677BB7C9-928A-4BF5-A91C-D48662B849AC}"/>
    <cellStyle name="20% - Accent1 6 3 3" xfId="10023" xr:uid="{C91F2FC1-005D-4AA7-868D-6D73039B9DE8}"/>
    <cellStyle name="20% - Accent1 6 3 3 2" xfId="19084" xr:uid="{A98E8845-0332-4BD8-B293-583F5909B570}"/>
    <cellStyle name="20% - Accent1 6 3 3 3" xfId="29188" xr:uid="{324AC98D-8792-415E-ABB3-9DBE08DA5EEE}"/>
    <cellStyle name="20% - Accent1 6 3 3 4" xfId="36972" xr:uid="{9D6854E0-7A47-4F87-B329-173EA95D0EA6}"/>
    <cellStyle name="20% - Accent1 6 3 3 5" xfId="14605" xr:uid="{9DC44703-F714-4EB0-8825-93F63FD6F265}"/>
    <cellStyle name="20% - Accent1 6 3 4" xfId="16800" xr:uid="{7FFF86B6-66E2-44C2-B045-6D6579FE66EF}"/>
    <cellStyle name="20% - Accent1 6 3 5" xfId="28333" xr:uid="{2C5545C5-8422-4BEA-8129-55AFCB754EF3}"/>
    <cellStyle name="20% - Accent1 6 3 6" xfId="35170" xr:uid="{F08C1C0E-2916-47E8-8612-54AE6A46A457}"/>
    <cellStyle name="20% - Accent1 6 3 7" xfId="11555" xr:uid="{E2D2B422-7DBF-4379-8F26-40972A155B5E}"/>
    <cellStyle name="20% - Accent1 6 4" xfId="7413" xr:uid="{F98E3614-62FB-441E-954C-DD8DF662E362}"/>
    <cellStyle name="20% - Accent1 6 4 2" xfId="10265" xr:uid="{9DAC80B3-CE88-4E5C-A4FE-7C2E7345807A}"/>
    <cellStyle name="20% - Accent1 6 4 2 2" xfId="19411" xr:uid="{05F246F3-F343-46DD-B8C6-5D52E3429F44}"/>
    <cellStyle name="20% - Accent1 6 4 2 3" xfId="29396" xr:uid="{120AC99F-1E9B-4C63-8ED1-ECA142504D05}"/>
    <cellStyle name="20% - Accent1 6 4 2 4" xfId="37184" xr:uid="{45C7A2A4-1A9A-4DFC-831E-0876C7E7A0DD}"/>
    <cellStyle name="20% - Accent1 6 4 2 5" xfId="15052" xr:uid="{DD5A07C7-3488-40DE-964E-55B65FE67590}"/>
    <cellStyle name="20% - Accent1 6 4 3" xfId="17608" xr:uid="{CCB1D730-E947-4205-9BB6-F772FE7237CE}"/>
    <cellStyle name="20% - Accent1 6 4 4" xfId="28566" xr:uid="{6AFC3F0B-AB55-48FC-ACD6-16B7AFFEAC76}"/>
    <cellStyle name="20% - Accent1 6 4 5" xfId="35559" xr:uid="{8F3B0E30-C64C-4CDF-85CF-D1B617D7FC02}"/>
    <cellStyle name="20% - Accent1 6 4 6" xfId="12632" xr:uid="{C345D6D9-B01A-4101-AEE8-9C1509A809D6}"/>
    <cellStyle name="20% - Accent1 6 5" xfId="9663" xr:uid="{AE975CF5-427B-4E69-A410-90A3D3E6370C}"/>
    <cellStyle name="20% - Accent1 6 5 2" xfId="18844" xr:uid="{E6FCD5C5-1422-4694-B57F-08DC0C6FA1BC}"/>
    <cellStyle name="20% - Accent1 6 5 3" xfId="28819" xr:uid="{BDDE21AB-1245-46AB-A16E-1566F9E9BDB1}"/>
    <cellStyle name="20% - Accent1 6 5 4" xfId="32746" xr:uid="{EBD534E0-35E0-42BE-A60C-B6E9ACFD4992}"/>
    <cellStyle name="20% - Accent1 6 5 5" xfId="36649" xr:uid="{952356A5-A61F-4544-BE01-5E47B7BB4E62}"/>
    <cellStyle name="20% - Accent1 6 5 6" xfId="14311" xr:uid="{841464F2-FD83-451D-AA0A-A54879CBE8D1}"/>
    <cellStyle name="20% - Accent1 6 6" xfId="4204" xr:uid="{935D5671-3457-4BC0-AD94-617B5538789C}"/>
    <cellStyle name="20% - Accent1 6 6 2" xfId="28963" xr:uid="{12A4BD46-81A6-459F-9D35-F6095738CCE1}"/>
    <cellStyle name="20% - Accent1 6 6 3" xfId="30387" xr:uid="{EC44919D-747B-45E9-9720-048019B4B372}"/>
    <cellStyle name="20% - Accent1 6 6 4" xfId="16421" xr:uid="{60EAF337-2731-4E22-A900-D1D63F8CD71E}"/>
    <cellStyle name="20% - Accent1 6 7" xfId="26459" xr:uid="{13E502C4-080A-4F2D-A67E-947CCE7153EF}"/>
    <cellStyle name="20% - Accent1 6 8" xfId="26768" xr:uid="{B25901C0-6CCF-47ED-B459-1A396F464B4C}"/>
    <cellStyle name="20% - Accent1 6 9" xfId="33336" xr:uid="{1D86B4B2-4264-4D3E-8D9E-112114B02565}"/>
    <cellStyle name="20% - Accent1 7" xfId="4218" xr:uid="{8663DE0C-DBA3-4316-AF5A-5B378F33EC7A}"/>
    <cellStyle name="20% - Accent1 7 2" xfId="10441" xr:uid="{65B49EEA-A2FB-4B70-A477-508D97187675}"/>
    <cellStyle name="20% - Accent1 7 2 2" xfId="11645" xr:uid="{16FB816A-4365-4C03-BDE0-E7FD96A07A90}"/>
    <cellStyle name="20% - Accent1 7 2 2 2" xfId="12967" xr:uid="{19C600F9-03BF-4502-94C5-DAC0E4F8043A}"/>
    <cellStyle name="20% - Accent1 7 2 2 2 2" xfId="15385" xr:uid="{9014DB84-B619-4E1D-AB0E-DE9409AFDE00}"/>
    <cellStyle name="20% - Accent1 7 2 2 2 2 2" xfId="19744" xr:uid="{7C015301-1FD1-4930-A3C9-BB8BCEE53A69}"/>
    <cellStyle name="20% - Accent1 7 2 2 2 3" xfId="17940" xr:uid="{F5088702-3B31-4C64-95C7-6DB313435144}"/>
    <cellStyle name="20% - Accent1 7 2 2 3" xfId="14694" xr:uid="{005A9383-A919-4CF5-A1B2-F57CC5836C7E}"/>
    <cellStyle name="20% - Accent1 7 2 2 3 2" xfId="19173" xr:uid="{37D2686C-6A56-40FA-8AB6-9CEBBD35B2ED}"/>
    <cellStyle name="20% - Accent1 7 2 2 4" xfId="16889" xr:uid="{8F3DA211-E269-4B41-8D07-4DFAD8DF31C8}"/>
    <cellStyle name="20% - Accent1 7 2 3" xfId="12799" xr:uid="{2E267C9F-A025-4286-AED5-1D2B68380DD6}"/>
    <cellStyle name="20% - Accent1 7 2 3 2" xfId="15217" xr:uid="{AD3E0322-ED47-4D18-8773-FBAFD8F6BB25}"/>
    <cellStyle name="20% - Accent1 7 2 3 2 2" xfId="19576" xr:uid="{2A9B1D20-2A60-43B0-9BA8-32819ADE7F06}"/>
    <cellStyle name="20% - Accent1 7 2 3 3" xfId="17772" xr:uid="{6D69E88C-876C-4F6C-A5A2-5B07F8F3161F}"/>
    <cellStyle name="20% - Accent1 7 2 4" xfId="14520" xr:uid="{45F3308D-3B71-42FE-B916-7A2950B0B45E}"/>
    <cellStyle name="20% - Accent1 7 2 4 2" xfId="19002" xr:uid="{328700A0-4B84-4EB0-8F5E-460A1F0E56EC}"/>
    <cellStyle name="20% - Accent1 7 2 5" xfId="16717" xr:uid="{9A149934-7146-4FB2-AB73-421E2104E5E9}"/>
    <cellStyle name="20% - Accent1 7 2 6" xfId="28688" xr:uid="{E9DC22C0-A456-4218-A552-C03A02E634CF}"/>
    <cellStyle name="20% - Accent1 7 2 7" xfId="11457" xr:uid="{0D99A831-9220-47EE-912A-F36C5D98771B}"/>
    <cellStyle name="20% - Accent1 7 3" xfId="11568" xr:uid="{9B0456B0-6D07-495C-A9EB-8AE758BB3649}"/>
    <cellStyle name="20% - Accent1 7 3 2" xfId="12891" xr:uid="{CBADAC4F-57A7-49B0-8BC8-B17895812058}"/>
    <cellStyle name="20% - Accent1 7 3 2 2" xfId="15309" xr:uid="{9A801F1D-5F94-4A65-BF9A-952B25E7D348}"/>
    <cellStyle name="20% - Accent1 7 3 2 2 2" xfId="19668" xr:uid="{7C6E4A16-9C99-4651-8582-BDF5342625DD}"/>
    <cellStyle name="20% - Accent1 7 3 2 3" xfId="17864" xr:uid="{B89FDEEA-00C9-4C93-8898-4FB91FB2916E}"/>
    <cellStyle name="20% - Accent1 7 3 3" xfId="14618" xr:uid="{1B522AAA-7AB8-440C-B134-0DAF478EA697}"/>
    <cellStyle name="20% - Accent1 7 3 3 2" xfId="19097" xr:uid="{7386B771-215B-433D-B4A4-37CEF0AFDC25}"/>
    <cellStyle name="20% - Accent1 7 3 4" xfId="16813" xr:uid="{3BE06BB5-6690-4ADB-AD62-F59D75181967}"/>
    <cellStyle name="20% - Accent1 7 3 5" xfId="28874" xr:uid="{4004747C-6085-4876-9513-42D82AA38CC6}"/>
    <cellStyle name="20% - Accent1 7 4" xfId="12646" xr:uid="{4CCC79A2-30B3-4D87-94A3-54DAD6DFC861}"/>
    <cellStyle name="20% - Accent1 7 4 2" xfId="15066" xr:uid="{9ED37D9B-17BA-4774-8D28-E5E6B9B5DD1A}"/>
    <cellStyle name="20% - Accent1 7 4 2 2" xfId="19425" xr:uid="{2F2B954A-9198-497A-BCF1-C97295028176}"/>
    <cellStyle name="20% - Accent1 7 4 3" xfId="17622" xr:uid="{37127A70-EC7F-4EE5-8F2C-4E69A41D6AB8}"/>
    <cellStyle name="20% - Accent1 7 5" xfId="14325" xr:uid="{6EAABB26-A4B1-408E-88C9-21630FD66383}"/>
    <cellStyle name="20% - Accent1 7 5 2" xfId="18857" xr:uid="{030B9215-ED34-4DAA-B0DD-56130F1BDA3C}"/>
    <cellStyle name="20% - Accent1 7 6" xfId="16442" xr:uid="{B2F85470-5F26-47B0-B27F-FF64F588BAF0}"/>
    <cellStyle name="20% - Accent1 7 7" xfId="26446" xr:uid="{DA4466BD-ADC0-4BB2-8A65-4E11E7DE5DD4}"/>
    <cellStyle name="20% - Accent1 7 8" xfId="28348" xr:uid="{DA1D04AA-5D07-4F0F-928A-5F35D9D6A814}"/>
    <cellStyle name="20% - Accent1 7 9" xfId="11073" xr:uid="{079DD31B-49D8-4BCE-ADEF-81C502545D0A}"/>
    <cellStyle name="20% - Accent1 8" xfId="4232" xr:uid="{7F2410D4-6372-4B9E-99E8-5E4118CA924A}"/>
    <cellStyle name="20% - Accent1 8 2" xfId="11411" xr:uid="{BAC16C2A-8753-4D0F-8A0C-4FBED3CEE738}"/>
    <cellStyle name="20% - Accent1 8 2 2" xfId="11607" xr:uid="{A667ADA0-539D-4BC6-AA53-703DE1E1FFE0}"/>
    <cellStyle name="20% - Accent1 8 2 2 2" xfId="12929" xr:uid="{EC198715-FA8D-4639-8324-02283047C282}"/>
    <cellStyle name="20% - Accent1 8 2 2 2 2" xfId="15347" xr:uid="{27AE100A-EB1A-4144-A212-A2099B4CA747}"/>
    <cellStyle name="20% - Accent1 8 2 2 2 2 2" xfId="19706" xr:uid="{DDCFA802-8E62-4458-BED7-1BD22028582C}"/>
    <cellStyle name="20% - Accent1 8 2 2 2 3" xfId="17902" xr:uid="{33012BDD-889A-4F5E-80CA-BBF0ADC17C7F}"/>
    <cellStyle name="20% - Accent1 8 2 2 3" xfId="14656" xr:uid="{8E845D27-8DF5-4EB4-88EC-FFC8C7F78B4D}"/>
    <cellStyle name="20% - Accent1 8 2 2 3 2" xfId="19135" xr:uid="{453C0CE9-82DB-404A-8F1C-D54B1E48CC0F}"/>
    <cellStyle name="20% - Accent1 8 2 2 4" xfId="16851" xr:uid="{251E7959-FDD4-4B9A-BE5C-ED11BFF1DC75}"/>
    <cellStyle name="20% - Accent1 8 2 3" xfId="12761" xr:uid="{0FC83DE6-93B7-4D94-AE04-790D61DF845F}"/>
    <cellStyle name="20% - Accent1 8 2 3 2" xfId="15179" xr:uid="{359250EB-CC3D-4F72-B847-361291FA3A6B}"/>
    <cellStyle name="20% - Accent1 8 2 3 2 2" xfId="19538" xr:uid="{2D853624-95E8-4048-A053-4036929D8332}"/>
    <cellStyle name="20% - Accent1 8 2 3 3" xfId="17734" xr:uid="{12A98447-0A58-409E-9E7E-CB3B4338B47D}"/>
    <cellStyle name="20% - Accent1 8 2 4" xfId="14480" xr:uid="{F37C89F6-7B56-401A-BC3B-4D54EE0ACC54}"/>
    <cellStyle name="20% - Accent1 8 2 4 2" xfId="18964" xr:uid="{9BEF892C-C95B-4795-B294-EBF611D651F8}"/>
    <cellStyle name="20% - Accent1 8 2 5" xfId="16673" xr:uid="{6FD6DD65-CC9D-43D9-8546-5DAA4F19D480}"/>
    <cellStyle name="20% - Accent1 8 3" xfId="11509" xr:uid="{4663C3E5-15F0-4AEC-88A7-D88D0C8C7827}"/>
    <cellStyle name="20% - Accent1 8 3 2" xfId="12832" xr:uid="{F4FB8C37-30CA-4751-8B1B-3DDE8BF5711A}"/>
    <cellStyle name="20% - Accent1 8 3 2 2" xfId="15250" xr:uid="{69A1C08D-0FAD-488F-89F2-3A16B3FC3165}"/>
    <cellStyle name="20% - Accent1 8 3 2 2 2" xfId="19609" xr:uid="{6CE98F2A-E09A-4478-8625-315ECA46932B}"/>
    <cellStyle name="20% - Accent1 8 3 2 3" xfId="17805" xr:uid="{4469C0E8-FD0C-40E0-8DE1-F4925483102E}"/>
    <cellStyle name="20% - Accent1 8 3 3" xfId="14559" xr:uid="{83BDEAA6-0A97-41AC-A9D8-C00A8F5F9516}"/>
    <cellStyle name="20% - Accent1 8 3 3 2" xfId="19038" xr:uid="{CAA0CDCC-95F7-4E75-9A22-D7096D0F0DA2}"/>
    <cellStyle name="20% - Accent1 8 3 4" xfId="16754" xr:uid="{1ACE6B4A-4149-4CB2-94D6-8708C69F2B55}"/>
    <cellStyle name="20% - Accent1 8 4" xfId="12548" xr:uid="{095DF770-7596-414A-B090-D05AADDD2944}"/>
    <cellStyle name="20% - Accent1 8 4 2" xfId="14971" xr:uid="{A759D297-84A9-4D0E-90C6-0ACC1DAC56D8}"/>
    <cellStyle name="20% - Accent1 8 4 2 2" xfId="19330" xr:uid="{52B88001-5989-4D8D-BF2F-5140A4F62A04}"/>
    <cellStyle name="20% - Accent1 8 4 3" xfId="17527" xr:uid="{D1F5190F-F3DD-4D4A-A057-246C683B2B5D}"/>
    <cellStyle name="20% - Accent1 8 5" xfId="14178" xr:uid="{73FA85E3-388F-46B3-9AAB-2516F368CBA2}"/>
    <cellStyle name="20% - Accent1 8 5 2" xfId="18772" xr:uid="{B76146F2-7631-4979-AB99-FF7B9CA438AB}"/>
    <cellStyle name="20% - Accent1 8 6" xfId="16180" xr:uid="{D5579857-B289-409B-8980-2672C786CA7D}"/>
    <cellStyle name="20% - Accent1 8 7" xfId="26616" xr:uid="{B8F6E459-DC80-4020-8BD0-DD746B329DCA}"/>
    <cellStyle name="20% - Accent1 8 8" xfId="10773" xr:uid="{E0270E4D-6969-4C71-B883-996505AC515A}"/>
    <cellStyle name="20% - Accent1 9" xfId="4251" xr:uid="{602BF534-1AF8-4618-8BB2-DB7D4DEC5223}"/>
    <cellStyle name="20% - Accent1 9 2" xfId="4271" xr:uid="{AD7B87F3-DC3F-4BCF-B5DF-55DAED59377A}"/>
    <cellStyle name="20% - Accent1 9 2 2" xfId="19945" xr:uid="{10A014FA-259F-4FCE-AD5C-3B9A6662D517}"/>
    <cellStyle name="20% - Accent1 9 2 3" xfId="30424" xr:uid="{D422397C-4F40-4BEB-BED7-B63607E5D96E}"/>
    <cellStyle name="20% - Accent1 9 2 4" xfId="15586" xr:uid="{47BE756C-A2F0-4298-B557-37F5E6782D47}"/>
    <cellStyle name="20% - Accent1 9 3" xfId="18144" xr:uid="{CC9C3376-FDB8-403F-A71C-306724DD18E8}"/>
    <cellStyle name="20% - Accent1 9 4" xfId="28546" xr:uid="{12A4F6F9-FBF1-47B3-B82E-1F607DD5CB04}"/>
    <cellStyle name="20% - Accent1 9 5" xfId="30405" xr:uid="{841717EE-B641-4464-BB8B-3BF3590183E9}"/>
    <cellStyle name="20% - Accent1 9 6" xfId="33946" xr:uid="{6B41ECA8-14F3-4319-AD2C-D5E0396CDCF3}"/>
    <cellStyle name="20% - Accent1 9 7" xfId="13192" xr:uid="{6BC006D3-8310-48C5-A3F3-300AD171A2E8}"/>
    <cellStyle name="20% - Accent2 10" xfId="4286" xr:uid="{C718039C-3E4B-48A4-B077-E356DBFCDEF6}"/>
    <cellStyle name="20% - Accent2 10 2" xfId="10054" xr:uid="{B30003D8-805B-4367-9644-3CA9EC35628A}"/>
    <cellStyle name="20% - Accent2 10 2 2" xfId="28727" xr:uid="{F2924135-3DDE-49C3-8737-F0439154A244}"/>
    <cellStyle name="20% - Accent2 10 2 3" xfId="32936" xr:uid="{82DFABA9-6A26-42FC-9F03-654138059A41}"/>
    <cellStyle name="20% - Accent2 10 2 4" xfId="36997" xr:uid="{94DBB24B-FD3D-42B7-A1A8-28AC809E86A9}"/>
    <cellStyle name="20% - Accent2 10 2 5" xfId="18385" xr:uid="{7169B7E4-36DB-422A-8B24-5318611114AD}"/>
    <cellStyle name="20% - Accent2 10 3" xfId="29212" xr:uid="{F9D349D4-B062-4BD1-A0F8-1B3949017E9D}"/>
    <cellStyle name="20% - Accent2 10 4" xfId="28372" xr:uid="{BDA755FC-0E32-4F63-8B05-C38DF653EADA}"/>
    <cellStyle name="20% - Accent2 10 5" xfId="13535" xr:uid="{A05407B6-8A6E-42B3-BE62-2129C79FA9E4}"/>
    <cellStyle name="20% - Accent2 11" xfId="4300" xr:uid="{786316F6-817E-42E3-BDA3-5861F1264263}"/>
    <cellStyle name="20% - Accent2 11 2" xfId="10463" xr:uid="{DADDC02D-4D81-4E59-8006-86A9A820A720}"/>
    <cellStyle name="20% - Accent2 11 2 2" xfId="32968" xr:uid="{96E9A88D-A368-4494-9459-1E44884AA02F}"/>
    <cellStyle name="20% - Accent2 11 2 3" xfId="37315" xr:uid="{D95A0246-E245-4D2D-896B-36A612A54B03}"/>
    <cellStyle name="20% - Accent2 11 2 4" xfId="28892" xr:uid="{462E055B-8B82-4F88-B0CE-DD5ACE3687B2}"/>
    <cellStyle name="20% - Accent2 11 3" xfId="17486" xr:uid="{98F1612F-2BCA-4266-9274-DFB323449205}"/>
    <cellStyle name="20% - Accent2 12" xfId="6689" xr:uid="{0EDEB15A-555D-4A9C-BA4F-B087EA1F035F}"/>
    <cellStyle name="20% - Accent2 12 2" xfId="27974" xr:uid="{672E60F4-5589-43B1-86FF-111AA7438330}"/>
    <cellStyle name="20% - Accent2 12 3" xfId="34986" xr:uid="{8D39F72B-70C3-46E5-A5D9-555FDBC60EAD}"/>
    <cellStyle name="20% - Accent2 12 4" xfId="26650" xr:uid="{98138723-C5B1-431C-BE0C-10007077D1B9}"/>
    <cellStyle name="20% - Accent2 13" xfId="7312" xr:uid="{B81C5970-23E0-4377-815F-0FE38A163202}"/>
    <cellStyle name="20% - Accent2 13 2" xfId="35462" xr:uid="{1B96F67F-0296-4685-8C34-606F7181DD1B}"/>
    <cellStyle name="20% - Accent2 13 3" xfId="31687" xr:uid="{02B7F257-E05D-4469-BFEA-29596A841799}"/>
    <cellStyle name="20% - Accent2 14" xfId="7729" xr:uid="{A59FC510-70C1-47DF-8363-7108CE84024C}"/>
    <cellStyle name="20% - Accent2 14 2" xfId="35854" xr:uid="{DACA87A4-C6F4-41DD-B62D-B4E196554F01}"/>
    <cellStyle name="20% - Accent2 14 3" xfId="31839" xr:uid="{FF6A3049-BBF8-474A-942F-7F5646201303}"/>
    <cellStyle name="20% - Accent2 15" xfId="10589" xr:uid="{83BA2434-3D5E-4D6E-8DE4-F8067AC810D6}"/>
    <cellStyle name="20% - Accent2 15 2" xfId="37354" xr:uid="{20F754D7-AFFF-4D07-BF72-9013B70918CF}"/>
    <cellStyle name="20% - Accent2 15 3" xfId="33088" xr:uid="{7D94F314-36F5-4DA6-9CC8-DC4EA2DAD9EF}"/>
    <cellStyle name="20% - Accent2 16" xfId="33229" xr:uid="{73EF0A3C-B217-4B87-8817-F79EF2515192}"/>
    <cellStyle name="20% - Accent2 17" xfId="12482" xr:uid="{2E46BD32-0D23-4EA7-9F6A-FCE74DBEE3B4}"/>
    <cellStyle name="20% - Accent2 18" xfId="3106" xr:uid="{25E2703A-D59B-4B15-BF2D-B2F167675E16}"/>
    <cellStyle name="20% - Accent2 2" xfId="447" xr:uid="{16DA9510-FB46-4265-8EB0-9FD94AB1742E}"/>
    <cellStyle name="20% - Accent2 2 10" xfId="6883" xr:uid="{14A2DD64-4ACF-47EB-9CCF-3FECB6E2E3F2}"/>
    <cellStyle name="20% - Accent2 2 10 2" xfId="31557" xr:uid="{18B8DADC-E389-4EE5-A52C-295592D17E09}"/>
    <cellStyle name="20% - Accent2 2 10 3" xfId="35116" xr:uid="{38B6E66A-B053-414D-A0D8-D473C5007681}"/>
    <cellStyle name="20% - Accent2 2 10 4" xfId="29574" xr:uid="{573392E0-1B8B-48A8-9D7B-DEA658354DD4}"/>
    <cellStyle name="20% - Accent2 2 11" xfId="7354" xr:uid="{C7EE6D50-085F-4235-A2D3-9DE64E00D7EE}"/>
    <cellStyle name="20% - Accent2 2 11 2" xfId="35500" xr:uid="{E4A89FBC-C5C3-40DB-99A5-6EF4A6C22C65}"/>
    <cellStyle name="20% - Accent2 2 11 3" xfId="31714" xr:uid="{387BD525-8526-496B-AC58-236D9BD72836}"/>
    <cellStyle name="20% - Accent2 2 12" xfId="8851" xr:uid="{5EF29444-B12F-46D0-9976-30DC32174BD7}"/>
    <cellStyle name="20% - Accent2 2 13" xfId="9272" xr:uid="{49DEEA1D-C7AB-458E-A97C-461920463589}"/>
    <cellStyle name="20% - Accent2 2 13 2" xfId="36332" xr:uid="{051972D9-EB5D-4194-BE15-CD332BAF9DAC}"/>
    <cellStyle name="20% - Accent2 2 13 3" xfId="32414" xr:uid="{95B230B2-2F4B-492B-85AF-7F93CCA80A67}"/>
    <cellStyle name="20% - Accent2 2 14" xfId="3820" xr:uid="{07CF0B42-617A-4B25-9FB0-273F82525F61}"/>
    <cellStyle name="20% - Accent2 2 15" xfId="3165" xr:uid="{FA2833F1-9252-4AF7-A0C8-F6ADCAB4E23E}"/>
    <cellStyle name="20% - Accent2 2 15 2" xfId="33264" xr:uid="{DD22C522-7279-4EA4-88D5-591D440BC725}"/>
    <cellStyle name="20% - Accent2 2 16" xfId="10799" xr:uid="{F2CA4A7A-0359-42A7-ADD1-2169230181E0}"/>
    <cellStyle name="20% - Accent2 2 2" xfId="616" xr:uid="{CD5DC79C-5EFF-4AE9-B42D-B9DAA6AD3D05}"/>
    <cellStyle name="20% - Accent2 2 2 2" xfId="3388" xr:uid="{D7815800-C78C-40FA-B5FC-AEAD463B20BA}"/>
    <cellStyle name="20% - Accent2 2 2 2 2" xfId="7003" xr:uid="{2C289884-4606-4217-981C-FD012201E7CA}"/>
    <cellStyle name="20% - Accent2 2 2 2 2 2" xfId="10129" xr:uid="{6D814664-6AF9-48D0-8A38-1E04FFB99EBC}"/>
    <cellStyle name="20% - Accent2 2 2 2 2 2 2" xfId="37071" xr:uid="{B36E51E7-A089-4097-B8CB-978934688F16}"/>
    <cellStyle name="20% - Accent2 2 2 2 2 2 3" xfId="29286" xr:uid="{A28F185F-9B21-4D89-B22A-B7E2B6302883}"/>
    <cellStyle name="20% - Accent2 2 2 2 2 3" xfId="35232" xr:uid="{6F6CBD21-2DAF-486E-BD55-D9CF31AA22D8}"/>
    <cellStyle name="20% - Accent2 2 2 2 2 4" xfId="28445" xr:uid="{0CCE9EB5-FD8E-464F-9EA3-0783D7954AA5}"/>
    <cellStyle name="20% - Accent2 2 2 2 3" xfId="7488" xr:uid="{38C4893F-A609-4D52-8267-815B2A9F63DB}"/>
    <cellStyle name="20% - Accent2 2 2 2 3 2" xfId="35634" xr:uid="{D172B137-6FA7-43E4-ACEC-6381011AB1A8}"/>
    <cellStyle name="20% - Accent2 2 2 2 3 3" xfId="29036" xr:uid="{B026975D-07CB-4442-9542-FC2ECD537658}"/>
    <cellStyle name="20% - Accent2 2 2 2 4" xfId="9761" xr:uid="{2A75B0EB-6E10-484E-83D7-AFF01BBA3028}"/>
    <cellStyle name="20% - Accent2 2 2 2 4 2" xfId="36722" xr:uid="{99A0C04E-6D09-4BAA-B840-0B72E2F3F25D}"/>
    <cellStyle name="20% - Accent2 2 2 2 4 3" xfId="27889" xr:uid="{A6241112-9324-49BB-BEAE-7FF3A5794C18}"/>
    <cellStyle name="20% - Accent2 2 2 2 5" xfId="4940" xr:uid="{E43BCD4B-EA16-4CFD-8DF6-2D7E8090E0A5}"/>
    <cellStyle name="20% - Accent2 2 2 2 6" xfId="33409" xr:uid="{DCF879AD-2D64-4746-8527-7B2AB2441088}"/>
    <cellStyle name="20% - Accent2 2 2 2 7" xfId="16439" xr:uid="{BD4F1586-AFC8-4BBF-8886-45E5A6215BC8}"/>
    <cellStyle name="20% - Accent2 2 2 3" xfId="3334" xr:uid="{A7D02F7E-91F2-440B-8600-C413468B31DA}"/>
    <cellStyle name="20% - Accent2 2 2 3 2" xfId="10128" xr:uid="{C62D2864-23B3-4DD0-96D6-6226F3EE0FA1}"/>
    <cellStyle name="20% - Accent2 2 2 3 2 2" xfId="37070" xr:uid="{F58C6E12-A0C3-4A74-9539-3268E5588FC8}"/>
    <cellStyle name="20% - Accent2 2 2 3 2 3" xfId="29285" xr:uid="{4434167A-6051-42FF-A675-6C6C249891C2}"/>
    <cellStyle name="20% - Accent2 2 2 3 3" xfId="33360" xr:uid="{53847BDD-3640-4F95-A153-88A5689C6A53}"/>
    <cellStyle name="20% - Accent2 2 2 3 4" xfId="26518" xr:uid="{B5F4DAC6-AD8D-493E-AE2A-5E9F6CF20E05}"/>
    <cellStyle name="20% - Accent2 2 2 4" xfId="6962" xr:uid="{223EA37E-9BE1-40E0-B23F-7535E4CE81DB}"/>
    <cellStyle name="20% - Accent2 2 2 4 2" xfId="9708" xr:uid="{CFEFF335-6C76-4EE0-B1D3-EF560DB1BFBF}"/>
    <cellStyle name="20% - Accent2 2 2 4 2 2" xfId="36674" xr:uid="{AEF9C152-A8D6-4BFB-A203-B34441674C11}"/>
    <cellStyle name="20% - Accent2 2 2 4 2 3" xfId="32765" xr:uid="{78BF59F4-FB62-4213-BB80-FDBE810D14BA}"/>
    <cellStyle name="20% - Accent2 2 2 4 3" xfId="35195" xr:uid="{A570FD19-7587-43C9-A664-0D1F407A1124}"/>
    <cellStyle name="20% - Accent2 2 2 4 4" xfId="28988" xr:uid="{5410C27C-C38F-4D06-A296-5579A678726A}"/>
    <cellStyle name="20% - Accent2 2 2 5" xfId="7184" xr:uid="{E2AE1B72-C2B7-475B-A975-E180D87FEC14}"/>
    <cellStyle name="20% - Accent2 2 2 5 2" xfId="35338" xr:uid="{B0E7FC93-DEF1-4409-9A82-60D31885DD14}"/>
    <cellStyle name="20% - Accent2 2 2 5 3" xfId="31637" xr:uid="{7443F65E-5346-41EC-8385-E84F03D1FE0A}"/>
    <cellStyle name="20% - Accent2 2 2 6" xfId="7439" xr:uid="{E738AD2B-FD55-48D7-A020-9172B963728D}"/>
    <cellStyle name="20% - Accent2 2 2 6 2" xfId="35585" xr:uid="{D9A9870F-10DF-4748-AE69-79AF0A091BB3}"/>
    <cellStyle name="20% - Accent2 2 2 6 3" xfId="31739" xr:uid="{B8C0827D-8194-4C46-874C-FFFADBEB24EB}"/>
    <cellStyle name="20% - Accent2 2 2 7" xfId="9432" xr:uid="{1ACE8174-F850-4769-93EA-F9357EF49279}"/>
    <cellStyle name="20% - Accent2 2 2 7 2" xfId="36427" xr:uid="{022DCABB-8FE4-4B0B-9C12-306D14F67D52}"/>
    <cellStyle name="20% - Accent2 2 2 7 3" xfId="32536" xr:uid="{B225815F-6D00-481B-803E-1CCD6DA838A6}"/>
    <cellStyle name="20% - Accent2 2 2 8" xfId="3270" xr:uid="{954B00BB-0D7F-4801-84F1-1E376F17D5BC}"/>
    <cellStyle name="20% - Accent2 2 3" xfId="617" xr:uid="{0D54289B-EEB8-4988-9F73-5FCB29148E2A}"/>
    <cellStyle name="20% - Accent2 2 3 2" xfId="618" xr:uid="{563A9823-8F72-4A23-871B-395AED441804}"/>
    <cellStyle name="20% - Accent2 2 3 2 2" xfId="7004" xr:uid="{FBC7E4BE-F11D-4B2E-AB30-1363C6BFE3EB}"/>
    <cellStyle name="20% - Accent2 2 3 2 2 2" xfId="10130" xr:uid="{26463954-1661-4528-8FAC-57EEC35BDB94}"/>
    <cellStyle name="20% - Accent2 2 3 2 2 2 2" xfId="37072" xr:uid="{C00FA5B0-5165-4FC3-A4A1-4BF25097BA82}"/>
    <cellStyle name="20% - Accent2 2 3 2 2 2 3" xfId="29287" xr:uid="{2BC38140-89F5-4E31-975A-F5EE760D92F0}"/>
    <cellStyle name="20% - Accent2 2 3 2 2 3" xfId="35233" xr:uid="{9E874D0E-ED55-4699-BEA4-AFC83B4E2A67}"/>
    <cellStyle name="20% - Accent2 2 3 2 2 4" xfId="28446" xr:uid="{CC7737AB-2104-44C6-9285-DF0550F0E2B7}"/>
    <cellStyle name="20% - Accent2 2 3 2 3" xfId="7185" xr:uid="{29583479-A2A5-40B4-B50C-2E9ABDF431C0}"/>
    <cellStyle name="20% - Accent2 2 3 2 3 2" xfId="9762" xr:uid="{CAC816DA-3BC1-4EA1-AF89-A07E1A48383C}"/>
    <cellStyle name="20% - Accent2 2 3 2 3 2 2" xfId="36723" xr:uid="{A255CE87-FCF1-4970-92F7-630A0EE3D4AB}"/>
    <cellStyle name="20% - Accent2 2 3 2 3 2 3" xfId="32783" xr:uid="{6E6113D6-D8CB-4998-A745-9E8C6B387108}"/>
    <cellStyle name="20% - Accent2 2 3 2 3 3" xfId="35339" xr:uid="{B4D73D09-EB63-4B99-B96A-8BD1C16D84D3}"/>
    <cellStyle name="20% - Accent2 2 3 2 3 4" xfId="29037" xr:uid="{39B06027-CED2-4E15-AC9D-46CB4EA6CE8D}"/>
    <cellStyle name="20% - Accent2 2 3 2 4" xfId="7489" xr:uid="{BAF7E3EA-CA1D-40C7-A145-3BB447BA6818}"/>
    <cellStyle name="20% - Accent2 2 3 2 4 2" xfId="35635" xr:uid="{7FC50455-9FC9-4896-ABE5-829EBF9658F4}"/>
    <cellStyle name="20% - Accent2 2 3 2 4 3" xfId="31750" xr:uid="{F4F24CCC-B855-42C6-82A5-D3399DF6DB75}"/>
    <cellStyle name="20% - Accent2 2 3 2 5" xfId="9433" xr:uid="{EB4B25C3-451E-4CA0-8B78-ABB12A23B988}"/>
    <cellStyle name="20% - Accent2 2 3 2 5 2" xfId="36428" xr:uid="{116CE95B-808A-4A40-8537-E080356523CE}"/>
    <cellStyle name="20% - Accent2 2 3 2 5 3" xfId="32537" xr:uid="{E56CDA7F-D988-4495-963E-5AE7DCD0364F}"/>
    <cellStyle name="20% - Accent2 2 3 2 6" xfId="3389" xr:uid="{ECB092DB-4ACD-43C5-A4A0-B3689ABF77D9}"/>
    <cellStyle name="20% - Accent2 2 3 2 6 2" xfId="33410" xr:uid="{2304CD39-654C-4B8D-8FD5-CC31416EA1A1}"/>
    <cellStyle name="20% - Accent2 2 3 2 7" xfId="26867" xr:uid="{4A4540D7-1E64-48FE-BAA7-532B25661426}"/>
    <cellStyle name="20% - Accent2 2 3 3" xfId="27538" xr:uid="{DD3C216C-1A72-47BD-B538-6170E174366C}"/>
    <cellStyle name="20% - Accent2 2 3 4" xfId="16204" xr:uid="{4949CC51-6CC0-427C-AF0E-B7EFB5DE048E}"/>
    <cellStyle name="20% - Accent2 2 4" xfId="619" xr:uid="{F970BF1C-7C9F-4078-964F-FCA9B2303471}"/>
    <cellStyle name="20% - Accent2 2 4 2" xfId="7005" xr:uid="{525C6FF4-570F-49CE-BAC8-1A0AF34DB38F}"/>
    <cellStyle name="20% - Accent2 2 4 2 2" xfId="10131" xr:uid="{AA7A51E5-7078-498C-8C78-5DCBE799FA87}"/>
    <cellStyle name="20% - Accent2 2 4 2 2 2" xfId="37073" xr:uid="{12A91B1E-A86F-4993-BA46-A00E358AF645}"/>
    <cellStyle name="20% - Accent2 2 4 2 2 3" xfId="29288" xr:uid="{A6564B8C-7A80-438A-98BA-5BF39F951EC8}"/>
    <cellStyle name="20% - Accent2 2 4 2 3" xfId="35234" xr:uid="{E3FA67F2-59BC-46A6-83BB-FD0149E41498}"/>
    <cellStyle name="20% - Accent2 2 4 2 4" xfId="28447" xr:uid="{63A47483-894F-4A40-AB45-60519356AB05}"/>
    <cellStyle name="20% - Accent2 2 4 3" xfId="7186" xr:uid="{2C3290ED-0DAD-4F7E-A928-5040169DC7F1}"/>
    <cellStyle name="20% - Accent2 2 4 3 2" xfId="9763" xr:uid="{B0677DEB-2CA3-42BF-A7FC-EF4CCD59CC61}"/>
    <cellStyle name="20% - Accent2 2 4 3 2 2" xfId="36724" xr:uid="{4C56F018-41CE-4ED6-A0A4-740526447D92}"/>
    <cellStyle name="20% - Accent2 2 4 3 2 3" xfId="32784" xr:uid="{B6B49999-3D93-4239-8477-4BAC27E41AF7}"/>
    <cellStyle name="20% - Accent2 2 4 3 3" xfId="35340" xr:uid="{F3F2E2FD-204B-4459-8D97-9E677D6C0F5B}"/>
    <cellStyle name="20% - Accent2 2 4 3 4" xfId="29038" xr:uid="{28548EDC-BB6F-4497-88DB-12E091DCA281}"/>
    <cellStyle name="20% - Accent2 2 4 4" xfId="7490" xr:uid="{856A55BE-5457-4DE7-AB99-31998092116E}"/>
    <cellStyle name="20% - Accent2 2 4 4 2" xfId="35636" xr:uid="{E5EDEA9E-763E-4088-A2E9-FA1E2390A694}"/>
    <cellStyle name="20% - Accent2 2 4 4 3" xfId="27931" xr:uid="{EC80E978-DFD6-4A8D-BA8F-6D2B04BEB61F}"/>
    <cellStyle name="20% - Accent2 2 4 5" xfId="9434" xr:uid="{BA8C822C-3497-41AF-99E9-A0B5C60D0C66}"/>
    <cellStyle name="20% - Accent2 2 4 5 2" xfId="36429" xr:uid="{200A3C8A-5203-4B62-ABCE-86788BA0FDC2}"/>
    <cellStyle name="20% - Accent2 2 4 5 3" xfId="32538" xr:uid="{A1E2E872-EB69-459C-A846-E71EE4A6746E}"/>
    <cellStyle name="20% - Accent2 2 4 6" xfId="3390" xr:uid="{975D5213-0594-4B2B-A73B-2145AF063411}"/>
    <cellStyle name="20% - Accent2 2 4 6 2" xfId="33411" xr:uid="{68F347DC-9BB9-4395-869E-B15C892A3D0A}"/>
    <cellStyle name="20% - Accent2 2 4 7" xfId="16413" xr:uid="{FE620F85-0D2E-4835-8B82-B156F92273B5}"/>
    <cellStyle name="20% - Accent2 2 5" xfId="620" xr:uid="{1BF80273-6A50-45AC-A1C4-57887560CAEF}"/>
    <cellStyle name="20% - Accent2 2 5 2" xfId="7006" xr:uid="{B6157D80-D6BD-4ED8-AC99-BAA3A7459F36}"/>
    <cellStyle name="20% - Accent2 2 5 2 2" xfId="10132" xr:uid="{77D9E7AA-002C-4022-8291-C5B389AC24AE}"/>
    <cellStyle name="20% - Accent2 2 5 2 2 2" xfId="37074" xr:uid="{6CA2650C-B725-4D24-B48D-4680096E16EC}"/>
    <cellStyle name="20% - Accent2 2 5 2 2 3" xfId="29289" xr:uid="{7C7218D4-77A6-46A1-9836-F1F157AAEAA5}"/>
    <cellStyle name="20% - Accent2 2 5 2 3" xfId="35235" xr:uid="{3E31CFB7-5CCD-4225-9597-6853FB006EBD}"/>
    <cellStyle name="20% - Accent2 2 5 2 4" xfId="28448" xr:uid="{36B61ACD-40C8-4916-B38E-16349C7391E1}"/>
    <cellStyle name="20% - Accent2 2 5 3" xfId="7187" xr:uid="{5BCD81AA-C9EA-4173-8572-FB3A4A06F0E0}"/>
    <cellStyle name="20% - Accent2 2 5 3 2" xfId="9764" xr:uid="{143F6604-E4B0-4F0A-854F-4092B7DFDCC8}"/>
    <cellStyle name="20% - Accent2 2 5 3 2 2" xfId="36725" xr:uid="{BC13499D-4D1E-4445-B3D8-5D9B875419F1}"/>
    <cellStyle name="20% - Accent2 2 5 3 2 3" xfId="32785" xr:uid="{B94FE730-AE2E-4EC7-8443-CA40EFB31C49}"/>
    <cellStyle name="20% - Accent2 2 5 3 3" xfId="35341" xr:uid="{EBD5CF7C-B4A3-4004-AEE6-616201E06892}"/>
    <cellStyle name="20% - Accent2 2 5 3 4" xfId="29039" xr:uid="{B8D277B3-47DD-4DB7-9E07-97CF4617AE4A}"/>
    <cellStyle name="20% - Accent2 2 5 4" xfId="7491" xr:uid="{83723F22-D032-464A-A9F5-8EEA42F4D3B8}"/>
    <cellStyle name="20% - Accent2 2 5 4 2" xfId="35637" xr:uid="{D2D3DE88-540B-4963-9689-07D33C2BFA70}"/>
    <cellStyle name="20% - Accent2 2 5 4 3" xfId="27539" xr:uid="{98735100-C8A6-43D2-82EF-DA9CC8F695D3}"/>
    <cellStyle name="20% - Accent2 2 5 5" xfId="9435" xr:uid="{D1E624A6-CB16-4ABE-9D76-84B81BF3019B}"/>
    <cellStyle name="20% - Accent2 2 5 5 2" xfId="36430" xr:uid="{ECCFA0ED-2901-4569-BEBB-34E98F8E418D}"/>
    <cellStyle name="20% - Accent2 2 5 5 3" xfId="32539" xr:uid="{E6E67E1B-0EB9-4F33-AED9-90D6FDCE47FB}"/>
    <cellStyle name="20% - Accent2 2 5 6" xfId="3391" xr:uid="{2035B5E8-3A89-4F14-97B7-57811035A898}"/>
    <cellStyle name="20% - Accent2 2 5 6 2" xfId="33412" xr:uid="{BCBEA519-238A-4F38-A6C2-D2082A58ED10}"/>
    <cellStyle name="20% - Accent2 2 5 7" xfId="26020" xr:uid="{4A240FD3-5A03-4351-A086-A4BDCABE59B2}"/>
    <cellStyle name="20% - Accent2 2 6" xfId="2975" xr:uid="{742ED91F-019A-4576-9A20-82B422DAD42D}"/>
    <cellStyle name="20% - Accent2 2 6 2" xfId="10308" xr:uid="{668632E5-EEFB-4485-B254-A6A8022750D6}"/>
    <cellStyle name="20% - Accent2 2 6 3" xfId="27635" xr:uid="{EEF1A401-2772-4627-9611-C138F3141E64}"/>
    <cellStyle name="20% - Accent2 2 6 4" xfId="26563" xr:uid="{78EB8C65-4C68-4015-8A5A-852E4DCC1758}"/>
    <cellStyle name="20% - Accent2 2 7" xfId="2860" xr:uid="{977A8C55-4E61-4700-A65B-A63E93035E2E}"/>
    <cellStyle name="20% - Accent2 2 7 2" xfId="10077" xr:uid="{C8ACFAA9-6FBB-4F43-8F9B-9324802CCAE0}"/>
    <cellStyle name="20% - Accent2 2 7 2 2" xfId="37019" xr:uid="{5B8B3C79-FD0E-4169-8E3B-9D34BD1FEE37}"/>
    <cellStyle name="20% - Accent2 2 7 2 3" xfId="29234" xr:uid="{F3180489-F118-469D-8340-CEEBEFEBE65F}"/>
    <cellStyle name="20% - Accent2 2 7 3" xfId="30161" xr:uid="{6FD423C0-A7EF-4479-A286-997EDE4E9A85}"/>
    <cellStyle name="20% - Accent2 2 7 4" xfId="28395" xr:uid="{3C627F77-300E-4105-9CBC-F31804A3EC93}"/>
    <cellStyle name="20% - Accent2 2 8" xfId="615" xr:uid="{1AAEBDCB-8530-4863-A61D-38E3769142FF}"/>
    <cellStyle name="20% - Accent2 2 8 2" xfId="30101" xr:uid="{2915BD7C-4A4F-46D9-8C06-881F3A6CAA3F}"/>
    <cellStyle name="20% - Accent2 2 8 3" xfId="28921" xr:uid="{4BC02470-E9C0-4DFD-9D4B-641EFA235420}"/>
    <cellStyle name="20% - Accent2 2 9" xfId="6734" xr:uid="{49EBBCFF-06D2-495A-92C3-400A3E06AB78}"/>
    <cellStyle name="20% - Accent2 2 9 2" xfId="9595" xr:uid="{3116C4E6-4A4E-4BEB-B2F7-3630BD9D501F}"/>
    <cellStyle name="20% - Accent2 2 9 2 2" xfId="36589" xr:uid="{52578F9A-0EC2-4217-8ABA-791ABE24DA4F}"/>
    <cellStyle name="20% - Accent2 2 9 2 3" xfId="32697" xr:uid="{620FC7C4-3C2D-4F41-83DA-8F3C7B45ED87}"/>
    <cellStyle name="20% - Accent2 2 9 3" xfId="35013" xr:uid="{B0881BCA-98AC-4C4F-87F9-A8EF2AD7DBAF}"/>
    <cellStyle name="20% - Accent2 2 9 4" xfId="27825" xr:uid="{E61DCA85-B4D4-42B6-8E0E-506C35B97A96}"/>
    <cellStyle name="20% - Accent2 3" xfId="3049" xr:uid="{AA58CDEF-8609-4840-B98E-0F583FC888DA}"/>
    <cellStyle name="20% - Accent2 3 2" xfId="3283" xr:uid="{957F30E2-AB38-4701-8F82-FB9D8E40239B}"/>
    <cellStyle name="20% - Accent2 3 2 2" xfId="3369" xr:uid="{49D58D81-64DA-4D2C-BABB-36D706D6C5B9}"/>
    <cellStyle name="20% - Accent2 3 2 2 2" xfId="7624" xr:uid="{93203956-60B5-4002-A5FC-429C04E19EF5}"/>
    <cellStyle name="20% - Accent2 3 2 2 2 2" xfId="10376" xr:uid="{B6F5E30F-11C9-4576-A426-055C6B44EF50}"/>
    <cellStyle name="20% - Accent2 3 2 2 2 2 2" xfId="37246" xr:uid="{371D12F0-4EA9-4345-B276-2A1EBE98918C}"/>
    <cellStyle name="20% - Accent2 3 2 2 2 2 3" xfId="29457" xr:uid="{42704596-84E6-4269-92F0-6DC836C5BE9F}"/>
    <cellStyle name="20% - Accent2 3 2 2 2 3" xfId="35752" xr:uid="{E73D4F8C-DEE4-40F8-B960-F4C7737DCEF5}"/>
    <cellStyle name="20% - Accent2 3 2 2 2 4" xfId="28625" xr:uid="{440C25A0-7478-41BC-B7E5-51D30E5D90E4}"/>
    <cellStyle name="20% - Accent2 3 2 2 3" xfId="9974" xr:uid="{44299876-CB2E-4119-859E-3C2658554F17}"/>
    <cellStyle name="20% - Accent2 3 2 2 3 2" xfId="36923" xr:uid="{6A39F9EA-D95F-48CB-829C-66B294C0E1E6}"/>
    <cellStyle name="20% - Accent2 3 2 2 3 3" xfId="29138" xr:uid="{C94E7256-35A0-470D-91A1-F04764FFC78D}"/>
    <cellStyle name="20% - Accent2 3 2 2 4" xfId="33394" xr:uid="{6B163BAE-5BB9-4E0B-BB1E-C3617205D66B}"/>
    <cellStyle name="20% - Accent2 3 2 2 5" xfId="26506" xr:uid="{AA7EAD55-51DD-4FD4-91EF-691FA5501ED2}"/>
    <cellStyle name="20% - Accent2 3 2 3" xfId="7473" xr:uid="{D781C354-79D3-496A-8277-048C68AD4416}"/>
    <cellStyle name="20% - Accent2 3 2 3 2" xfId="10133" xr:uid="{A4311AA6-F2F2-44CA-A722-E183FE750230}"/>
    <cellStyle name="20% - Accent2 3 2 3 2 2" xfId="37075" xr:uid="{4D1FC7DE-3C12-42D3-B2E8-7450958636A5}"/>
    <cellStyle name="20% - Accent2 3 2 3 2 3" xfId="29290" xr:uid="{899CB57C-7088-4041-8307-384C870610C6}"/>
    <cellStyle name="20% - Accent2 3 2 3 3" xfId="35619" xr:uid="{67B39857-5438-4057-A3D2-C21DE8BAFD43}"/>
    <cellStyle name="20% - Accent2 3 2 3 4" xfId="28449" xr:uid="{C0BC5DAF-EB5A-41A3-9F39-6FCCE1200FF3}"/>
    <cellStyle name="20% - Accent2 3 2 4" xfId="9743" xr:uid="{5C91A449-97FD-4C1B-A9D8-35627DCC53D1}"/>
    <cellStyle name="20% - Accent2 3 2 4 2" xfId="36707" xr:uid="{5BDB2611-0DF8-493E-B4F2-723C3F086AEF}"/>
    <cellStyle name="20% - Accent2 3 2 4 3" xfId="29021" xr:uid="{4F89C124-6ADA-403B-9062-B6B82BA6B9DC}"/>
    <cellStyle name="20% - Accent2 3 3" xfId="6777" xr:uid="{25980C8F-E41F-479D-9AA6-1F782D04614B}"/>
    <cellStyle name="20% - Accent2 3 3 2" xfId="7596" xr:uid="{EAC49A54-A1F5-4BB8-90CB-9D20CE49E67B}"/>
    <cellStyle name="20% - Accent2 3 3 2 2" xfId="10363" xr:uid="{6789E337-91CE-4309-870E-5D73EF989DA4}"/>
    <cellStyle name="20% - Accent2 3 3 2 2 2" xfId="37234" xr:uid="{EA3E2866-D5DA-4613-9804-35630787B636}"/>
    <cellStyle name="20% - Accent2 3 3 2 2 3" xfId="29445" xr:uid="{E528EA3D-6EC7-431E-BC8F-EDC27DACAA74}"/>
    <cellStyle name="20% - Accent2 3 3 2 3" xfId="35739" xr:uid="{EA5D1BFC-2B5D-4102-B4C4-3D62A7952C60}"/>
    <cellStyle name="20% - Accent2 3 3 2 4" xfId="26890" xr:uid="{048C85C5-2AFC-4414-8ECE-793F9DA69B14}"/>
    <cellStyle name="20% - Accent2 3 3 3" xfId="9961" xr:uid="{37D05641-7A47-4CF3-AC35-ADBB7D328D66}"/>
    <cellStyle name="20% - Accent2 3 3 3 2" xfId="36910" xr:uid="{8314B0C0-67D5-4465-896A-20FD0A8A1A5F}"/>
    <cellStyle name="20% - Accent2 3 3 3 3" xfId="29126" xr:uid="{56DD981B-BDE5-4BFE-A5BA-29FF4F9F6638}"/>
    <cellStyle name="20% - Accent2 3 3 4" xfId="35049" xr:uid="{80B347DE-DDEF-421D-9265-D49899BBC1D9}"/>
    <cellStyle name="20% - Accent2 3 3 5" xfId="16203" xr:uid="{A3DEC72D-A664-4D7A-BE5A-B5104763FA27}"/>
    <cellStyle name="20% - Accent2 3 4" xfId="6919" xr:uid="{AAEE8949-E9E8-4494-9342-67429C410DB6}"/>
    <cellStyle name="20% - Accent2 3 4 2" xfId="10111" xr:uid="{4A70676B-C4C1-4650-8F9D-0D9B4F5195C7}"/>
    <cellStyle name="20% - Accent2 3 4 2 2" xfId="37053" xr:uid="{DC2AB248-F9CC-49A1-99AA-6B07C517F96B}"/>
    <cellStyle name="20% - Accent2 3 4 2 3" xfId="29268" xr:uid="{D0DE672B-4846-4455-8682-D96E770AF9A2}"/>
    <cellStyle name="20% - Accent2 3 4 3" xfId="28429" xr:uid="{BADBCC12-2A43-4A70-96D1-9B4FFD94E2A1}"/>
    <cellStyle name="20% - Accent2 3 4 4" xfId="35152" xr:uid="{C7DB37BA-6F59-47A9-8F33-09CE5EAB3B4B}"/>
    <cellStyle name="20% - Accent2 3 4 5" xfId="26089" xr:uid="{8109CC6C-B184-4D03-87F0-52EAD6B2FD1D}"/>
    <cellStyle name="20% - Accent2 3 5" xfId="7264" xr:uid="{D81C6CB0-9208-4424-834E-DBFF4F9BBD3D}"/>
    <cellStyle name="20% - Accent2 3 5 2" xfId="9641" xr:uid="{70B6C353-637F-4670-BE13-2925A48046F6}"/>
    <cellStyle name="20% - Accent2 3 5 2 2" xfId="36631" xr:uid="{BA8175A6-BF7E-48EB-98A4-C7BDDEA05253}"/>
    <cellStyle name="20% - Accent2 3 5 2 3" xfId="32732" xr:uid="{D5B7D424-128F-48C7-83A0-D19AAE0460CB}"/>
    <cellStyle name="20% - Accent2 3 5 3" xfId="35417" xr:uid="{5C7C83D7-8407-4402-8467-B14F764414F9}"/>
    <cellStyle name="20% - Accent2 3 5 4" xfId="26532" xr:uid="{25C07A6A-A9E5-43C7-BE92-1D5AA8587018}"/>
    <cellStyle name="20% - Accent2 3 6" xfId="7395" xr:uid="{50A9D3A2-1552-4877-867B-67326EFFA731}"/>
    <cellStyle name="20% - Accent2 3 6 2" xfId="35541" xr:uid="{EE294298-1425-425F-8F24-5DA3867D077C}"/>
    <cellStyle name="20% - Accent2 3 6 3" xfId="27991" xr:uid="{5AB8E320-DA5D-40FA-A475-E266EB171610}"/>
    <cellStyle name="20% - Accent2 3 7" xfId="9317" xr:uid="{B98BBE3C-B651-4006-AFAB-A798CEBF95BE}"/>
    <cellStyle name="20% - Accent2 3 7 2" xfId="36356" xr:uid="{741C287A-314B-45F5-B9F3-FD2C9116E858}"/>
    <cellStyle name="20% - Accent2 3 7 3" xfId="32445" xr:uid="{9984B2B4-BE96-48E8-874B-A34CF9272B67}"/>
    <cellStyle name="20% - Accent2 3 8" xfId="3209" xr:uid="{0B010509-57D9-4E31-A8CD-175E73C8208E}"/>
    <cellStyle name="20% - Accent2 3 8 2" xfId="33313" xr:uid="{EE8D2BAA-D94F-408F-83D3-7058744457F4}"/>
    <cellStyle name="20% - Accent2 3 9" xfId="10798" xr:uid="{E5AFA0F9-3084-4B54-AA17-FAF604E79F38}"/>
    <cellStyle name="20% - Accent2 4" xfId="3070" xr:uid="{0A353EE8-F944-4970-8FEF-69E93471A01E}"/>
    <cellStyle name="20% - Accent2 4 2" xfId="7284" xr:uid="{6542823C-C8D3-41D4-955E-269355FCC503}"/>
    <cellStyle name="20% - Accent2 4 2 2" xfId="10280" xr:uid="{D7A107AA-096B-4656-AC96-BF38242D6E7F}"/>
    <cellStyle name="20% - Accent2 4 2 2 2" xfId="28782" xr:uid="{5CD7D927-41D6-4DE5-AB5D-C30360BFC35C}"/>
    <cellStyle name="20% - Accent2 4 2 2 3" xfId="26905" xr:uid="{51224829-A0ED-4277-A435-3E8D1C3617E0}"/>
    <cellStyle name="20% - Accent2 4 2 3" xfId="35437" xr:uid="{A72CA238-0172-42B3-9A38-C40C6411200B}"/>
    <cellStyle name="20% - Accent2 4 3" xfId="7539" xr:uid="{425FD3AD-8ED0-4718-B5A9-AC5A352461A9}"/>
    <cellStyle name="20% - Accent2 4 3 2" xfId="9686" xr:uid="{5149F16A-5A55-4554-8FC3-996B0109C109}"/>
    <cellStyle name="20% - Accent2 4 3 3" xfId="31768" xr:uid="{2BAAA49E-CF56-4A85-AF91-EC4B0F8AAF84}"/>
    <cellStyle name="20% - Accent2 4 3 4" xfId="35685" xr:uid="{C5E5F4B8-ACC5-46A0-B05E-B3DA2633EA4A}"/>
    <cellStyle name="20% - Accent2 4 3 5" xfId="16452" xr:uid="{28BE95B3-FFCE-4AC4-BE57-6A80758A9440}"/>
    <cellStyle name="20% - Accent2 4 4" xfId="9568" xr:uid="{5EEB41F3-4F07-4DED-BD9B-570D16C5250E}"/>
    <cellStyle name="20% - Accent2 4 4 2" xfId="28743" xr:uid="{4D718399-4540-4E3B-BE6E-64185169FC9B}"/>
    <cellStyle name="20% - Accent2 4 4 3" xfId="32672" xr:uid="{BFC868C5-382F-43E4-A68A-264257F9E59D}"/>
    <cellStyle name="20% - Accent2 4 4 4" xfId="36563" xr:uid="{D52213F4-B1F0-42F5-8631-5955EF242B24}"/>
    <cellStyle name="20% - Accent2 4 4 5" xfId="26154" xr:uid="{4C4F6CC0-5E86-4306-9F87-6A3163B5EA1F}"/>
    <cellStyle name="20% - Accent2 4 5" xfId="3143" xr:uid="{DCA2DFF5-9B89-4FE2-B858-AE85BA4D4FB9}"/>
    <cellStyle name="20% - Accent2 4 5 2" xfId="27847" xr:uid="{3464DEB3-951A-416A-ADB5-42A37D5A6E74}"/>
    <cellStyle name="20% - Accent2 4 5 3" xfId="26489" xr:uid="{C3A5C2BA-007F-47BE-9600-FF2B6F359F8D}"/>
    <cellStyle name="20% - Accent2 4 6" xfId="10895" xr:uid="{AC15AFE0-5E88-4D36-A9AA-72CA1176D44C}"/>
    <cellStyle name="20% - Accent2 5" xfId="335" xr:uid="{6FB64C06-11EA-4310-958C-9DF1C4D79C1A}"/>
    <cellStyle name="20% - Accent2 5 10" xfId="11007" xr:uid="{7D76F046-A9C1-4BE5-A919-936B212EB5C2}"/>
    <cellStyle name="20% - Accent2 5 2" xfId="10297" xr:uid="{B591D383-774B-4D10-9DBA-053424142DEB}"/>
    <cellStyle name="20% - Accent2 5 2 2" xfId="11621" xr:uid="{B44F414B-7C4E-4376-B719-BA898E888701}"/>
    <cellStyle name="20% - Accent2 5 2 2 2" xfId="12943" xr:uid="{4A66C496-6D34-45E2-86F9-60EA9D486048}"/>
    <cellStyle name="20% - Accent2 5 2 2 2 2" xfId="15361" xr:uid="{7567E341-81E5-4115-888E-7BDEB6BA611D}"/>
    <cellStyle name="20% - Accent2 5 2 2 2 2 2" xfId="19720" xr:uid="{9ACC9B74-2851-4EA0-85C3-788BBC77C350}"/>
    <cellStyle name="20% - Accent2 5 2 2 2 3" xfId="17916" xr:uid="{8EDA266D-DC40-4278-8E52-93AAD461A8C6}"/>
    <cellStyle name="20% - Accent2 5 2 2 3" xfId="14670" xr:uid="{9DF83E7A-491C-4A5D-8648-443B6740D189}"/>
    <cellStyle name="20% - Accent2 5 2 2 3 2" xfId="19149" xr:uid="{48DEFB87-ED75-43E5-B150-F24AB30B34A6}"/>
    <cellStyle name="20% - Accent2 5 2 2 4" xfId="16865" xr:uid="{626CBC62-4811-43A6-8B95-5BD7745BF858}"/>
    <cellStyle name="20% - Accent2 5 2 2 5" xfId="28807" xr:uid="{79F7C97C-8528-4BE5-80B9-4BE8C5AF5922}"/>
    <cellStyle name="20% - Accent2 5 2 3" xfId="12775" xr:uid="{373D0073-EDA6-4588-BE32-8D0E853717A4}"/>
    <cellStyle name="20% - Accent2 5 2 3 2" xfId="15193" xr:uid="{AE0BA2A5-5B05-463A-828A-C723D88C9DC4}"/>
    <cellStyle name="20% - Accent2 5 2 3 2 2" xfId="19552" xr:uid="{D6DC0074-63AE-41E2-82C1-596C00BE7E5C}"/>
    <cellStyle name="20% - Accent2 5 2 3 3" xfId="17748" xr:uid="{292D28E9-7953-4F7A-9AFB-B41B19C1CA5B}"/>
    <cellStyle name="20% - Accent2 5 2 4" xfId="14496" xr:uid="{EB938703-DEF8-49C4-97EF-C1855D31916A}"/>
    <cellStyle name="20% - Accent2 5 2 4 2" xfId="18978" xr:uid="{23631A5B-B0BC-4855-9EEC-EC91A8770865}"/>
    <cellStyle name="20% - Accent2 5 2 5" xfId="16693" xr:uid="{AD0DB939-9E52-4DB5-A9CC-585FA6D10400}"/>
    <cellStyle name="20% - Accent2 5 2 6" xfId="26922" xr:uid="{AE2F9A59-20B0-4098-85DD-0262E0A10382}"/>
    <cellStyle name="20% - Accent2 5 2 7" xfId="28583" xr:uid="{780550DE-EC63-450F-A604-0D52563A89F3}"/>
    <cellStyle name="20% - Accent2 5 2 8" xfId="11433" xr:uid="{6B2D2C79-45F6-42D6-B205-219ECC251602}"/>
    <cellStyle name="20% - Accent2 5 3" xfId="11544" xr:uid="{D2872DBF-23EC-4D88-B250-CC55B9A0A89D}"/>
    <cellStyle name="20% - Accent2 5 3 2" xfId="12867" xr:uid="{DCA57748-07C6-447C-8FE8-C34693533D1A}"/>
    <cellStyle name="20% - Accent2 5 3 2 2" xfId="15285" xr:uid="{99132F5A-9A44-4D3B-A786-47AD1DEA4320}"/>
    <cellStyle name="20% - Accent2 5 3 2 2 2" xfId="19644" xr:uid="{F39378C0-3A77-4316-B4F1-0D60E13BA885}"/>
    <cellStyle name="20% - Accent2 5 3 2 3" xfId="17840" xr:uid="{CDF8BEDE-4C44-4EAC-AECC-DA84D4CD261E}"/>
    <cellStyle name="20% - Accent2 5 3 3" xfId="14594" xr:uid="{4826D4AD-6906-418D-89FA-6CBD3C724316}"/>
    <cellStyle name="20% - Accent2 5 3 3 2" xfId="19073" xr:uid="{4CD6C515-2E68-4D4D-8731-E6DCC5ECC3C9}"/>
    <cellStyle name="20% - Accent2 5 3 4" xfId="16789" xr:uid="{17E7C86A-1A1C-49EC-95F9-C73B1CB6F44C}"/>
    <cellStyle name="20% - Accent2 5 3 5" xfId="28845" xr:uid="{228F8CD1-ACAB-4CA0-B386-2766F3E2C075}"/>
    <cellStyle name="20% - Accent2 5 4" xfId="12620" xr:uid="{6D4468D3-B975-41F8-A2C7-0D9F16BC1344}"/>
    <cellStyle name="20% - Accent2 5 4 2" xfId="15040" xr:uid="{D45CC0BF-57D6-497A-9E59-41293C98E48E}"/>
    <cellStyle name="20% - Accent2 5 4 2 2" xfId="19399" xr:uid="{88F5C7B2-8E54-44EC-B4B6-E4960D55A5CF}"/>
    <cellStyle name="20% - Accent2 5 4 3" xfId="17596" xr:uid="{0B5B8698-7C41-4A42-AC20-5071344A714A}"/>
    <cellStyle name="20% - Accent2 5 4 4" xfId="28766" xr:uid="{B939A36E-87D5-405E-8C58-5AA17D89DB8A}"/>
    <cellStyle name="20% - Accent2 5 5" xfId="13333" xr:uid="{386114CD-7852-45AC-9264-8519698506A0}"/>
    <cellStyle name="20% - Accent2 5 6" xfId="14299" xr:uid="{D6422667-1A4D-49F6-9780-ED26EB297BA9}"/>
    <cellStyle name="20% - Accent2 5 6 2" xfId="18833" xr:uid="{2D1A4A0D-1EC4-41F4-84D7-C81D96978597}"/>
    <cellStyle name="20% - Accent2 5 7" xfId="16402" xr:uid="{97F334F1-8242-48B2-8675-1FD3E9647D07}"/>
    <cellStyle name="20% - Accent2 5 8" xfId="25996" xr:uid="{FFFD8B56-0BD6-4BB8-9BAE-B961428D0551}"/>
    <cellStyle name="20% - Accent2 5 9" xfId="26472" xr:uid="{DC871380-7875-4275-8A51-B0E4856598AF}"/>
    <cellStyle name="20% - Accent2 6" xfId="3313" xr:uid="{474D7807-C4CB-4E8D-A4A9-B52B6726A52E}"/>
    <cellStyle name="20% - Accent2 6 10" xfId="11044" xr:uid="{08628F19-953C-401B-BAE9-C832033266EA}"/>
    <cellStyle name="20% - Accent2 6 2" xfId="6799" xr:uid="{CB8489D9-A035-42EA-B8F9-5938D04D92E9}"/>
    <cellStyle name="20% - Accent2 6 2 2" xfId="7611" xr:uid="{84CCD64C-D66E-4E97-ABBE-F6524B5F7A7A}"/>
    <cellStyle name="20% - Accent2 6 2 2 2" xfId="12956" xr:uid="{F4B397A0-155F-42B3-BF75-F1450A4A0D06}"/>
    <cellStyle name="20% - Accent2 6 2 2 2 2" xfId="15374" xr:uid="{808E454E-B487-428F-8686-194B5BBC1083}"/>
    <cellStyle name="20% - Accent2 6 2 2 2 2 2" xfId="19733" xr:uid="{D43146B3-22C1-436D-82CB-7B803E81570C}"/>
    <cellStyle name="20% - Accent2 6 2 2 2 3" xfId="17929" xr:uid="{D81562C9-9749-4B4C-B545-A31E88F946C1}"/>
    <cellStyle name="20% - Accent2 6 2 2 3" xfId="14683" xr:uid="{4E977AD2-F1D3-488A-8621-51A6303348C7}"/>
    <cellStyle name="20% - Accent2 6 2 2 3 2" xfId="19162" xr:uid="{FFC5553E-CFC4-4455-857E-E8C5E3D77AE7}"/>
    <cellStyle name="20% - Accent2 6 2 2 4" xfId="16878" xr:uid="{8A095D4A-216D-4B9D-8C9C-C484B52529A3}"/>
    <cellStyle name="20% - Accent2 6 2 2 5" xfId="28859" xr:uid="{56EE7E3C-FBB1-4BCD-97BB-758EC23025CF}"/>
    <cellStyle name="20% - Accent2 6 2 2 6" xfId="11634" xr:uid="{6F273C6B-BDBC-40EC-8264-EE9D63158C5E}"/>
    <cellStyle name="20% - Accent2 6 2 3" xfId="12788" xr:uid="{8172F79F-1A58-42D4-A1AC-E55DA9792FBF}"/>
    <cellStyle name="20% - Accent2 6 2 3 2" xfId="15206" xr:uid="{8D0279DC-AC3E-4C58-9858-BACD9EE2DDE5}"/>
    <cellStyle name="20% - Accent2 6 2 3 2 2" xfId="19565" xr:uid="{87C17783-6442-434A-B99C-DC832DA1D172}"/>
    <cellStyle name="20% - Accent2 6 2 3 3" xfId="17761" xr:uid="{08539127-C5B1-4166-9806-DED48F09F1BC}"/>
    <cellStyle name="20% - Accent2 6 2 4" xfId="14509" xr:uid="{468AD1EB-D16C-4836-B9D9-2297B7973219}"/>
    <cellStyle name="20% - Accent2 6 2 4 2" xfId="18991" xr:uid="{5CB83846-7575-4DC3-B3F5-BA5C912DE46F}"/>
    <cellStyle name="20% - Accent2 6 2 5" xfId="16706" xr:uid="{92291E64-AB6D-4219-A0AF-C669BB81D13F}"/>
    <cellStyle name="20% - Accent2 6 2 6" xfId="26936" xr:uid="{D8EC0047-EACB-4130-9A47-C4749A6B5007}"/>
    <cellStyle name="20% - Accent2 6 2 7" xfId="28283" xr:uid="{66E3FC62-1B27-4A14-8358-DAC7CE127C65}"/>
    <cellStyle name="20% - Accent2 6 2 8" xfId="35067" xr:uid="{B8EA0719-3C09-4094-8816-CB24E6B33B70}"/>
    <cellStyle name="20% - Accent2 6 2 9" xfId="11446" xr:uid="{08983F25-A3A7-4F34-B37B-35B0747144BA}"/>
    <cellStyle name="20% - Accent2 6 3" xfId="6940" xr:uid="{C45A0C15-4A86-439A-9914-3BA6A456A176}"/>
    <cellStyle name="20% - Accent2 6 3 2" xfId="10429" xr:uid="{EC55BB22-4ABE-4BE7-B9A3-669206BF1811}"/>
    <cellStyle name="20% - Accent2 6 3 2 2" xfId="15298" xr:uid="{016709B9-8333-4050-8EB1-5FEB2CBFF75C}"/>
    <cellStyle name="20% - Accent2 6 3 2 2 2" xfId="19657" xr:uid="{3E493410-983E-45DB-A98D-96D17FC870D0}"/>
    <cellStyle name="20% - Accent2 6 3 2 2 3" xfId="29509" xr:uid="{3A5F650B-6F0D-4E68-AE37-AB88F5AEEE35}"/>
    <cellStyle name="20% - Accent2 6 3 2 3" xfId="17853" xr:uid="{C24750FB-D9ED-4310-B99B-E96DE751BDD6}"/>
    <cellStyle name="20% - Accent2 6 3 2 4" xfId="28677" xr:uid="{F1BCFA51-E5A3-4CFB-81A7-AB763AFC3FF3}"/>
    <cellStyle name="20% - Accent2 6 3 2 5" xfId="37298" xr:uid="{7FC99FC5-39C2-4B0B-AD54-1F9B94F83D43}"/>
    <cellStyle name="20% - Accent2 6 3 2 6" xfId="12880" xr:uid="{1D584884-F022-4BE3-A627-966FAC940D83}"/>
    <cellStyle name="20% - Accent2 6 3 3" xfId="10025" xr:uid="{B8AC110D-BA08-4AD6-9C99-F2FE65089283}"/>
    <cellStyle name="20% - Accent2 6 3 3 2" xfId="19086" xr:uid="{3C2E96EA-6030-45AC-906E-3D65AE3C69BA}"/>
    <cellStyle name="20% - Accent2 6 3 3 3" xfId="29190" xr:uid="{986485FB-490F-4665-B021-5C9AB05E7E5F}"/>
    <cellStyle name="20% - Accent2 6 3 3 4" xfId="36974" xr:uid="{1029527F-FA1C-4B17-841B-CAD914CFD909}"/>
    <cellStyle name="20% - Accent2 6 3 3 5" xfId="14607" xr:uid="{8017CB40-043E-403C-9E20-1B741853CA1E}"/>
    <cellStyle name="20% - Accent2 6 3 4" xfId="16802" xr:uid="{7021B60D-807E-4EFC-B40B-8F7192292D41}"/>
    <cellStyle name="20% - Accent2 6 3 5" xfId="28335" xr:uid="{0D428321-B479-4C5E-9027-7993AE362B39}"/>
    <cellStyle name="20% - Accent2 6 3 6" xfId="35173" xr:uid="{89C55498-BE46-41E0-AC6D-AD8CB961C2B7}"/>
    <cellStyle name="20% - Accent2 6 3 7" xfId="11557" xr:uid="{D0713F7E-6083-49B5-9D2C-2DCFF137E8C7}"/>
    <cellStyle name="20% - Accent2 6 4" xfId="7416" xr:uid="{61AD9487-B105-42A8-9A28-97080FB15EF9}"/>
    <cellStyle name="20% - Accent2 6 4 2" xfId="10267" xr:uid="{7886D676-CFDB-4798-9270-53071B7DE3AB}"/>
    <cellStyle name="20% - Accent2 6 4 2 2" xfId="19413" xr:uid="{C60FCAA4-045E-472C-8775-A0BF0B890CC2}"/>
    <cellStyle name="20% - Accent2 6 4 2 3" xfId="29398" xr:uid="{1096472A-6FD4-4F8B-8CD1-9E6074AA87F0}"/>
    <cellStyle name="20% - Accent2 6 4 2 4" xfId="37186" xr:uid="{8F5FD784-950A-4BDC-B3EF-39433D2D3009}"/>
    <cellStyle name="20% - Accent2 6 4 2 5" xfId="15054" xr:uid="{868B3011-CBCC-4162-9EBB-CA12CB2A84E6}"/>
    <cellStyle name="20% - Accent2 6 4 3" xfId="17610" xr:uid="{1653C4AF-94A3-4B9C-8F19-4FB84609F064}"/>
    <cellStyle name="20% - Accent2 6 4 4" xfId="28568" xr:uid="{FCEF4EFE-5D6B-4371-8C1B-2F7C0EFB9FFC}"/>
    <cellStyle name="20% - Accent2 6 4 5" xfId="35562" xr:uid="{CC40CEA6-A1DE-48F4-A413-58B7F40B3471}"/>
    <cellStyle name="20% - Accent2 6 4 6" xfId="12634" xr:uid="{8B737134-B308-4F60-870A-F49C9D7516FB}"/>
    <cellStyle name="20% - Accent2 6 5" xfId="9666" xr:uid="{0A3B64BB-64B1-4FED-949A-A901144C2E25}"/>
    <cellStyle name="20% - Accent2 6 5 2" xfId="18846" xr:uid="{829AE4F7-62E7-4050-8C79-7984454EFE2F}"/>
    <cellStyle name="20% - Accent2 6 5 3" xfId="28821" xr:uid="{225D1274-F40D-403C-B91A-7664FF1F4F10}"/>
    <cellStyle name="20% - Accent2 6 5 4" xfId="32748" xr:uid="{5BC65AFC-0F83-4347-92CC-2DE4C51916C3}"/>
    <cellStyle name="20% - Accent2 6 5 5" xfId="36652" xr:uid="{7D06C2F5-0407-470A-82DC-3134517E1C79}"/>
    <cellStyle name="20% - Accent2 6 5 6" xfId="14313" xr:uid="{CCC0C0DF-0E25-4D68-86BF-A4B9A8C5982D}"/>
    <cellStyle name="20% - Accent2 6 6" xfId="4205" xr:uid="{BA3B7EB3-1074-4436-9653-7D0CBA18D580}"/>
    <cellStyle name="20% - Accent2 6 6 2" xfId="28966" xr:uid="{AF54CFB6-5D3A-4237-8C26-C9B4C84870AF}"/>
    <cellStyle name="20% - Accent2 6 6 3" xfId="30388" xr:uid="{E4D73290-A7DE-4654-B5EC-D9EDF780AED0}"/>
    <cellStyle name="20% - Accent2 6 6 4" xfId="16425" xr:uid="{F0AFE182-D9CD-49D9-AF37-4292DE30017E}"/>
    <cellStyle name="20% - Accent2 6 7" xfId="26457" xr:uid="{093268CE-EE26-46D1-AF44-4855E9CE2E8D}"/>
    <cellStyle name="20% - Accent2 6 8" xfId="26766" xr:uid="{4394CCA7-0E24-4452-8CC7-0EADDE2891D0}"/>
    <cellStyle name="20% - Accent2 6 9" xfId="33339" xr:uid="{C2D00F61-E5B6-4FB1-98CA-307EFCD1E721}"/>
    <cellStyle name="20% - Accent2 7" xfId="4219" xr:uid="{63D3855D-D2BF-4045-926C-391FFA5B3A2F}"/>
    <cellStyle name="20% - Accent2 7 2" xfId="10442" xr:uid="{B986BA61-F7BA-4EDE-8240-D73BCCDA2ADE}"/>
    <cellStyle name="20% - Accent2 7 2 2" xfId="11647" xr:uid="{68998169-80F4-410E-A326-198914809866}"/>
    <cellStyle name="20% - Accent2 7 2 2 2" xfId="12969" xr:uid="{12B72158-A61A-464A-B7D2-5CA4EB3B5AAA}"/>
    <cellStyle name="20% - Accent2 7 2 2 2 2" xfId="15387" xr:uid="{58980493-3019-4B49-8F1A-EDE16462502B}"/>
    <cellStyle name="20% - Accent2 7 2 2 2 2 2" xfId="19746" xr:uid="{9B8A15D2-054B-445E-9349-90ED87D20C3C}"/>
    <cellStyle name="20% - Accent2 7 2 2 2 3" xfId="17942" xr:uid="{E9674E04-D23D-43A6-B747-7D3C0C064A85}"/>
    <cellStyle name="20% - Accent2 7 2 2 3" xfId="14696" xr:uid="{8791D6A5-673C-400D-BCA0-9FF0A2F924BC}"/>
    <cellStyle name="20% - Accent2 7 2 2 3 2" xfId="19175" xr:uid="{56B917FB-5B93-4385-8614-B155C379FE60}"/>
    <cellStyle name="20% - Accent2 7 2 2 4" xfId="16891" xr:uid="{346736C8-9582-4DE2-8917-0A8C483E913C}"/>
    <cellStyle name="20% - Accent2 7 2 3" xfId="12801" xr:uid="{77A3A067-1488-4AB1-9048-D62744C7E69D}"/>
    <cellStyle name="20% - Accent2 7 2 3 2" xfId="15219" xr:uid="{716514F2-A60A-4EEC-B903-9E3F8DFDDA8B}"/>
    <cellStyle name="20% - Accent2 7 2 3 2 2" xfId="19578" xr:uid="{6636672D-2FCE-4C70-A0FD-3DA1F7F8F712}"/>
    <cellStyle name="20% - Accent2 7 2 3 3" xfId="17774" xr:uid="{E1EB4412-2E48-466E-B3AD-D4B604FC0C61}"/>
    <cellStyle name="20% - Accent2 7 2 4" xfId="14522" xr:uid="{3E00521D-8581-4172-9372-01276D3E7EA8}"/>
    <cellStyle name="20% - Accent2 7 2 4 2" xfId="19004" xr:uid="{782F5B4E-09CE-43E2-9A26-3859D2ADEBB4}"/>
    <cellStyle name="20% - Accent2 7 2 5" xfId="16719" xr:uid="{9C2E2BD9-E6A5-4993-AE2D-998A0C4E425A}"/>
    <cellStyle name="20% - Accent2 7 2 6" xfId="28689" xr:uid="{BD1D2D51-AFFF-43CD-8D86-A81CDF511258}"/>
    <cellStyle name="20% - Accent2 7 2 7" xfId="11459" xr:uid="{63262192-3A60-44EF-858D-D7970BC75FF8}"/>
    <cellStyle name="20% - Accent2 7 3" xfId="11570" xr:uid="{72F3E4E0-883C-4471-933B-AB62F9C21CEB}"/>
    <cellStyle name="20% - Accent2 7 3 2" xfId="12893" xr:uid="{114F1185-A3EA-4015-93DC-A65534AD405D}"/>
    <cellStyle name="20% - Accent2 7 3 2 2" xfId="15311" xr:uid="{3365E4A9-D612-4E57-AEE0-F9B9DED551F1}"/>
    <cellStyle name="20% - Accent2 7 3 2 2 2" xfId="19670" xr:uid="{1C45EAE1-4DA3-491D-8310-1B0E587ED68C}"/>
    <cellStyle name="20% - Accent2 7 3 2 3" xfId="17866" xr:uid="{C29240BA-2D2C-4FD3-B774-0976F26191F5}"/>
    <cellStyle name="20% - Accent2 7 3 3" xfId="14620" xr:uid="{1E8E220E-F158-4DE5-A43B-5A5082656AD4}"/>
    <cellStyle name="20% - Accent2 7 3 3 2" xfId="19099" xr:uid="{97BAA179-D66A-4F39-908C-0514C993D36C}"/>
    <cellStyle name="20% - Accent2 7 3 4" xfId="16815" xr:uid="{EF6D3A83-9C2B-41D1-959A-ED0FE8324DFA}"/>
    <cellStyle name="20% - Accent2 7 3 5" xfId="28876" xr:uid="{80CEFE19-BF10-46CE-906C-446AB4C8A590}"/>
    <cellStyle name="20% - Accent2 7 4" xfId="12649" xr:uid="{0EBBFD7D-8210-4DB5-933B-2F3C8110B0D6}"/>
    <cellStyle name="20% - Accent2 7 4 2" xfId="15069" xr:uid="{8F302A0F-7370-4E7C-840D-EC9CBBCEE134}"/>
    <cellStyle name="20% - Accent2 7 4 2 2" xfId="19428" xr:uid="{1D5E29AA-9472-446C-88C8-A015A622629F}"/>
    <cellStyle name="20% - Accent2 7 4 3" xfId="17625" xr:uid="{E47DEFDD-2ADB-48D3-A320-F050A390A219}"/>
    <cellStyle name="20% - Accent2 7 5" xfId="14327" xr:uid="{61639AC1-3EFE-4FFF-8A02-8278E56E7931}"/>
    <cellStyle name="20% - Accent2 7 5 2" xfId="18859" xr:uid="{AD8651EE-27BD-45F6-BA8A-41B64A3AD4B1}"/>
    <cellStyle name="20% - Accent2 7 6" xfId="16445" xr:uid="{B49BBF0C-FA9B-4607-83FB-233D37F87684}"/>
    <cellStyle name="20% - Accent2 7 7" xfId="26444" xr:uid="{3315D990-5858-40D8-B3B6-338F32C6658C}"/>
    <cellStyle name="20% - Accent2 7 8" xfId="28349" xr:uid="{785F6B70-CC9B-4D91-B4C6-D10EC40076A3}"/>
    <cellStyle name="20% - Accent2 7 9" xfId="11076" xr:uid="{A8357D67-401C-42E7-B003-D6A6ECEFB437}"/>
    <cellStyle name="20% - Accent2 8" xfId="4233" xr:uid="{57A397D0-B79C-40AB-A8DF-AAEDC4F12379}"/>
    <cellStyle name="20% - Accent2 8 2" xfId="11409" xr:uid="{3BFD1EE5-D769-4480-ADE7-58C2A842140B}"/>
    <cellStyle name="20% - Accent2 8 2 2" xfId="11605" xr:uid="{106F9DD4-3762-4148-B0A8-9F4F85A83A83}"/>
    <cellStyle name="20% - Accent2 8 2 2 2" xfId="12927" xr:uid="{C25F21FC-C615-4098-99D0-158F50422330}"/>
    <cellStyle name="20% - Accent2 8 2 2 2 2" xfId="15345" xr:uid="{F1BA6D12-A3AC-4001-81F8-4B630F33F6E2}"/>
    <cellStyle name="20% - Accent2 8 2 2 2 2 2" xfId="19704" xr:uid="{1F270631-9DB9-4BBF-BCD1-BA16AE1C154B}"/>
    <cellStyle name="20% - Accent2 8 2 2 2 3" xfId="17900" xr:uid="{3429EE25-DC2A-48B1-8B07-6973D9CAD3FD}"/>
    <cellStyle name="20% - Accent2 8 2 2 3" xfId="14654" xr:uid="{88FA8AC2-7F44-4DE4-B1F4-ECF36B291A6B}"/>
    <cellStyle name="20% - Accent2 8 2 2 3 2" xfId="19133" xr:uid="{01522969-B05B-442B-AFD8-E42975919BAE}"/>
    <cellStyle name="20% - Accent2 8 2 2 4" xfId="16849" xr:uid="{DF803EB5-D952-44FD-A35E-4F07A4CEB955}"/>
    <cellStyle name="20% - Accent2 8 2 3" xfId="12759" xr:uid="{50338BDE-B6B1-432B-AC79-27C0C71A0C39}"/>
    <cellStyle name="20% - Accent2 8 2 3 2" xfId="15177" xr:uid="{E46EEA3B-58E8-4957-9151-5D4E6DF6E4B4}"/>
    <cellStyle name="20% - Accent2 8 2 3 2 2" xfId="19536" xr:uid="{33C855BC-29B1-4CD9-A9BA-82F3A1643072}"/>
    <cellStyle name="20% - Accent2 8 2 3 3" xfId="17732" xr:uid="{C4FEA217-CACB-4923-8D37-935C2276021F}"/>
    <cellStyle name="20% - Accent2 8 2 4" xfId="14478" xr:uid="{EFE00869-57E8-4C32-815F-02E625820EFC}"/>
    <cellStyle name="20% - Accent2 8 2 4 2" xfId="18962" xr:uid="{02D5E369-B9A1-4C43-9F1C-934A7BE81C7A}"/>
    <cellStyle name="20% - Accent2 8 2 5" xfId="16671" xr:uid="{3E2B812C-2784-4643-B377-D472CF83BC55}"/>
    <cellStyle name="20% - Accent2 8 3" xfId="11511" xr:uid="{A141D213-0139-493F-AD45-5A1F3EB50A6C}"/>
    <cellStyle name="20% - Accent2 8 3 2" xfId="12834" xr:uid="{B7CE7FC1-09D5-41D6-8126-0E882DE2FE53}"/>
    <cellStyle name="20% - Accent2 8 3 2 2" xfId="15252" xr:uid="{25951DF3-5185-4BEE-AAC5-2EFFE292941B}"/>
    <cellStyle name="20% - Accent2 8 3 2 2 2" xfId="19611" xr:uid="{78C2DC0E-D11A-438A-A7D7-17613DF25964}"/>
    <cellStyle name="20% - Accent2 8 3 2 3" xfId="17807" xr:uid="{7AA84F35-DE15-41BE-A873-6EEC3A752116}"/>
    <cellStyle name="20% - Accent2 8 3 3" xfId="14561" xr:uid="{F0F83E86-A7C5-4449-91CB-E90E341169CA}"/>
    <cellStyle name="20% - Accent2 8 3 3 2" xfId="19040" xr:uid="{8BB060FC-E695-4253-97A6-E011FC7E4E16}"/>
    <cellStyle name="20% - Accent2 8 3 4" xfId="16756" xr:uid="{C7A48267-CAB7-462F-A7AD-6B528DE8A52F}"/>
    <cellStyle name="20% - Accent2 8 4" xfId="12551" xr:uid="{5595B775-B46F-4D75-8F7A-3CD0766D8792}"/>
    <cellStyle name="20% - Accent2 8 4 2" xfId="14974" xr:uid="{E5DEB4C4-6CB5-4CED-B94C-CAF1DAA6EF08}"/>
    <cellStyle name="20% - Accent2 8 4 2 2" xfId="19333" xr:uid="{8F901509-FC2B-4988-A7D8-24AA06591B7F}"/>
    <cellStyle name="20% - Accent2 8 4 3" xfId="17530" xr:uid="{0865DFBD-F5BD-4B3B-9D18-855BB629D615}"/>
    <cellStyle name="20% - Accent2 8 5" xfId="14180" xr:uid="{B74596FB-B03B-453B-B85C-0A42B8616CE5}"/>
    <cellStyle name="20% - Accent2 8 5 2" xfId="18774" xr:uid="{D3F07EF4-C4FB-44A9-8517-0DD4E61EA21B}"/>
    <cellStyle name="20% - Accent2 8 6" xfId="16183" xr:uid="{42EAF800-781E-41FD-9949-BF226AA387F4}"/>
    <cellStyle name="20% - Accent2 8 7" xfId="26612" xr:uid="{F8C3765B-8AEB-4925-B345-28AAE3855C68}"/>
    <cellStyle name="20% - Accent2 8 8" xfId="10776" xr:uid="{3CEC7381-EAAC-4CDC-AB2F-542B79F6B9BE}"/>
    <cellStyle name="20% - Accent2 9" xfId="4254" xr:uid="{295B168C-B83E-41C0-B8DE-9C8B947D87CE}"/>
    <cellStyle name="20% - Accent2 9 2" xfId="4272" xr:uid="{73E9B350-6094-4F9B-97E3-4FF82F817253}"/>
    <cellStyle name="20% - Accent2 9 2 2" xfId="19948" xr:uid="{F38F3E23-8FA5-4268-8F16-F56242EE7094}"/>
    <cellStyle name="20% - Accent2 9 2 3" xfId="30425" xr:uid="{D151B667-62B2-468A-AA01-A4E00D5404F5}"/>
    <cellStyle name="20% - Accent2 9 2 4" xfId="15589" xr:uid="{04522271-6A91-448F-A223-74E8CC2258C2}"/>
    <cellStyle name="20% - Accent2 9 3" xfId="18147" xr:uid="{2F634062-AC7D-40E1-98BB-D7FC9E342013}"/>
    <cellStyle name="20% - Accent2 9 4" xfId="28548" xr:uid="{A6E93135-EA37-47AF-9A77-BB52630DCD47}"/>
    <cellStyle name="20% - Accent2 9 5" xfId="30408" xr:uid="{19E755C2-4A9F-4A87-A2FB-8210FAD9FB48}"/>
    <cellStyle name="20% - Accent2 9 6" xfId="33949" xr:uid="{CA268D43-E5B0-4AAC-8C95-7802657EF4A7}"/>
    <cellStyle name="20% - Accent2 9 7" xfId="13195" xr:uid="{B578EA58-DA6A-4975-82BC-A922C091F03C}"/>
    <cellStyle name="20% - Accent3 10" xfId="4287" xr:uid="{CA7620B9-CD15-44E5-AE2D-406FF07019F8}"/>
    <cellStyle name="20% - Accent3 10 2" xfId="10057" xr:uid="{E4F1164A-2C21-466B-AD6B-7D97F73FD42D}"/>
    <cellStyle name="20% - Accent3 10 2 2" xfId="28729" xr:uid="{A57206BF-17C8-45C1-A57B-A441752D1E5B}"/>
    <cellStyle name="20% - Accent3 10 2 3" xfId="32938" xr:uid="{F76D49F9-97E3-4681-B2B9-D754B0D5CF71}"/>
    <cellStyle name="20% - Accent3 10 2 4" xfId="37000" xr:uid="{3BBA822D-D796-4AD1-B15C-3A99CE1817AE}"/>
    <cellStyle name="20% - Accent3 10 2 5" xfId="18388" xr:uid="{23F65E52-C4E1-4831-9A8E-75CDD481CD3C}"/>
    <cellStyle name="20% - Accent3 10 3" xfId="29215" xr:uid="{27C285DB-7E2A-41DE-AB2C-BD3477558058}"/>
    <cellStyle name="20% - Accent3 10 4" xfId="28375" xr:uid="{4B17FF98-8468-4C5A-B88C-5EAF2EB6C3D4}"/>
    <cellStyle name="20% - Accent3 10 5" xfId="13538" xr:uid="{E69CF30C-925A-403E-A395-A331D348A837}"/>
    <cellStyle name="20% - Accent3 11" xfId="4301" xr:uid="{B24892D7-85F8-43B3-B040-F80BA4FF2889}"/>
    <cellStyle name="20% - Accent3 11 2" xfId="10466" xr:uid="{333A9BDA-DE9B-45A1-BFD7-C8F58D39B337}"/>
    <cellStyle name="20% - Accent3 11 2 2" xfId="32971" xr:uid="{85D311E1-A17B-4A12-A1E6-2D1BAF0182C2}"/>
    <cellStyle name="20% - Accent3 11 2 3" xfId="37318" xr:uid="{345D1943-1876-4867-9356-46F5B7FCCEB5}"/>
    <cellStyle name="20% - Accent3 11 2 4" xfId="28894" xr:uid="{28B7C6DC-80D8-47DE-B4ED-97B44316D54A}"/>
    <cellStyle name="20% - Accent3 11 3" xfId="17489" xr:uid="{6AD6E9AA-2FD5-4A85-AA0C-F02CACF1FBFC}"/>
    <cellStyle name="20% - Accent3 12" xfId="6692" xr:uid="{2514C842-2512-4DFC-B96D-AAFC714006CE}"/>
    <cellStyle name="20% - Accent3 12 2" xfId="27918" xr:uid="{100630FA-D2D4-490A-B332-82FD092552C7}"/>
    <cellStyle name="20% - Accent3 12 3" xfId="34988" xr:uid="{1E10341B-B26F-46C4-ACC8-D70B67D63157}"/>
    <cellStyle name="20% - Accent3 12 4" xfId="26652" xr:uid="{316B7292-8AEF-4C28-9BD8-D2874C87A34D}"/>
    <cellStyle name="20% - Accent3 13" xfId="7316" xr:uid="{FE6A1F73-269F-453E-9564-F492FDC84491}"/>
    <cellStyle name="20% - Accent3 13 2" xfId="35465" xr:uid="{BE87402F-7A16-4493-B1CD-61EA452B8D6A}"/>
    <cellStyle name="20% - Accent3 13 3" xfId="31689" xr:uid="{FCD1F13E-3FD1-4C0E-8998-22D0973DEC60}"/>
    <cellStyle name="20% - Accent3 14" xfId="7733" xr:uid="{9BD5FEB7-B9DE-4238-AD13-FB54286848E5}"/>
    <cellStyle name="20% - Accent3 14 2" xfId="35857" xr:uid="{3C913529-1122-425A-A0FA-AD1088379D83}"/>
    <cellStyle name="20% - Accent3 14 3" xfId="31841" xr:uid="{7C0E1652-E71B-4C18-9E74-E230BB31A87C}"/>
    <cellStyle name="20% - Accent3 15" xfId="10593" xr:uid="{1F86A6C3-753A-4E9B-A411-38B7765F2F49}"/>
    <cellStyle name="20% - Accent3 15 2" xfId="37357" xr:uid="{FF8C44F6-CEA4-4CAC-9526-242EB5156416}"/>
    <cellStyle name="20% - Accent3 15 3" xfId="33091" xr:uid="{45B7371F-720C-4669-85B6-63DE8383DD61}"/>
    <cellStyle name="20% - Accent3 16" xfId="33232" xr:uid="{B6912D9E-4121-4665-BF8E-15B8DC779C3C}"/>
    <cellStyle name="20% - Accent3 17" xfId="12484" xr:uid="{5D92695F-E685-4041-86FA-B8F532BB3D6A}"/>
    <cellStyle name="20% - Accent3 18" xfId="3110" xr:uid="{FB72711A-2A63-4C2D-9839-D3DFE5C48E46}"/>
    <cellStyle name="20% - Accent3 2" xfId="448" xr:uid="{0801E8CC-289F-422A-968A-D2C5510E3005}"/>
    <cellStyle name="20% - Accent3 2 10" xfId="6878" xr:uid="{B9919209-0107-4A44-BB8F-456603B07922}"/>
    <cellStyle name="20% - Accent3 2 10 2" xfId="31553" xr:uid="{8B82A9B3-A11A-4EF2-ACD9-D7E903285AF7}"/>
    <cellStyle name="20% - Accent3 2 10 3" xfId="35111" xr:uid="{70B6FFC7-7169-482E-91DC-80E06E1B0975}"/>
    <cellStyle name="20% - Accent3 2 10 4" xfId="29575" xr:uid="{BD12E286-3ED2-4B74-84C4-14DDF5A1B61B}"/>
    <cellStyle name="20% - Accent3 2 11" xfId="7349" xr:uid="{60EA5CFE-AD14-42BE-AC3E-6483FF9F30B4}"/>
    <cellStyle name="20% - Accent3 2 11 2" xfId="35495" xr:uid="{E68C2FB8-DB6F-42FA-8298-FAB0C44F2114}"/>
    <cellStyle name="20% - Accent3 2 11 3" xfId="31709" xr:uid="{598798B9-932C-44F6-8AF1-A217448DD519}"/>
    <cellStyle name="20% - Accent3 2 12" xfId="8852" xr:uid="{123544FC-436C-45AE-9B70-CC8BC62FB3EC}"/>
    <cellStyle name="20% - Accent3 2 13" xfId="9273" xr:uid="{A4A3E41F-6E20-4A0C-82A2-4837327F776A}"/>
    <cellStyle name="20% - Accent3 2 13 2" xfId="36333" xr:uid="{1D59F4D1-6E92-434D-A5BD-0978250FF9D2}"/>
    <cellStyle name="20% - Accent3 2 13 3" xfId="32415" xr:uid="{A06DB452-9B2C-4058-BF36-852460E85D6E}"/>
    <cellStyle name="20% - Accent3 2 14" xfId="3821" xr:uid="{28262C4D-691E-4738-B2FB-3F08AA5D19B0}"/>
    <cellStyle name="20% - Accent3 2 15" xfId="3160" xr:uid="{F7436100-1A98-4A99-A622-425C21AAB651}"/>
    <cellStyle name="20% - Accent3 2 15 2" xfId="33257" xr:uid="{8F64FA5D-761E-4D76-A2DA-6348DEF5A8D4}"/>
    <cellStyle name="20% - Accent3 2 16" xfId="10801" xr:uid="{E66435F3-E4B9-446C-88BE-1C0DED752F20}"/>
    <cellStyle name="20% - Accent3 2 2" xfId="622" xr:uid="{00E81F75-9969-4EE4-A656-32A021475CC1}"/>
    <cellStyle name="20% - Accent3 2 2 2" xfId="3392" xr:uid="{02B73101-B7BF-423E-A300-8576C4770E99}"/>
    <cellStyle name="20% - Accent3 2 2 2 2" xfId="7007" xr:uid="{543F5C95-93C8-4A3B-B2EF-334570CFE8D2}"/>
    <cellStyle name="20% - Accent3 2 2 2 2 2" xfId="10135" xr:uid="{0C9F7D5E-CA29-4804-A5E5-2D03F38C0A5A}"/>
    <cellStyle name="20% - Accent3 2 2 2 2 2 2" xfId="37077" xr:uid="{375F2CA6-B0CF-4261-83CD-E0E2729DF577}"/>
    <cellStyle name="20% - Accent3 2 2 2 2 2 3" xfId="29292" xr:uid="{B52A5D1A-E2C5-4AB1-A67B-648934023753}"/>
    <cellStyle name="20% - Accent3 2 2 2 2 3" xfId="35236" xr:uid="{2D75D902-D3FF-4BE2-877E-DB8C33DA9B64}"/>
    <cellStyle name="20% - Accent3 2 2 2 2 4" xfId="28450" xr:uid="{1BE2D3FE-B1EB-40D6-BD64-470F16397022}"/>
    <cellStyle name="20% - Accent3 2 2 2 3" xfId="7492" xr:uid="{755FB0AF-4106-479B-A4E0-D7423AC96CAC}"/>
    <cellStyle name="20% - Accent3 2 2 2 3 2" xfId="35638" xr:uid="{D9FFC819-DCFE-4999-AFC7-AE48B51C6999}"/>
    <cellStyle name="20% - Accent3 2 2 2 3 3" xfId="29040" xr:uid="{BCF342A6-7270-4299-89AD-F8F95F9A8249}"/>
    <cellStyle name="20% - Accent3 2 2 2 4" xfId="9765" xr:uid="{6DEB6A0E-8F8C-4B36-BC9E-4A7A9DC786D0}"/>
    <cellStyle name="20% - Accent3 2 2 2 4 2" xfId="36726" xr:uid="{CD1F5B77-6D48-4D31-8457-26249984102E}"/>
    <cellStyle name="20% - Accent3 2 2 2 4 3" xfId="27791" xr:uid="{7AD11A11-2727-4C91-A596-899C5ABFF9B4}"/>
    <cellStyle name="20% - Accent3 2 2 2 5" xfId="4941" xr:uid="{638A1379-98DB-46AE-87F6-D3EBDC3C46F5}"/>
    <cellStyle name="20% - Accent3 2 2 2 6" xfId="33413" xr:uid="{A1347B13-8D3E-4F58-A440-94C3A5341B69}"/>
    <cellStyle name="20% - Accent3 2 2 2 7" xfId="16440" xr:uid="{2FC7B87D-10F3-4E04-9270-07957DEEEA56}"/>
    <cellStyle name="20% - Accent3 2 2 3" xfId="3329" xr:uid="{B6872510-161B-4EC3-9BE0-84EF10B7AD01}"/>
    <cellStyle name="20% - Accent3 2 2 3 2" xfId="10134" xr:uid="{BEB96A47-0F18-44CE-BC62-52058813ED11}"/>
    <cellStyle name="20% - Accent3 2 2 3 2 2" xfId="37076" xr:uid="{C999664F-9523-45E4-931C-B713EBD5D133}"/>
    <cellStyle name="20% - Accent3 2 2 3 2 3" xfId="29291" xr:uid="{E3881444-0914-4612-A187-AAE86E955D25}"/>
    <cellStyle name="20% - Accent3 2 2 3 3" xfId="33355" xr:uid="{2A995A6D-B5B6-4D8F-A30E-5D2791F9A929}"/>
    <cellStyle name="20% - Accent3 2 2 3 4" xfId="26516" xr:uid="{D64828DE-F54B-4D70-8AD9-7F9CF605D89D}"/>
    <cellStyle name="20% - Accent3 2 2 4" xfId="6957" xr:uid="{4D6DD301-0A82-4FFD-BE95-6BFE14D68F14}"/>
    <cellStyle name="20% - Accent3 2 2 4 2" xfId="9703" xr:uid="{B3427407-D77A-42DC-8C01-7BDDE8678D36}"/>
    <cellStyle name="20% - Accent3 2 2 4 2 2" xfId="36669" xr:uid="{03E302E8-9547-4C08-8B35-21F277E310A1}"/>
    <cellStyle name="20% - Accent3 2 2 4 2 3" xfId="32760" xr:uid="{C471F524-7245-4DEF-9458-29D9D3D44443}"/>
    <cellStyle name="20% - Accent3 2 2 4 3" xfId="35190" xr:uid="{66C2ADC5-57D8-4D77-A8B0-EBA56B05D799}"/>
    <cellStyle name="20% - Accent3 2 2 4 4" xfId="28983" xr:uid="{06106A51-6647-4366-BCC9-EBA3303BCCA0}"/>
    <cellStyle name="20% - Accent3 2 2 5" xfId="7188" xr:uid="{7D26367F-3720-459A-9812-ADA28041509F}"/>
    <cellStyle name="20% - Accent3 2 2 5 2" xfId="35342" xr:uid="{04AF1B62-A951-4B17-90A5-33028FCD97B0}"/>
    <cellStyle name="20% - Accent3 2 2 5 3" xfId="31638" xr:uid="{15F8B975-D99E-4006-B259-8A25632420C1}"/>
    <cellStyle name="20% - Accent3 2 2 6" xfId="7434" xr:uid="{1ECA3A27-65A2-447F-9784-A0ED26E4749A}"/>
    <cellStyle name="20% - Accent3 2 2 6 2" xfId="35580" xr:uid="{D865722D-8653-4673-992D-4BE938BE48A7}"/>
    <cellStyle name="20% - Accent3 2 2 6 3" xfId="31735" xr:uid="{5FC48496-1A03-4F01-A121-6326709CD2A4}"/>
    <cellStyle name="20% - Accent3 2 2 7" xfId="9436" xr:uid="{FF18A010-C5FC-4084-A147-F67A9072E733}"/>
    <cellStyle name="20% - Accent3 2 2 7 2" xfId="36431" xr:uid="{17FA71AF-5075-495E-92BF-731BBCEF8FFE}"/>
    <cellStyle name="20% - Accent3 2 2 7 3" xfId="32540" xr:uid="{3659EE7D-248D-4426-83A6-CE69E65EEEA9}"/>
    <cellStyle name="20% - Accent3 2 2 8" xfId="3271" xr:uid="{BEFAA6F2-9A69-407E-A673-D1A5A030F270}"/>
    <cellStyle name="20% - Accent3 2 3" xfId="623" xr:uid="{F8B1652A-B389-49F7-B6AF-38069CB65F59}"/>
    <cellStyle name="20% - Accent3 2 3 2" xfId="624" xr:uid="{D5A5BB0C-63B7-42A8-9771-FB4D8AC47C0C}"/>
    <cellStyle name="20% - Accent3 2 3 2 2" xfId="7008" xr:uid="{4DC0AFFF-9F6B-47BD-868B-A62551DCBFC8}"/>
    <cellStyle name="20% - Accent3 2 3 2 2 2" xfId="10136" xr:uid="{4E484C9E-D548-4DFD-80AC-50FD657F326B}"/>
    <cellStyle name="20% - Accent3 2 3 2 2 2 2" xfId="37078" xr:uid="{84959F70-C106-4E3B-9F23-73B14A65FAC7}"/>
    <cellStyle name="20% - Accent3 2 3 2 2 2 3" xfId="29293" xr:uid="{E9B76D83-D6AF-4D48-BBDE-BA2A9CDD28EB}"/>
    <cellStyle name="20% - Accent3 2 3 2 2 3" xfId="35237" xr:uid="{4D97BB30-C07C-4637-880A-CCEAB4CB0771}"/>
    <cellStyle name="20% - Accent3 2 3 2 2 4" xfId="28451" xr:uid="{073ECD0B-E5EE-456E-9606-465C731629DC}"/>
    <cellStyle name="20% - Accent3 2 3 2 3" xfId="7189" xr:uid="{A1C9659D-487E-45CB-9971-E42C6075C03E}"/>
    <cellStyle name="20% - Accent3 2 3 2 3 2" xfId="9766" xr:uid="{1694D4F9-69B3-4FB6-99E9-B009E8088852}"/>
    <cellStyle name="20% - Accent3 2 3 2 3 2 2" xfId="36727" xr:uid="{CB93B4C0-654F-4318-B1BE-19574709DB74}"/>
    <cellStyle name="20% - Accent3 2 3 2 3 2 3" xfId="32786" xr:uid="{7DA17EC5-914E-41E5-A305-7D339733297D}"/>
    <cellStyle name="20% - Accent3 2 3 2 3 3" xfId="35343" xr:uid="{AAC3CB60-38D9-4C15-864C-299500CBB9E3}"/>
    <cellStyle name="20% - Accent3 2 3 2 3 4" xfId="29041" xr:uid="{0D838BB4-216D-4292-9EA2-8E21C4D40D5C}"/>
    <cellStyle name="20% - Accent3 2 3 2 4" xfId="7493" xr:uid="{10D5493F-6141-4A18-B6E2-AF5CB5A4BA73}"/>
    <cellStyle name="20% - Accent3 2 3 2 4 2" xfId="35639" xr:uid="{296F2B2E-27B6-4F04-A933-81637F914EEA}"/>
    <cellStyle name="20% - Accent3 2 3 2 4 3" xfId="31751" xr:uid="{D4410440-90DC-43CB-90ED-8E8F430F94AB}"/>
    <cellStyle name="20% - Accent3 2 3 2 5" xfId="9437" xr:uid="{04030D21-1A61-4A2D-B7DB-30A2B66D6708}"/>
    <cellStyle name="20% - Accent3 2 3 2 5 2" xfId="36432" xr:uid="{AA369A4C-85CE-494A-8146-6778BF2C385A}"/>
    <cellStyle name="20% - Accent3 2 3 2 5 3" xfId="32541" xr:uid="{5EF303EB-995F-47BA-9D37-2052415CC858}"/>
    <cellStyle name="20% - Accent3 2 3 2 6" xfId="3393" xr:uid="{AC3F3A07-3D1A-4E57-A756-74E1896F5BE1}"/>
    <cellStyle name="20% - Accent3 2 3 2 6 2" xfId="33414" xr:uid="{613BFF43-2EDF-4BDE-9189-8BDFB13F5BEC}"/>
    <cellStyle name="20% - Accent3 2 3 2 7" xfId="26871" xr:uid="{C53C1AAE-D209-4CD2-83B7-6A285174F6AA}"/>
    <cellStyle name="20% - Accent3 2 3 3" xfId="27642" xr:uid="{264E8DF0-C832-406D-BC39-8DF7B127CEA6}"/>
    <cellStyle name="20% - Accent3 2 3 4" xfId="16206" xr:uid="{2D23E555-CA92-4291-BCB4-4D27A7D2C20B}"/>
    <cellStyle name="20% - Accent3 2 4" xfId="625" xr:uid="{EC1484F4-A49D-482F-AE9D-03A1C5E4961F}"/>
    <cellStyle name="20% - Accent3 2 4 2" xfId="7009" xr:uid="{FC2617AA-BF70-49A7-9920-30FEF834928C}"/>
    <cellStyle name="20% - Accent3 2 4 2 2" xfId="10137" xr:uid="{C3B5CBB1-7344-4FBF-BA6C-884BC2F950F2}"/>
    <cellStyle name="20% - Accent3 2 4 2 2 2" xfId="37079" xr:uid="{34123DC0-7B5B-4E19-8A22-00F7515AEB03}"/>
    <cellStyle name="20% - Accent3 2 4 2 2 3" xfId="29294" xr:uid="{EEFB7675-B4D1-4001-9587-F72286E4A22E}"/>
    <cellStyle name="20% - Accent3 2 4 2 3" xfId="35238" xr:uid="{A7EAB78B-52DD-421B-923E-9E763C817DF4}"/>
    <cellStyle name="20% - Accent3 2 4 2 4" xfId="28452" xr:uid="{B05E8138-FCEA-4138-B755-7D48A834B98C}"/>
    <cellStyle name="20% - Accent3 2 4 3" xfId="7190" xr:uid="{ED92BF8D-57DF-4DF7-84C9-40CC5BAD85C9}"/>
    <cellStyle name="20% - Accent3 2 4 3 2" xfId="9767" xr:uid="{A98F0FCC-9A75-4A2D-9C9B-1D4533B03A4F}"/>
    <cellStyle name="20% - Accent3 2 4 3 2 2" xfId="36728" xr:uid="{7CE3ACDA-B231-4C7D-A2D0-AB3532453941}"/>
    <cellStyle name="20% - Accent3 2 4 3 2 3" xfId="32787" xr:uid="{91E9DF51-3B5C-4671-B7F3-A18ECC930BBD}"/>
    <cellStyle name="20% - Accent3 2 4 3 3" xfId="35344" xr:uid="{406BD77E-E177-4E1E-A2E1-0CD15675F736}"/>
    <cellStyle name="20% - Accent3 2 4 3 4" xfId="29042" xr:uid="{C3785CDA-5D25-49FE-B35C-A6136CA9615D}"/>
    <cellStyle name="20% - Accent3 2 4 4" xfId="7494" xr:uid="{54525E6E-C262-42B8-AD17-2A223C2B3C95}"/>
    <cellStyle name="20% - Accent3 2 4 4 2" xfId="35640" xr:uid="{F25D9CB6-E82A-4E76-8234-76A202A61418}"/>
    <cellStyle name="20% - Accent3 2 4 4 3" xfId="27933" xr:uid="{534FA4D5-DEE1-48F3-AFB2-41676291EE1F}"/>
    <cellStyle name="20% - Accent3 2 4 5" xfId="9438" xr:uid="{4C8FD2C1-A038-46AC-8D2B-5F9DA4FFAE43}"/>
    <cellStyle name="20% - Accent3 2 4 5 2" xfId="36433" xr:uid="{D5D42CEB-24EA-40A7-8656-FCA0BF3430EC}"/>
    <cellStyle name="20% - Accent3 2 4 5 3" xfId="32542" xr:uid="{B74202C0-0736-4361-85A8-6A24628F2CE4}"/>
    <cellStyle name="20% - Accent3 2 4 6" xfId="3394" xr:uid="{0B29C1FD-6BBD-44C8-B7D9-44CB606DAE41}"/>
    <cellStyle name="20% - Accent3 2 4 6 2" xfId="33415" xr:uid="{53838A79-D909-469B-A32E-870672FCB55A}"/>
    <cellStyle name="20% - Accent3 2 4 7" xfId="16328" xr:uid="{97BE081F-42D1-464E-9EA8-36F596281D7D}"/>
    <cellStyle name="20% - Accent3 2 5" xfId="626" xr:uid="{6441EF23-28B6-4C0E-9FA8-CE10F4CB7DCF}"/>
    <cellStyle name="20% - Accent3 2 5 2" xfId="7010" xr:uid="{07F4B160-504C-4D55-A913-7B3837CCFB5A}"/>
    <cellStyle name="20% - Accent3 2 5 2 2" xfId="10138" xr:uid="{D14F66D8-09C4-4356-9C03-9FF5B3C9E17C}"/>
    <cellStyle name="20% - Accent3 2 5 2 2 2" xfId="37080" xr:uid="{90E590CB-E42B-4719-9836-8D657A9E3DF4}"/>
    <cellStyle name="20% - Accent3 2 5 2 2 3" xfId="29295" xr:uid="{7953104D-2DD6-4C30-B6FF-DA4578C13C15}"/>
    <cellStyle name="20% - Accent3 2 5 2 3" xfId="35239" xr:uid="{F2F6EF07-C02B-4B67-943C-EE43E6D557C1}"/>
    <cellStyle name="20% - Accent3 2 5 2 4" xfId="28453" xr:uid="{EF635E7F-4158-4EB6-AA76-3A5614E25933}"/>
    <cellStyle name="20% - Accent3 2 5 3" xfId="7191" xr:uid="{D5FACBA4-D1AE-43FC-B471-EA1B2FCE8C62}"/>
    <cellStyle name="20% - Accent3 2 5 3 2" xfId="9768" xr:uid="{1F9F406E-29C2-4285-A78D-BBFDEC625785}"/>
    <cellStyle name="20% - Accent3 2 5 3 2 2" xfId="36729" xr:uid="{E0522812-0AF7-4866-8360-B223235EA396}"/>
    <cellStyle name="20% - Accent3 2 5 3 2 3" xfId="32788" xr:uid="{5E9A8783-B571-4BC5-82B6-0188A83FE027}"/>
    <cellStyle name="20% - Accent3 2 5 3 3" xfId="35345" xr:uid="{C2A8ED10-8D8B-4FF5-B75A-9E124D996B63}"/>
    <cellStyle name="20% - Accent3 2 5 3 4" xfId="29043" xr:uid="{729B09AC-227F-488D-B468-577BCD0841B7}"/>
    <cellStyle name="20% - Accent3 2 5 4" xfId="7495" xr:uid="{79CC5EF0-BAF5-43AE-9FCC-252C9789E507}"/>
    <cellStyle name="20% - Accent3 2 5 4 2" xfId="35641" xr:uid="{1D11B89E-F964-496E-A7C3-5467DEF576A0}"/>
    <cellStyle name="20% - Accent3 2 5 4 3" xfId="27965" xr:uid="{99A67F20-0638-4FB7-BBD2-8F49142F7C3F}"/>
    <cellStyle name="20% - Accent3 2 5 5" xfId="9439" xr:uid="{9D506A68-EF3B-4C46-A2FD-FC9B29D96C03}"/>
    <cellStyle name="20% - Accent3 2 5 5 2" xfId="36434" xr:uid="{E5FD182F-E27C-4E2D-A29A-B532CB21DD36}"/>
    <cellStyle name="20% - Accent3 2 5 5 3" xfId="32543" xr:uid="{4E5E7AA7-DCCB-4375-B7C5-25C2D041DCD4}"/>
    <cellStyle name="20% - Accent3 2 5 6" xfId="3395" xr:uid="{83FF8F63-0A39-4650-B13E-36A9AEA44DFE}"/>
    <cellStyle name="20% - Accent3 2 5 6 2" xfId="33416" xr:uid="{65AC15B9-CFF8-4804-A4A0-92294A9E9869}"/>
    <cellStyle name="20% - Accent3 2 5 7" xfId="26021" xr:uid="{79C401D3-F500-442B-8F61-75EC2AD67A88}"/>
    <cellStyle name="20% - Accent3 2 6" xfId="2976" xr:uid="{D6271D4A-6988-4675-A572-359C12534655}"/>
    <cellStyle name="20% - Accent3 2 6 2" xfId="10309" xr:uid="{3D480DC1-4128-4C04-A409-FF00E328EB17}"/>
    <cellStyle name="20% - Accent3 2 6 3" xfId="27979" xr:uid="{43514949-C9C1-4EAE-92EF-0DC5D5C08FC1}"/>
    <cellStyle name="20% - Accent3 2 6 4" xfId="26559" xr:uid="{F9CE58D2-D7D8-4318-B8DF-2D1E0569222F}"/>
    <cellStyle name="20% - Accent3 2 7" xfId="2861" xr:uid="{A9AADC43-6983-4E62-9D6B-3489397E10BB}"/>
    <cellStyle name="20% - Accent3 2 7 2" xfId="10072" xr:uid="{F859A334-2BEF-4863-A94F-B6A1E786949C}"/>
    <cellStyle name="20% - Accent3 2 7 2 2" xfId="37014" xr:uid="{9E5247E0-D69F-4F70-978B-86BBEE4245D0}"/>
    <cellStyle name="20% - Accent3 2 7 2 3" xfId="29229" xr:uid="{BC1DC28E-7FE6-426B-9260-B69AF712382E}"/>
    <cellStyle name="20% - Accent3 2 7 3" xfId="30162" xr:uid="{85DA7160-BD01-4EE4-AA35-806380E448C0}"/>
    <cellStyle name="20% - Accent3 2 7 4" xfId="28390" xr:uid="{7D3DC0E9-161F-4ED4-9421-AED608203444}"/>
    <cellStyle name="20% - Accent3 2 8" xfId="621" xr:uid="{EE1D0EE6-6CE1-467E-A9B3-6510E674767A}"/>
    <cellStyle name="20% - Accent3 2 8 2" xfId="30107" xr:uid="{CC37D213-7E3E-403E-A9FF-FE2C86C22BCB}"/>
    <cellStyle name="20% - Accent3 2 8 3" xfId="28916" xr:uid="{7EB68B76-A006-48C3-B6F3-D1C82A082AC3}"/>
    <cellStyle name="20% - Accent3 2 9" xfId="6729" xr:uid="{21B120B4-8CD8-4DC8-B0B9-BD5C2C1E0327}"/>
    <cellStyle name="20% - Accent3 2 9 2" xfId="9590" xr:uid="{31064B19-F7E6-4C3D-86B0-8D7D7D5D23C2}"/>
    <cellStyle name="20% - Accent3 2 9 2 2" xfId="36584" xr:uid="{639DBB86-B9DD-4083-A3A7-88936679680C}"/>
    <cellStyle name="20% - Accent3 2 9 2 3" xfId="32693" xr:uid="{ABDA41D9-C95B-49AD-8657-3F6D960AEE02}"/>
    <cellStyle name="20% - Accent3 2 9 3" xfId="35008" xr:uid="{E934607B-2250-4AE6-A1CB-24B82CE88CEF}"/>
    <cellStyle name="20% - Accent3 2 9 4" xfId="27711" xr:uid="{FAD330C1-1CB6-455D-B2A1-13F74103E508}"/>
    <cellStyle name="20% - Accent3 3" xfId="3052" xr:uid="{BAAA1EE1-E822-4A38-8974-B68AD2B57DDF}"/>
    <cellStyle name="20% - Accent3 3 2" xfId="3284" xr:uid="{BA5D9B05-193C-422F-A978-6E83158783F7}"/>
    <cellStyle name="20% - Accent3 3 2 2" xfId="3366" xr:uid="{37210676-1D9A-4812-BB17-857915BDA9EC}"/>
    <cellStyle name="20% - Accent3 3 2 2 2" xfId="7625" xr:uid="{BABE27F8-88D8-4CA1-89B4-EA59E847AF26}"/>
    <cellStyle name="20% - Accent3 3 2 2 2 2" xfId="10377" xr:uid="{25335E16-2F80-4E1E-9E04-18AF48139FC0}"/>
    <cellStyle name="20% - Accent3 3 2 2 2 2 2" xfId="37247" xr:uid="{2EED7630-BF7E-4B4C-915A-F63891E1A41F}"/>
    <cellStyle name="20% - Accent3 3 2 2 2 2 3" xfId="29458" xr:uid="{6D8B6297-7CC3-4C41-8D6A-13FDE6B2A8B8}"/>
    <cellStyle name="20% - Accent3 3 2 2 2 3" xfId="35753" xr:uid="{361DAA3F-F9EC-4CEB-A107-6350348D041E}"/>
    <cellStyle name="20% - Accent3 3 2 2 2 4" xfId="28626" xr:uid="{BE356874-41EF-488D-A550-A6DFB542EDA1}"/>
    <cellStyle name="20% - Accent3 3 2 2 3" xfId="9975" xr:uid="{5F6C8BA9-45D5-4054-9942-D0DFDA1FB502}"/>
    <cellStyle name="20% - Accent3 3 2 2 3 2" xfId="36924" xr:uid="{C34EED5F-FAFA-4840-ACF9-186823B57FDB}"/>
    <cellStyle name="20% - Accent3 3 2 2 3 3" xfId="29139" xr:uid="{648CB782-93EF-4D07-A932-70F4CBE82BE7}"/>
    <cellStyle name="20% - Accent3 3 2 2 4" xfId="33391" xr:uid="{302B5004-3681-4D3B-A157-F3A664C1EB1A}"/>
    <cellStyle name="20% - Accent3 3 2 2 5" xfId="26508" xr:uid="{209E1823-BF70-418E-80F0-571D1DDFEA45}"/>
    <cellStyle name="20% - Accent3 3 2 3" xfId="7470" xr:uid="{A6E67E48-EA09-4FD3-BED5-AFFBC4BC75BC}"/>
    <cellStyle name="20% - Accent3 3 2 3 2" xfId="10139" xr:uid="{4A90EB8B-EF10-4C7E-8399-B9D857771251}"/>
    <cellStyle name="20% - Accent3 3 2 3 2 2" xfId="37081" xr:uid="{78219FBB-21B0-4B28-B9B9-92C4496AF1C4}"/>
    <cellStyle name="20% - Accent3 3 2 3 2 3" xfId="29296" xr:uid="{A0701695-03EB-4201-A9AE-79B8A08B50D9}"/>
    <cellStyle name="20% - Accent3 3 2 3 3" xfId="35616" xr:uid="{B22D9413-0FDD-4299-AE52-DEC9E3422024}"/>
    <cellStyle name="20% - Accent3 3 2 3 4" xfId="28454" xr:uid="{2BC04F7C-F78D-448B-A276-C84509F22009}"/>
    <cellStyle name="20% - Accent3 3 2 4" xfId="9740" xr:uid="{4A5A8E7E-F276-43D6-9401-E01A027872D0}"/>
    <cellStyle name="20% - Accent3 3 2 4 2" xfId="36704" xr:uid="{14EC47F7-7DFF-455F-B017-7E4B9E59FE31}"/>
    <cellStyle name="20% - Accent3 3 2 4 3" xfId="29018" xr:uid="{5D1736AD-D067-4F75-9D74-4426E37F9783}"/>
    <cellStyle name="20% - Accent3 3 3" xfId="6774" xr:uid="{7D6753DC-BDAF-49D0-9233-718B740717AB}"/>
    <cellStyle name="20% - Accent3 3 3 2" xfId="7593" xr:uid="{8926C628-13C3-4B97-BA3C-C65984169E07}"/>
    <cellStyle name="20% - Accent3 3 3 2 2" xfId="10360" xr:uid="{7A909124-0BC9-43DB-BFAD-28301F3DE4E1}"/>
    <cellStyle name="20% - Accent3 3 3 2 2 2" xfId="37231" xr:uid="{DBE6D6F0-60C2-440D-95E6-203F01819F71}"/>
    <cellStyle name="20% - Accent3 3 3 2 2 3" xfId="29442" xr:uid="{544ECEE5-9E0D-48EA-A415-905FC93EDCEF}"/>
    <cellStyle name="20% - Accent3 3 3 2 3" xfId="35736" xr:uid="{17401A98-377E-4817-A897-245D84E0263D}"/>
    <cellStyle name="20% - Accent3 3 3 2 4" xfId="26892" xr:uid="{4723A95A-68A3-46A9-99D5-19A3F8870CD4}"/>
    <cellStyle name="20% - Accent3 3 3 3" xfId="9958" xr:uid="{081DCE6B-BE43-4D38-AC37-094379F63CAF}"/>
    <cellStyle name="20% - Accent3 3 3 3 2" xfId="36907" xr:uid="{BD816EAD-BD52-47C2-86EB-54C2C614CA5D}"/>
    <cellStyle name="20% - Accent3 3 3 3 3" xfId="29123" xr:uid="{07D1B393-A8B8-40F5-9A02-F9030D9634D0}"/>
    <cellStyle name="20% - Accent3 3 3 4" xfId="35046" xr:uid="{2E8359E3-0B6C-4EA1-8450-EAAA715D8296}"/>
    <cellStyle name="20% - Accent3 3 3 5" xfId="16205" xr:uid="{63518DCA-BE60-45E3-962B-30E50CF4D85A}"/>
    <cellStyle name="20% - Accent3 3 4" xfId="6916" xr:uid="{99A5D534-3B81-4A4D-900F-A40553A8151D}"/>
    <cellStyle name="20% - Accent3 3 4 2" xfId="10108" xr:uid="{8B549425-1386-4AF4-B50F-1DFEE19628D4}"/>
    <cellStyle name="20% - Accent3 3 4 2 2" xfId="37050" xr:uid="{05F264A1-C856-472D-A031-8741BA01DC69}"/>
    <cellStyle name="20% - Accent3 3 4 2 3" xfId="29265" xr:uid="{186C408F-6018-42C1-AD43-693A87985D35}"/>
    <cellStyle name="20% - Accent3 3 4 3" xfId="28426" xr:uid="{E3A647EE-6A6E-426D-B3BE-20DA0CF29EBB}"/>
    <cellStyle name="20% - Accent3 3 4 4" xfId="35149" xr:uid="{2325CED8-BCD3-4702-A9A2-EE4FF719C542}"/>
    <cellStyle name="20% - Accent3 3 4 5" xfId="26090" xr:uid="{D1434797-D582-487A-9DFB-AD606DC4521B}"/>
    <cellStyle name="20% - Accent3 3 5" xfId="7267" xr:uid="{0D46EFE6-2DF4-4428-896C-3BDB7F0FCD80}"/>
    <cellStyle name="20% - Accent3 3 5 2" xfId="9638" xr:uid="{47C688DC-7D14-4CE6-8E19-37E1FFFB3E7F}"/>
    <cellStyle name="20% - Accent3 3 5 2 2" xfId="36628" xr:uid="{39163CFD-299F-46A8-AB28-A91BFB6FF19A}"/>
    <cellStyle name="20% - Accent3 3 5 2 3" xfId="32729" xr:uid="{84E7114E-706A-4D8A-85FB-7EE31D32790E}"/>
    <cellStyle name="20% - Accent3 3 5 3" xfId="35420" xr:uid="{07EEABFD-961D-482D-9CFE-9AC54EC10515}"/>
    <cellStyle name="20% - Accent3 3 5 4" xfId="26530" xr:uid="{D8AAA38F-C234-434C-A85C-B408F2DA338D}"/>
    <cellStyle name="20% - Accent3 3 6" xfId="7392" xr:uid="{90D0067C-3F72-483D-A193-85D450540C4A}"/>
    <cellStyle name="20% - Accent3 3 6 2" xfId="35538" xr:uid="{39164C5F-35CF-478A-885C-E0AD16DC7BE9}"/>
    <cellStyle name="20% - Accent3 3 6 3" xfId="27842" xr:uid="{59A8E074-C637-45BD-AA95-F84006BAFB28}"/>
    <cellStyle name="20% - Accent3 3 7" xfId="9318" xr:uid="{1DA2AA5A-7B03-4271-82BC-A3976357D2B5}"/>
    <cellStyle name="20% - Accent3 3 7 2" xfId="36357" xr:uid="{48A8C278-A0D1-4DBD-A1C0-C5497114BFE9}"/>
    <cellStyle name="20% - Accent3 3 7 3" xfId="32446" xr:uid="{25F00D7F-EA40-47A2-B476-865E479BA18B}"/>
    <cellStyle name="20% - Accent3 3 8" xfId="3206" xr:uid="{929BC08C-A6C0-4D5B-BB49-BC1425F561AE}"/>
    <cellStyle name="20% - Accent3 3 8 2" xfId="33310" xr:uid="{48725A0D-4D75-46B3-A6B1-FCD20767E6D6}"/>
    <cellStyle name="20% - Accent3 3 9" xfId="10800" xr:uid="{AB71227E-27F9-4B27-9F57-D43A1A108DA0}"/>
    <cellStyle name="20% - Accent3 4" xfId="3073" xr:uid="{1DD6CF40-C22C-4EDB-9CC6-48933CFE597E}"/>
    <cellStyle name="20% - Accent3 4 2" xfId="7287" xr:uid="{3E51BC1F-E348-4E59-B88C-AB6BF53A7F6C}"/>
    <cellStyle name="20% - Accent3 4 2 2" xfId="10282" xr:uid="{237B518D-7B0F-4176-B8EB-D957A21D4AE1}"/>
    <cellStyle name="20% - Accent3 4 2 2 2" xfId="28784" xr:uid="{1D0FB1B6-3166-4A31-80EA-4F56E2226150}"/>
    <cellStyle name="20% - Accent3 4 2 2 3" xfId="26906" xr:uid="{B385FDC7-B46F-4A85-81BE-04D7F6B0FB8A}"/>
    <cellStyle name="20% - Accent3 4 2 3" xfId="35440" xr:uid="{81C5FD5A-13A7-4B67-9D3C-99EB7E1CFEF9}"/>
    <cellStyle name="20% - Accent3 4 3" xfId="7369" xr:uid="{727B4B49-CE07-4494-9BB2-5008126A1283}"/>
    <cellStyle name="20% - Accent3 4 3 2" xfId="9689" xr:uid="{419BE8D2-526A-4017-B7DA-6C64FFC100AA}"/>
    <cellStyle name="20% - Accent3 4 3 3" xfId="31727" xr:uid="{F20C1069-97A7-488C-819F-4E4EEC414B79}"/>
    <cellStyle name="20% - Accent3 4 3 4" xfId="35515" xr:uid="{F22BD8D2-E4D7-452C-979E-F8BFE51C8DC5}"/>
    <cellStyle name="20% - Accent3 4 3 5" xfId="16030" xr:uid="{FF36CDA0-E199-4121-B136-F10553DF32A8}"/>
    <cellStyle name="20% - Accent3 4 4" xfId="9571" xr:uid="{4A16262D-B1FD-4D41-B788-2A1B8152FDFA}"/>
    <cellStyle name="20% - Accent3 4 4 2" xfId="28745" xr:uid="{3D5F6912-5632-4E5A-9B7B-4C743B2CBBEA}"/>
    <cellStyle name="20% - Accent3 4 4 3" xfId="32675" xr:uid="{73B5D3E5-6678-4BDB-8E7B-303F876A7F62}"/>
    <cellStyle name="20% - Accent3 4 4 4" xfId="36566" xr:uid="{622CE600-847F-4337-8EE5-5D2476BC636F}"/>
    <cellStyle name="20% - Accent3 4 4 5" xfId="26155" xr:uid="{111195DE-F107-4B2F-8713-0494101E2A0C}"/>
    <cellStyle name="20% - Accent3 4 5" xfId="3146" xr:uid="{7CA29E8A-B3AB-45A8-B749-7163345516D9}"/>
    <cellStyle name="20% - Accent3 4 5 2" xfId="27877" xr:uid="{652127E0-DA68-499B-9E82-4FB97ECDAE7C}"/>
    <cellStyle name="20% - Accent3 4 5 3" xfId="26488" xr:uid="{C7B3A2F4-1AF0-4142-99B5-4D4663481C53}"/>
    <cellStyle name="20% - Accent3 4 6" xfId="10899" xr:uid="{88E52E2F-A41A-4DAA-932E-484EC7FC571E}"/>
    <cellStyle name="20% - Accent3 5" xfId="339" xr:uid="{5E233464-27F2-431A-B5E2-2AF1640EA33A}"/>
    <cellStyle name="20% - Accent3 5 10" xfId="11011" xr:uid="{2C0F279A-8BFF-491B-8527-DB9A46406081}"/>
    <cellStyle name="20% - Accent3 5 2" xfId="10299" xr:uid="{05B314C3-377C-4FE9-A8C0-D994669977F4}"/>
    <cellStyle name="20% - Accent3 5 2 2" xfId="11623" xr:uid="{90BE47E8-9E41-40C4-88B3-6E89DB3759EC}"/>
    <cellStyle name="20% - Accent3 5 2 2 2" xfId="12945" xr:uid="{580F2F37-D448-4019-A5A0-3AA56639B7CD}"/>
    <cellStyle name="20% - Accent3 5 2 2 2 2" xfId="15363" xr:uid="{3AAFDDC8-1CBC-4FD0-8F94-BBA0B0C98B07}"/>
    <cellStyle name="20% - Accent3 5 2 2 2 2 2" xfId="19722" xr:uid="{AF90F19B-21E3-416D-B903-C3FC77EA2482}"/>
    <cellStyle name="20% - Accent3 5 2 2 2 3" xfId="17918" xr:uid="{EF114B62-1F6C-46AF-9E1B-6232A59E636D}"/>
    <cellStyle name="20% - Accent3 5 2 2 3" xfId="14672" xr:uid="{A7AF4E0F-91BF-46B1-8816-98464A030B4E}"/>
    <cellStyle name="20% - Accent3 5 2 2 3 2" xfId="19151" xr:uid="{3CF59E5B-602A-47C3-83FF-1A506B57BCA6}"/>
    <cellStyle name="20% - Accent3 5 2 2 4" xfId="16867" xr:uid="{1D34A1F1-7A0D-4E30-A4F8-308A88094B8F}"/>
    <cellStyle name="20% - Accent3 5 2 2 5" xfId="28809" xr:uid="{4E273294-D888-4920-9A54-0459B558D346}"/>
    <cellStyle name="20% - Accent3 5 2 3" xfId="12777" xr:uid="{9A0736E9-3727-417E-9302-AB6442E8754B}"/>
    <cellStyle name="20% - Accent3 5 2 3 2" xfId="15195" xr:uid="{6D221E77-1A9B-4ABA-8C1F-44729F7CCD1F}"/>
    <cellStyle name="20% - Accent3 5 2 3 2 2" xfId="19554" xr:uid="{610420EC-081A-4C85-B2DA-5F01BE9FDB7D}"/>
    <cellStyle name="20% - Accent3 5 2 3 3" xfId="17750" xr:uid="{06637517-BB91-4A68-AA01-83E5AA4E5333}"/>
    <cellStyle name="20% - Accent3 5 2 4" xfId="14498" xr:uid="{773B9E59-30A3-4C18-81AC-243A1446F966}"/>
    <cellStyle name="20% - Accent3 5 2 4 2" xfId="18980" xr:uid="{1CCD4AB5-E1FD-4E59-A14C-A651B0FAD6D1}"/>
    <cellStyle name="20% - Accent3 5 2 5" xfId="16695" xr:uid="{77B37D05-CA82-41C6-8AE0-62B3118797C0}"/>
    <cellStyle name="20% - Accent3 5 2 6" xfId="26924" xr:uid="{08A1DA04-4A70-4192-9710-C623C4B52DF6}"/>
    <cellStyle name="20% - Accent3 5 2 7" xfId="28585" xr:uid="{9005F314-4A20-4E13-B25A-7714B27A7916}"/>
    <cellStyle name="20% - Accent3 5 2 8" xfId="11435" xr:uid="{29C9798C-F5CD-4F39-BCBB-D38067E191F4}"/>
    <cellStyle name="20% - Accent3 5 3" xfId="11546" xr:uid="{BC4857D6-6FC5-4CAE-887A-890037F70343}"/>
    <cellStyle name="20% - Accent3 5 3 2" xfId="12869" xr:uid="{5FA76E94-D9AD-4F44-9ACE-734BAEAACF00}"/>
    <cellStyle name="20% - Accent3 5 3 2 2" xfId="15287" xr:uid="{B63F839E-5AF9-436D-829C-D30BF266C394}"/>
    <cellStyle name="20% - Accent3 5 3 2 2 2" xfId="19646" xr:uid="{8B60AFE1-8218-4CB2-9CB7-382E0FB3B939}"/>
    <cellStyle name="20% - Accent3 5 3 2 3" xfId="17842" xr:uid="{A4ADDB7A-4C96-420F-89A0-460AF1981D08}"/>
    <cellStyle name="20% - Accent3 5 3 3" xfId="14596" xr:uid="{6E18F4FB-77B8-4C03-984F-4BD8C4555490}"/>
    <cellStyle name="20% - Accent3 5 3 3 2" xfId="19075" xr:uid="{7660614C-D4B3-476E-870C-52A6662C00D4}"/>
    <cellStyle name="20% - Accent3 5 3 4" xfId="16791" xr:uid="{D5F5B07B-C8F6-4D2E-B19B-F9124CF25E57}"/>
    <cellStyle name="20% - Accent3 5 3 5" xfId="28847" xr:uid="{C6C0DD68-2BC6-493C-8456-D9F77723F777}"/>
    <cellStyle name="20% - Accent3 5 4" xfId="12622" xr:uid="{4420A741-2D39-476B-9FA7-87DB59903978}"/>
    <cellStyle name="20% - Accent3 5 4 2" xfId="15042" xr:uid="{8C473122-7925-46F5-ABBF-605095F6CE96}"/>
    <cellStyle name="20% - Accent3 5 4 2 2" xfId="19401" xr:uid="{57752B6B-EBA4-4A3D-BCE0-A430B14309B3}"/>
    <cellStyle name="20% - Accent3 5 4 3" xfId="17598" xr:uid="{8F6A27F5-8101-48FD-A7EE-87C2E87E5D6D}"/>
    <cellStyle name="20% - Accent3 5 4 4" xfId="28768" xr:uid="{FCB9E690-E2BD-4F36-9F6C-3A88DEFDDDD6}"/>
    <cellStyle name="20% - Accent3 5 5" xfId="13335" xr:uid="{DD77E7FA-D7B9-41FC-8DCB-280ECE4795AB}"/>
    <cellStyle name="20% - Accent3 5 6" xfId="14301" xr:uid="{E6275A36-206F-4B59-A570-644C58A9303F}"/>
    <cellStyle name="20% - Accent3 5 6 2" xfId="18835" xr:uid="{59C05247-82C9-46E3-8DBF-DD5E5F997658}"/>
    <cellStyle name="20% - Accent3 5 7" xfId="16405" xr:uid="{4230C377-EA4B-43E3-B66B-6B8BB2580EB8}"/>
    <cellStyle name="20% - Accent3 5 8" xfId="26000" xr:uid="{20754650-8A8F-4574-82C7-899CE745FD3F}"/>
    <cellStyle name="20% - Accent3 5 9" xfId="26470" xr:uid="{7E386AEC-3F83-4C5B-B4CD-11C1345EF3E4}"/>
    <cellStyle name="20% - Accent3 6" xfId="3316" xr:uid="{E5EC80B7-6BE9-4637-999A-E5382C9B7D45}"/>
    <cellStyle name="20% - Accent3 6 10" xfId="11047" xr:uid="{DA500C4C-1B81-46C3-A625-FC083BB2CBA3}"/>
    <cellStyle name="20% - Accent3 6 2" xfId="6801" xr:uid="{DD796BC0-8B8B-46FD-9745-E4CD35A741E8}"/>
    <cellStyle name="20% - Accent3 6 2 2" xfId="7613" xr:uid="{6FF09979-F7FB-43CC-80FE-E8604BAAC84F}"/>
    <cellStyle name="20% - Accent3 6 2 2 2" xfId="12958" xr:uid="{9F4C56CF-1ED2-42DB-A45E-54F17160C33D}"/>
    <cellStyle name="20% - Accent3 6 2 2 2 2" xfId="15376" xr:uid="{25D1464B-0EDF-4E0E-B669-90CEF236CFBF}"/>
    <cellStyle name="20% - Accent3 6 2 2 2 2 2" xfId="19735" xr:uid="{52F352A7-DB09-4548-A95D-00EF3860F60B}"/>
    <cellStyle name="20% - Accent3 6 2 2 2 3" xfId="17931" xr:uid="{9CAB0CF0-F568-421A-9AEF-CF5B5EB6EA06}"/>
    <cellStyle name="20% - Accent3 6 2 2 3" xfId="14685" xr:uid="{67F46009-430B-4BD1-A200-50B4DFA549FD}"/>
    <cellStyle name="20% - Accent3 6 2 2 3 2" xfId="19164" xr:uid="{2CB7CE87-293A-4B46-A948-96E002038F71}"/>
    <cellStyle name="20% - Accent3 6 2 2 4" xfId="16880" xr:uid="{15705AA0-C0B7-4B7E-A9E6-68DF37F03283}"/>
    <cellStyle name="20% - Accent3 6 2 2 5" xfId="28861" xr:uid="{03EAADE1-6DB2-4285-AA03-386A09EBDEB0}"/>
    <cellStyle name="20% - Accent3 6 2 2 6" xfId="11636" xr:uid="{E332E7B1-79CB-4E61-8AC6-623851AA6246}"/>
    <cellStyle name="20% - Accent3 6 2 3" xfId="12790" xr:uid="{0AE6B7F6-7DD4-4AED-9419-117939663CEB}"/>
    <cellStyle name="20% - Accent3 6 2 3 2" xfId="15208" xr:uid="{F07FA74C-A19B-45BD-98AB-3E0DB56D2806}"/>
    <cellStyle name="20% - Accent3 6 2 3 2 2" xfId="19567" xr:uid="{C219BC05-B924-4780-89E5-DD4C004DFBAE}"/>
    <cellStyle name="20% - Accent3 6 2 3 3" xfId="17763" xr:uid="{1758DCF1-2AEB-423E-9CD8-DC2D49DF9DFF}"/>
    <cellStyle name="20% - Accent3 6 2 4" xfId="14511" xr:uid="{1A0A463F-FBA2-4EA3-AFBB-F1B630B4EA27}"/>
    <cellStyle name="20% - Accent3 6 2 4 2" xfId="18993" xr:uid="{3E7618FC-1C36-4026-BE17-620EB87F5448}"/>
    <cellStyle name="20% - Accent3 6 2 5" xfId="16708" xr:uid="{588D0F0C-7446-4171-8084-42243AD7EAED}"/>
    <cellStyle name="20% - Accent3 6 2 6" xfId="26938" xr:uid="{35414F9F-45C1-4618-A562-753244244AED}"/>
    <cellStyle name="20% - Accent3 6 2 7" xfId="28285" xr:uid="{EF944C7D-21D3-4689-BB0D-11DBBCF87755}"/>
    <cellStyle name="20% - Accent3 6 2 8" xfId="35069" xr:uid="{B5DCC6E6-684B-496A-B2F5-AA08DD448C98}"/>
    <cellStyle name="20% - Accent3 6 2 9" xfId="11448" xr:uid="{362F328B-9550-4C26-B09A-F296F0676E46}"/>
    <cellStyle name="20% - Accent3 6 3" xfId="6943" xr:uid="{29398A35-6D07-46DC-9452-00EA81500A82}"/>
    <cellStyle name="20% - Accent3 6 3 2" xfId="10431" xr:uid="{AEACD691-6CEA-433A-BE5B-3BE26C296AD0}"/>
    <cellStyle name="20% - Accent3 6 3 2 2" xfId="15300" xr:uid="{61CD425F-8EBE-449D-9922-71AB0B6D5F43}"/>
    <cellStyle name="20% - Accent3 6 3 2 2 2" xfId="19659" xr:uid="{0D5EE052-9EFF-433D-ADF8-537839180710}"/>
    <cellStyle name="20% - Accent3 6 3 2 2 3" xfId="29511" xr:uid="{DAD58056-3537-409F-9B96-CBDCA91B300B}"/>
    <cellStyle name="20% - Accent3 6 3 2 3" xfId="17855" xr:uid="{10C5AB16-4097-4562-BF0C-C6D4F819DD21}"/>
    <cellStyle name="20% - Accent3 6 3 2 4" xfId="28679" xr:uid="{D9FAA217-CD58-44E1-A3A8-6A177B31C466}"/>
    <cellStyle name="20% - Accent3 6 3 2 5" xfId="37300" xr:uid="{C0750830-4143-4919-93E7-54D94B4C4DC6}"/>
    <cellStyle name="20% - Accent3 6 3 2 6" xfId="12882" xr:uid="{BBA4E12B-9FB4-4D18-AC87-D15278CFC990}"/>
    <cellStyle name="20% - Accent3 6 3 3" xfId="10027" xr:uid="{AD448AC6-35BA-4AE2-AE7C-BD3FB413E6E3}"/>
    <cellStyle name="20% - Accent3 6 3 3 2" xfId="19088" xr:uid="{3C4083A0-2C1B-40D9-B066-6FCD89813396}"/>
    <cellStyle name="20% - Accent3 6 3 3 3" xfId="29192" xr:uid="{3B627538-4FCC-40C4-B37D-E62D28C883F0}"/>
    <cellStyle name="20% - Accent3 6 3 3 4" xfId="36976" xr:uid="{06AAF24E-60F8-4190-A764-483284B102B0}"/>
    <cellStyle name="20% - Accent3 6 3 3 5" xfId="14609" xr:uid="{C89D73C4-97E3-49EB-864C-36A4D8C25C49}"/>
    <cellStyle name="20% - Accent3 6 3 4" xfId="16804" xr:uid="{48ED4743-6841-46AA-8433-B04FE1FBC2E6}"/>
    <cellStyle name="20% - Accent3 6 3 5" xfId="28337" xr:uid="{8CEA89D6-C7E5-4C7F-B8F4-490BDB320BBC}"/>
    <cellStyle name="20% - Accent3 6 3 6" xfId="35176" xr:uid="{C71D8D0E-D0A0-44ED-8D37-B6AE89C3077C}"/>
    <cellStyle name="20% - Accent3 6 3 7" xfId="11559" xr:uid="{F4369658-7EB7-45A7-9CD8-041AD0ADBD87}"/>
    <cellStyle name="20% - Accent3 6 4" xfId="7419" xr:uid="{C5F454F3-8394-4327-BD25-CE94D50F0A35}"/>
    <cellStyle name="20% - Accent3 6 4 2" xfId="10269" xr:uid="{6B884ED4-19FE-4E91-A30C-6BB604413EAB}"/>
    <cellStyle name="20% - Accent3 6 4 2 2" xfId="19415" xr:uid="{61CCED1A-19D7-4F6F-BA6D-6EA724153493}"/>
    <cellStyle name="20% - Accent3 6 4 2 3" xfId="29400" xr:uid="{0AEEE986-9738-4738-A844-B325F9793E91}"/>
    <cellStyle name="20% - Accent3 6 4 2 4" xfId="37188" xr:uid="{21CDCC32-A618-4EB4-BE83-293B509A9A84}"/>
    <cellStyle name="20% - Accent3 6 4 2 5" xfId="15056" xr:uid="{26F79A95-5896-4DDB-A27B-9D8385AB44A4}"/>
    <cellStyle name="20% - Accent3 6 4 3" xfId="17612" xr:uid="{9C589F34-548C-4A99-89F9-7522585D47FA}"/>
    <cellStyle name="20% - Accent3 6 4 4" xfId="28570" xr:uid="{AEA29019-3FAB-4A48-8816-C6CC558260F2}"/>
    <cellStyle name="20% - Accent3 6 4 5" xfId="35565" xr:uid="{E74667CF-7B15-4A4A-A4E4-B4CF8331AA4C}"/>
    <cellStyle name="20% - Accent3 6 4 6" xfId="12636" xr:uid="{968E48D8-73DF-4F89-AB2C-3CF4A07B7558}"/>
    <cellStyle name="20% - Accent3 6 5" xfId="9669" xr:uid="{6F562248-E355-4BFE-8622-CC916F882772}"/>
    <cellStyle name="20% - Accent3 6 5 2" xfId="18848" xr:uid="{CFAF94B3-0229-4BA7-8B78-AAD50C61E257}"/>
    <cellStyle name="20% - Accent3 6 5 3" xfId="28823" xr:uid="{26E7DCE1-0362-4C7A-B2B0-5229C6B1D55B}"/>
    <cellStyle name="20% - Accent3 6 5 4" xfId="32750" xr:uid="{4B7CE919-BE44-4940-AFB8-855A7E0AECA3}"/>
    <cellStyle name="20% - Accent3 6 5 5" xfId="36655" xr:uid="{F558B19C-5B1F-4422-BBCB-8BA959DAD2B0}"/>
    <cellStyle name="20% - Accent3 6 5 6" xfId="14315" xr:uid="{CAE7336C-FC74-4B80-B189-23DC2E424955}"/>
    <cellStyle name="20% - Accent3 6 6" xfId="4206" xr:uid="{3BCF2CA4-90B8-4F29-BBDC-B18633C76506}"/>
    <cellStyle name="20% - Accent3 6 6 2" xfId="28969" xr:uid="{4F1BA06C-7A92-43EE-A586-C5D2C118DB33}"/>
    <cellStyle name="20% - Accent3 6 6 3" xfId="30389" xr:uid="{D129DDD6-CE5D-4A44-9559-12271891F6C9}"/>
    <cellStyle name="20% - Accent3 6 6 4" xfId="16428" xr:uid="{7B143541-A692-47EA-8BF8-BC7F8372A5A2}"/>
    <cellStyle name="20% - Accent3 6 7" xfId="26455" xr:uid="{CDDEE568-394B-49D0-BFC7-62B4DD111816}"/>
    <cellStyle name="20% - Accent3 6 8" xfId="26769" xr:uid="{3712D447-7697-4E5C-BC39-0A7533D14852}"/>
    <cellStyle name="20% - Accent3 6 9" xfId="33342" xr:uid="{D507CC6E-58B2-4828-BF26-34315059C610}"/>
    <cellStyle name="20% - Accent3 7" xfId="4220" xr:uid="{B7172970-5A23-408A-BAF9-8BFFF40F3462}"/>
    <cellStyle name="20% - Accent3 7 2" xfId="10443" xr:uid="{4380F223-5626-4EDE-ACA4-479B46756F9D}"/>
    <cellStyle name="20% - Accent3 7 2 2" xfId="11649" xr:uid="{DABEF764-99C0-4E45-98CC-CB31C31DE137}"/>
    <cellStyle name="20% - Accent3 7 2 2 2" xfId="12971" xr:uid="{FD29C9EB-2E22-49E1-83CB-F605223D4E5E}"/>
    <cellStyle name="20% - Accent3 7 2 2 2 2" xfId="15389" xr:uid="{99309762-D310-446B-8CFC-DA8B6AC6891D}"/>
    <cellStyle name="20% - Accent3 7 2 2 2 2 2" xfId="19748" xr:uid="{86828B0A-28F5-4840-8FD7-D4161A9F3892}"/>
    <cellStyle name="20% - Accent3 7 2 2 2 3" xfId="17944" xr:uid="{0F843A01-87C5-44A5-AE5D-F19F45648A25}"/>
    <cellStyle name="20% - Accent3 7 2 2 3" xfId="14698" xr:uid="{E10927C3-9C7E-4C1C-9514-726932B852C8}"/>
    <cellStyle name="20% - Accent3 7 2 2 3 2" xfId="19177" xr:uid="{2EEA7FA6-F2A9-4070-9DC0-7862DCB11118}"/>
    <cellStyle name="20% - Accent3 7 2 2 4" xfId="16893" xr:uid="{5A2ED706-C176-4357-A34F-B5DC73B7F442}"/>
    <cellStyle name="20% - Accent3 7 2 3" xfId="12803" xr:uid="{866B2A6B-A591-46A3-BAC4-722D0FF8543C}"/>
    <cellStyle name="20% - Accent3 7 2 3 2" xfId="15221" xr:uid="{63EACD8E-F1C8-4BDA-BE80-FCDD0F8B2A5A}"/>
    <cellStyle name="20% - Accent3 7 2 3 2 2" xfId="19580" xr:uid="{2DD7034A-673B-4494-A188-10CDAB1DFFFC}"/>
    <cellStyle name="20% - Accent3 7 2 3 3" xfId="17776" xr:uid="{2512E4AB-44BF-4280-9477-1711C56D9824}"/>
    <cellStyle name="20% - Accent3 7 2 4" xfId="14524" xr:uid="{178541BC-1EA2-48F7-AF26-12D852162964}"/>
    <cellStyle name="20% - Accent3 7 2 4 2" xfId="19006" xr:uid="{D49A1C89-2E15-47DA-ABE4-25FD201F8BFE}"/>
    <cellStyle name="20% - Accent3 7 2 5" xfId="16721" xr:uid="{5BC79A90-7D04-4BF8-9A65-1C3EB927BD1E}"/>
    <cellStyle name="20% - Accent3 7 2 6" xfId="28690" xr:uid="{A967D14D-508C-40CF-9C1C-56B8680DC15C}"/>
    <cellStyle name="20% - Accent3 7 2 7" xfId="11461" xr:uid="{DABAC5E1-FECC-4708-8D62-532F82419629}"/>
    <cellStyle name="20% - Accent3 7 3" xfId="11572" xr:uid="{B026A4AE-0D54-4935-9666-89CF83F99476}"/>
    <cellStyle name="20% - Accent3 7 3 2" xfId="12895" xr:uid="{BC793214-60E2-4886-8239-5CF663FC2B38}"/>
    <cellStyle name="20% - Accent3 7 3 2 2" xfId="15313" xr:uid="{ADCBDC6C-3EF4-4CB0-85B6-BA628701DFA0}"/>
    <cellStyle name="20% - Accent3 7 3 2 2 2" xfId="19672" xr:uid="{981D801C-C081-48D8-BB78-D965B260A127}"/>
    <cellStyle name="20% - Accent3 7 3 2 3" xfId="17868" xr:uid="{62EB9FC3-42C6-4E87-9D1C-698F3DA32656}"/>
    <cellStyle name="20% - Accent3 7 3 3" xfId="14622" xr:uid="{4B5B11B6-4B50-46D5-B7A5-07A0C6A047A3}"/>
    <cellStyle name="20% - Accent3 7 3 3 2" xfId="19101" xr:uid="{0D42ACD2-577F-43C4-A1E8-C4550D4E6268}"/>
    <cellStyle name="20% - Accent3 7 3 4" xfId="16817" xr:uid="{52B303A6-8282-41D2-85A8-F06B57F270ED}"/>
    <cellStyle name="20% - Accent3 7 3 5" xfId="28878" xr:uid="{99BFDBFE-785A-4CCE-964F-190687D86FC8}"/>
    <cellStyle name="20% - Accent3 7 4" xfId="12651" xr:uid="{B6F8D659-4C14-40A1-BF9F-F77D8B565C06}"/>
    <cellStyle name="20% - Accent3 7 4 2" xfId="15071" xr:uid="{C5F65477-0872-4408-8718-B3579BB7773C}"/>
    <cellStyle name="20% - Accent3 7 4 2 2" xfId="19430" xr:uid="{80E09B74-018D-4433-BCDB-51F259704C7A}"/>
    <cellStyle name="20% - Accent3 7 4 3" xfId="17627" xr:uid="{401D9E0E-B948-4457-87E4-BC1C38DB2030}"/>
    <cellStyle name="20% - Accent3 7 5" xfId="14329" xr:uid="{05E0552B-F68C-4ADD-950E-111AEAE60E9E}"/>
    <cellStyle name="20% - Accent3 7 5 2" xfId="18861" xr:uid="{0F5FA833-4289-4B5E-AA77-04CB597227B6}"/>
    <cellStyle name="20% - Accent3 7 6" xfId="16448" xr:uid="{DEF108C4-B0DB-4ED9-B780-D079853FC379}"/>
    <cellStyle name="20% - Accent3 7 7" xfId="26442" xr:uid="{7830BF06-02C0-41EE-AEA1-1E1EBFFA7EEB}"/>
    <cellStyle name="20% - Accent3 7 8" xfId="28350" xr:uid="{14D0BFA1-DEEC-4914-B67E-8A70B736D501}"/>
    <cellStyle name="20% - Accent3 7 9" xfId="11079" xr:uid="{162E53DB-3D55-4292-8CDB-CDC4073AE84A}"/>
    <cellStyle name="20% - Accent3 8" xfId="4234" xr:uid="{FBE5E387-CC8B-480C-8CB7-4EC20607DFAD}"/>
    <cellStyle name="20% - Accent3 8 2" xfId="11407" xr:uid="{61F3C6CE-BD9A-4241-ABB8-C432FE109AF8}"/>
    <cellStyle name="20% - Accent3 8 2 2" xfId="11603" xr:uid="{BA2704B7-A02D-4CC5-A63A-3705DEA6D4C2}"/>
    <cellStyle name="20% - Accent3 8 2 2 2" xfId="12925" xr:uid="{D648ABE3-8C42-4C0C-B9A7-16976B73CD6D}"/>
    <cellStyle name="20% - Accent3 8 2 2 2 2" xfId="15343" xr:uid="{817DB9E3-4C1E-49D8-BAFC-147BEF77F9EF}"/>
    <cellStyle name="20% - Accent3 8 2 2 2 2 2" xfId="19702" xr:uid="{74D127AE-2626-4DB7-A6FB-0C67C85C8715}"/>
    <cellStyle name="20% - Accent3 8 2 2 2 3" xfId="17898" xr:uid="{A4571BF0-9B8E-4774-A237-561AF5E11431}"/>
    <cellStyle name="20% - Accent3 8 2 2 3" xfId="14652" xr:uid="{2EF39DC6-8C7F-4383-BAFF-BE2F88F99427}"/>
    <cellStyle name="20% - Accent3 8 2 2 3 2" xfId="19131" xr:uid="{C0853E7A-9AB9-43E0-AF45-AA47BCC5371E}"/>
    <cellStyle name="20% - Accent3 8 2 2 4" xfId="16847" xr:uid="{1CA4692F-B068-49CE-B40B-3A6D3BD3641D}"/>
    <cellStyle name="20% - Accent3 8 2 3" xfId="12757" xr:uid="{2896CBA2-46C2-4D9A-9A45-AA45FF5F434C}"/>
    <cellStyle name="20% - Accent3 8 2 3 2" xfId="15175" xr:uid="{4A2F148F-3FD6-459A-9FAB-AEB5DEE830C1}"/>
    <cellStyle name="20% - Accent3 8 2 3 2 2" xfId="19534" xr:uid="{615F8369-9496-4E00-B193-ED4E31ECD8C9}"/>
    <cellStyle name="20% - Accent3 8 2 3 3" xfId="17730" xr:uid="{8104F12A-3EF2-4600-9564-CD2A70CF22EE}"/>
    <cellStyle name="20% - Accent3 8 2 4" xfId="14476" xr:uid="{80B51D84-8638-4321-8555-B7BA27E0B5BF}"/>
    <cellStyle name="20% - Accent3 8 2 4 2" xfId="18960" xr:uid="{C8066F26-10BC-4458-85FE-B9F4DC2D5FA5}"/>
    <cellStyle name="20% - Accent3 8 2 5" xfId="16669" xr:uid="{B3342A99-DA3B-4192-9B06-FAB9E3C72C57}"/>
    <cellStyle name="20% - Accent3 8 3" xfId="11513" xr:uid="{9D3DB544-05E5-4BC0-973F-1EEBE2032EC2}"/>
    <cellStyle name="20% - Accent3 8 3 2" xfId="12836" xr:uid="{2F3BB7CC-813F-49A5-96BB-9CA3E403E3DB}"/>
    <cellStyle name="20% - Accent3 8 3 2 2" xfId="15254" xr:uid="{0CA52373-A622-4871-A22C-48F55D29C3CC}"/>
    <cellStyle name="20% - Accent3 8 3 2 2 2" xfId="19613" xr:uid="{A79A08D4-12A9-4E39-9FA0-D53D7FDCCC20}"/>
    <cellStyle name="20% - Accent3 8 3 2 3" xfId="17809" xr:uid="{8608F291-0AE0-45FC-9427-CC852FAE592C}"/>
    <cellStyle name="20% - Accent3 8 3 3" xfId="14563" xr:uid="{052BF605-81EA-4986-801A-767AC9CB9A6F}"/>
    <cellStyle name="20% - Accent3 8 3 3 2" xfId="19042" xr:uid="{97F467AB-0300-4444-93F6-16D6E276C89D}"/>
    <cellStyle name="20% - Accent3 8 3 4" xfId="16758" xr:uid="{1759A243-0AF8-4B18-99B2-59A9D2CDE106}"/>
    <cellStyle name="20% - Accent3 8 4" xfId="12553" xr:uid="{67886C04-A4C9-4305-A6A2-7131DC5118F1}"/>
    <cellStyle name="20% - Accent3 8 4 2" xfId="14976" xr:uid="{CFCA8708-6BEA-4D61-98CC-CD14AFB093F7}"/>
    <cellStyle name="20% - Accent3 8 4 2 2" xfId="19335" xr:uid="{75316C4F-DC5B-4084-8D1F-0E3FAF28D66A}"/>
    <cellStyle name="20% - Accent3 8 4 3" xfId="17532" xr:uid="{0A4E1636-EC6C-4F62-B3ED-B0BFF5612EC9}"/>
    <cellStyle name="20% - Accent3 8 5" xfId="14182" xr:uid="{A6C26576-F386-4122-843D-8D8EE8A0295F}"/>
    <cellStyle name="20% - Accent3 8 5 2" xfId="18776" xr:uid="{5F587E48-2337-4E06-BA86-1A844DC9318C}"/>
    <cellStyle name="20% - Accent3 8 6" xfId="16185" xr:uid="{199D1282-B5F7-4E66-BE42-0C034F6CAC4F}"/>
    <cellStyle name="20% - Accent3 8 7" xfId="26608" xr:uid="{EE8056A5-1D8B-42EA-ADF8-3D36A3996CF7}"/>
    <cellStyle name="20% - Accent3 8 8" xfId="10779" xr:uid="{6B3600D7-50CF-4EF9-99A9-8FE001236773}"/>
    <cellStyle name="20% - Accent3 9" xfId="4257" xr:uid="{0522A4E3-D84A-4638-B640-CEA5B72C7044}"/>
    <cellStyle name="20% - Accent3 9 2" xfId="4273" xr:uid="{9AAE841F-F93C-487C-8F59-9E445DA7B8D3}"/>
    <cellStyle name="20% - Accent3 9 2 2" xfId="19950" xr:uid="{D046BB0F-6CD6-4033-8552-82267FEB7F47}"/>
    <cellStyle name="20% - Accent3 9 2 3" xfId="30426" xr:uid="{3B0CFE11-B9E0-4079-BAB1-1237410576E3}"/>
    <cellStyle name="20% - Accent3 9 2 4" xfId="15591" xr:uid="{625B0D9B-7127-49B6-921C-E5FD9E42358B}"/>
    <cellStyle name="20% - Accent3 9 3" xfId="18149" xr:uid="{A4AE30B5-88BC-4531-A13B-AF253A860277}"/>
    <cellStyle name="20% - Accent3 9 4" xfId="28550" xr:uid="{F6DA8CB3-0255-44E1-BCBD-D5CA51D08FB7}"/>
    <cellStyle name="20% - Accent3 9 5" xfId="30411" xr:uid="{04D5331F-305B-4C9C-8A83-FE0EE87AE689}"/>
    <cellStyle name="20% - Accent3 9 6" xfId="33952" xr:uid="{E5DB4A4E-50A6-4029-871E-0CA9D6DFA246}"/>
    <cellStyle name="20% - Accent3 9 7" xfId="13197" xr:uid="{812D7584-A834-4482-82F1-F132B42011B0}"/>
    <cellStyle name="20% - Accent4 10" xfId="4288" xr:uid="{7814ECB6-8485-4484-B87E-141D92FCA2F4}"/>
    <cellStyle name="20% - Accent4 10 2" xfId="10060" xr:uid="{8A5ABD32-9245-4BBD-A8DF-95D356DD6382}"/>
    <cellStyle name="20% - Accent4 10 2 2" xfId="28731" xr:uid="{B2F861E3-0D64-48B5-BF26-281110D38344}"/>
    <cellStyle name="20% - Accent4 10 2 3" xfId="32940" xr:uid="{B8055FEC-5495-4407-8110-39E61582C58A}"/>
    <cellStyle name="20% - Accent4 10 2 4" xfId="37003" xr:uid="{993EF892-F2A3-427F-9F98-68022EE3A3C8}"/>
    <cellStyle name="20% - Accent4 10 2 5" xfId="18391" xr:uid="{35CEB48A-FA08-461A-AACF-FC37CE04B96A}"/>
    <cellStyle name="20% - Accent4 10 3" xfId="29218" xr:uid="{38EFBF42-EC0C-43AA-8A43-EEC8E3E06EB0}"/>
    <cellStyle name="20% - Accent4 10 4" xfId="28378" xr:uid="{A8E2E375-F7C8-44F4-A2EB-A806D8565559}"/>
    <cellStyle name="20% - Accent4 10 5" xfId="13541" xr:uid="{AFC4A543-6D1D-4477-9688-87E466F9E3F7}"/>
    <cellStyle name="20% - Accent4 11" xfId="4302" xr:uid="{F12B2990-A87A-4FF0-831E-A8CE92F8C893}"/>
    <cellStyle name="20% - Accent4 11 2" xfId="10469" xr:uid="{79C31B7C-61F4-46B7-9B68-53ECAFA3253C}"/>
    <cellStyle name="20% - Accent4 11 2 2" xfId="32974" xr:uid="{5D4108D5-809B-4B04-A960-79893B856EB7}"/>
    <cellStyle name="20% - Accent4 11 2 3" xfId="37321" xr:uid="{7B9F0F45-A7DA-4D6C-91D6-2F6B8BFB49D1}"/>
    <cellStyle name="20% - Accent4 11 2 4" xfId="28896" xr:uid="{82DCBBB7-2751-47E7-8328-FD368EB0F550}"/>
    <cellStyle name="20% - Accent4 11 3" xfId="17492" xr:uid="{550E2A98-8396-4C44-BC5E-DE3D6DFC0032}"/>
    <cellStyle name="20% - Accent4 12" xfId="6695" xr:uid="{431FF0B4-BE7A-4E30-9B56-ED41ECA25749}"/>
    <cellStyle name="20% - Accent4 12 2" xfId="27818" xr:uid="{31D1CD9C-EC34-47EC-B213-5F4AB5C02094}"/>
    <cellStyle name="20% - Accent4 12 3" xfId="34990" xr:uid="{52214BD3-471C-49CA-B880-6043DDC35D0E}"/>
    <cellStyle name="20% - Accent4 12 4" xfId="26654" xr:uid="{2CA600A8-FFD9-4E90-A9E7-F1D17DE28E1C}"/>
    <cellStyle name="20% - Accent4 13" xfId="7320" xr:uid="{17049D2B-67CD-4EFE-B23C-3509AACD6CA9}"/>
    <cellStyle name="20% - Accent4 13 2" xfId="35468" xr:uid="{B4FF2DA0-603E-4420-8D6F-302620B697C2}"/>
    <cellStyle name="20% - Accent4 13 3" xfId="31691" xr:uid="{6715F4A9-D9B5-487F-9BC6-A79B963DE6D6}"/>
    <cellStyle name="20% - Accent4 14" xfId="7737" xr:uid="{44ACE960-3866-4074-ACAD-D8040ABA485F}"/>
    <cellStyle name="20% - Accent4 14 2" xfId="35860" xr:uid="{A030F32A-ACBA-4C61-B0BE-934F124C004B}"/>
    <cellStyle name="20% - Accent4 14 3" xfId="31843" xr:uid="{598B4E87-D47B-451F-9DC6-7D23EB03C05B}"/>
    <cellStyle name="20% - Accent4 15" xfId="10597" xr:uid="{30F1171B-EFAC-41DA-A148-EECFD9FC1178}"/>
    <cellStyle name="20% - Accent4 15 2" xfId="37360" xr:uid="{7B21B259-92E7-42D5-B353-22CB14710C08}"/>
    <cellStyle name="20% - Accent4 15 3" xfId="33094" xr:uid="{EB5ABE4A-E11A-4DA5-B9D9-B37283823591}"/>
    <cellStyle name="20% - Accent4 16" xfId="33235" xr:uid="{A8C5A4F6-D97A-425F-85ED-AFB913B7662F}"/>
    <cellStyle name="20% - Accent4 17" xfId="12486" xr:uid="{0E640704-50A0-46A3-9077-EF75305324DA}"/>
    <cellStyle name="20% - Accent4 18" xfId="3114" xr:uid="{E077B951-1B34-42FC-B645-4B4CC62F3D13}"/>
    <cellStyle name="20% - Accent4 2" xfId="449" xr:uid="{9256B8A1-CE8E-4621-AF9B-6AB1B924FAEC}"/>
    <cellStyle name="20% - Accent4 2 10" xfId="6885" xr:uid="{5A27F8BB-8861-4F1E-83F3-22B68CEE8D5B}"/>
    <cellStyle name="20% - Accent4 2 10 2" xfId="31559" xr:uid="{49552E09-076C-4275-990B-0E9E559020B8}"/>
    <cellStyle name="20% - Accent4 2 10 3" xfId="35118" xr:uid="{14BC5DA2-9380-4B1D-A5CC-03F093525C5A}"/>
    <cellStyle name="20% - Accent4 2 10 4" xfId="29576" xr:uid="{EC480E1C-7B6D-466E-8F64-1F8342E01F87}"/>
    <cellStyle name="20% - Accent4 2 11" xfId="7356" xr:uid="{1B6FCAD2-8AD4-4084-946F-AB98DF733B84}"/>
    <cellStyle name="20% - Accent4 2 11 2" xfId="35502" xr:uid="{F9E4002C-98E3-49D9-98F3-A220B0AD8B03}"/>
    <cellStyle name="20% - Accent4 2 11 3" xfId="31716" xr:uid="{E474A7F1-A123-4290-B2D3-EB24D03C8748}"/>
    <cellStyle name="20% - Accent4 2 12" xfId="8853" xr:uid="{3570E157-3AB9-4FB0-9B9F-78A7AC87B50E}"/>
    <cellStyle name="20% - Accent4 2 13" xfId="9274" xr:uid="{6CD19C2C-CD11-43C2-898D-FC2A3CA51BA7}"/>
    <cellStyle name="20% - Accent4 2 13 2" xfId="36334" xr:uid="{3DB6CEAC-C239-44CB-892B-11EAEE5A2E10}"/>
    <cellStyle name="20% - Accent4 2 13 3" xfId="32416" xr:uid="{559F7AF8-8FA7-42AA-AB47-6DCFE0E7F370}"/>
    <cellStyle name="20% - Accent4 2 14" xfId="3822" xr:uid="{BA67567D-1A7A-4D17-B422-73A5A5FCD792}"/>
    <cellStyle name="20% - Accent4 2 15" xfId="3167" xr:uid="{7F83147D-44F6-4337-B383-BA2A746E47AC}"/>
    <cellStyle name="20% - Accent4 2 15 2" xfId="33267" xr:uid="{F34AB85B-D212-46A1-AC82-B56DE4DDDCE6}"/>
    <cellStyle name="20% - Accent4 2 16" xfId="10803" xr:uid="{ABACB71F-2D0A-43B4-9C7B-DBC1A56ACDE4}"/>
    <cellStyle name="20% - Accent4 2 2" xfId="628" xr:uid="{380EA850-CCAA-404C-AF72-EF06337A40DA}"/>
    <cellStyle name="20% - Accent4 2 2 2" xfId="3396" xr:uid="{8EA0D2ED-6BA9-4AE9-8F2D-FA25AEC3B5BF}"/>
    <cellStyle name="20% - Accent4 2 2 2 2" xfId="7011" xr:uid="{30CDF6BA-CF82-447A-B47F-5DC7C1BCD6B8}"/>
    <cellStyle name="20% - Accent4 2 2 2 2 2" xfId="10141" xr:uid="{6AA8F6F3-8BE4-4AB7-86AD-D5029A416A70}"/>
    <cellStyle name="20% - Accent4 2 2 2 2 2 2" xfId="37083" xr:uid="{0826C49D-9622-4BF4-BCE5-6B98DFB31F5F}"/>
    <cellStyle name="20% - Accent4 2 2 2 2 2 3" xfId="29298" xr:uid="{0E706518-C492-4895-8078-1DAE891F8EB9}"/>
    <cellStyle name="20% - Accent4 2 2 2 2 3" xfId="35240" xr:uid="{1D562D19-1B78-430B-A388-34A698086462}"/>
    <cellStyle name="20% - Accent4 2 2 2 2 4" xfId="28455" xr:uid="{AC28F793-9D95-47D3-9315-83A967994565}"/>
    <cellStyle name="20% - Accent4 2 2 2 3" xfId="7496" xr:uid="{25DC1BCB-7776-45B6-8DE4-248B95B16801}"/>
    <cellStyle name="20% - Accent4 2 2 2 3 2" xfId="35642" xr:uid="{CE0A3C11-8336-42D2-BCDA-74A6E057060B}"/>
    <cellStyle name="20% - Accent4 2 2 2 3 3" xfId="29044" xr:uid="{AC52AC07-40B1-48A2-9720-6A377D875BEF}"/>
    <cellStyle name="20% - Accent4 2 2 2 4" xfId="9769" xr:uid="{7F59E1DF-98FB-437A-B250-76C18CB95933}"/>
    <cellStyle name="20% - Accent4 2 2 2 4 2" xfId="36730" xr:uid="{B6D1DD74-27B8-491B-BA06-BCE8509CEC54}"/>
    <cellStyle name="20% - Accent4 2 2 2 4 3" xfId="27540" xr:uid="{9C3F481E-3CB1-42B4-83DB-B8EB36D7B739}"/>
    <cellStyle name="20% - Accent4 2 2 2 5" xfId="4942" xr:uid="{65DED9AF-BD9D-4F77-B855-EEDFC4259F2A}"/>
    <cellStyle name="20% - Accent4 2 2 2 6" xfId="33417" xr:uid="{3A643475-80C0-44BC-A903-94077AE6D4C0}"/>
    <cellStyle name="20% - Accent4 2 2 2 7" xfId="16332" xr:uid="{8CF1E164-5D23-4F8B-8362-AD33232E60F2}"/>
    <cellStyle name="20% - Accent4 2 2 3" xfId="3336" xr:uid="{027269C7-33C0-45AD-972F-DBC10ABB7B91}"/>
    <cellStyle name="20% - Accent4 2 2 3 2" xfId="10140" xr:uid="{38BA4936-0821-491A-8B86-88F88A672D5F}"/>
    <cellStyle name="20% - Accent4 2 2 3 2 2" xfId="37082" xr:uid="{84E32A58-6A2F-4088-810E-ACF4D42D0C74}"/>
    <cellStyle name="20% - Accent4 2 2 3 2 3" xfId="29297" xr:uid="{236CF6CA-A9D9-4CCE-97BD-A2812DE84B4B}"/>
    <cellStyle name="20% - Accent4 2 2 3 3" xfId="33362" xr:uid="{83885C8B-7D77-4310-A835-A103103CE5FF}"/>
    <cellStyle name="20% - Accent4 2 2 3 4" xfId="26514" xr:uid="{7CDF4D06-1E0A-40F0-BC2D-1D4141188019}"/>
    <cellStyle name="20% - Accent4 2 2 4" xfId="6964" xr:uid="{2421984A-E6C1-4200-A2E3-D2E88232DD7B}"/>
    <cellStyle name="20% - Accent4 2 2 4 2" xfId="9710" xr:uid="{C6B92B37-4CA0-420D-89E7-CB224C2BC255}"/>
    <cellStyle name="20% - Accent4 2 2 4 2 2" xfId="36676" xr:uid="{3E8782C3-4081-48C3-BA1A-136F31C24270}"/>
    <cellStyle name="20% - Accent4 2 2 4 2 3" xfId="32767" xr:uid="{6CEB66CC-BC3E-4951-9584-CF102041D620}"/>
    <cellStyle name="20% - Accent4 2 2 4 3" xfId="35197" xr:uid="{C76ABA36-604B-4686-9618-B34B2F9FF40C}"/>
    <cellStyle name="20% - Accent4 2 2 4 4" xfId="28990" xr:uid="{C86BA902-032D-4433-84BF-F0B797505F02}"/>
    <cellStyle name="20% - Accent4 2 2 5" xfId="7192" xr:uid="{E47C5A5F-16AE-4398-B589-10095545B10C}"/>
    <cellStyle name="20% - Accent4 2 2 5 2" xfId="35346" xr:uid="{2A941114-DD4E-49F4-B112-89CA01B6C46E}"/>
    <cellStyle name="20% - Accent4 2 2 5 3" xfId="31639" xr:uid="{C1A55B46-A18B-4E92-8DFF-1BD558823E8C}"/>
    <cellStyle name="20% - Accent4 2 2 6" xfId="7441" xr:uid="{CE9F27EE-EAE7-4E23-906B-590DA6FEF85E}"/>
    <cellStyle name="20% - Accent4 2 2 6 2" xfId="35587" xr:uid="{5FA1B1FE-11EA-4327-A74F-2039379D92E6}"/>
    <cellStyle name="20% - Accent4 2 2 6 3" xfId="31741" xr:uid="{AC791F76-F0F4-4247-9374-3CA3F5F29A80}"/>
    <cellStyle name="20% - Accent4 2 2 7" xfId="9440" xr:uid="{7FCED74F-79C7-42D0-96E2-BB2D887AE4F1}"/>
    <cellStyle name="20% - Accent4 2 2 7 2" xfId="36435" xr:uid="{49EA87D0-FC6E-4C71-B501-C90B442B299F}"/>
    <cellStyle name="20% - Accent4 2 2 7 3" xfId="32544" xr:uid="{D9CDF81B-E196-4302-A490-A7284103FD7E}"/>
    <cellStyle name="20% - Accent4 2 2 8" xfId="3272" xr:uid="{64035105-F00A-4485-BFDA-BFAABD936D19}"/>
    <cellStyle name="20% - Accent4 2 3" xfId="629" xr:uid="{306DA768-EA50-4124-A932-385F7FB28156}"/>
    <cellStyle name="20% - Accent4 2 3 2" xfId="630" xr:uid="{A81D0AD5-58D0-4DB1-AFF0-C5238601E720}"/>
    <cellStyle name="20% - Accent4 2 3 2 2" xfId="7012" xr:uid="{A4C68156-32E2-4ADC-B2B2-3C0D4BA2094B}"/>
    <cellStyle name="20% - Accent4 2 3 2 2 2" xfId="10142" xr:uid="{326A7098-ABA8-418B-86ED-6CA2C403191A}"/>
    <cellStyle name="20% - Accent4 2 3 2 2 2 2" xfId="37084" xr:uid="{6AFA1FFD-6DB0-417D-9014-C406FC45DEB6}"/>
    <cellStyle name="20% - Accent4 2 3 2 2 2 3" xfId="29299" xr:uid="{732108BC-C632-4F1E-BDDE-55F0E97C731B}"/>
    <cellStyle name="20% - Accent4 2 3 2 2 3" xfId="35241" xr:uid="{B4410119-9CBC-4CE1-B2D6-D4BF2FD48678}"/>
    <cellStyle name="20% - Accent4 2 3 2 2 4" xfId="28456" xr:uid="{8D399711-76EB-4AC4-A286-E910A0C3F677}"/>
    <cellStyle name="20% - Accent4 2 3 2 3" xfId="7193" xr:uid="{3486DFD0-3AF7-4F82-86D2-748C7D0F1B67}"/>
    <cellStyle name="20% - Accent4 2 3 2 3 2" xfId="9770" xr:uid="{C48552DA-5D9E-460C-B88B-62FECD249F84}"/>
    <cellStyle name="20% - Accent4 2 3 2 3 2 2" xfId="36731" xr:uid="{FE71CB39-0BDB-43A3-9A03-7C02C9494E9C}"/>
    <cellStyle name="20% - Accent4 2 3 2 3 2 3" xfId="32789" xr:uid="{E3E9198F-D2A1-48D2-8F43-DACEE4A9EF42}"/>
    <cellStyle name="20% - Accent4 2 3 2 3 3" xfId="35347" xr:uid="{9F5F9038-6F5A-4894-88A1-F2DD87B94CD6}"/>
    <cellStyle name="20% - Accent4 2 3 2 3 4" xfId="29045" xr:uid="{4CC1A3AD-131D-44C7-A2E8-0CE5C504200F}"/>
    <cellStyle name="20% - Accent4 2 3 2 4" xfId="7497" xr:uid="{B0AFCDF3-CF17-401E-B93A-CB249B8502D8}"/>
    <cellStyle name="20% - Accent4 2 3 2 4 2" xfId="35643" xr:uid="{1EF1BD9E-18BD-4026-8089-F4D440751156}"/>
    <cellStyle name="20% - Accent4 2 3 2 4 3" xfId="31752" xr:uid="{DF6886CA-8247-4F75-B886-1AD366A52C0E}"/>
    <cellStyle name="20% - Accent4 2 3 2 5" xfId="9441" xr:uid="{67BB8F90-3DD6-4F9A-B55A-C885A78B8C4C}"/>
    <cellStyle name="20% - Accent4 2 3 2 5 2" xfId="36436" xr:uid="{9380464B-9D9C-4EEF-A31E-7388689985BA}"/>
    <cellStyle name="20% - Accent4 2 3 2 5 3" xfId="32545" xr:uid="{65A23108-6025-4D8F-8E7E-D175BF4FB6E6}"/>
    <cellStyle name="20% - Accent4 2 3 2 6" xfId="3397" xr:uid="{A6107C5C-CD94-430B-BC4B-BA3B6BB8A20A}"/>
    <cellStyle name="20% - Accent4 2 3 2 6 2" xfId="33418" xr:uid="{FEFEC593-EC1E-4286-A3DF-DE943405A1D5}"/>
    <cellStyle name="20% - Accent4 2 3 2 7" xfId="26875" xr:uid="{B58DC4A2-55CE-4B37-95CD-24D31C5DB060}"/>
    <cellStyle name="20% - Accent4 2 3 3" xfId="27966" xr:uid="{16A4CB20-2384-41F3-8B2D-5665F3E45645}"/>
    <cellStyle name="20% - Accent4 2 3 4" xfId="16208" xr:uid="{59B79F2E-609B-46BF-85CD-14A07F394702}"/>
    <cellStyle name="20% - Accent4 2 4" xfId="631" xr:uid="{9395AD07-7923-4901-93AF-1D9BE7FC7D04}"/>
    <cellStyle name="20% - Accent4 2 4 2" xfId="7013" xr:uid="{F99201A8-38F4-45F1-9CE6-696CF34A28E2}"/>
    <cellStyle name="20% - Accent4 2 4 2 2" xfId="10143" xr:uid="{4A06A6E3-F5B0-4458-9614-A0A5C102F64E}"/>
    <cellStyle name="20% - Accent4 2 4 2 2 2" xfId="37085" xr:uid="{F56CF2A7-B9AE-4A2D-B4AF-3DF99AEC5DB2}"/>
    <cellStyle name="20% - Accent4 2 4 2 2 3" xfId="29300" xr:uid="{4FA03E35-A3A4-421F-947B-B901888908D4}"/>
    <cellStyle name="20% - Accent4 2 4 2 3" xfId="35242" xr:uid="{4202A124-EBC4-40CE-AB40-093C80E9743D}"/>
    <cellStyle name="20% - Accent4 2 4 2 4" xfId="28457" xr:uid="{D6849931-F04A-4AFE-8ACB-3DDF823F8A00}"/>
    <cellStyle name="20% - Accent4 2 4 3" xfId="7194" xr:uid="{7A1D5E1C-F439-46D8-A3AF-EE21E93F33AB}"/>
    <cellStyle name="20% - Accent4 2 4 3 2" xfId="9771" xr:uid="{F07C172B-3F99-429F-9D73-F042D773222B}"/>
    <cellStyle name="20% - Accent4 2 4 3 2 2" xfId="36732" xr:uid="{F72BBD90-A9DC-4677-88AE-4783A9EF317E}"/>
    <cellStyle name="20% - Accent4 2 4 3 2 3" xfId="32790" xr:uid="{B044AE97-D6DC-4572-95D3-E859E9D74C30}"/>
    <cellStyle name="20% - Accent4 2 4 3 3" xfId="35348" xr:uid="{34530555-96FC-4F2A-8CD8-D9ABC3AE5242}"/>
    <cellStyle name="20% - Accent4 2 4 3 4" xfId="29046" xr:uid="{B2EE4B07-30B4-4EF0-BC6D-1A17AAEE25C9}"/>
    <cellStyle name="20% - Accent4 2 4 4" xfId="7498" xr:uid="{E8A271E1-A4A6-465A-8DCB-A976B9A5CEC7}"/>
    <cellStyle name="20% - Accent4 2 4 4 2" xfId="35644" xr:uid="{C34357EC-4F5E-40DD-866F-8FA3EDBB6E8E}"/>
    <cellStyle name="20% - Accent4 2 4 4 3" xfId="27536" xr:uid="{1C564B56-E5B5-44E5-8F4E-813C927460F7}"/>
    <cellStyle name="20% - Accent4 2 4 5" xfId="9442" xr:uid="{65A9D6CF-2010-4BA4-A08F-17BC7F3C1CBC}"/>
    <cellStyle name="20% - Accent4 2 4 5 2" xfId="36437" xr:uid="{01ED56CD-B031-4611-88FA-F4C3374459F0}"/>
    <cellStyle name="20% - Accent4 2 4 5 3" xfId="32546" xr:uid="{A0C258CE-9CCF-47B5-AB48-67FF1B86F631}"/>
    <cellStyle name="20% - Accent4 2 4 6" xfId="3398" xr:uid="{04C23D4C-B0C5-41A1-ABE3-BD13E449A54A}"/>
    <cellStyle name="20% - Accent4 2 4 6 2" xfId="33419" xr:uid="{9495A894-A9C7-4FCE-B16C-609B7703CB70}"/>
    <cellStyle name="20% - Accent4 2 4 7" xfId="16177" xr:uid="{6C7EA3E9-CA16-4479-9313-358857098886}"/>
    <cellStyle name="20% - Accent4 2 5" xfId="632" xr:uid="{7C09ADE9-79FB-4231-BCA4-3DA24BD6B119}"/>
    <cellStyle name="20% - Accent4 2 5 2" xfId="7014" xr:uid="{CE2F6480-8688-4903-B1CE-92EEC7B8F023}"/>
    <cellStyle name="20% - Accent4 2 5 2 2" xfId="10144" xr:uid="{4D817608-B675-42B5-AA2B-535596214B46}"/>
    <cellStyle name="20% - Accent4 2 5 2 2 2" xfId="37086" xr:uid="{02C4E5EC-0B62-4679-BA90-211C536665EF}"/>
    <cellStyle name="20% - Accent4 2 5 2 2 3" xfId="29301" xr:uid="{DB44F228-A557-49EB-8419-818ACA18A613}"/>
    <cellStyle name="20% - Accent4 2 5 2 3" xfId="35243" xr:uid="{9C8DFF42-0F10-40AE-A07D-43F9E05AC6A6}"/>
    <cellStyle name="20% - Accent4 2 5 2 4" xfId="28458" xr:uid="{CE265B18-739A-4B00-88C2-F6031AD1E421}"/>
    <cellStyle name="20% - Accent4 2 5 3" xfId="7195" xr:uid="{9EEEBF45-1B12-4749-BF1C-6DD850775940}"/>
    <cellStyle name="20% - Accent4 2 5 3 2" xfId="9772" xr:uid="{8B5537EA-BF67-4F8B-9F8C-47632D55F3E7}"/>
    <cellStyle name="20% - Accent4 2 5 3 2 2" xfId="36733" xr:uid="{174D896B-82A4-4643-B5B9-F20E461DB6E6}"/>
    <cellStyle name="20% - Accent4 2 5 3 2 3" xfId="32791" xr:uid="{1583B3EE-12C5-474C-A942-8BD36BA6533E}"/>
    <cellStyle name="20% - Accent4 2 5 3 3" xfId="35349" xr:uid="{47485C04-D1F4-4472-B0D7-082CF1E98B04}"/>
    <cellStyle name="20% - Accent4 2 5 3 4" xfId="29047" xr:uid="{5BBF1196-ED6D-4862-A7EF-1ED3AF87015E}"/>
    <cellStyle name="20% - Accent4 2 5 4" xfId="7499" xr:uid="{A8AEA7FB-DC32-41D9-8FD5-C9EAA91F618C}"/>
    <cellStyle name="20% - Accent4 2 5 4 2" xfId="35645" xr:uid="{19F6CF6C-75D1-41E9-BFDB-FED79835F5D2}"/>
    <cellStyle name="20% - Accent4 2 5 4 3" xfId="27504" xr:uid="{583BC637-53F3-4A42-B5F4-73DED757DC60}"/>
    <cellStyle name="20% - Accent4 2 5 5" xfId="9443" xr:uid="{79BB610B-5EF3-4746-A769-CECD50077614}"/>
    <cellStyle name="20% - Accent4 2 5 5 2" xfId="36438" xr:uid="{00A22D3B-9EFD-4281-BDD6-85EB4F7739B4}"/>
    <cellStyle name="20% - Accent4 2 5 5 3" xfId="32547" xr:uid="{E04F7B00-9A35-44C4-8DD1-AC5D2FE37F7B}"/>
    <cellStyle name="20% - Accent4 2 5 6" xfId="3399" xr:uid="{402A3EC4-9409-4BD8-A52A-0CC73564A7A7}"/>
    <cellStyle name="20% - Accent4 2 5 6 2" xfId="33420" xr:uid="{DEE16A7C-EFB7-4240-B395-321234650D8D}"/>
    <cellStyle name="20% - Accent4 2 5 7" xfId="26022" xr:uid="{6DCA623A-8F21-49F6-96AD-93F11BBAAC56}"/>
    <cellStyle name="20% - Accent4 2 6" xfId="2977" xr:uid="{F54EB98F-0833-486B-87AC-48347B8BEC80}"/>
    <cellStyle name="20% - Accent4 2 6 2" xfId="10310" xr:uid="{8E7B42CD-631D-48F2-BA5A-AD92B40BF703}"/>
    <cellStyle name="20% - Accent4 2 6 3" xfId="27932" xr:uid="{F5E47DBD-9B88-49AE-B5B0-C49D98C0385C}"/>
    <cellStyle name="20% - Accent4 2 6 4" xfId="26550" xr:uid="{2078EFF0-E4AF-476F-8A08-AB2081DA2721}"/>
    <cellStyle name="20% - Accent4 2 7" xfId="2862" xr:uid="{9D8CB379-C585-4721-8E9A-82D513EB9091}"/>
    <cellStyle name="20% - Accent4 2 7 2" xfId="10079" xr:uid="{17CFC928-AC9E-458F-BEB7-A201E3C9F211}"/>
    <cellStyle name="20% - Accent4 2 7 2 2" xfId="37021" xr:uid="{F30D927E-B21F-4391-9F00-29A5F804EA14}"/>
    <cellStyle name="20% - Accent4 2 7 2 3" xfId="29236" xr:uid="{99F9BB82-D3CB-4776-8B6F-C2DDFE77F529}"/>
    <cellStyle name="20% - Accent4 2 7 3" xfId="30163" xr:uid="{986455C2-F796-480C-BE5A-0CFD298913F2}"/>
    <cellStyle name="20% - Accent4 2 7 4" xfId="28397" xr:uid="{E6182D64-672B-4EF0-92A1-26DA38765CB9}"/>
    <cellStyle name="20% - Accent4 2 8" xfId="627" xr:uid="{D6AAF8A9-1084-4EE0-BA64-9D549F21EFA8}"/>
    <cellStyle name="20% - Accent4 2 8 2" xfId="30113" xr:uid="{9195AEDA-008F-4C55-B7C1-6317D6AAC19C}"/>
    <cellStyle name="20% - Accent4 2 8 3" xfId="28923" xr:uid="{34FA7A52-143A-4131-B135-D0863D2C9E17}"/>
    <cellStyle name="20% - Accent4 2 9" xfId="6736" xr:uid="{B3B137DA-CE83-47CA-AED3-95D2295C336A}"/>
    <cellStyle name="20% - Accent4 2 9 2" xfId="9597" xr:uid="{7EC7D308-0F39-4F4A-9622-B79E6D38D234}"/>
    <cellStyle name="20% - Accent4 2 9 2 2" xfId="36591" xr:uid="{DFA22596-33C7-439C-9C4E-19664F903AEC}"/>
    <cellStyle name="20% - Accent4 2 9 2 3" xfId="32699" xr:uid="{AD24882B-9D5D-428D-B211-765905888028}"/>
    <cellStyle name="20% - Accent4 2 9 3" xfId="35015" xr:uid="{67E38AC8-D2F6-4983-8DBC-A6FF68BA38DA}"/>
    <cellStyle name="20% - Accent4 2 9 4" xfId="27712" xr:uid="{1B462006-15D9-480B-B059-58EF5FDE32D0}"/>
    <cellStyle name="20% - Accent4 3" xfId="3055" xr:uid="{A4CE21C1-51C3-4FAA-8BE0-9AEA2E9394D2}"/>
    <cellStyle name="20% - Accent4 3 2" xfId="3285" xr:uid="{D32510E8-42EE-4D75-B84A-0AA0FD62E789}"/>
    <cellStyle name="20% - Accent4 3 2 2" xfId="3354" xr:uid="{E5459E6B-6515-4304-82CD-EDCF007BBEE1}"/>
    <cellStyle name="20% - Accent4 3 2 2 2" xfId="7626" xr:uid="{C3EFF91C-AE4D-4CDD-BB46-411E1A50AC12}"/>
    <cellStyle name="20% - Accent4 3 2 2 2 2" xfId="10378" xr:uid="{C194E522-5CCA-446C-B894-F4B553C5CD58}"/>
    <cellStyle name="20% - Accent4 3 2 2 2 2 2" xfId="37248" xr:uid="{E2BF5327-A41B-4CA0-AFB0-3D158CEC3A2C}"/>
    <cellStyle name="20% - Accent4 3 2 2 2 2 3" xfId="29459" xr:uid="{A2A99EAF-EFF5-4EBB-A549-F80461BF5B4A}"/>
    <cellStyle name="20% - Accent4 3 2 2 2 3" xfId="35754" xr:uid="{181C39A5-4071-46AC-BF73-1294E9D0DDF1}"/>
    <cellStyle name="20% - Accent4 3 2 2 2 4" xfId="28627" xr:uid="{E89F42CD-1E94-441A-A4A2-95FE705A8EC9}"/>
    <cellStyle name="20% - Accent4 3 2 2 3" xfId="9976" xr:uid="{82E9C1FF-7613-4772-B3C0-10D7026D8777}"/>
    <cellStyle name="20% - Accent4 3 2 2 3 2" xfId="36925" xr:uid="{9E31C8C0-E1CA-4448-B426-9B151FF12EC3}"/>
    <cellStyle name="20% - Accent4 3 2 2 3 3" xfId="29140" xr:uid="{E094476E-3B0C-412C-B995-1EB70F2CB308}"/>
    <cellStyle name="20% - Accent4 3 2 2 4" xfId="33379" xr:uid="{EB1F9CB4-06A0-4BD9-B709-77049C0AA6BB}"/>
    <cellStyle name="20% - Accent4 3 2 2 5" xfId="26500" xr:uid="{28E2DBA7-3C65-4A0F-859C-2B93440D3D24}"/>
    <cellStyle name="20% - Accent4 3 2 3" xfId="7458" xr:uid="{2B77E524-5925-4D34-8690-A3B8DBC1E1F4}"/>
    <cellStyle name="20% - Accent4 3 2 3 2" xfId="10145" xr:uid="{76D31DA8-A034-4082-B501-939514FE803E}"/>
    <cellStyle name="20% - Accent4 3 2 3 2 2" xfId="37087" xr:uid="{D69A2B3D-4D3B-4024-B7BE-945496926018}"/>
    <cellStyle name="20% - Accent4 3 2 3 2 3" xfId="29302" xr:uid="{2F10CC82-83A0-459E-A8EC-A087AE3CB22F}"/>
    <cellStyle name="20% - Accent4 3 2 3 3" xfId="35604" xr:uid="{1A9C4656-BF35-4354-8E7F-057E545B877C}"/>
    <cellStyle name="20% - Accent4 3 2 3 4" xfId="28459" xr:uid="{9DAE6F44-8CA1-45AD-8C1A-3C4BA42E23E5}"/>
    <cellStyle name="20% - Accent4 3 2 4" xfId="9728" xr:uid="{725B90FC-9CD6-4633-9A4B-EC44EFB61405}"/>
    <cellStyle name="20% - Accent4 3 2 4 2" xfId="36692" xr:uid="{98BAB995-A3BB-48E7-8C25-081036F9CC35}"/>
    <cellStyle name="20% - Accent4 3 2 4 3" xfId="29006" xr:uid="{8260EC04-0E28-453A-9173-8288C8A0295A}"/>
    <cellStyle name="20% - Accent4 3 3" xfId="6760" xr:uid="{12C7C540-A622-46C8-9D1E-9CC84B5BADB9}"/>
    <cellStyle name="20% - Accent4 3 3 2" xfId="7582" xr:uid="{1112DC00-2C4A-42E1-B54E-00A92DB76EF5}"/>
    <cellStyle name="20% - Accent4 3 3 2 2" xfId="10349" xr:uid="{3830F1A8-4178-41EC-B83D-247DD3229BDD}"/>
    <cellStyle name="20% - Accent4 3 3 2 2 2" xfId="37220" xr:uid="{C1CADD8B-F60A-4C70-ACA1-DF45B0860874}"/>
    <cellStyle name="20% - Accent4 3 3 2 2 3" xfId="29431" xr:uid="{445511EB-3B0B-4918-9D8B-EC69115B160E}"/>
    <cellStyle name="20% - Accent4 3 3 2 3" xfId="35725" xr:uid="{BD584C1F-C7B2-40A9-A8D1-C2ED36073E3E}"/>
    <cellStyle name="20% - Accent4 3 3 2 4" xfId="26894" xr:uid="{5F88608D-2D05-4445-A98A-55E4AA7AA682}"/>
    <cellStyle name="20% - Accent4 3 3 3" xfId="9947" xr:uid="{5D9DEE18-8F76-418D-9C82-E61D391FB2A8}"/>
    <cellStyle name="20% - Accent4 3 3 3 2" xfId="36896" xr:uid="{3731D4C5-90A6-47DA-9EAC-E31C0B6418A4}"/>
    <cellStyle name="20% - Accent4 3 3 3 3" xfId="29112" xr:uid="{4E6E7978-F358-4DD7-ABFC-8366A73F9305}"/>
    <cellStyle name="20% - Accent4 3 3 4" xfId="35034" xr:uid="{A7FBB148-F667-4862-A257-4B534D93734D}"/>
    <cellStyle name="20% - Accent4 3 3 5" xfId="16207" xr:uid="{4A7B41DC-A232-4074-8B0B-C1D489BFB788}"/>
    <cellStyle name="20% - Accent4 3 4" xfId="6904" xr:uid="{DB1F75E6-40F2-4808-A36E-1E55BC194B46}"/>
    <cellStyle name="20% - Accent4 3 4 2" xfId="10096" xr:uid="{D876D8F6-7E50-41BF-AF2A-27B3B8F775C3}"/>
    <cellStyle name="20% - Accent4 3 4 2 2" xfId="37038" xr:uid="{F5F4A123-D396-483F-BA7E-5FC02E66DFC2}"/>
    <cellStyle name="20% - Accent4 3 4 2 3" xfId="29253" xr:uid="{5447A284-1895-4453-B959-B181FAFA18D3}"/>
    <cellStyle name="20% - Accent4 3 4 3" xfId="28414" xr:uid="{8BB563BC-E739-4BA7-8802-07A86838E1CA}"/>
    <cellStyle name="20% - Accent4 3 4 4" xfId="35137" xr:uid="{52316D3E-D896-4102-8F5F-16C1FF0828B8}"/>
    <cellStyle name="20% - Accent4 3 4 5" xfId="26091" xr:uid="{16C8FB44-C799-42DB-8A43-21C6C211BEE4}"/>
    <cellStyle name="20% - Accent4 3 5" xfId="7270" xr:uid="{250011E8-66A4-495C-ABF8-A2E80EC38E2C}"/>
    <cellStyle name="20% - Accent4 3 5 2" xfId="9624" xr:uid="{B5C43A19-127D-4C3F-ADEF-626ECD395EA3}"/>
    <cellStyle name="20% - Accent4 3 5 2 2" xfId="36616" xr:uid="{8475E29A-1881-4380-9E4C-067792C997DC}"/>
    <cellStyle name="20% - Accent4 3 5 2 3" xfId="32717" xr:uid="{703878D7-5ED4-424C-9628-D5C5A55E1B46}"/>
    <cellStyle name="20% - Accent4 3 5 3" xfId="35423" xr:uid="{E1E032B0-C952-4375-B2E2-BA0312E79E95}"/>
    <cellStyle name="20% - Accent4 3 5 4" xfId="26528" xr:uid="{645832B2-4C56-44C8-9F3D-7BEF5718EFA7}"/>
    <cellStyle name="20% - Accent4 3 6" xfId="7379" xr:uid="{050EFCC0-BD35-4F09-992F-A58470DA47DC}"/>
    <cellStyle name="20% - Accent4 3 6 2" xfId="35525" xr:uid="{AA7E39F0-2098-42AE-9388-EEA010610760}"/>
    <cellStyle name="20% - Accent4 3 6 3" xfId="27515" xr:uid="{F1FDF23E-6EA4-4A8F-9C55-9CD5AC433104}"/>
    <cellStyle name="20% - Accent4 3 7" xfId="9319" xr:uid="{292C249C-C5C6-4B91-87C0-66B080A1EE4E}"/>
    <cellStyle name="20% - Accent4 3 7 2" xfId="36358" xr:uid="{386435DE-E400-4203-9A13-FBD965F02C13}"/>
    <cellStyle name="20% - Accent4 3 7 3" xfId="32447" xr:uid="{06D10C17-3F6E-4C06-8D93-8AAE6F5897B8}"/>
    <cellStyle name="20% - Accent4 3 8" xfId="3192" xr:uid="{D58E5AEA-EE6A-477E-A27D-7B1749FF63DD}"/>
    <cellStyle name="20% - Accent4 3 8 2" xfId="33298" xr:uid="{30834957-B213-4B19-B16F-22A24D5BBE99}"/>
    <cellStyle name="20% - Accent4 3 9" xfId="10802" xr:uid="{2C94BB74-9007-4782-A85E-B466502C5AA8}"/>
    <cellStyle name="20% - Accent4 4" xfId="3076" xr:uid="{42566124-FE74-43D9-89C6-6A36B2BCD865}"/>
    <cellStyle name="20% - Accent4 4 2" xfId="7290" xr:uid="{F472AAF9-5722-402F-8E4D-AF426C6FDB27}"/>
    <cellStyle name="20% - Accent4 4 2 2" xfId="10284" xr:uid="{6A69A78A-CC90-4166-926D-FAB3CCFB9951}"/>
    <cellStyle name="20% - Accent4 4 2 2 2" xfId="28786" xr:uid="{3F16B989-947B-4420-BDC5-F1BAB9966946}"/>
    <cellStyle name="20% - Accent4 4 2 2 3" xfId="26907" xr:uid="{68246A0B-F6E4-484B-9AC6-5AF086184E99}"/>
    <cellStyle name="20% - Accent4 4 2 3" xfId="35443" xr:uid="{E33432A6-DCD5-4501-9D3E-4876A73D7B68}"/>
    <cellStyle name="20% - Accent4 4 3" xfId="7543" xr:uid="{96798417-1DAB-429E-8A94-D49F836A06A2}"/>
    <cellStyle name="20% - Accent4 4 3 2" xfId="9692" xr:uid="{31716B74-24A3-4CA1-AB86-BE85AFCDC1E9}"/>
    <cellStyle name="20% - Accent4 4 3 3" xfId="31772" xr:uid="{87016C34-437B-40E7-A56A-D64130F38442}"/>
    <cellStyle name="20% - Accent4 4 3 4" xfId="35689" xr:uid="{2E8A1FB9-3AF4-492C-A674-471BDC6BDEFA}"/>
    <cellStyle name="20% - Accent4 4 3 5" xfId="18338" xr:uid="{222C437D-C8F5-4CF3-9571-8E4437F51CE5}"/>
    <cellStyle name="20% - Accent4 4 4" xfId="9574" xr:uid="{9D31C254-16A6-4FEC-A84C-C6F85BFEFD1D}"/>
    <cellStyle name="20% - Accent4 4 4 2" xfId="28747" xr:uid="{5E3AA5B6-4355-4FD1-8A3D-57DC69737B68}"/>
    <cellStyle name="20% - Accent4 4 4 3" xfId="32678" xr:uid="{1D9FD9E4-F82F-4B2F-A31E-7363FD7FD17B}"/>
    <cellStyle name="20% - Accent4 4 4 4" xfId="36569" xr:uid="{E93BC099-F235-4690-997B-FFAD270B49B3}"/>
    <cellStyle name="20% - Accent4 4 4 5" xfId="26156" xr:uid="{C975B5B7-394C-40DA-9D20-6DAD1AA7852B}"/>
    <cellStyle name="20% - Accent4 4 5" xfId="3149" xr:uid="{3EE66720-C5B9-4775-9D68-8230257DA431}"/>
    <cellStyle name="20% - Accent4 4 5 2" xfId="27985" xr:uid="{42D8594C-A73B-4AA2-998C-BB22F7AF33F5}"/>
    <cellStyle name="20% - Accent4 4 5 3" xfId="26487" xr:uid="{4AD5CE2C-2E66-4D3D-8455-B42DEBF2886F}"/>
    <cellStyle name="20% - Accent4 4 6" xfId="10903" xr:uid="{7467D518-3E6C-494F-8BE0-ECA8E2BD3AC9}"/>
    <cellStyle name="20% - Accent4 5" xfId="343" xr:uid="{635A7FB2-6AEF-4B42-8BC2-2B9966131BBE}"/>
    <cellStyle name="20% - Accent4 5 10" xfId="11015" xr:uid="{CB24A5BD-DA5F-4F25-8301-597F5B1980C3}"/>
    <cellStyle name="20% - Accent4 5 2" xfId="10301" xr:uid="{96801CDB-6509-4010-A4B1-9BAA57EA8A8D}"/>
    <cellStyle name="20% - Accent4 5 2 2" xfId="11625" xr:uid="{021A59CA-00C5-4A5F-86D6-6BE29EA3BA8F}"/>
    <cellStyle name="20% - Accent4 5 2 2 2" xfId="12947" xr:uid="{A56A5D2E-14FE-4EC1-9837-3A789282D70C}"/>
    <cellStyle name="20% - Accent4 5 2 2 2 2" xfId="15365" xr:uid="{79E4204B-42B3-4FB5-B885-BEB5DC900389}"/>
    <cellStyle name="20% - Accent4 5 2 2 2 2 2" xfId="19724" xr:uid="{9EE74D27-9C45-4596-9B94-3DFD365760DA}"/>
    <cellStyle name="20% - Accent4 5 2 2 2 3" xfId="17920" xr:uid="{5EA93E76-2461-4E60-86A5-1D472CE06D4F}"/>
    <cellStyle name="20% - Accent4 5 2 2 3" xfId="14674" xr:uid="{8B15FD4F-B7F1-4F2B-A0CE-E86C6778A449}"/>
    <cellStyle name="20% - Accent4 5 2 2 3 2" xfId="19153" xr:uid="{BBBFA343-2DFF-4612-B699-B2B75CA0F5C5}"/>
    <cellStyle name="20% - Accent4 5 2 2 4" xfId="16869" xr:uid="{D7FE4D89-C982-430B-A651-F9DE47E67F28}"/>
    <cellStyle name="20% - Accent4 5 2 2 5" xfId="28811" xr:uid="{31401EE2-E6D4-47BD-8A7A-0D5B2912067B}"/>
    <cellStyle name="20% - Accent4 5 2 3" xfId="12779" xr:uid="{36E10FCA-8733-4FB7-8E27-052FDE00B8B0}"/>
    <cellStyle name="20% - Accent4 5 2 3 2" xfId="15197" xr:uid="{40D9E5A9-8476-44FB-8606-4AC6CEA8EE30}"/>
    <cellStyle name="20% - Accent4 5 2 3 2 2" xfId="19556" xr:uid="{4ECCDF1C-0970-4E82-804E-F161A8F39AE9}"/>
    <cellStyle name="20% - Accent4 5 2 3 3" xfId="17752" xr:uid="{6C0ADF3A-1800-4A02-A289-A0E04BD6B7DB}"/>
    <cellStyle name="20% - Accent4 5 2 4" xfId="14500" xr:uid="{73FBCAFA-0F2E-4D25-855B-92F1E3112C95}"/>
    <cellStyle name="20% - Accent4 5 2 4 2" xfId="18982" xr:uid="{BAD6E21E-93C9-40D9-9169-205EA6E641FC}"/>
    <cellStyle name="20% - Accent4 5 2 5" xfId="16697" xr:uid="{35F369A7-5AAE-413F-A622-99ACB5BCF76E}"/>
    <cellStyle name="20% - Accent4 5 2 6" xfId="26926" xr:uid="{89E9FBDD-4EB0-4442-9890-5CA7514A2722}"/>
    <cellStyle name="20% - Accent4 5 2 7" xfId="28587" xr:uid="{8447A99A-AA26-4623-939C-F1CDD825B49F}"/>
    <cellStyle name="20% - Accent4 5 2 8" xfId="11437" xr:uid="{162B213B-B0BA-4690-9D3E-50F2F4A7E260}"/>
    <cellStyle name="20% - Accent4 5 3" xfId="11548" xr:uid="{7F35DFE7-5F58-4E61-A862-33FCC054327F}"/>
    <cellStyle name="20% - Accent4 5 3 2" xfId="12871" xr:uid="{E4557DA9-6802-43EF-B6F9-CEFD8721BA68}"/>
    <cellStyle name="20% - Accent4 5 3 2 2" xfId="15289" xr:uid="{27301BFE-7353-4248-8A1D-8CCC4BDDBE0E}"/>
    <cellStyle name="20% - Accent4 5 3 2 2 2" xfId="19648" xr:uid="{3EE9AC95-6B19-49D7-97DD-43F5B7672708}"/>
    <cellStyle name="20% - Accent4 5 3 2 3" xfId="17844" xr:uid="{0CE73F45-BF48-4B51-95C9-6129B3B1B534}"/>
    <cellStyle name="20% - Accent4 5 3 3" xfId="14598" xr:uid="{57288F4D-CD43-4006-87A0-D52C24300077}"/>
    <cellStyle name="20% - Accent4 5 3 3 2" xfId="19077" xr:uid="{3F9C0772-8FBC-465C-B1A9-FE1379761E60}"/>
    <cellStyle name="20% - Accent4 5 3 4" xfId="16793" xr:uid="{76B600C2-B232-454D-A8E0-0C004FD34A77}"/>
    <cellStyle name="20% - Accent4 5 3 5" xfId="28849" xr:uid="{6F0F5CBF-DFED-4280-888D-AAADA3647947}"/>
    <cellStyle name="20% - Accent4 5 4" xfId="12624" xr:uid="{03D7C1B7-01EC-436C-BCBE-F508369F02D9}"/>
    <cellStyle name="20% - Accent4 5 4 2" xfId="15044" xr:uid="{BB1D264B-062E-4493-9A9D-23154A5C8992}"/>
    <cellStyle name="20% - Accent4 5 4 2 2" xfId="19403" xr:uid="{B964C738-6E88-422B-9047-C3A25D077424}"/>
    <cellStyle name="20% - Accent4 5 4 3" xfId="17600" xr:uid="{4B440A3E-AEA4-4903-83C8-5DA8BB23434D}"/>
    <cellStyle name="20% - Accent4 5 4 4" xfId="28770" xr:uid="{807264E4-1035-4BDF-B017-078FABA56317}"/>
    <cellStyle name="20% - Accent4 5 5" xfId="13337" xr:uid="{2AEADF5B-1005-4403-9E32-225D88BD1303}"/>
    <cellStyle name="20% - Accent4 5 6" xfId="14303" xr:uid="{D95211E2-DABC-4418-AB53-422E245FDBBE}"/>
    <cellStyle name="20% - Accent4 5 6 2" xfId="18837" xr:uid="{57967020-B2A1-49D8-9F96-5CBF057D536F}"/>
    <cellStyle name="20% - Accent4 5 7" xfId="16408" xr:uid="{76D7174D-2735-43F8-89D4-11E3BCC18903}"/>
    <cellStyle name="20% - Accent4 5 8" xfId="26004" xr:uid="{15643E13-D95F-43B4-8487-A0C6151DC87F}"/>
    <cellStyle name="20% - Accent4 5 9" xfId="26468" xr:uid="{7F39A800-FAFE-4313-876A-CCB6B03483A8}"/>
    <cellStyle name="20% - Accent4 6" xfId="3319" xr:uid="{4D52E953-6C29-4F66-B35E-F1DEC6ED35B8}"/>
    <cellStyle name="20% - Accent4 6 10" xfId="11050" xr:uid="{6E19BFC3-4518-4A71-BBA4-FC650E8DB15F}"/>
    <cellStyle name="20% - Accent4 6 2" xfId="6803" xr:uid="{820F4213-45F1-4243-BB25-900C004ACD1F}"/>
    <cellStyle name="20% - Accent4 6 2 2" xfId="7615" xr:uid="{E045768E-3E91-483E-BE56-46CBEDC1454B}"/>
    <cellStyle name="20% - Accent4 6 2 2 2" xfId="12960" xr:uid="{F54BCF72-6A76-4A59-AA76-9F580E0004EE}"/>
    <cellStyle name="20% - Accent4 6 2 2 2 2" xfId="15378" xr:uid="{05C17021-0CA6-4127-8782-27B8F9E83550}"/>
    <cellStyle name="20% - Accent4 6 2 2 2 2 2" xfId="19737" xr:uid="{ECACD06A-C453-4F37-A256-35FE7F241E33}"/>
    <cellStyle name="20% - Accent4 6 2 2 2 3" xfId="17933" xr:uid="{8CCAD5F2-3AF0-4355-BFF9-6EBE10F2EF63}"/>
    <cellStyle name="20% - Accent4 6 2 2 3" xfId="14687" xr:uid="{E8DACC12-024E-419F-8CA8-999A691A4536}"/>
    <cellStyle name="20% - Accent4 6 2 2 3 2" xfId="19166" xr:uid="{567A6CE2-CE4C-401B-812D-79C40CB54321}"/>
    <cellStyle name="20% - Accent4 6 2 2 4" xfId="16882" xr:uid="{9A6A49D4-FD09-4C3B-AEA8-AA57DE3018F2}"/>
    <cellStyle name="20% - Accent4 6 2 2 5" xfId="28863" xr:uid="{D903FE7A-C4D4-45FA-A3CC-1B8EEADAF0AA}"/>
    <cellStyle name="20% - Accent4 6 2 2 6" xfId="11638" xr:uid="{8B7E857C-70FD-49F2-87A2-17BEAA2A96A9}"/>
    <cellStyle name="20% - Accent4 6 2 3" xfId="12792" xr:uid="{A002468F-E75F-42CD-B40C-93177324C396}"/>
    <cellStyle name="20% - Accent4 6 2 3 2" xfId="15210" xr:uid="{F6DD7283-D9E0-4BB1-AB43-DB551BF582F6}"/>
    <cellStyle name="20% - Accent4 6 2 3 2 2" xfId="19569" xr:uid="{7370FB6E-01A3-44EE-95D2-A7101B8FBCBD}"/>
    <cellStyle name="20% - Accent4 6 2 3 3" xfId="17765" xr:uid="{64B3A7C9-B541-45F8-82FC-98DF3786914E}"/>
    <cellStyle name="20% - Accent4 6 2 4" xfId="14513" xr:uid="{D38851CD-025A-430F-9DF4-72ECD31096B6}"/>
    <cellStyle name="20% - Accent4 6 2 4 2" xfId="18995" xr:uid="{C0DFB100-C4B6-436C-A8A1-9FE8639D2E99}"/>
    <cellStyle name="20% - Accent4 6 2 5" xfId="16710" xr:uid="{B9B3303E-EEFC-4FB1-B088-AD1DAFFC41D9}"/>
    <cellStyle name="20% - Accent4 6 2 6" xfId="26940" xr:uid="{40DAA8A2-F24E-4C6C-A5F5-C614B26CA33D}"/>
    <cellStyle name="20% - Accent4 6 2 7" xfId="28287" xr:uid="{A1DA1600-7157-42E4-AF39-10FFF1A295A7}"/>
    <cellStyle name="20% - Accent4 6 2 8" xfId="35071" xr:uid="{AEBF3177-AD31-4B79-ACDF-9617860E682D}"/>
    <cellStyle name="20% - Accent4 6 2 9" xfId="11450" xr:uid="{94340F71-4FF5-4C78-A44B-97F28D4C76A6}"/>
    <cellStyle name="20% - Accent4 6 3" xfId="6946" xr:uid="{5DE80086-29E6-4537-98DF-48925BF2ED5B}"/>
    <cellStyle name="20% - Accent4 6 3 2" xfId="10433" xr:uid="{F3A2E985-1001-471B-BE01-8B23D6F9F5CC}"/>
    <cellStyle name="20% - Accent4 6 3 2 2" xfId="15302" xr:uid="{17933091-BA14-407A-BE8F-40D0DF6B2F0E}"/>
    <cellStyle name="20% - Accent4 6 3 2 2 2" xfId="19661" xr:uid="{ECF4EEF7-91DB-497E-AE7D-69DE81F7DF2F}"/>
    <cellStyle name="20% - Accent4 6 3 2 2 3" xfId="29513" xr:uid="{F183D9D6-757A-4C04-A61C-616E4EB98322}"/>
    <cellStyle name="20% - Accent4 6 3 2 3" xfId="17857" xr:uid="{05BE43CD-B205-4E27-988F-861D22DD40F5}"/>
    <cellStyle name="20% - Accent4 6 3 2 4" xfId="28681" xr:uid="{2D8018DA-39A5-4EC5-9092-8C69FDFCDFF6}"/>
    <cellStyle name="20% - Accent4 6 3 2 5" xfId="37302" xr:uid="{810FF9B4-9391-498A-8713-50BE2486BE53}"/>
    <cellStyle name="20% - Accent4 6 3 2 6" xfId="12884" xr:uid="{626F7F24-792D-48F6-896A-344A002D4198}"/>
    <cellStyle name="20% - Accent4 6 3 3" xfId="10029" xr:uid="{78A849D0-1C3F-4535-846D-B4F8A3181FC8}"/>
    <cellStyle name="20% - Accent4 6 3 3 2" xfId="19090" xr:uid="{4DC2DD56-0950-49B8-B8EA-2CB31C5C62FA}"/>
    <cellStyle name="20% - Accent4 6 3 3 3" xfId="29194" xr:uid="{026E7D6B-B536-4CBB-A6D2-7AA33DFC5AEC}"/>
    <cellStyle name="20% - Accent4 6 3 3 4" xfId="36978" xr:uid="{86522338-0CB1-4FF4-B068-B5AEEBC282B7}"/>
    <cellStyle name="20% - Accent4 6 3 3 5" xfId="14611" xr:uid="{E4765DC8-5CB4-4B86-90C3-E0DD5CCEE683}"/>
    <cellStyle name="20% - Accent4 6 3 4" xfId="16806" xr:uid="{E6424B1A-31BF-4D31-B5B1-CFC81F1B45C5}"/>
    <cellStyle name="20% - Accent4 6 3 5" xfId="28339" xr:uid="{92BF63EF-6D8B-4A62-8D14-13EB0DC39911}"/>
    <cellStyle name="20% - Accent4 6 3 6" xfId="35179" xr:uid="{74ACCFC1-5CA0-4B6E-9E27-006D929608D0}"/>
    <cellStyle name="20% - Accent4 6 3 7" xfId="11561" xr:uid="{39DF20E4-7F5B-42C0-90CD-915272AE83B5}"/>
    <cellStyle name="20% - Accent4 6 4" xfId="7422" xr:uid="{527DCE16-FE88-4F7C-A983-EFAFE2B019D5}"/>
    <cellStyle name="20% - Accent4 6 4 2" xfId="10271" xr:uid="{7024ABFE-01F0-422C-91CB-AB51399B6F3B}"/>
    <cellStyle name="20% - Accent4 6 4 2 2" xfId="19417" xr:uid="{4BD3CC7F-FC39-4A57-8AB5-116E12F3AE1B}"/>
    <cellStyle name="20% - Accent4 6 4 2 3" xfId="29402" xr:uid="{356AF194-D0FA-4752-8E43-8826E0F23444}"/>
    <cellStyle name="20% - Accent4 6 4 2 4" xfId="37190" xr:uid="{48B8916F-59FA-4C2D-B601-6F078747C701}"/>
    <cellStyle name="20% - Accent4 6 4 2 5" xfId="15058" xr:uid="{765D9EA7-5F0D-4279-B4E6-23C742F39C20}"/>
    <cellStyle name="20% - Accent4 6 4 3" xfId="17614" xr:uid="{8E5E80D7-A632-4DB0-A8E5-3037FB4FEFF7}"/>
    <cellStyle name="20% - Accent4 6 4 4" xfId="28572" xr:uid="{C3F8CB96-3733-4F57-96EF-52A6682347A6}"/>
    <cellStyle name="20% - Accent4 6 4 5" xfId="35568" xr:uid="{69E48864-19D0-4747-A2DB-161C7E4A2AEC}"/>
    <cellStyle name="20% - Accent4 6 4 6" xfId="12638" xr:uid="{E1AEA4E8-6656-4DB9-A744-C0F11C5366D6}"/>
    <cellStyle name="20% - Accent4 6 5" xfId="9672" xr:uid="{DE5923ED-8B54-40F0-8FF9-085B0DE38DC1}"/>
    <cellStyle name="20% - Accent4 6 5 2" xfId="18850" xr:uid="{3D1C925C-2E17-465D-8D10-E791CE71709E}"/>
    <cellStyle name="20% - Accent4 6 5 3" xfId="28825" xr:uid="{8AA2A24D-419E-4CFF-96B8-899AE86FFEC8}"/>
    <cellStyle name="20% - Accent4 6 5 4" xfId="32752" xr:uid="{E76863D2-14D3-4CBC-95BD-3593D98BA229}"/>
    <cellStyle name="20% - Accent4 6 5 5" xfId="36658" xr:uid="{B9C1FB53-93DE-4FBF-A825-280F46BEA269}"/>
    <cellStyle name="20% - Accent4 6 5 6" xfId="14317" xr:uid="{63301898-ECDD-4BC3-A4D8-AE37AD742481}"/>
    <cellStyle name="20% - Accent4 6 6" xfId="4207" xr:uid="{86F055E1-6E7C-4E0F-8799-45629824920F}"/>
    <cellStyle name="20% - Accent4 6 6 2" xfId="28972" xr:uid="{5BAB3AE1-CD38-469A-A556-B9D8D1FEF0DA}"/>
    <cellStyle name="20% - Accent4 6 6 3" xfId="30390" xr:uid="{867FE89F-C275-4BEE-8D5D-A33CDEC17A27}"/>
    <cellStyle name="20% - Accent4 6 6 4" xfId="16431" xr:uid="{7F066778-ECEF-4A70-920F-28CB20487320}"/>
    <cellStyle name="20% - Accent4 6 7" xfId="26453" xr:uid="{CDFAABB3-8FFF-4AC8-AD3D-ECCA9F24B830}"/>
    <cellStyle name="20% - Accent4 6 8" xfId="26770" xr:uid="{2F52F11C-7122-4D71-A9B5-042C502213C1}"/>
    <cellStyle name="20% - Accent4 6 9" xfId="33345" xr:uid="{250BEC89-4BD8-4121-B732-B4F2C0C7C8EB}"/>
    <cellStyle name="20% - Accent4 7" xfId="4221" xr:uid="{5731E664-D5E6-4D2F-88F5-6CB22F6DDA32}"/>
    <cellStyle name="20% - Accent4 7 2" xfId="10444" xr:uid="{7355AAA2-A99D-4D44-BDD8-297150ACD1E3}"/>
    <cellStyle name="20% - Accent4 7 2 2" xfId="11651" xr:uid="{3E868D18-E455-4AC3-9429-FE3E98197B8F}"/>
    <cellStyle name="20% - Accent4 7 2 2 2" xfId="12973" xr:uid="{7F8AD821-1EE9-4A03-B23F-055A61229D67}"/>
    <cellStyle name="20% - Accent4 7 2 2 2 2" xfId="15391" xr:uid="{3A2987A9-499A-4F1D-8A6D-D7F4B0FF1F5B}"/>
    <cellStyle name="20% - Accent4 7 2 2 2 2 2" xfId="19750" xr:uid="{526E49E7-A868-47B4-BB27-E21AED40C659}"/>
    <cellStyle name="20% - Accent4 7 2 2 2 3" xfId="17946" xr:uid="{D0C24802-1666-4595-BF90-20F037F13FE2}"/>
    <cellStyle name="20% - Accent4 7 2 2 3" xfId="14700" xr:uid="{2206327F-4BD6-464A-9178-852E87833FA7}"/>
    <cellStyle name="20% - Accent4 7 2 2 3 2" xfId="19179" xr:uid="{4F55D7F2-DE76-4FB0-8F9B-5A9C95FC31A7}"/>
    <cellStyle name="20% - Accent4 7 2 2 4" xfId="16895" xr:uid="{2D39F0BE-03D1-49F4-94C7-B44DE203F082}"/>
    <cellStyle name="20% - Accent4 7 2 3" xfId="12805" xr:uid="{5C995ED8-A8C6-43BF-992F-3608D2008B82}"/>
    <cellStyle name="20% - Accent4 7 2 3 2" xfId="15223" xr:uid="{187826A0-0146-4E86-9856-C964133498DF}"/>
    <cellStyle name="20% - Accent4 7 2 3 2 2" xfId="19582" xr:uid="{1396EA9C-3F0F-40E1-A4C5-478CF2BC7600}"/>
    <cellStyle name="20% - Accent4 7 2 3 3" xfId="17778" xr:uid="{57EDB998-B0FD-4208-B7A9-BBB6785DE097}"/>
    <cellStyle name="20% - Accent4 7 2 4" xfId="14526" xr:uid="{7EB3FB16-4CAF-4D0B-80C8-E06379314BE6}"/>
    <cellStyle name="20% - Accent4 7 2 4 2" xfId="19008" xr:uid="{A81BC2D6-3959-495C-B465-8B86380D1B2A}"/>
    <cellStyle name="20% - Accent4 7 2 5" xfId="16723" xr:uid="{ABE2B8D4-6656-42CD-9E3B-55E5C1693926}"/>
    <cellStyle name="20% - Accent4 7 2 6" xfId="28691" xr:uid="{FB6F8F0F-700D-4980-AE6A-47DF2D01F8A8}"/>
    <cellStyle name="20% - Accent4 7 2 7" xfId="11463" xr:uid="{52105FBE-5E08-4A73-83CD-41FC72E48270}"/>
    <cellStyle name="20% - Accent4 7 3" xfId="11574" xr:uid="{2CC6FD8F-B4E7-4016-BA80-6AB717B9A2C3}"/>
    <cellStyle name="20% - Accent4 7 3 2" xfId="12897" xr:uid="{AF9FF773-7079-47AD-B2A3-4A57226B7C74}"/>
    <cellStyle name="20% - Accent4 7 3 2 2" xfId="15315" xr:uid="{606433C4-5B77-4703-AEE4-3ECEA003F6DE}"/>
    <cellStyle name="20% - Accent4 7 3 2 2 2" xfId="19674" xr:uid="{376988FD-371C-4ECC-8D15-4641654384FF}"/>
    <cellStyle name="20% - Accent4 7 3 2 3" xfId="17870" xr:uid="{166AA06D-4836-4E9E-A4DF-D7444B03AD70}"/>
    <cellStyle name="20% - Accent4 7 3 3" xfId="14624" xr:uid="{2E9E254C-5BC7-437E-8CC1-4E342047F97C}"/>
    <cellStyle name="20% - Accent4 7 3 3 2" xfId="19103" xr:uid="{AC51D1C3-4B6E-4DC7-AB4F-3E76850B34B2}"/>
    <cellStyle name="20% - Accent4 7 3 4" xfId="16819" xr:uid="{FDFB919D-FC8A-4909-BD82-18DFA1BDA946}"/>
    <cellStyle name="20% - Accent4 7 3 5" xfId="28880" xr:uid="{5358A39F-F2B3-44CD-AE53-BC631C4F1296}"/>
    <cellStyle name="20% - Accent4 7 4" xfId="12653" xr:uid="{BAA2EE9B-7648-417B-A6D2-1BDE58CEDFCC}"/>
    <cellStyle name="20% - Accent4 7 4 2" xfId="15073" xr:uid="{D091A542-09EB-45BD-8E7D-3671CACF0760}"/>
    <cellStyle name="20% - Accent4 7 4 2 2" xfId="19432" xr:uid="{42FE2A5E-DF87-4A1E-8198-BCEFE4EC3711}"/>
    <cellStyle name="20% - Accent4 7 4 3" xfId="17629" xr:uid="{0170ABD3-E267-453C-8C86-89D3A2C5221C}"/>
    <cellStyle name="20% - Accent4 7 5" xfId="14331" xr:uid="{122FDCCC-F791-4714-8561-4BBE041266C7}"/>
    <cellStyle name="20% - Accent4 7 5 2" xfId="18863" xr:uid="{22769986-8E8B-4A18-A0AB-42F65EFF1B3E}"/>
    <cellStyle name="20% - Accent4 7 6" xfId="16450" xr:uid="{E8016962-5BD4-48CA-A1DF-095FF7087B40}"/>
    <cellStyle name="20% - Accent4 7 7" xfId="26440" xr:uid="{92BB5FD5-4063-41CC-BAA4-4F39BF830604}"/>
    <cellStyle name="20% - Accent4 7 8" xfId="28351" xr:uid="{494A0BC5-A5F2-4F04-9C2B-74DFBC405652}"/>
    <cellStyle name="20% - Accent4 7 9" xfId="11082" xr:uid="{84B682A5-2048-4411-A012-B489843555FA}"/>
    <cellStyle name="20% - Accent4 8" xfId="4235" xr:uid="{B2603AAB-076D-4988-A9E5-A076B3B9DC29}"/>
    <cellStyle name="20% - Accent4 8 2" xfId="11405" xr:uid="{75B0E3F2-0A26-42B2-B99E-873D4C9B2F0D}"/>
    <cellStyle name="20% - Accent4 8 2 2" xfId="11601" xr:uid="{FCAE2182-8BDC-42D8-98ED-79EB99A45438}"/>
    <cellStyle name="20% - Accent4 8 2 2 2" xfId="12923" xr:uid="{02F36874-7739-4F6C-906A-E693FE1F84C4}"/>
    <cellStyle name="20% - Accent4 8 2 2 2 2" xfId="15341" xr:uid="{1E6386D5-74D6-4046-8E75-5C4EF76A4E46}"/>
    <cellStyle name="20% - Accent4 8 2 2 2 2 2" xfId="19700" xr:uid="{E92922BC-1DD7-41C7-9F09-87BEB690B5C8}"/>
    <cellStyle name="20% - Accent4 8 2 2 2 3" xfId="17896" xr:uid="{8497141D-FC98-4BB2-BA97-CDAF7BF9BC56}"/>
    <cellStyle name="20% - Accent4 8 2 2 3" xfId="14650" xr:uid="{82C1FE33-103F-43D1-A094-4EFB3B8CD9F7}"/>
    <cellStyle name="20% - Accent4 8 2 2 3 2" xfId="19129" xr:uid="{6132F478-DDBB-4548-B89F-F065CF656A9F}"/>
    <cellStyle name="20% - Accent4 8 2 2 4" xfId="16845" xr:uid="{3EEE44F6-2A4D-4395-9441-4164753D3757}"/>
    <cellStyle name="20% - Accent4 8 2 3" xfId="12755" xr:uid="{37956F82-4BDC-40A8-AC9D-4787E470FB37}"/>
    <cellStyle name="20% - Accent4 8 2 3 2" xfId="15173" xr:uid="{9AA4A2A4-E8A9-4CFB-A7E8-01087BEEC8FE}"/>
    <cellStyle name="20% - Accent4 8 2 3 2 2" xfId="19532" xr:uid="{AB2D6ED1-F835-410C-BC5D-4CDD14C3AE7D}"/>
    <cellStyle name="20% - Accent4 8 2 3 3" xfId="17728" xr:uid="{01B404D9-5449-429F-BEE5-7DAFE05D9519}"/>
    <cellStyle name="20% - Accent4 8 2 4" xfId="14474" xr:uid="{22643AA3-CD0E-4085-9191-CEFC29E221F7}"/>
    <cellStyle name="20% - Accent4 8 2 4 2" xfId="18958" xr:uid="{9B8911E4-BD95-466B-949A-425CDC823A84}"/>
    <cellStyle name="20% - Accent4 8 2 5" xfId="16667" xr:uid="{65A429DB-7BB5-4885-964B-677B2EA6DC0C}"/>
    <cellStyle name="20% - Accent4 8 3" xfId="11515" xr:uid="{5DB64CA9-7F75-4B34-BEF9-0AF0CB524DC8}"/>
    <cellStyle name="20% - Accent4 8 3 2" xfId="12838" xr:uid="{AC1B624E-FC98-4822-9AB8-5B5A820496C6}"/>
    <cellStyle name="20% - Accent4 8 3 2 2" xfId="15256" xr:uid="{A121898C-CCB8-4377-863F-8991C71632A0}"/>
    <cellStyle name="20% - Accent4 8 3 2 2 2" xfId="19615" xr:uid="{9A716171-32F0-4A4B-9EF5-DF7948AA1B74}"/>
    <cellStyle name="20% - Accent4 8 3 2 3" xfId="17811" xr:uid="{A906DD12-E14B-474C-AAD1-1BC4FB43ECAA}"/>
    <cellStyle name="20% - Accent4 8 3 3" xfId="14565" xr:uid="{125A09D1-9756-4C24-AAEE-906A37B599FF}"/>
    <cellStyle name="20% - Accent4 8 3 3 2" xfId="19044" xr:uid="{621D7395-524A-4082-AEFF-7529C855CD90}"/>
    <cellStyle name="20% - Accent4 8 3 4" xfId="16760" xr:uid="{2AC94BF5-F6D9-480D-9579-565ACF06379C}"/>
    <cellStyle name="20% - Accent4 8 4" xfId="12555" xr:uid="{B2EE2A72-E843-4433-B4F7-BCAE0204F4C8}"/>
    <cellStyle name="20% - Accent4 8 4 2" xfId="14978" xr:uid="{64CE67E3-B259-4B35-85C5-779B56BECD73}"/>
    <cellStyle name="20% - Accent4 8 4 2 2" xfId="19337" xr:uid="{81FFE66A-DDB2-49F6-BD78-842A56F121CA}"/>
    <cellStyle name="20% - Accent4 8 4 3" xfId="17534" xr:uid="{8E045096-28D8-471F-947D-257B73E473D7}"/>
    <cellStyle name="20% - Accent4 8 5" xfId="14184" xr:uid="{3ADBAD25-16CF-43FB-8956-A1F446971FF1}"/>
    <cellStyle name="20% - Accent4 8 5 2" xfId="18778" xr:uid="{E8AEC80A-E3C8-46D3-BADF-56808561E4DE}"/>
    <cellStyle name="20% - Accent4 8 6" xfId="16188" xr:uid="{39AA78A0-D089-44D9-9941-28944FA72DE7}"/>
    <cellStyle name="20% - Accent4 8 7" xfId="26603" xr:uid="{A8C89BEB-2EF3-4043-8072-B47DF7EB6EEB}"/>
    <cellStyle name="20% - Accent4 8 8" xfId="10782" xr:uid="{28B8941F-4999-4ECA-8A5A-6D280AA67F75}"/>
    <cellStyle name="20% - Accent4 9" xfId="4260" xr:uid="{92753CAC-8029-4526-A687-0A832625FF7F}"/>
    <cellStyle name="20% - Accent4 9 2" xfId="4274" xr:uid="{16053A56-62DE-4855-B75F-C5BBE1341EF6}"/>
    <cellStyle name="20% - Accent4 9 2 2" xfId="19952" xr:uid="{470DE1FD-DE8B-40CD-814B-7FD37635F04D}"/>
    <cellStyle name="20% - Accent4 9 2 3" xfId="30427" xr:uid="{67DB23B0-3FB3-4B9F-9964-8DEDD1368491}"/>
    <cellStyle name="20% - Accent4 9 2 4" xfId="15593" xr:uid="{31C7A889-02C1-4DF1-9FF5-E65BCAFC2F4E}"/>
    <cellStyle name="20% - Accent4 9 3" xfId="18151" xr:uid="{E63F850C-3729-4926-815D-5080C16FD4F9}"/>
    <cellStyle name="20% - Accent4 9 4" xfId="28552" xr:uid="{F5896AB4-187E-41BD-83A3-F82470EB66BB}"/>
    <cellStyle name="20% - Accent4 9 5" xfId="30414" xr:uid="{A496B8D4-5161-4B46-AE31-28ED8986C9FE}"/>
    <cellStyle name="20% - Accent4 9 6" xfId="33955" xr:uid="{9298A650-E7A3-4ADB-9E7D-D8C4840D5EA7}"/>
    <cellStyle name="20% - Accent4 9 7" xfId="13199" xr:uid="{4018A570-D648-490D-BC23-99AC8C7C1C49}"/>
    <cellStyle name="20% - Accent5 10" xfId="4289" xr:uid="{B4FA43B8-6097-4C06-9A80-DBB356946810}"/>
    <cellStyle name="20% - Accent5 10 2" xfId="10063" xr:uid="{98EDD5A1-F591-4BAE-B144-160768DD07C7}"/>
    <cellStyle name="20% - Accent5 10 2 2" xfId="28733" xr:uid="{1EF33700-1A14-462A-A941-8ABE483E2EE4}"/>
    <cellStyle name="20% - Accent5 10 2 3" xfId="32942" xr:uid="{818BC126-4B20-43C3-931F-BD4D201A628B}"/>
    <cellStyle name="20% - Accent5 10 2 4" xfId="37006" xr:uid="{891F7084-C66E-4F5D-846C-9CCCCB2FEAD1}"/>
    <cellStyle name="20% - Accent5 10 2 5" xfId="18394" xr:uid="{BFF2A375-E39B-4DCE-B6DD-966520133098}"/>
    <cellStyle name="20% - Accent5 10 3" xfId="29221" xr:uid="{2A38F98C-CB86-4BE5-9D77-AD738BBB29C9}"/>
    <cellStyle name="20% - Accent5 10 4" xfId="28381" xr:uid="{E2D47103-B422-41A2-BE9C-AB813F6A411A}"/>
    <cellStyle name="20% - Accent5 10 5" xfId="13544" xr:uid="{434C4E63-8C1B-4AB6-AA1D-5F83A6181CC0}"/>
    <cellStyle name="20% - Accent5 11" xfId="4303" xr:uid="{2F34F754-5014-4FF5-8C06-DCA485D0AA18}"/>
    <cellStyle name="20% - Accent5 11 2" xfId="10472" xr:uid="{1C9CDB34-FC78-4565-877E-C216C4F6E3AE}"/>
    <cellStyle name="20% - Accent5 11 2 2" xfId="32977" xr:uid="{56919D51-008F-4D27-881A-2861B6817205}"/>
    <cellStyle name="20% - Accent5 11 2 3" xfId="37324" xr:uid="{9669A2CB-6CDB-4332-8F86-461619DA9894}"/>
    <cellStyle name="20% - Accent5 11 2 4" xfId="28898" xr:uid="{D936E712-9669-4A96-9A4A-F10DE7F5C3B0}"/>
    <cellStyle name="20% - Accent5 11 3" xfId="17495" xr:uid="{30628151-B57D-43EB-8461-4800DA357C0A}"/>
    <cellStyle name="20% - Accent5 12" xfId="6698" xr:uid="{BBA39434-737D-4327-8B27-31D0C73E9D3C}"/>
    <cellStyle name="20% - Accent5 12 2" xfId="27477" xr:uid="{6AFEE195-6216-4865-84C9-84D4028CF2D2}"/>
    <cellStyle name="20% - Accent5 12 3" xfId="34992" xr:uid="{D9CF2992-124C-4DAA-ABC0-D98DF08FD711}"/>
    <cellStyle name="20% - Accent5 12 4" xfId="26656" xr:uid="{17515A10-DC15-4618-AD25-E3366F38E606}"/>
    <cellStyle name="20% - Accent5 13" xfId="7324" xr:uid="{79017D22-E05F-4759-8F19-E4F07C18B93C}"/>
    <cellStyle name="20% - Accent5 13 2" xfId="35471" xr:uid="{E10ADF73-17B7-44F7-AE17-8E739E7A1119}"/>
    <cellStyle name="20% - Accent5 13 3" xfId="31693" xr:uid="{D3973EB4-8857-4109-94D3-E55BB62000CB}"/>
    <cellStyle name="20% - Accent5 14" xfId="7741" xr:uid="{1A084F5E-8AA7-4B5E-970D-CDA13014097C}"/>
    <cellStyle name="20% - Accent5 14 2" xfId="35863" xr:uid="{1C1DE64E-DCEB-42CF-8BE0-4EF5E03B80CB}"/>
    <cellStyle name="20% - Accent5 14 3" xfId="31845" xr:uid="{0FB4CCD2-DDDE-4955-8BAE-F126277EF552}"/>
    <cellStyle name="20% - Accent5 15" xfId="10601" xr:uid="{00C3665F-26B7-4156-9662-F794E663976E}"/>
    <cellStyle name="20% - Accent5 15 2" xfId="37363" xr:uid="{9CBAFA18-DC1B-4571-A3C7-C45CFBABFE02}"/>
    <cellStyle name="20% - Accent5 15 3" xfId="33097" xr:uid="{2AE5BC6F-CC88-4D52-9046-38331CAFF1EC}"/>
    <cellStyle name="20% - Accent5 16" xfId="33238" xr:uid="{6C92CE24-AF42-448A-BCFD-2CD51F1FDE3A}"/>
    <cellStyle name="20% - Accent5 17" xfId="12488" xr:uid="{E5595E39-46FF-479F-A117-0E3E9AF7B0DC}"/>
    <cellStyle name="20% - Accent5 18" xfId="3118" xr:uid="{F3FE5ADA-D5A7-49A1-AE65-1501D950FF1C}"/>
    <cellStyle name="20% - Accent5 2" xfId="450" xr:uid="{3FEF02D4-6E27-496D-B588-60E1AA51FCFB}"/>
    <cellStyle name="20% - Accent5 2 10" xfId="6887" xr:uid="{6C42EB73-73FE-434B-8224-D357BF392404}"/>
    <cellStyle name="20% - Accent5 2 10 2" xfId="31561" xr:uid="{D2210F87-124E-4135-841F-3A64E8E327BE}"/>
    <cellStyle name="20% - Accent5 2 10 3" xfId="35120" xr:uid="{86BD6299-55A8-4A69-8348-078EC1E8BB69}"/>
    <cellStyle name="20% - Accent5 2 10 4" xfId="29577" xr:uid="{0AFAE737-987E-49ED-8713-20A75C898335}"/>
    <cellStyle name="20% - Accent5 2 11" xfId="7358" xr:uid="{01840CF5-134C-4FAF-B95D-86C25125F3B0}"/>
    <cellStyle name="20% - Accent5 2 11 2" xfId="35504" xr:uid="{F481ED02-3C3F-4B00-BAA5-C4F699BCDCAD}"/>
    <cellStyle name="20% - Accent5 2 11 3" xfId="31718" xr:uid="{EEEA5958-0B03-4E34-B0E5-3344BB1FEC19}"/>
    <cellStyle name="20% - Accent5 2 12" xfId="8854" xr:uid="{8A21B9E4-B0E2-4098-AB48-5BF3325A9D47}"/>
    <cellStyle name="20% - Accent5 2 13" xfId="9275" xr:uid="{C12274E5-C4E2-4E42-9D6C-838FEDA57520}"/>
    <cellStyle name="20% - Accent5 2 13 2" xfId="36335" xr:uid="{2EB65DC5-BB5D-4D44-A75C-11CCD19ADC0D}"/>
    <cellStyle name="20% - Accent5 2 13 3" xfId="32417" xr:uid="{8D1C783E-8834-4219-8559-C732A4CF641B}"/>
    <cellStyle name="20% - Accent5 2 14" xfId="3823" xr:uid="{D3C29B05-55DD-4F4A-968B-F862E334C3B0}"/>
    <cellStyle name="20% - Accent5 2 15" xfId="3169" xr:uid="{5EAE3DB6-8643-40B7-A4BB-D08329B2BEF4}"/>
    <cellStyle name="20% - Accent5 2 15 2" xfId="33269" xr:uid="{C62FF2A6-1906-4E8E-9BB6-803CB23F3995}"/>
    <cellStyle name="20% - Accent5 2 2" xfId="634" xr:uid="{181DF450-9A80-4BD5-BD57-7DEEBABCE262}"/>
    <cellStyle name="20% - Accent5 2 2 2" xfId="3400" xr:uid="{22582C0E-C122-48A8-8C08-0504182B3FE8}"/>
    <cellStyle name="20% - Accent5 2 2 2 2" xfId="7015" xr:uid="{AE939CE4-A105-47B1-A979-4B221276382B}"/>
    <cellStyle name="20% - Accent5 2 2 2 2 2" xfId="10147" xr:uid="{169E287D-4E84-4450-9C0B-3C72E658BDEA}"/>
    <cellStyle name="20% - Accent5 2 2 2 2 2 2" xfId="37089" xr:uid="{4154AD4C-D93A-409A-B6FB-4EB37F6E5A5F}"/>
    <cellStyle name="20% - Accent5 2 2 2 2 2 3" xfId="29304" xr:uid="{FA205803-54D6-445D-8E36-3050E84049AD}"/>
    <cellStyle name="20% - Accent5 2 2 2 2 3" xfId="35244" xr:uid="{03DBD97C-BFF6-4888-97F3-00AED60B7A3E}"/>
    <cellStyle name="20% - Accent5 2 2 2 2 4" xfId="28460" xr:uid="{13FD99BF-6C07-4A9C-9652-7DACE1F40DB2}"/>
    <cellStyle name="20% - Accent5 2 2 2 3" xfId="7500" xr:uid="{CD0C6B88-3840-40DF-A12E-55F5E24A484B}"/>
    <cellStyle name="20% - Accent5 2 2 2 3 2" xfId="35646" xr:uid="{F2423405-A782-4419-A4D7-066E616C57EC}"/>
    <cellStyle name="20% - Accent5 2 2 2 3 3" xfId="29048" xr:uid="{7FE42885-1737-4D77-B5CD-07D0FBC3F8A8}"/>
    <cellStyle name="20% - Accent5 2 2 2 4" xfId="9773" xr:uid="{A64EED16-4A33-4AD1-B4AF-5A124C1BBF2A}"/>
    <cellStyle name="20% - Accent5 2 2 2 4 2" xfId="36734" xr:uid="{85A193E8-1788-48EF-9332-C4C4D28B0FE7}"/>
    <cellStyle name="20% - Accent5 2 2 2 4 3" xfId="27541" xr:uid="{6FB072FF-D86C-4417-B4C9-3C66DDADFF97}"/>
    <cellStyle name="20% - Accent5 2 2 2 5" xfId="4943" xr:uid="{3B7490BB-BBB7-428A-BB10-C0EE1D0B1BE1}"/>
    <cellStyle name="20% - Accent5 2 2 2 6" xfId="33421" xr:uid="{E9134380-7032-4336-8206-92DFD0D7D236}"/>
    <cellStyle name="20% - Accent5 2 2 2 7" xfId="16131" xr:uid="{9CAD620A-4D66-4CAA-BD95-25938F8DCB07}"/>
    <cellStyle name="20% - Accent5 2 2 3" xfId="3338" xr:uid="{5DE9B549-AEE8-4B1B-97CD-3DB149760541}"/>
    <cellStyle name="20% - Accent5 2 2 3 2" xfId="10146" xr:uid="{6D2838EB-FC81-4464-AA2F-A57BBD62AAF9}"/>
    <cellStyle name="20% - Accent5 2 2 3 2 2" xfId="37088" xr:uid="{D9217180-C0FB-46E8-95A0-8187D75A4207}"/>
    <cellStyle name="20% - Accent5 2 2 3 2 3" xfId="29303" xr:uid="{B94A4F5F-9B1A-4096-9AE3-EAC3577FFC53}"/>
    <cellStyle name="20% - Accent5 2 2 3 3" xfId="33364" xr:uid="{958AB949-D5A0-4F79-A8B2-49A7AC552AA2}"/>
    <cellStyle name="20% - Accent5 2 2 3 4" xfId="26512" xr:uid="{4738345A-85AF-4B36-9DA5-03DDF66B39B5}"/>
    <cellStyle name="20% - Accent5 2 2 4" xfId="6966" xr:uid="{2C622CE6-E20D-469B-8639-ED75CB45B0CD}"/>
    <cellStyle name="20% - Accent5 2 2 4 2" xfId="9712" xr:uid="{2562C4FF-4A54-4079-8134-5AA18413068C}"/>
    <cellStyle name="20% - Accent5 2 2 4 2 2" xfId="36678" xr:uid="{33ADF001-E1C4-4668-886F-CB26098AF877}"/>
    <cellStyle name="20% - Accent5 2 2 4 2 3" xfId="32769" xr:uid="{F34BB2FB-DCE4-482D-A6D1-69B95CC2E765}"/>
    <cellStyle name="20% - Accent5 2 2 4 3" xfId="35199" xr:uid="{8F7F5311-14D9-474C-97E2-3F3AB88204C3}"/>
    <cellStyle name="20% - Accent5 2 2 4 4" xfId="28992" xr:uid="{508B650D-F20A-459A-9810-9A75D6C915AC}"/>
    <cellStyle name="20% - Accent5 2 2 5" xfId="7196" xr:uid="{EF8A4238-B2A5-4CB0-886E-F6A9BC751411}"/>
    <cellStyle name="20% - Accent5 2 2 5 2" xfId="35350" xr:uid="{DFDA179C-DDDF-477A-9DFE-B0B020C5302E}"/>
    <cellStyle name="20% - Accent5 2 2 5 3" xfId="31640" xr:uid="{25E24EC8-9878-4E4C-8B3F-B04CBBFF2F6D}"/>
    <cellStyle name="20% - Accent5 2 2 6" xfId="7443" xr:uid="{22790B51-BB33-4F3D-A6F4-B4F8DD47D8DA}"/>
    <cellStyle name="20% - Accent5 2 2 6 2" xfId="35589" xr:uid="{E66139A8-CB0E-4FD4-8C15-9E6FCA05F6C5}"/>
    <cellStyle name="20% - Accent5 2 2 6 3" xfId="31743" xr:uid="{22094495-92CD-42AA-9DB7-082007BD9944}"/>
    <cellStyle name="20% - Accent5 2 2 7" xfId="9444" xr:uid="{D6FE6285-8726-409A-B86A-FF7CB927652B}"/>
    <cellStyle name="20% - Accent5 2 2 7 2" xfId="36439" xr:uid="{B7D0E258-F192-4A35-A081-25BEFB0ED256}"/>
    <cellStyle name="20% - Accent5 2 2 7 3" xfId="32548" xr:uid="{DC791C6F-3CE5-4700-8A3E-6DD1F383BB87}"/>
    <cellStyle name="20% - Accent5 2 2 8" xfId="3273" xr:uid="{138A3622-5996-448B-AD07-06DCC703D5CF}"/>
    <cellStyle name="20% - Accent5 2 3" xfId="635" xr:uid="{1827309F-0E1D-4D1F-8CEA-F7386A8C55C2}"/>
    <cellStyle name="20% - Accent5 2 3 2" xfId="636" xr:uid="{5FE96FC5-5EC2-48AF-8388-FE1FF28BDF2A}"/>
    <cellStyle name="20% - Accent5 2 3 2 2" xfId="7016" xr:uid="{52414DA9-1874-4397-BEE4-0CEAD794D09E}"/>
    <cellStyle name="20% - Accent5 2 3 2 2 2" xfId="10148" xr:uid="{BD238F53-F0A3-4085-A143-D4AC59DC5B61}"/>
    <cellStyle name="20% - Accent5 2 3 2 2 2 2" xfId="37090" xr:uid="{1FD4FCA2-0EA4-4E46-9F71-1C26E462D448}"/>
    <cellStyle name="20% - Accent5 2 3 2 2 2 3" xfId="29305" xr:uid="{C174BD17-8A4B-4D7F-8ED0-7CB00D4F379D}"/>
    <cellStyle name="20% - Accent5 2 3 2 2 3" xfId="35245" xr:uid="{AFEC26B7-8A88-42F1-9E1C-545B45DA38BE}"/>
    <cellStyle name="20% - Accent5 2 3 2 2 4" xfId="28461" xr:uid="{3E21279E-C54B-4C85-80C4-481631474BDB}"/>
    <cellStyle name="20% - Accent5 2 3 2 3" xfId="7197" xr:uid="{D29AB5EF-182F-489A-B829-6E5DED4A6B6D}"/>
    <cellStyle name="20% - Accent5 2 3 2 3 2" xfId="9774" xr:uid="{68FF7A0A-5ADA-4BEC-B60B-87E4856B92B6}"/>
    <cellStyle name="20% - Accent5 2 3 2 3 2 2" xfId="36735" xr:uid="{E803AE56-99CC-4F30-A0F3-F7BBE35814E9}"/>
    <cellStyle name="20% - Accent5 2 3 2 3 2 3" xfId="32792" xr:uid="{DE22D006-FAF2-4949-BEC4-8743D7E45458}"/>
    <cellStyle name="20% - Accent5 2 3 2 3 3" xfId="35351" xr:uid="{966E0174-5245-48D1-9D67-F59744C68D07}"/>
    <cellStyle name="20% - Accent5 2 3 2 3 4" xfId="29049" xr:uid="{81FD3D62-8908-4278-A0EB-218D027ED5F7}"/>
    <cellStyle name="20% - Accent5 2 3 2 4" xfId="7501" xr:uid="{D0972D1B-BF75-4E13-8E4C-6ACCED8CE0BB}"/>
    <cellStyle name="20% - Accent5 2 3 2 4 2" xfId="35647" xr:uid="{D480DE75-67D1-4685-81E0-03823CDE1628}"/>
    <cellStyle name="20% - Accent5 2 3 2 4 3" xfId="31753" xr:uid="{B4041976-5221-45F5-9261-9B3FDE6616FF}"/>
    <cellStyle name="20% - Accent5 2 3 2 5" xfId="9445" xr:uid="{42894E9B-6344-4630-B2F5-1903B0F35B2A}"/>
    <cellStyle name="20% - Accent5 2 3 2 5 2" xfId="36440" xr:uid="{FE003E09-41FE-4E13-A380-DAC886289241}"/>
    <cellStyle name="20% - Accent5 2 3 2 5 3" xfId="32549" xr:uid="{991035E1-56F5-4C0D-BAC5-871A9BD9D2D1}"/>
    <cellStyle name="20% - Accent5 2 3 2 6" xfId="3401" xr:uid="{DA607072-9AB1-4464-8699-2AF1FC099D5B}"/>
    <cellStyle name="20% - Accent5 2 3 2 6 2" xfId="33422" xr:uid="{C7E72CD8-63F7-465C-A3EF-6F9CCB1341DE}"/>
    <cellStyle name="20% - Accent5 2 3 2 7" xfId="26879" xr:uid="{C0F6363A-8A38-4DB8-A8B3-75D5CC108A38}"/>
    <cellStyle name="20% - Accent5 2 3 3" xfId="27778" xr:uid="{19ED2F85-CDEB-4F51-9726-62F0D7ADFBAB}"/>
    <cellStyle name="20% - Accent5 2 3 4" xfId="16210" xr:uid="{E0BB0040-6EBB-4991-A351-14B345A90887}"/>
    <cellStyle name="20% - Accent5 2 4" xfId="637" xr:uid="{0C226599-FB24-43FF-A03B-B21478E04884}"/>
    <cellStyle name="20% - Accent5 2 4 2" xfId="7017" xr:uid="{A154BF6F-5952-4D47-BD17-71C6DC72D689}"/>
    <cellStyle name="20% - Accent5 2 4 2 2" xfId="10149" xr:uid="{AE93A995-79F7-4445-B14B-2C9EC13E30DB}"/>
    <cellStyle name="20% - Accent5 2 4 2 2 2" xfId="37091" xr:uid="{047545BF-EB97-444A-BC42-0A038C49B0A0}"/>
    <cellStyle name="20% - Accent5 2 4 2 2 3" xfId="29306" xr:uid="{BE41E959-8729-4916-A3FB-1597F8E14470}"/>
    <cellStyle name="20% - Accent5 2 4 2 3" xfId="35246" xr:uid="{F7FCF295-A879-40B1-849F-32F28234717F}"/>
    <cellStyle name="20% - Accent5 2 4 2 4" xfId="28462" xr:uid="{0BA0FEBF-B88D-459D-92DD-0FAB1A1B11D2}"/>
    <cellStyle name="20% - Accent5 2 4 3" xfId="7198" xr:uid="{3839A6D4-6FE9-4D21-BD76-5077A698B179}"/>
    <cellStyle name="20% - Accent5 2 4 3 2" xfId="9775" xr:uid="{D588BBCF-F420-4A08-A27B-AE35B9C709E3}"/>
    <cellStyle name="20% - Accent5 2 4 3 2 2" xfId="36736" xr:uid="{67ABE331-419A-4DAB-9A20-0A610F6E0E68}"/>
    <cellStyle name="20% - Accent5 2 4 3 2 3" xfId="32793" xr:uid="{65DC4202-CB15-4243-90DE-D9761552A1C3}"/>
    <cellStyle name="20% - Accent5 2 4 3 3" xfId="35352" xr:uid="{34D0CEB8-D3B9-40AB-A155-7E79B84009ED}"/>
    <cellStyle name="20% - Accent5 2 4 3 4" xfId="29050" xr:uid="{2756F089-D377-44A0-8AA9-7FA77DBFDE2F}"/>
    <cellStyle name="20% - Accent5 2 4 4" xfId="7502" xr:uid="{68AEDFAE-D99F-4124-9BF4-35ADFE921C2D}"/>
    <cellStyle name="20% - Accent5 2 4 4 2" xfId="35648" xr:uid="{D54BB444-DDC5-4C1B-8023-A37381227B5B}"/>
    <cellStyle name="20% - Accent5 2 4 4 3" xfId="27819" xr:uid="{6232DD79-F1C7-4140-B68A-AA7F3189C956}"/>
    <cellStyle name="20% - Accent5 2 4 5" xfId="9446" xr:uid="{A74BD723-1B39-4428-9413-EB53E2126A39}"/>
    <cellStyle name="20% - Accent5 2 4 5 2" xfId="36441" xr:uid="{926240D6-0176-422B-AE54-5B2BD19144F5}"/>
    <cellStyle name="20% - Accent5 2 4 5 3" xfId="32550" xr:uid="{5FB805E8-E5F2-4A98-9059-09387B908B43}"/>
    <cellStyle name="20% - Accent5 2 4 6" xfId="3402" xr:uid="{9A9F005C-4A8F-455F-B387-E02E26D08852}"/>
    <cellStyle name="20% - Accent5 2 4 6 2" xfId="33423" xr:uid="{2940A7E5-EBEC-4CB0-AD0A-93F9D65D8033}"/>
    <cellStyle name="20% - Accent5 2 4 7" xfId="18296" xr:uid="{6C72296E-CEE2-42F3-B4EF-0B732C552DBF}"/>
    <cellStyle name="20% - Accent5 2 5" xfId="638" xr:uid="{098D4118-674E-465F-AFBA-A478E50D38FD}"/>
    <cellStyle name="20% - Accent5 2 5 2" xfId="7018" xr:uid="{5E329CF5-18E4-4B22-9983-B0FFBA1D2CCF}"/>
    <cellStyle name="20% - Accent5 2 5 2 2" xfId="10150" xr:uid="{FB11AB5A-C6C0-4A01-85B9-1B90BB6DDE9B}"/>
    <cellStyle name="20% - Accent5 2 5 2 2 2" xfId="37092" xr:uid="{37AF5310-67CF-402B-9150-5BFDF81AF7AA}"/>
    <cellStyle name="20% - Accent5 2 5 2 2 3" xfId="29307" xr:uid="{82DACE0C-E323-48B0-A138-88410D953331}"/>
    <cellStyle name="20% - Accent5 2 5 2 3" xfId="35247" xr:uid="{589A7223-026B-4B68-B0F6-FCC9D93034D5}"/>
    <cellStyle name="20% - Accent5 2 5 2 4" xfId="28463" xr:uid="{6FE48343-2CB5-4C5D-8EE6-D43CA8E0C88F}"/>
    <cellStyle name="20% - Accent5 2 5 3" xfId="7199" xr:uid="{CBBD0DC0-8B3C-4A42-A567-CE1EFAE8949C}"/>
    <cellStyle name="20% - Accent5 2 5 3 2" xfId="9776" xr:uid="{8FE25D5A-49D9-4D12-B3C5-1F54E607A7F7}"/>
    <cellStyle name="20% - Accent5 2 5 3 2 2" xfId="36737" xr:uid="{B933B4B5-8C5E-40EF-8A55-AD8D7157ED2F}"/>
    <cellStyle name="20% - Accent5 2 5 3 2 3" xfId="32794" xr:uid="{C4BF1C7F-1A8E-4A46-B436-EC3E974D98F9}"/>
    <cellStyle name="20% - Accent5 2 5 3 3" xfId="35353" xr:uid="{28B912CB-5513-4D53-BC1C-7679AFA34030}"/>
    <cellStyle name="20% - Accent5 2 5 3 4" xfId="29051" xr:uid="{A199D5EB-D824-4FF3-82D8-CD044C597368}"/>
    <cellStyle name="20% - Accent5 2 5 4" xfId="7503" xr:uid="{1DAE8B72-F832-49D3-BC81-C722F5729B20}"/>
    <cellStyle name="20% - Accent5 2 5 4 2" xfId="35649" xr:uid="{D7B21BA7-D18E-45B7-B33C-D05DF08413D6}"/>
    <cellStyle name="20% - Accent5 2 5 4 3" xfId="27967" xr:uid="{BE7F53CA-ECEC-49DB-A2E3-7E078EAC949E}"/>
    <cellStyle name="20% - Accent5 2 5 5" xfId="9447" xr:uid="{B6101CEB-C4D2-4355-9F0C-7AAE72F660BB}"/>
    <cellStyle name="20% - Accent5 2 5 5 2" xfId="36442" xr:uid="{5D44060B-1619-4660-8428-9C5F0DBA2BDB}"/>
    <cellStyle name="20% - Accent5 2 5 5 3" xfId="32551" xr:uid="{6ABCB3C0-DF35-412E-BD89-4A0E7379B005}"/>
    <cellStyle name="20% - Accent5 2 5 6" xfId="3403" xr:uid="{6428C7EF-5DB1-4EBB-A8F2-E0576EB14A29}"/>
    <cellStyle name="20% - Accent5 2 5 6 2" xfId="33424" xr:uid="{DEC52175-2E8A-4C5E-BDAC-845DA4E0D241}"/>
    <cellStyle name="20% - Accent5 2 5 7" xfId="26023" xr:uid="{6382B117-08FD-4A36-A3B7-E901E85838B7}"/>
    <cellStyle name="20% - Accent5 2 6" xfId="2978" xr:uid="{520118F0-CECD-4509-8A4C-CED68BA1C678}"/>
    <cellStyle name="20% - Accent5 2 6 2" xfId="10311" xr:uid="{3B0315B3-C399-4671-81B4-B0C7F901B723}"/>
    <cellStyle name="20% - Accent5 2 6 3" xfId="27934" xr:uid="{F7084F21-30AA-4940-9DBD-F6C2FD8F1F99}"/>
    <cellStyle name="20% - Accent5 2 6 4" xfId="26543" xr:uid="{8714D8BA-DA26-4A56-8260-B8B37FF4747F}"/>
    <cellStyle name="20% - Accent5 2 7" xfId="2863" xr:uid="{4DFBA4DA-B201-4C33-8FB6-A3D131DC1436}"/>
    <cellStyle name="20% - Accent5 2 7 2" xfId="10081" xr:uid="{4F3FE9B0-9BD2-4EE6-AE61-021CB423B528}"/>
    <cellStyle name="20% - Accent5 2 7 2 2" xfId="37023" xr:uid="{A2AFA03C-E000-468E-AAEB-D79920E9BA3A}"/>
    <cellStyle name="20% - Accent5 2 7 2 3" xfId="29238" xr:uid="{889691D6-FF09-425E-B789-AFA392ED6D6E}"/>
    <cellStyle name="20% - Accent5 2 7 3" xfId="30164" xr:uid="{759AC8B9-8337-45BF-99C4-92B3B7095CA2}"/>
    <cellStyle name="20% - Accent5 2 7 4" xfId="28399" xr:uid="{0C71EEA2-6D90-48C5-94D0-988C623C4444}"/>
    <cellStyle name="20% - Accent5 2 8" xfId="633" xr:uid="{FEF3AD58-8DC9-4E55-B5B6-B94EFA76D7B2}"/>
    <cellStyle name="20% - Accent5 2 8 2" xfId="30119" xr:uid="{BE21ECB8-8CD6-4C81-89C7-C016C2B46552}"/>
    <cellStyle name="20% - Accent5 2 8 3" xfId="28925" xr:uid="{1FB317CA-9172-45B7-B4BD-763C486166E5}"/>
    <cellStyle name="20% - Accent5 2 9" xfId="6738" xr:uid="{9274E752-B51E-47BA-A2CB-944CCF9C4956}"/>
    <cellStyle name="20% - Accent5 2 9 2" xfId="9599" xr:uid="{71CF21C6-8179-42D7-8EED-16D8BC61D4C8}"/>
    <cellStyle name="20% - Accent5 2 9 2 2" xfId="36593" xr:uid="{D208A6EE-293B-4E6B-A2C0-16D7D2B990EC}"/>
    <cellStyle name="20% - Accent5 2 9 2 3" xfId="32701" xr:uid="{47D615DE-B451-43C7-B9F4-5ADA3665BBC9}"/>
    <cellStyle name="20% - Accent5 2 9 3" xfId="35017" xr:uid="{66F14147-A6C8-4A54-A58C-182557481E7A}"/>
    <cellStyle name="20% - Accent5 2 9 4" xfId="27535" xr:uid="{ED75A9C5-276E-4AAB-9FC9-F40B27EF68A0}"/>
    <cellStyle name="20% - Accent5 3" xfId="3058" xr:uid="{1C9598FC-A420-40BA-82E1-24973A9AD6A9}"/>
    <cellStyle name="20% - Accent5 3 2" xfId="3286" xr:uid="{8DF519C2-2465-4365-A64D-D8E22614268A}"/>
    <cellStyle name="20% - Accent5 3 2 2" xfId="3358" xr:uid="{50088BD5-D51B-4958-92A6-A27BAF8761FF}"/>
    <cellStyle name="20% - Accent5 3 2 2 2" xfId="7627" xr:uid="{5ED03CE5-20A2-4150-AED1-4A8632E4F0A2}"/>
    <cellStyle name="20% - Accent5 3 2 2 2 2" xfId="10379" xr:uid="{EBD8D942-A616-4B01-B68E-5217B546C80C}"/>
    <cellStyle name="20% - Accent5 3 2 2 2 2 2" xfId="37249" xr:uid="{735C0220-60DE-4921-B7FF-0C0EEE031DEB}"/>
    <cellStyle name="20% - Accent5 3 2 2 2 2 3" xfId="29460" xr:uid="{015EE9C4-29D8-4265-A337-5449F19BEFA3}"/>
    <cellStyle name="20% - Accent5 3 2 2 2 3" xfId="35755" xr:uid="{4FE19F75-D936-40BB-8B19-CAA90994FEFC}"/>
    <cellStyle name="20% - Accent5 3 2 2 2 4" xfId="28628" xr:uid="{6D89423E-0E0E-48C3-8FAB-95F3E0CB1EDE}"/>
    <cellStyle name="20% - Accent5 3 2 2 3" xfId="9977" xr:uid="{A32620FB-8B12-43FF-B3FE-9F89A6EDB158}"/>
    <cellStyle name="20% - Accent5 3 2 2 3 2" xfId="36926" xr:uid="{C7180FCA-F047-4C36-BF86-CD4F7B30E652}"/>
    <cellStyle name="20% - Accent5 3 2 2 3 3" xfId="29141" xr:uid="{BF52D9FE-7498-47BB-864D-226C01CE3367}"/>
    <cellStyle name="20% - Accent5 3 2 2 4" xfId="33383" xr:uid="{934FA36C-17B6-4BF4-9C87-6EFCEFFCCB4A}"/>
    <cellStyle name="20% - Accent5 3 2 2 5" xfId="26498" xr:uid="{694C6DB3-6408-483F-970C-51F39B8639B4}"/>
    <cellStyle name="20% - Accent5 3 2 3" xfId="7462" xr:uid="{9F551A93-C822-412B-A08D-B0AC82B139EF}"/>
    <cellStyle name="20% - Accent5 3 2 3 2" xfId="10151" xr:uid="{8C11F5D5-F980-4F54-A74B-7AD5270F2B35}"/>
    <cellStyle name="20% - Accent5 3 2 3 2 2" xfId="37093" xr:uid="{9E2B359C-F520-4AEE-B18E-B0C42538E7FA}"/>
    <cellStyle name="20% - Accent5 3 2 3 2 3" xfId="29308" xr:uid="{A30DAFDB-2D25-4DCF-8A6F-3F89D68E20A2}"/>
    <cellStyle name="20% - Accent5 3 2 3 3" xfId="35608" xr:uid="{3B071D30-9227-40B6-B3F8-BBC088693F5F}"/>
    <cellStyle name="20% - Accent5 3 2 3 4" xfId="28464" xr:uid="{D608ACFA-6E7E-472B-80EE-F09706DFE0E6}"/>
    <cellStyle name="20% - Accent5 3 2 4" xfId="9732" xr:uid="{F9F9913C-4994-4363-BB8F-F6FFEEF6982A}"/>
    <cellStyle name="20% - Accent5 3 2 4 2" xfId="36696" xr:uid="{D15540AC-F078-4AA0-9A6A-68E50AEF6162}"/>
    <cellStyle name="20% - Accent5 3 2 4 3" xfId="29010" xr:uid="{92211219-FD67-4963-96E0-5EDFBBA54FBC}"/>
    <cellStyle name="20% - Accent5 3 3" xfId="6765" xr:uid="{2F375AE7-B7BD-4B31-B8C4-5DCFC8036B26}"/>
    <cellStyle name="20% - Accent5 3 3 2" xfId="7585" xr:uid="{D90D0BA3-B177-4619-963A-8E6EE8ED2FF8}"/>
    <cellStyle name="20% - Accent5 3 3 2 2" xfId="10352" xr:uid="{8C901A8D-DB8F-4556-BB10-A1D72801440E}"/>
    <cellStyle name="20% - Accent5 3 3 2 2 2" xfId="37223" xr:uid="{34E643A5-DFD2-4C6D-98CD-6ACF56C66ABB}"/>
    <cellStyle name="20% - Accent5 3 3 2 2 3" xfId="29434" xr:uid="{513C6E5E-5E0F-4686-A56E-6349B34D464D}"/>
    <cellStyle name="20% - Accent5 3 3 2 3" xfId="35728" xr:uid="{3BBF3DD4-3127-4A7F-BD5D-39A71648B7DC}"/>
    <cellStyle name="20% - Accent5 3 3 2 4" xfId="26896" xr:uid="{E9C27D5F-7354-42F6-8F02-5A6D05BA1AC0}"/>
    <cellStyle name="20% - Accent5 3 3 3" xfId="9950" xr:uid="{79F56A60-DCA8-4D76-BAC2-96404BA1DA8B}"/>
    <cellStyle name="20% - Accent5 3 3 3 2" xfId="36899" xr:uid="{DECAD14E-7C19-4E16-865A-4291635F077A}"/>
    <cellStyle name="20% - Accent5 3 3 3 3" xfId="29115" xr:uid="{F6F87A41-F206-4EBA-B18F-D41362507904}"/>
    <cellStyle name="20% - Accent5 3 3 4" xfId="35038" xr:uid="{08AAF1A5-1B13-4ADA-AFF8-360396948BA6}"/>
    <cellStyle name="20% - Accent5 3 3 5" xfId="16209" xr:uid="{D2581602-7947-46C2-B1AF-9013467ED276}"/>
    <cellStyle name="20% - Accent5 3 4" xfId="6908" xr:uid="{3F9219A4-50C3-400A-B50F-DD8F7B3B657E}"/>
    <cellStyle name="20% - Accent5 3 4 2" xfId="10100" xr:uid="{1752D2C5-B422-4320-A866-DF56C88460D3}"/>
    <cellStyle name="20% - Accent5 3 4 2 2" xfId="37042" xr:uid="{214A8FA5-1EFD-4A5C-87E6-6A2D2FD28203}"/>
    <cellStyle name="20% - Accent5 3 4 2 3" xfId="29257" xr:uid="{D3E709CB-D1F2-4E26-885A-68A3726227AE}"/>
    <cellStyle name="20% - Accent5 3 4 3" xfId="28418" xr:uid="{3AE053AA-1913-447F-9BD4-AFF405DAA93B}"/>
    <cellStyle name="20% - Accent5 3 4 4" xfId="35141" xr:uid="{E1B01B57-0EAB-49E0-A415-CCE30EE95531}"/>
    <cellStyle name="20% - Accent5 3 4 5" xfId="26092" xr:uid="{AF677632-91C7-4762-8C88-A62A7A1D28A2}"/>
    <cellStyle name="20% - Accent5 3 5" xfId="7273" xr:uid="{9C9D2A17-FE47-4141-BD1C-791E4C089455}"/>
    <cellStyle name="20% - Accent5 3 5 2" xfId="9629" xr:uid="{18124396-88A6-4B64-BFA1-92A52AF6563B}"/>
    <cellStyle name="20% - Accent5 3 5 2 2" xfId="36620" xr:uid="{B83533FA-1323-400D-B7B4-93B924A66C77}"/>
    <cellStyle name="20% - Accent5 3 5 2 3" xfId="32721" xr:uid="{95F90A88-17F7-40B2-A1DE-E84DA2119687}"/>
    <cellStyle name="20% - Accent5 3 5 3" xfId="35426" xr:uid="{BBFE2069-53DA-430F-B65B-F84133C15726}"/>
    <cellStyle name="20% - Accent5 3 5 4" xfId="26526" xr:uid="{89A05AD7-AA5D-4FD7-B5D9-C49F88578C26}"/>
    <cellStyle name="20% - Accent5 3 6" xfId="7383" xr:uid="{B028670A-1D25-40C5-97E4-09C69A37DEAF}"/>
    <cellStyle name="20% - Accent5 3 6 2" xfId="35529" xr:uid="{9B4345B6-DE01-4E35-B5DB-A56EC1FE81AB}"/>
    <cellStyle name="20% - Accent5 3 6 3" xfId="27962" xr:uid="{D122123E-CD44-40C3-9BF8-A95810F6B71F}"/>
    <cellStyle name="20% - Accent5 3 7" xfId="9320" xr:uid="{EACB438F-0BD7-4D45-8AB3-53325A89B0C8}"/>
    <cellStyle name="20% - Accent5 3 7 2" xfId="36359" xr:uid="{C31C5169-53F1-4997-A5D9-67E264119F5B}"/>
    <cellStyle name="20% - Accent5 3 7 3" xfId="32448" xr:uid="{C6890254-72A3-4024-BBEF-A9FC35285D58}"/>
    <cellStyle name="20% - Accent5 3 8" xfId="3197" xr:uid="{5706F10A-703C-4F11-A047-69906B8B1817}"/>
    <cellStyle name="20% - Accent5 3 8 2" xfId="33302" xr:uid="{2798B1DD-4ED4-4816-AE96-45FB7725CDDE}"/>
    <cellStyle name="20% - Accent5 3 9" xfId="10804" xr:uid="{E0287AAE-D606-4575-BEC0-AA2902CBD30E}"/>
    <cellStyle name="20% - Accent5 4" xfId="3079" xr:uid="{31AD8BF9-67A0-461F-BECF-32CC20120A5B}"/>
    <cellStyle name="20% - Accent5 4 2" xfId="7293" xr:uid="{E08E3B28-31F0-41D4-A782-9DA69389BF73}"/>
    <cellStyle name="20% - Accent5 4 2 2" xfId="10286" xr:uid="{3A57B23C-E1A9-477E-9F2A-F9AA6C83926F}"/>
    <cellStyle name="20% - Accent5 4 2 2 2" xfId="28788" xr:uid="{60F655C2-A03D-40A5-A95D-543CE2A354AD}"/>
    <cellStyle name="20% - Accent5 4 2 2 3" xfId="26908" xr:uid="{A9204567-1D5D-4A53-980A-A157C2D289BF}"/>
    <cellStyle name="20% - Accent5 4 2 3" xfId="35446" xr:uid="{67BAA52E-B3D1-4568-A518-0807A2768792}"/>
    <cellStyle name="20% - Accent5 4 3" xfId="7677" xr:uid="{B65CC069-604B-4198-9474-B036329A37A0}"/>
    <cellStyle name="20% - Accent5 4 3 2" xfId="9695" xr:uid="{9091849F-4B98-4E66-8D76-2109E4FE5BFE}"/>
    <cellStyle name="20% - Accent5 4 3 3" xfId="31793" xr:uid="{0A35B40C-E2BC-4C0E-BE66-F06E30F5998B}"/>
    <cellStyle name="20% - Accent5 4 3 4" xfId="35805" xr:uid="{7A0FD9D6-C848-420E-A9A0-5675936B1107}"/>
    <cellStyle name="20% - Accent5 4 3 5" xfId="18712" xr:uid="{C63081F1-CD27-469E-814E-F8CEBADE278C}"/>
    <cellStyle name="20% - Accent5 4 4" xfId="9577" xr:uid="{E639AD4C-AEA1-4D29-9DB6-73946F6A1832}"/>
    <cellStyle name="20% - Accent5 4 4 2" xfId="28749" xr:uid="{8D2EA97B-A8A0-4CEA-AF5E-C22ED06412FA}"/>
    <cellStyle name="20% - Accent5 4 4 3" xfId="32681" xr:uid="{29C3A4B6-041C-41E4-A3D4-2FBD6DF283BE}"/>
    <cellStyle name="20% - Accent5 4 4 4" xfId="36572" xr:uid="{FC929730-B4C6-4F9D-8E28-CFD4F774656E}"/>
    <cellStyle name="20% - Accent5 4 4 5" xfId="26157" xr:uid="{3EAA65D3-1133-4B0F-8181-246FA6B9D345}"/>
    <cellStyle name="20% - Accent5 4 5" xfId="3152" xr:uid="{8EC2DB33-445C-4B71-B49B-0A21E2EF973F}"/>
    <cellStyle name="20% - Accent5 4 5 2" xfId="27767" xr:uid="{6ED7EB64-20C4-494E-8FFC-5F2510409B80}"/>
    <cellStyle name="20% - Accent5 4 5 3" xfId="26486" xr:uid="{97710EA2-9E21-44F0-992C-B67B7F8175A9}"/>
    <cellStyle name="20% - Accent5 4 6" xfId="10907" xr:uid="{2DD6F743-AEB7-49CA-9A7B-6F001907DE05}"/>
    <cellStyle name="20% - Accent5 5" xfId="347" xr:uid="{21D8B200-139B-4E3E-B71A-A62FA2D79E99}"/>
    <cellStyle name="20% - Accent5 5 10" xfId="11019" xr:uid="{F1053128-4034-4205-88A7-7516A2CAFD58}"/>
    <cellStyle name="20% - Accent5 5 2" xfId="10303" xr:uid="{809D624C-ED6A-4777-93CD-72E2D4603FD1}"/>
    <cellStyle name="20% - Accent5 5 2 2" xfId="11627" xr:uid="{71754730-6D08-4167-9BD8-2FA5166E468C}"/>
    <cellStyle name="20% - Accent5 5 2 2 2" xfId="12949" xr:uid="{03FFDBA2-C063-4883-84A6-2B741CCB097C}"/>
    <cellStyle name="20% - Accent5 5 2 2 2 2" xfId="15367" xr:uid="{8EDDE47C-10FF-4418-8C01-CEBB86B95946}"/>
    <cellStyle name="20% - Accent5 5 2 2 2 2 2" xfId="19726" xr:uid="{5FE47972-4447-4403-A602-54BED273AE89}"/>
    <cellStyle name="20% - Accent5 5 2 2 2 3" xfId="17922" xr:uid="{278F45CD-9684-4DDD-B90D-733587F5FBA5}"/>
    <cellStyle name="20% - Accent5 5 2 2 3" xfId="14676" xr:uid="{C7EC8D6C-06E2-45C0-9827-0257A753843B}"/>
    <cellStyle name="20% - Accent5 5 2 2 3 2" xfId="19155" xr:uid="{FE64B45E-955A-49C0-B3FB-88C88540E9B1}"/>
    <cellStyle name="20% - Accent5 5 2 2 4" xfId="16871" xr:uid="{8ACF01C7-AD3A-4D04-BBBA-0259223064C1}"/>
    <cellStyle name="20% - Accent5 5 2 2 5" xfId="28813" xr:uid="{77495FBD-8E8D-49B2-AE7B-9A81260DBB3F}"/>
    <cellStyle name="20% - Accent5 5 2 3" xfId="12781" xr:uid="{0EC6781A-6391-444D-A659-9E360836EDD3}"/>
    <cellStyle name="20% - Accent5 5 2 3 2" xfId="15199" xr:uid="{3E59DC89-4283-4B2E-ABF7-BECCDF0AF003}"/>
    <cellStyle name="20% - Accent5 5 2 3 2 2" xfId="19558" xr:uid="{32EDF6BA-EFF7-4226-90A2-20CC004C8A1A}"/>
    <cellStyle name="20% - Accent5 5 2 3 3" xfId="17754" xr:uid="{1AA82B50-4317-4938-AA5E-0ED0BB647366}"/>
    <cellStyle name="20% - Accent5 5 2 4" xfId="14502" xr:uid="{7E0C2513-E968-482E-982D-A8105CDDAF92}"/>
    <cellStyle name="20% - Accent5 5 2 4 2" xfId="18984" xr:uid="{F4D751A4-CD55-490C-B5F3-43C38C72BBCF}"/>
    <cellStyle name="20% - Accent5 5 2 5" xfId="16699" xr:uid="{AB9F6295-8E2A-4665-9597-AFA23B9D80AA}"/>
    <cellStyle name="20% - Accent5 5 2 6" xfId="26928" xr:uid="{A93983CE-B4B0-42B3-8105-7E6FCCE3FADE}"/>
    <cellStyle name="20% - Accent5 5 2 7" xfId="28589" xr:uid="{B5C6B672-FDFF-48D9-967F-8AE105626EC7}"/>
    <cellStyle name="20% - Accent5 5 2 8" xfId="11439" xr:uid="{7FD9D941-54C8-4575-AB60-11938A996C30}"/>
    <cellStyle name="20% - Accent5 5 3" xfId="11550" xr:uid="{ED083937-4FE7-49EB-8D91-CFAF37A69A4B}"/>
    <cellStyle name="20% - Accent5 5 3 2" xfId="12873" xr:uid="{FACA2CB2-6F8B-4CDE-A080-DD3ED35B3C24}"/>
    <cellStyle name="20% - Accent5 5 3 2 2" xfId="15291" xr:uid="{DC6784A6-0F3B-451F-8A58-E2972500009C}"/>
    <cellStyle name="20% - Accent5 5 3 2 2 2" xfId="19650" xr:uid="{12A1B8DB-5252-4344-9982-91E50A7A6E03}"/>
    <cellStyle name="20% - Accent5 5 3 2 3" xfId="17846" xr:uid="{483DEE22-AEFE-4031-978F-A518BE73C14E}"/>
    <cellStyle name="20% - Accent5 5 3 3" xfId="14600" xr:uid="{B1BE7C08-C64F-400D-983B-B6C504034C99}"/>
    <cellStyle name="20% - Accent5 5 3 3 2" xfId="19079" xr:uid="{A9DFECC5-5841-42C0-8B0E-D4695DC91153}"/>
    <cellStyle name="20% - Accent5 5 3 4" xfId="16795" xr:uid="{CDBD234A-EE73-4B5E-8B2C-64922008FCFA}"/>
    <cellStyle name="20% - Accent5 5 3 5" xfId="28851" xr:uid="{98535D6B-DE66-4343-B133-D9E94CDBF692}"/>
    <cellStyle name="20% - Accent5 5 4" xfId="12626" xr:uid="{3100A402-4394-4982-B004-640F22243923}"/>
    <cellStyle name="20% - Accent5 5 4 2" xfId="15046" xr:uid="{78737704-BA90-42D1-B6FE-027E02908D47}"/>
    <cellStyle name="20% - Accent5 5 4 2 2" xfId="19405" xr:uid="{0008F856-8AB6-4F01-92C3-82B4A78925C8}"/>
    <cellStyle name="20% - Accent5 5 4 3" xfId="17602" xr:uid="{30A2567C-442F-45E8-9E03-E6360E020BAA}"/>
    <cellStyle name="20% - Accent5 5 4 4" xfId="28772" xr:uid="{A5AA0AEC-C3FC-46B3-B6A7-5474A72C2B14}"/>
    <cellStyle name="20% - Accent5 5 5" xfId="13339" xr:uid="{9C58C175-1ADD-4D7A-B010-146164522695}"/>
    <cellStyle name="20% - Accent5 5 6" xfId="14305" xr:uid="{C01EF6EF-8716-461E-8925-53C70D233651}"/>
    <cellStyle name="20% - Accent5 5 6 2" xfId="18839" xr:uid="{904D1C34-A237-4808-8BC3-EF2B4D7E2897}"/>
    <cellStyle name="20% - Accent5 5 7" xfId="16411" xr:uid="{8C3B8DF9-C225-48D3-A34D-469751D71424}"/>
    <cellStyle name="20% - Accent5 5 8" xfId="26008" xr:uid="{543921E4-DBD7-455D-BC97-44BA36BCAA32}"/>
    <cellStyle name="20% - Accent5 5 9" xfId="26466" xr:uid="{69F6E3A2-D16C-4098-BD05-DA2ABF233C1C}"/>
    <cellStyle name="20% - Accent5 6" xfId="3322" xr:uid="{CA2D1804-55DA-476F-91E9-D255A17351D1}"/>
    <cellStyle name="20% - Accent5 6 10" xfId="11053" xr:uid="{E2A94200-5A60-43CA-88DF-3BA821F34810}"/>
    <cellStyle name="20% - Accent5 6 2" xfId="6805" xr:uid="{A697D175-C6D6-4032-8D73-740CE04960A3}"/>
    <cellStyle name="20% - Accent5 6 2 2" xfId="7617" xr:uid="{FD45D459-2B03-4CFF-BB73-99DD04C5923B}"/>
    <cellStyle name="20% - Accent5 6 2 2 2" xfId="12962" xr:uid="{A611B714-EB24-411B-A612-595D61C9E7F3}"/>
    <cellStyle name="20% - Accent5 6 2 2 2 2" xfId="15380" xr:uid="{6E300F40-2696-4A92-82E1-A6CF2106216B}"/>
    <cellStyle name="20% - Accent5 6 2 2 2 2 2" xfId="19739" xr:uid="{2EB5B80F-DA18-4239-8527-19D1B7CE7680}"/>
    <cellStyle name="20% - Accent5 6 2 2 2 3" xfId="17935" xr:uid="{26A76E4E-EBC4-40CF-8273-D81C4CC38B82}"/>
    <cellStyle name="20% - Accent5 6 2 2 3" xfId="14689" xr:uid="{4D4C887B-4005-4E14-BFA9-95D256E2F525}"/>
    <cellStyle name="20% - Accent5 6 2 2 3 2" xfId="19168" xr:uid="{AAD0CB79-E5CC-4AF9-A992-AAE1294FA907}"/>
    <cellStyle name="20% - Accent5 6 2 2 4" xfId="16884" xr:uid="{1CDE12DB-BEFA-475B-88B0-17632A37FAC5}"/>
    <cellStyle name="20% - Accent5 6 2 2 5" xfId="28865" xr:uid="{1C99115A-CB2C-4514-A8B5-FCE8512E9376}"/>
    <cellStyle name="20% - Accent5 6 2 2 6" xfId="11640" xr:uid="{3D00BED0-8F6F-4B95-A25B-67DB3D2DA499}"/>
    <cellStyle name="20% - Accent5 6 2 3" xfId="12794" xr:uid="{C625E190-81BC-4605-AF12-97337141A198}"/>
    <cellStyle name="20% - Accent5 6 2 3 2" xfId="15212" xr:uid="{569C9C97-052B-476D-BC7F-D589012E5410}"/>
    <cellStyle name="20% - Accent5 6 2 3 2 2" xfId="19571" xr:uid="{84F59F54-5128-4D9A-A97D-13748B1C5EB3}"/>
    <cellStyle name="20% - Accent5 6 2 3 3" xfId="17767" xr:uid="{2576E5D9-CABD-43F5-906F-40D2CC3B7E2A}"/>
    <cellStyle name="20% - Accent5 6 2 4" xfId="14515" xr:uid="{544A7C82-BF4F-4380-B40E-32B7D1C7AB9C}"/>
    <cellStyle name="20% - Accent5 6 2 4 2" xfId="18997" xr:uid="{FF5DDB23-4B2F-4031-997C-BEBC751B540A}"/>
    <cellStyle name="20% - Accent5 6 2 5" xfId="16712" xr:uid="{438C2C6D-10A1-42F1-81F2-A9D8B694524B}"/>
    <cellStyle name="20% - Accent5 6 2 6" xfId="26942" xr:uid="{9090D42F-2BFA-4B33-B254-F349AC61554E}"/>
    <cellStyle name="20% - Accent5 6 2 7" xfId="28289" xr:uid="{95BE45C2-E9BC-4967-AE51-82A86D945015}"/>
    <cellStyle name="20% - Accent5 6 2 8" xfId="35073" xr:uid="{AEA40128-EE14-4565-8CCC-4C027B9D1585}"/>
    <cellStyle name="20% - Accent5 6 2 9" xfId="11452" xr:uid="{A937E403-E8DD-4483-A9D2-C4D28D535DF1}"/>
    <cellStyle name="20% - Accent5 6 3" xfId="6949" xr:uid="{E2AFF446-A9D3-4E29-8DA5-FDF512C6F583}"/>
    <cellStyle name="20% - Accent5 6 3 2" xfId="10435" xr:uid="{6B5B8A7D-B6DF-40BA-BFA9-224EF75135C6}"/>
    <cellStyle name="20% - Accent5 6 3 2 2" xfId="15304" xr:uid="{50E09E3F-83C9-4F95-80A6-863B52AD48CE}"/>
    <cellStyle name="20% - Accent5 6 3 2 2 2" xfId="19663" xr:uid="{DE4602AE-AA5C-43E0-B23E-F33CFA5DB23F}"/>
    <cellStyle name="20% - Accent5 6 3 2 2 3" xfId="29515" xr:uid="{B2A07AE9-4D27-472A-B081-4F05743F8D1E}"/>
    <cellStyle name="20% - Accent5 6 3 2 3" xfId="17859" xr:uid="{045BE87C-6773-4F8E-B439-92AAB137772E}"/>
    <cellStyle name="20% - Accent5 6 3 2 4" xfId="28683" xr:uid="{E63335DD-6F73-4B8D-BEB0-EEEEE4107D3B}"/>
    <cellStyle name="20% - Accent5 6 3 2 5" xfId="37304" xr:uid="{90ABF02A-3BA7-453F-A818-3C61D5181FA7}"/>
    <cellStyle name="20% - Accent5 6 3 2 6" xfId="12886" xr:uid="{E84727D2-9ADB-4EF0-A7C0-29FADC08F33E}"/>
    <cellStyle name="20% - Accent5 6 3 3" xfId="10031" xr:uid="{16E62E58-7D6F-4DF7-BA19-9FCBF7C8B1C6}"/>
    <cellStyle name="20% - Accent5 6 3 3 2" xfId="19092" xr:uid="{F199E373-F7C1-4A5A-B5DC-7562BD933965}"/>
    <cellStyle name="20% - Accent5 6 3 3 3" xfId="29196" xr:uid="{637107DD-B918-4878-B761-931A14ABA595}"/>
    <cellStyle name="20% - Accent5 6 3 3 4" xfId="36980" xr:uid="{CD2A97CF-A66B-4B98-8234-0002C8C69F38}"/>
    <cellStyle name="20% - Accent5 6 3 3 5" xfId="14613" xr:uid="{C2063C62-D339-4C52-9040-D27285D7582F}"/>
    <cellStyle name="20% - Accent5 6 3 4" xfId="16808" xr:uid="{3637CB2B-6843-4F98-9534-2C307E229AC4}"/>
    <cellStyle name="20% - Accent5 6 3 5" xfId="28341" xr:uid="{8A02AB74-7304-4C95-A988-DE51CC66B4EE}"/>
    <cellStyle name="20% - Accent5 6 3 6" xfId="35182" xr:uid="{9C2162CA-9624-40B4-98DC-7F5B0B825DF1}"/>
    <cellStyle name="20% - Accent5 6 3 7" xfId="11563" xr:uid="{A3ED3063-58F5-474F-ACDE-450915DDE79B}"/>
    <cellStyle name="20% - Accent5 6 4" xfId="7425" xr:uid="{FE15A9F4-9DF8-48C4-AACF-6B84A7C8D672}"/>
    <cellStyle name="20% - Accent5 6 4 2" xfId="10273" xr:uid="{82065B2F-67C5-4F12-8D45-A0795968ED47}"/>
    <cellStyle name="20% - Accent5 6 4 2 2" xfId="19419" xr:uid="{80F59A7F-4E08-4783-9A26-88B1E3476929}"/>
    <cellStyle name="20% - Accent5 6 4 2 3" xfId="29404" xr:uid="{92EBA964-D47F-4E20-8152-B8F9DAA1CC71}"/>
    <cellStyle name="20% - Accent5 6 4 2 4" xfId="37192" xr:uid="{E23A1092-D86C-47B9-8813-F35406B52819}"/>
    <cellStyle name="20% - Accent5 6 4 2 5" xfId="15060" xr:uid="{833BA5A5-7D76-4C86-B7BE-CFB7B5601FE5}"/>
    <cellStyle name="20% - Accent5 6 4 3" xfId="17616" xr:uid="{24740C3D-5062-4E2D-B0FA-D8B530768BC7}"/>
    <cellStyle name="20% - Accent5 6 4 4" xfId="28574" xr:uid="{5A5A051B-3F9D-4211-A56F-FF43214439FE}"/>
    <cellStyle name="20% - Accent5 6 4 5" xfId="35571" xr:uid="{CD163227-E878-4585-A0D6-88FD1AB861D7}"/>
    <cellStyle name="20% - Accent5 6 4 6" xfId="12640" xr:uid="{9139C1E2-2C56-432F-ACDD-CE6236ADD7E4}"/>
    <cellStyle name="20% - Accent5 6 5" xfId="9675" xr:uid="{25CAF585-756D-4D5A-990B-B469539CAF3B}"/>
    <cellStyle name="20% - Accent5 6 5 2" xfId="18852" xr:uid="{7BB67ECD-20C1-4332-9847-5E980E6FE281}"/>
    <cellStyle name="20% - Accent5 6 5 3" xfId="28827" xr:uid="{EB02E900-5593-47E8-91D5-74BDF879CDCE}"/>
    <cellStyle name="20% - Accent5 6 5 4" xfId="32754" xr:uid="{81AF0BF8-7520-40DC-ABB5-051C7678672D}"/>
    <cellStyle name="20% - Accent5 6 5 5" xfId="36661" xr:uid="{1754D906-19A0-4ABD-ABD7-1ADE49A3F76E}"/>
    <cellStyle name="20% - Accent5 6 5 6" xfId="14319" xr:uid="{E32FC1BE-0D02-4132-888A-F7A223E5881E}"/>
    <cellStyle name="20% - Accent5 6 6" xfId="4208" xr:uid="{A83476DE-81EF-480B-80EE-7B33B2DFC1F3}"/>
    <cellStyle name="20% - Accent5 6 6 2" xfId="28975" xr:uid="{A3E7CC3F-94C0-4052-821A-3460448DBFA5}"/>
    <cellStyle name="20% - Accent5 6 6 3" xfId="30391" xr:uid="{294E4015-8FAD-418C-A519-5CF17AE3F3CA}"/>
    <cellStyle name="20% - Accent5 6 6 4" xfId="16433" xr:uid="{774877D3-C3ED-42E0-8865-E3C62F68B5E0}"/>
    <cellStyle name="20% - Accent5 6 7" xfId="26451" xr:uid="{4A9251E6-E58F-413F-9DC5-9E3A0B7C68AB}"/>
    <cellStyle name="20% - Accent5 6 8" xfId="26771" xr:uid="{BF481F06-00CD-4D07-83CE-13613C5D8AA7}"/>
    <cellStyle name="20% - Accent5 6 9" xfId="33348" xr:uid="{F7598E7B-DE8E-44C8-8E5C-BDDD128254BB}"/>
    <cellStyle name="20% - Accent5 7" xfId="4222" xr:uid="{32DA15F4-F76E-4E37-8E03-4AE5DC34603E}"/>
    <cellStyle name="20% - Accent5 7 2" xfId="10445" xr:uid="{0A490235-3CD6-4B5D-8E5B-B3B13D074F0F}"/>
    <cellStyle name="20% - Accent5 7 2 2" xfId="11653" xr:uid="{A4AFEC97-D7DF-4A09-B7DF-448FC90F94A0}"/>
    <cellStyle name="20% - Accent5 7 2 2 2" xfId="12975" xr:uid="{A79FEBBE-2DBE-43AC-A101-7518A68BBD0F}"/>
    <cellStyle name="20% - Accent5 7 2 2 2 2" xfId="15393" xr:uid="{F6CDE6A4-2745-45A4-9400-4ED52654D336}"/>
    <cellStyle name="20% - Accent5 7 2 2 2 2 2" xfId="19752" xr:uid="{48CE0500-8A16-4D57-B5D5-6B67322A1C2B}"/>
    <cellStyle name="20% - Accent5 7 2 2 2 3" xfId="17948" xr:uid="{F41951C6-7F49-4C45-8ED5-E99A5BF21083}"/>
    <cellStyle name="20% - Accent5 7 2 2 3" xfId="14702" xr:uid="{20D884B7-6AFC-4E91-8F1C-131C23AA83CD}"/>
    <cellStyle name="20% - Accent5 7 2 2 3 2" xfId="19181" xr:uid="{8B251D10-FAE0-4472-9E47-C4EB2F07B105}"/>
    <cellStyle name="20% - Accent5 7 2 2 4" xfId="16897" xr:uid="{6623C6CC-3AF5-4F7E-B816-C9E510983A13}"/>
    <cellStyle name="20% - Accent5 7 2 3" xfId="12807" xr:uid="{DE3BE414-0D7F-4B60-98AF-140B90C73714}"/>
    <cellStyle name="20% - Accent5 7 2 3 2" xfId="15225" xr:uid="{15CF3F10-5034-4F03-93BF-0E75050E3B52}"/>
    <cellStyle name="20% - Accent5 7 2 3 2 2" xfId="19584" xr:uid="{83030C8A-4BAB-4BE4-9895-683B6387E881}"/>
    <cellStyle name="20% - Accent5 7 2 3 3" xfId="17780" xr:uid="{DCD48A99-1AC5-483D-BDB6-98F9059730AD}"/>
    <cellStyle name="20% - Accent5 7 2 4" xfId="14528" xr:uid="{EE5ADC80-B9F3-45DB-8CBF-7AD1394FE610}"/>
    <cellStyle name="20% - Accent5 7 2 4 2" xfId="19010" xr:uid="{F5284D8E-67B0-41C7-8F0B-374EAC8A971C}"/>
    <cellStyle name="20% - Accent5 7 2 5" xfId="16725" xr:uid="{68601AD9-A243-47CF-8689-7BE5016AFBB1}"/>
    <cellStyle name="20% - Accent5 7 2 6" xfId="28692" xr:uid="{220C09BC-40EA-40CA-B928-D7544E953423}"/>
    <cellStyle name="20% - Accent5 7 2 7" xfId="11465" xr:uid="{C3789174-C6C4-4FFC-9C56-60112E2998B0}"/>
    <cellStyle name="20% - Accent5 7 3" xfId="11576" xr:uid="{C7F526A0-CF7E-45FE-BBB3-8FFBE09E4D9D}"/>
    <cellStyle name="20% - Accent5 7 3 2" xfId="12899" xr:uid="{5B1F3683-265D-408F-98A4-073EE886A5F3}"/>
    <cellStyle name="20% - Accent5 7 3 2 2" xfId="15317" xr:uid="{147CCFF2-CFDC-42B8-8070-953A16176B61}"/>
    <cellStyle name="20% - Accent5 7 3 2 2 2" xfId="19676" xr:uid="{4E13C161-2197-479A-A85B-46464C071D5D}"/>
    <cellStyle name="20% - Accent5 7 3 2 3" xfId="17872" xr:uid="{011A0A78-E7A7-42B1-943F-32E6275CEFBF}"/>
    <cellStyle name="20% - Accent5 7 3 3" xfId="14626" xr:uid="{8E4C63B7-5EB4-454E-86BF-7903012DDDD2}"/>
    <cellStyle name="20% - Accent5 7 3 3 2" xfId="19105" xr:uid="{5D6FDC95-88A6-4FE4-AADD-A5ABC35C359D}"/>
    <cellStyle name="20% - Accent5 7 3 4" xfId="16821" xr:uid="{5681FFDE-5FBB-4C78-95EA-DA3C6D7289CB}"/>
    <cellStyle name="20% - Accent5 7 3 5" xfId="28882" xr:uid="{A86330C2-80DD-4671-9363-55BC67F4994B}"/>
    <cellStyle name="20% - Accent5 7 4" xfId="12655" xr:uid="{80792AB9-9B93-43B8-9C33-FF50A4C7BBEE}"/>
    <cellStyle name="20% - Accent5 7 4 2" xfId="15075" xr:uid="{351DDE41-0079-4EE5-8BAD-A61417D49FE2}"/>
    <cellStyle name="20% - Accent5 7 4 2 2" xfId="19434" xr:uid="{DEC0E2CA-10B1-4596-B6E7-206BCC3CBFF5}"/>
    <cellStyle name="20% - Accent5 7 4 3" xfId="17631" xr:uid="{5E68981E-0B39-4B3C-9009-3AA460A47009}"/>
    <cellStyle name="20% - Accent5 7 5" xfId="14333" xr:uid="{1CB48943-BADA-45B7-9D76-F17BA93D5CAF}"/>
    <cellStyle name="20% - Accent5 7 5 2" xfId="18865" xr:uid="{66E798FC-032A-4314-B15B-A1E319FBBB84}"/>
    <cellStyle name="20% - Accent5 7 6" xfId="16453" xr:uid="{54E01107-6A07-4A65-AB14-C1045909ADC2}"/>
    <cellStyle name="20% - Accent5 7 7" xfId="26437" xr:uid="{D6CFA8C2-40E0-458E-B6C1-E332621F3FFE}"/>
    <cellStyle name="20% - Accent5 7 8" xfId="28352" xr:uid="{3F6AF6FA-CDD3-449F-A8B0-58DDE484B967}"/>
    <cellStyle name="20% - Accent5 7 9" xfId="11085" xr:uid="{F8D84915-2F7B-495E-834B-4F182725A300}"/>
    <cellStyle name="20% - Accent5 8" xfId="4236" xr:uid="{DB7C445A-08A9-4C01-AF90-6FDFC75AF627}"/>
    <cellStyle name="20% - Accent5 8 2" xfId="11403" xr:uid="{117040ED-1A52-46E5-B110-76D99E666F03}"/>
    <cellStyle name="20% - Accent5 8 2 2" xfId="11599" xr:uid="{CECADA8C-C5C1-4054-B4A8-E834A96D8743}"/>
    <cellStyle name="20% - Accent5 8 2 2 2" xfId="12921" xr:uid="{25E87E03-77A7-464A-8BE0-FA22174E1A8E}"/>
    <cellStyle name="20% - Accent5 8 2 2 2 2" xfId="15339" xr:uid="{762135F8-3E9C-4145-9D7D-39C30FD6DFB2}"/>
    <cellStyle name="20% - Accent5 8 2 2 2 2 2" xfId="19698" xr:uid="{ABC1C8FB-ABE9-4902-A424-3FF51090A6FB}"/>
    <cellStyle name="20% - Accent5 8 2 2 2 3" xfId="17894" xr:uid="{BAFB504A-7026-4A7A-8E3C-BB3FB8503B9E}"/>
    <cellStyle name="20% - Accent5 8 2 2 3" xfId="14648" xr:uid="{D5D73892-164E-4FBC-A1DE-80B495C140FA}"/>
    <cellStyle name="20% - Accent5 8 2 2 3 2" xfId="19127" xr:uid="{83312B25-A55E-4BE9-9B46-280F6C3FD871}"/>
    <cellStyle name="20% - Accent5 8 2 2 4" xfId="16843" xr:uid="{5F0A9E47-8C0E-4F56-9E12-966BF715C59C}"/>
    <cellStyle name="20% - Accent5 8 2 3" xfId="12753" xr:uid="{7D720543-7AA5-4AB2-A83C-0C8E7389DBF2}"/>
    <cellStyle name="20% - Accent5 8 2 3 2" xfId="15171" xr:uid="{6206AAB2-A405-4907-BB66-D9D2FD399B7C}"/>
    <cellStyle name="20% - Accent5 8 2 3 2 2" xfId="19530" xr:uid="{4E69F992-F1D7-4EB2-AB61-649C295E7709}"/>
    <cellStyle name="20% - Accent5 8 2 3 3" xfId="17726" xr:uid="{F5541494-1CC7-4356-98A8-54C1E51F5784}"/>
    <cellStyle name="20% - Accent5 8 2 4" xfId="14472" xr:uid="{74E31512-0121-4934-90F7-BD919C74F0E9}"/>
    <cellStyle name="20% - Accent5 8 2 4 2" xfId="18956" xr:uid="{19F9373D-BEE1-4826-84F5-051B6E4EC4B8}"/>
    <cellStyle name="20% - Accent5 8 2 5" xfId="16665" xr:uid="{418B8CF6-0966-4E65-9586-31EBC69CF384}"/>
    <cellStyle name="20% - Accent5 8 3" xfId="11517" xr:uid="{D183045E-6BA3-4F84-964A-BEB994BC555E}"/>
    <cellStyle name="20% - Accent5 8 3 2" xfId="12840" xr:uid="{4943DB9E-AEDC-474F-8FC4-45E70DED4D41}"/>
    <cellStyle name="20% - Accent5 8 3 2 2" xfId="15258" xr:uid="{E9DFFCBC-99CB-4364-92A7-D816126273C8}"/>
    <cellStyle name="20% - Accent5 8 3 2 2 2" xfId="19617" xr:uid="{5C9019FE-8A62-4197-B08D-2C9F6A9D4F94}"/>
    <cellStyle name="20% - Accent5 8 3 2 3" xfId="17813" xr:uid="{01890833-C10B-48BA-AFEF-233B5647D826}"/>
    <cellStyle name="20% - Accent5 8 3 3" xfId="14567" xr:uid="{50AC3D13-A8E6-4A2E-8145-103222AAD4ED}"/>
    <cellStyle name="20% - Accent5 8 3 3 2" xfId="19046" xr:uid="{5F8163A8-238E-400C-8F07-9BE3719851AC}"/>
    <cellStyle name="20% - Accent5 8 3 4" xfId="16762" xr:uid="{977D8BB9-D841-4902-83B6-E7658B3F6A3C}"/>
    <cellStyle name="20% - Accent5 8 4" xfId="12557" xr:uid="{1248CDF6-2CE6-4FE0-BCFD-0EC257F1C02E}"/>
    <cellStyle name="20% - Accent5 8 4 2" xfId="14980" xr:uid="{5B87D562-0918-4F13-BD76-CA2BB9FF17ED}"/>
    <cellStyle name="20% - Accent5 8 4 2 2" xfId="19339" xr:uid="{33D2DD4B-9C14-45B5-A95B-4AAE5AAF2DD1}"/>
    <cellStyle name="20% - Accent5 8 4 3" xfId="17536" xr:uid="{7102F9AD-A35A-4F5A-93A9-0036B5C1C603}"/>
    <cellStyle name="20% - Accent5 8 5" xfId="14186" xr:uid="{6F5719C3-6512-480C-A2DF-20BE08D0D7E6}"/>
    <cellStyle name="20% - Accent5 8 5 2" xfId="18780" xr:uid="{C456B4C7-C8EF-4648-BED4-A52A6536E03C}"/>
    <cellStyle name="20% - Accent5 8 6" xfId="16191" xr:uid="{B5D77DED-B5F9-4EF6-A1AB-3487C079CD56}"/>
    <cellStyle name="20% - Accent5 8 7" xfId="26596" xr:uid="{A37BDB5A-0DDE-4731-91B2-A7592978EA36}"/>
    <cellStyle name="20% - Accent5 8 8" xfId="10785" xr:uid="{7F89FA85-38B2-4F26-AB89-0A3C71728903}"/>
    <cellStyle name="20% - Accent5 9" xfId="4263" xr:uid="{DBDB149D-F733-4ACC-9D36-360D64D2A699}"/>
    <cellStyle name="20% - Accent5 9 2" xfId="4275" xr:uid="{77D0CB2C-58A3-459C-8018-C1742A52E275}"/>
    <cellStyle name="20% - Accent5 9 2 2" xfId="19954" xr:uid="{3FB98C1E-99E6-44BC-863C-BD6F6613C120}"/>
    <cellStyle name="20% - Accent5 9 2 3" xfId="30428" xr:uid="{06B4A8FD-5DCA-43C1-B372-D86B22AFE6EB}"/>
    <cellStyle name="20% - Accent5 9 2 4" xfId="15595" xr:uid="{A7D1F3C3-E2CE-45F8-B276-091B519CF7A7}"/>
    <cellStyle name="20% - Accent5 9 3" xfId="18153" xr:uid="{263D2CC5-CB27-4091-BCE8-517E8D600031}"/>
    <cellStyle name="20% - Accent5 9 4" xfId="28554" xr:uid="{2C38FDAF-E751-46BE-B14C-E23FFEF8DB2E}"/>
    <cellStyle name="20% - Accent5 9 5" xfId="30417" xr:uid="{687459BD-A6E8-4919-A954-DFD103C31381}"/>
    <cellStyle name="20% - Accent5 9 6" xfId="33958" xr:uid="{3218F2DA-A66C-47BC-A0A1-50F4243D97E7}"/>
    <cellStyle name="20% - Accent5 9 7" xfId="13201" xr:uid="{527E84A0-43B0-4EDA-9F8E-7132C1B31D7D}"/>
    <cellStyle name="20% - Accent6 10" xfId="4290" xr:uid="{86E8E1A6-57B5-4D19-BABF-12D50B3D9186}"/>
    <cellStyle name="20% - Accent6 10 2" xfId="10066" xr:uid="{B320197E-3592-40F8-8813-7260E9D52313}"/>
    <cellStyle name="20% - Accent6 10 2 2" xfId="28735" xr:uid="{81F98F63-93B9-4621-B1CC-38FC2929A860}"/>
    <cellStyle name="20% - Accent6 10 2 3" xfId="32944" xr:uid="{D035CB02-47E8-4C06-AF23-190A013C067C}"/>
    <cellStyle name="20% - Accent6 10 2 4" xfId="37009" xr:uid="{B019F799-250C-4E8B-8072-42431B3571CC}"/>
    <cellStyle name="20% - Accent6 10 2 5" xfId="18397" xr:uid="{8F5C069D-1148-44D4-81E0-AB8B2707D7DA}"/>
    <cellStyle name="20% - Accent6 10 3" xfId="29224" xr:uid="{92F51D6A-F2C9-4B1C-892C-6E8507AF461E}"/>
    <cellStyle name="20% - Accent6 10 4" xfId="28384" xr:uid="{5492AC05-8716-47EC-9EB4-AA0C5AB6F6F7}"/>
    <cellStyle name="20% - Accent6 10 5" xfId="13547" xr:uid="{4D1277B9-0A4B-47CB-B12E-05805CA93885}"/>
    <cellStyle name="20% - Accent6 11" xfId="4304" xr:uid="{7008500B-2D9E-42E6-BADF-B27B45D4A3DD}"/>
    <cellStyle name="20% - Accent6 11 2" xfId="10475" xr:uid="{BDCC8AC9-93AB-41E6-B9EF-D8591F5B150E}"/>
    <cellStyle name="20% - Accent6 11 2 2" xfId="32980" xr:uid="{6ECC3A1B-32CD-4CAD-93BA-DCC1836D7010}"/>
    <cellStyle name="20% - Accent6 11 2 3" xfId="37327" xr:uid="{017435B8-539D-4A87-914C-EF63F43EC7D7}"/>
    <cellStyle name="20% - Accent6 11 2 4" xfId="28900" xr:uid="{9F2EE55F-ACCB-4759-A403-97ADBAD1D5E0}"/>
    <cellStyle name="20% - Accent6 11 3" xfId="17498" xr:uid="{A7E5EDEE-F22C-4177-B486-D8D375FE0B39}"/>
    <cellStyle name="20% - Accent6 12" xfId="6701" xr:uid="{4B5DC9AC-3395-4FAE-A605-D62D756C41D3}"/>
    <cellStyle name="20% - Accent6 12 2" xfId="27512" xr:uid="{3425B9A6-BFDD-4899-9927-0F483B3DF1CD}"/>
    <cellStyle name="20% - Accent6 12 3" xfId="34994" xr:uid="{C5116E8A-91F5-4CB3-8831-7CC016364B43}"/>
    <cellStyle name="20% - Accent6 12 4" xfId="26658" xr:uid="{CA9BA4B1-98A2-4395-AB1C-EF8043DBF72D}"/>
    <cellStyle name="20% - Accent6 13" xfId="7328" xr:uid="{2DD0EE0B-3917-4DB2-B1FF-D55A88A7BEC9}"/>
    <cellStyle name="20% - Accent6 13 2" xfId="35474" xr:uid="{62FFA43A-6568-4506-8EAC-DE8315726667}"/>
    <cellStyle name="20% - Accent6 13 3" xfId="31695" xr:uid="{63AE3649-4E5E-4850-956A-3E595BCC87C5}"/>
    <cellStyle name="20% - Accent6 14" xfId="7745" xr:uid="{E2802044-05B7-404A-A6F5-F27B79725C08}"/>
    <cellStyle name="20% - Accent6 14 2" xfId="35866" xr:uid="{8CAEBBA7-7DE9-4A26-B730-C0098A4967CA}"/>
    <cellStyle name="20% - Accent6 14 3" xfId="31847" xr:uid="{5622C9FA-F78D-4673-8F7C-880FD2C15E14}"/>
    <cellStyle name="20% - Accent6 15" xfId="10605" xr:uid="{D6B541F9-478E-492D-A818-F8EC741AAC87}"/>
    <cellStyle name="20% - Accent6 15 2" xfId="37366" xr:uid="{D6E1D793-D99D-4981-9ECC-0AF9566A501B}"/>
    <cellStyle name="20% - Accent6 15 3" xfId="33100" xr:uid="{AC557E99-F9B0-44AD-8E99-ABE0B53F6454}"/>
    <cellStyle name="20% - Accent6 16" xfId="33241" xr:uid="{644B796C-F0B8-4FC9-80B2-011A700C3F76}"/>
    <cellStyle name="20% - Accent6 17" xfId="12490" xr:uid="{E6D6B001-DD0C-482A-A100-1C8D94E6F609}"/>
    <cellStyle name="20% - Accent6 18" xfId="3122" xr:uid="{EC795B10-F768-4D2B-A544-35E9BEAD4952}"/>
    <cellStyle name="20% - Accent6 2" xfId="451" xr:uid="{C91B5C81-56F7-4240-AF5D-FD6A12D93EBA}"/>
    <cellStyle name="20% - Accent6 2 10" xfId="6889" xr:uid="{A4C28EE2-C3D1-4916-9A1A-299D3C9EE58E}"/>
    <cellStyle name="20% - Accent6 2 10 2" xfId="31563" xr:uid="{34AC3104-8392-45BC-AA14-32D0846A7D16}"/>
    <cellStyle name="20% - Accent6 2 10 3" xfId="35122" xr:uid="{62BE9F27-A79B-4541-91BB-1DA614AF8AEE}"/>
    <cellStyle name="20% - Accent6 2 10 4" xfId="29578" xr:uid="{AD5A9059-21CF-440C-8DE4-486D6497C914}"/>
    <cellStyle name="20% - Accent6 2 11" xfId="7360" xr:uid="{1F91EC18-3908-4B52-8A75-56D32F504F65}"/>
    <cellStyle name="20% - Accent6 2 11 2" xfId="35506" xr:uid="{8450503C-86E6-4104-A24C-6585884FC677}"/>
    <cellStyle name="20% - Accent6 2 11 3" xfId="31720" xr:uid="{9D996FCD-4127-4898-9DFF-90102269EA03}"/>
    <cellStyle name="20% - Accent6 2 12" xfId="8855" xr:uid="{5032E82D-AC9C-49B6-ADB5-029BA7601481}"/>
    <cellStyle name="20% - Accent6 2 13" xfId="9276" xr:uid="{A3A7794D-C6FF-4BA7-B5E3-66BC08B676EE}"/>
    <cellStyle name="20% - Accent6 2 13 2" xfId="36336" xr:uid="{01581F10-C2D2-4CD8-9C1D-D5B78CBB7300}"/>
    <cellStyle name="20% - Accent6 2 13 3" xfId="32418" xr:uid="{3323690F-739A-44E7-94A3-5D5FBFBAA659}"/>
    <cellStyle name="20% - Accent6 2 14" xfId="3824" xr:uid="{911E16E7-03A8-49B9-A5B8-0D797AC0B467}"/>
    <cellStyle name="20% - Accent6 2 15" xfId="3171" xr:uid="{67148A63-956F-40D5-B0E0-03E3377D57E0}"/>
    <cellStyle name="20% - Accent6 2 15 2" xfId="33271" xr:uid="{0229ABC4-1EBA-480A-9A7B-9E728136CE8A}"/>
    <cellStyle name="20% - Accent6 2 2" xfId="640" xr:uid="{B20426DF-08D3-462E-BD32-840B9B079DC3}"/>
    <cellStyle name="20% - Accent6 2 2 2" xfId="3404" xr:uid="{9DF3004C-AC0D-4291-9472-08EEBE63EC9E}"/>
    <cellStyle name="20% - Accent6 2 2 2 2" xfId="7019" xr:uid="{675D68DC-6939-418A-805B-967B6425BD6B}"/>
    <cellStyle name="20% - Accent6 2 2 2 2 2" xfId="10153" xr:uid="{B2951AAB-7E3A-4834-BDA9-FBD0AC1F47E2}"/>
    <cellStyle name="20% - Accent6 2 2 2 2 2 2" xfId="37095" xr:uid="{894465B1-FB7B-4C75-995D-17B42C4217F7}"/>
    <cellStyle name="20% - Accent6 2 2 2 2 2 3" xfId="29310" xr:uid="{EEE151DA-7CA0-48C1-9044-8EF77AAA1D7F}"/>
    <cellStyle name="20% - Accent6 2 2 2 2 3" xfId="35248" xr:uid="{92FF5E32-9994-4D68-BD10-3910D4D2E988}"/>
    <cellStyle name="20% - Accent6 2 2 2 2 4" xfId="28465" xr:uid="{E522AE6C-A2C3-4753-BB1D-D63AD70D6143}"/>
    <cellStyle name="20% - Accent6 2 2 2 3" xfId="7504" xr:uid="{59679C42-36B9-44E4-9CB4-88A3F3D375A8}"/>
    <cellStyle name="20% - Accent6 2 2 2 3 2" xfId="35650" xr:uid="{174A8687-DCC6-4855-B19D-22A3994644C9}"/>
    <cellStyle name="20% - Accent6 2 2 2 3 3" xfId="29052" xr:uid="{B0B7FCCB-D4D9-4242-86C4-F70FF33883B9}"/>
    <cellStyle name="20% - Accent6 2 2 2 4" xfId="9777" xr:uid="{D70AC0DB-D9A9-489E-A771-3241F612DC93}"/>
    <cellStyle name="20% - Accent6 2 2 2 4 2" xfId="36738" xr:uid="{357AED3E-0184-45B5-A945-C7CB0CBA5FE5}"/>
    <cellStyle name="20% - Accent6 2 2 2 4 3" xfId="27936" xr:uid="{BEE33B0B-469B-48FF-840E-981951A7F69C}"/>
    <cellStyle name="20% - Accent6 2 2 2 5" xfId="4944" xr:uid="{764B1DCB-5C37-487A-8014-CB46AC790EE4}"/>
    <cellStyle name="20% - Accent6 2 2 2 6" xfId="33425" xr:uid="{7F7362F4-3A0A-49A2-8A34-93534B2B6E07}"/>
    <cellStyle name="20% - Accent6 2 2 2 7" xfId="17397" xr:uid="{FB61327E-CB17-41DD-A5B1-B05D5A378556}"/>
    <cellStyle name="20% - Accent6 2 2 3" xfId="3340" xr:uid="{0AF8DBC1-32AF-47D4-BAEA-8E1C2F11BDEB}"/>
    <cellStyle name="20% - Accent6 2 2 3 2" xfId="10152" xr:uid="{DA10B442-E40B-4252-BE76-0DC522291B01}"/>
    <cellStyle name="20% - Accent6 2 2 3 2 2" xfId="37094" xr:uid="{BFD1DC85-E319-4860-8132-5385BD72F5A9}"/>
    <cellStyle name="20% - Accent6 2 2 3 2 3" xfId="29309" xr:uid="{05614E1F-3E1E-4EF2-A908-B259BBE1D541}"/>
    <cellStyle name="20% - Accent6 2 2 3 3" xfId="33366" xr:uid="{42D2E220-B702-4D8A-8D1F-AFA021024391}"/>
    <cellStyle name="20% - Accent6 2 2 3 4" xfId="26510" xr:uid="{6CEE2A4D-E6B2-4660-AFE8-BDF02B073836}"/>
    <cellStyle name="20% - Accent6 2 2 4" xfId="6968" xr:uid="{2C0E9F90-9E65-4483-9DE2-9349A659A5AA}"/>
    <cellStyle name="20% - Accent6 2 2 4 2" xfId="9714" xr:uid="{B9D97AAB-32D2-4144-B1CB-2B4A7E2A2769}"/>
    <cellStyle name="20% - Accent6 2 2 4 2 2" xfId="36680" xr:uid="{1F952D74-DBB6-46FB-8195-536AD6BB2636}"/>
    <cellStyle name="20% - Accent6 2 2 4 2 3" xfId="32771" xr:uid="{7545A4E3-EB55-4CFD-896B-5287F9EEB844}"/>
    <cellStyle name="20% - Accent6 2 2 4 3" xfId="35201" xr:uid="{AEBDBA76-B1E4-49E2-9BD6-E358EFFC3012}"/>
    <cellStyle name="20% - Accent6 2 2 4 4" xfId="28994" xr:uid="{93A4DFEB-11B8-48F0-B550-4B6B5571C61E}"/>
    <cellStyle name="20% - Accent6 2 2 5" xfId="7200" xr:uid="{56A6E285-BE61-4857-B5CA-8BC621A3C5E4}"/>
    <cellStyle name="20% - Accent6 2 2 5 2" xfId="35354" xr:uid="{F09E0C2C-348B-4754-84A3-D754F99FECA4}"/>
    <cellStyle name="20% - Accent6 2 2 5 3" xfId="31641" xr:uid="{0C63A11D-4DB0-4C04-8938-2BA32E32C421}"/>
    <cellStyle name="20% - Accent6 2 2 6" xfId="7445" xr:uid="{C02C998F-56A0-4DEB-844C-641955F9B3D5}"/>
    <cellStyle name="20% - Accent6 2 2 6 2" xfId="35591" xr:uid="{A6893E5A-D621-4E05-9956-D631E5F96063}"/>
    <cellStyle name="20% - Accent6 2 2 6 3" xfId="31745" xr:uid="{D9BB5B9A-BFF1-416E-B0C7-D02DE52D4538}"/>
    <cellStyle name="20% - Accent6 2 2 7" xfId="9448" xr:uid="{0F0F0272-1D68-4037-91AF-617EBE64663F}"/>
    <cellStyle name="20% - Accent6 2 2 7 2" xfId="36443" xr:uid="{64EA8D6D-BDFD-4590-9D36-48D8F6DB0057}"/>
    <cellStyle name="20% - Accent6 2 2 7 3" xfId="32552" xr:uid="{EB1A64F1-1D76-4AA1-B647-751647423A61}"/>
    <cellStyle name="20% - Accent6 2 2 8" xfId="3274" xr:uid="{974DC4C8-0863-4A94-92C7-38BD3B0AF013}"/>
    <cellStyle name="20% - Accent6 2 3" xfId="641" xr:uid="{703F4A71-EB1B-4F0C-B717-0BF8C75583C2}"/>
    <cellStyle name="20% - Accent6 2 3 2" xfId="642" xr:uid="{01E8A6C2-B20E-473A-95CF-1E19F81FCE32}"/>
    <cellStyle name="20% - Accent6 2 3 2 2" xfId="7020" xr:uid="{B35A0041-D8F5-489C-9444-534A9052FA26}"/>
    <cellStyle name="20% - Accent6 2 3 2 2 2" xfId="10154" xr:uid="{7FBD65EB-6CEE-4074-A662-48C9E2F38954}"/>
    <cellStyle name="20% - Accent6 2 3 2 2 2 2" xfId="37096" xr:uid="{FBDB5F24-E740-498D-9C02-7309313538DA}"/>
    <cellStyle name="20% - Accent6 2 3 2 2 2 3" xfId="29311" xr:uid="{32F08A92-5849-476C-BACB-24CC5A0FECE0}"/>
    <cellStyle name="20% - Accent6 2 3 2 2 3" xfId="35249" xr:uid="{19892EFC-73F7-4921-8508-B9F1ADE2D432}"/>
    <cellStyle name="20% - Accent6 2 3 2 2 4" xfId="28466" xr:uid="{D3A0992C-837C-4CA5-8ED0-67BD0F39807A}"/>
    <cellStyle name="20% - Accent6 2 3 2 3" xfId="7201" xr:uid="{47EE347B-DE32-4E59-8B52-1B76E4B42F0C}"/>
    <cellStyle name="20% - Accent6 2 3 2 3 2" xfId="9778" xr:uid="{BDDBD220-D4B2-4B77-8C84-825C99A82EE8}"/>
    <cellStyle name="20% - Accent6 2 3 2 3 2 2" xfId="36739" xr:uid="{0DDB5B5B-79CC-4204-B7E8-A9D16503A231}"/>
    <cellStyle name="20% - Accent6 2 3 2 3 2 3" xfId="32795" xr:uid="{CA9FDE0E-404C-4F9C-B4F1-985E7D47494A}"/>
    <cellStyle name="20% - Accent6 2 3 2 3 3" xfId="35355" xr:uid="{61D2EAAE-6257-4541-9DCF-3183B4E80C89}"/>
    <cellStyle name="20% - Accent6 2 3 2 3 4" xfId="29053" xr:uid="{1E2043E0-7C8B-495E-A6E3-C35A24EEFC41}"/>
    <cellStyle name="20% - Accent6 2 3 2 4" xfId="7505" xr:uid="{C0933188-495B-42C1-ADA2-43E47E60DC5D}"/>
    <cellStyle name="20% - Accent6 2 3 2 4 2" xfId="35651" xr:uid="{6A1C4D76-0860-4DCD-A3C2-73EB45F0E9C1}"/>
    <cellStyle name="20% - Accent6 2 3 2 4 3" xfId="31754" xr:uid="{1D61FF7D-1263-4C4D-BDC7-D08AB22361C3}"/>
    <cellStyle name="20% - Accent6 2 3 2 5" xfId="9449" xr:uid="{FF349271-052F-4505-B4B3-F09C21761D61}"/>
    <cellStyle name="20% - Accent6 2 3 2 5 2" xfId="36444" xr:uid="{64105084-DEEA-4138-AA59-DBD1AEA3C2A4}"/>
    <cellStyle name="20% - Accent6 2 3 2 5 3" xfId="32553" xr:uid="{D2572BBD-B208-4409-B5D3-EDAD03E5D784}"/>
    <cellStyle name="20% - Accent6 2 3 2 6" xfId="3405" xr:uid="{28C332D1-9AE8-453F-9E79-F8C43D082A6A}"/>
    <cellStyle name="20% - Accent6 2 3 2 6 2" xfId="33426" xr:uid="{BF4DDED0-4821-449A-BE91-3CF7294891F6}"/>
    <cellStyle name="20% - Accent6 2 3 2 7" xfId="26883" xr:uid="{3EBD9046-1AC1-4BAE-A4DC-EB5564402D4D}"/>
    <cellStyle name="20% - Accent6 2 3 3" xfId="27542" xr:uid="{0BA24B09-F2BA-4945-A251-ED6D4B08A1BC}"/>
    <cellStyle name="20% - Accent6 2 3 4" xfId="16212" xr:uid="{DA84D02F-FF01-4882-BB96-4B5CFF5BEECE}"/>
    <cellStyle name="20% - Accent6 2 4" xfId="643" xr:uid="{5481F813-1907-4E63-A4CC-49D6C6877958}"/>
    <cellStyle name="20% - Accent6 2 4 2" xfId="7021" xr:uid="{1A4D1D90-6876-4ACA-ACCA-8125F4F8961A}"/>
    <cellStyle name="20% - Accent6 2 4 2 2" xfId="10155" xr:uid="{93D01561-28E9-48CA-907F-B1A9BBC7D7C7}"/>
    <cellStyle name="20% - Accent6 2 4 2 2 2" xfId="37097" xr:uid="{36623011-E88B-4836-8A3C-A410E206179A}"/>
    <cellStyle name="20% - Accent6 2 4 2 2 3" xfId="29312" xr:uid="{04C602CF-41A8-410F-B901-BBACC9E754B3}"/>
    <cellStyle name="20% - Accent6 2 4 2 3" xfId="35250" xr:uid="{643C69E3-D4B9-4A53-A1BC-AF2D4D583B02}"/>
    <cellStyle name="20% - Accent6 2 4 2 4" xfId="28467" xr:uid="{CCAEFB80-F4F6-4D87-B97B-AB4C90D9ABB7}"/>
    <cellStyle name="20% - Accent6 2 4 3" xfId="7202" xr:uid="{A45C7DE8-D23C-4676-B84A-355423DE82F0}"/>
    <cellStyle name="20% - Accent6 2 4 3 2" xfId="9779" xr:uid="{F4948C98-59C9-42B3-8B78-9B27C473A0DD}"/>
    <cellStyle name="20% - Accent6 2 4 3 2 2" xfId="36740" xr:uid="{D9BF0BA7-570C-43F8-84C9-3C16D04AB83A}"/>
    <cellStyle name="20% - Accent6 2 4 3 2 3" xfId="32796" xr:uid="{6F3A7452-7EC0-4EFC-ACFF-0D21C97FCE37}"/>
    <cellStyle name="20% - Accent6 2 4 3 3" xfId="35356" xr:uid="{B419339E-E0E4-4EC4-85EF-2CA1820D03CE}"/>
    <cellStyle name="20% - Accent6 2 4 3 4" xfId="29054" xr:uid="{7789ABAD-0F74-4EB5-A910-30D9B5AEE06D}"/>
    <cellStyle name="20% - Accent6 2 4 4" xfId="7506" xr:uid="{DDDB46FB-EBAF-43FA-9760-FF2FB995D79B}"/>
    <cellStyle name="20% - Accent6 2 4 4 2" xfId="35652" xr:uid="{E6E1A6EA-1B0C-40B4-9203-0D4C935792B5}"/>
    <cellStyle name="20% - Accent6 2 4 4 3" xfId="27968" xr:uid="{08C7A3FC-82DE-4F16-B92C-07A515CAE8D3}"/>
    <cellStyle name="20% - Accent6 2 4 5" xfId="9450" xr:uid="{9B256320-FA7E-4DCE-9CD3-204126110DFE}"/>
    <cellStyle name="20% - Accent6 2 4 5 2" xfId="36445" xr:uid="{F3D5E9FC-6BE5-416B-9496-5F11593CFA94}"/>
    <cellStyle name="20% - Accent6 2 4 5 3" xfId="32554" xr:uid="{F4C0F406-CFE4-4756-A992-9C63F6A696D0}"/>
    <cellStyle name="20% - Accent6 2 4 6" xfId="3406" xr:uid="{E4BD5ADA-C05F-4E72-B92E-B2E9DB28CA35}"/>
    <cellStyle name="20% - Accent6 2 4 6 2" xfId="33427" xr:uid="{9A5250E1-ED80-42D2-A703-F3C3BD8BD717}"/>
    <cellStyle name="20% - Accent6 2 4 7" xfId="18404" xr:uid="{BDA31594-A4CE-4673-BFE4-9F475C58D3B5}"/>
    <cellStyle name="20% - Accent6 2 5" xfId="644" xr:uid="{FCD684B6-E32A-4E6A-B04D-917B300BE693}"/>
    <cellStyle name="20% - Accent6 2 5 2" xfId="7022" xr:uid="{7159AC46-73D7-4F49-AF94-AFA0CC28A50A}"/>
    <cellStyle name="20% - Accent6 2 5 2 2" xfId="10156" xr:uid="{3EB2EBB4-60C4-4311-B5D5-73C20BAA41BC}"/>
    <cellStyle name="20% - Accent6 2 5 2 2 2" xfId="37098" xr:uid="{D068DA42-ADAF-4944-A97F-9D6E86ADFB23}"/>
    <cellStyle name="20% - Accent6 2 5 2 2 3" xfId="29313" xr:uid="{B53D4F41-B221-429A-8DC1-0B4A900D05F9}"/>
    <cellStyle name="20% - Accent6 2 5 2 3" xfId="35251" xr:uid="{045793DD-3A3C-4220-B2CC-F69CC3F4DDE9}"/>
    <cellStyle name="20% - Accent6 2 5 2 4" xfId="28468" xr:uid="{3E7DC9F2-D861-43B0-88C3-076017530E05}"/>
    <cellStyle name="20% - Accent6 2 5 3" xfId="7203" xr:uid="{2B2C8386-9783-4ABC-9A6C-9D6A5AD2364E}"/>
    <cellStyle name="20% - Accent6 2 5 3 2" xfId="9780" xr:uid="{2FB9C8B1-7181-4793-9746-BD1C4A8E4073}"/>
    <cellStyle name="20% - Accent6 2 5 3 2 2" xfId="36741" xr:uid="{06EA3A3B-20D2-44E8-A565-ABCFC03F5F15}"/>
    <cellStyle name="20% - Accent6 2 5 3 2 3" xfId="32797" xr:uid="{EA5631C1-BD9A-4943-892B-FA63CFA2E923}"/>
    <cellStyle name="20% - Accent6 2 5 3 3" xfId="35357" xr:uid="{4A5D2F60-E11E-4EEF-B572-99A5FF556414}"/>
    <cellStyle name="20% - Accent6 2 5 3 4" xfId="29055" xr:uid="{A0DDB692-6D8E-435C-B54C-4AE2F9CDA878}"/>
    <cellStyle name="20% - Accent6 2 5 4" xfId="7507" xr:uid="{8D00F57C-E8A3-4DD9-AC58-DD3E6AE36918}"/>
    <cellStyle name="20% - Accent6 2 5 4 2" xfId="35653" xr:uid="{EBE5D03B-851D-4254-9CBE-1D2C95EF1047}"/>
    <cellStyle name="20% - Accent6 2 5 4 3" xfId="27937" xr:uid="{F8EEC5B9-C69E-4523-B63E-436F6AD4B613}"/>
    <cellStyle name="20% - Accent6 2 5 5" xfId="9451" xr:uid="{DAC5BF3A-E986-49EF-9916-3634F84F8C5B}"/>
    <cellStyle name="20% - Accent6 2 5 5 2" xfId="36446" xr:uid="{35CE17D9-7895-40F0-A998-16FF13E62E10}"/>
    <cellStyle name="20% - Accent6 2 5 5 3" xfId="32555" xr:uid="{6E48C249-3B96-44CC-BFF0-2A5A82BC084A}"/>
    <cellStyle name="20% - Accent6 2 5 6" xfId="3407" xr:uid="{0D4CA6C5-020E-4847-81C1-5A9FD56620EB}"/>
    <cellStyle name="20% - Accent6 2 5 6 2" xfId="33428" xr:uid="{961E8BF3-2C13-44E9-96C7-E615BA9A1D69}"/>
    <cellStyle name="20% - Accent6 2 5 7" xfId="26024" xr:uid="{1BC5C9D3-1650-4725-9897-D9748B0996DE}"/>
    <cellStyle name="20% - Accent6 2 6" xfId="2979" xr:uid="{4180D5BD-0802-4D46-BF9C-D573F56F59D6}"/>
    <cellStyle name="20% - Accent6 2 6 2" xfId="10312" xr:uid="{26218402-D9BD-4F4E-B73D-845687B90FB6}"/>
    <cellStyle name="20% - Accent6 2 6 3" xfId="27568" xr:uid="{D081A576-3D11-4FFC-974F-2683E71B5AF2}"/>
    <cellStyle name="20% - Accent6 2 6 4" xfId="26539" xr:uid="{3D876B34-CF86-4C97-AD66-3F3BD999511B}"/>
    <cellStyle name="20% - Accent6 2 7" xfId="2864" xr:uid="{927AB15F-EF5E-4D6A-B720-E77A7A813214}"/>
    <cellStyle name="20% - Accent6 2 7 2" xfId="10083" xr:uid="{7271ED89-B934-470E-877F-C3038107FD51}"/>
    <cellStyle name="20% - Accent6 2 7 2 2" xfId="37025" xr:uid="{94ADFDC4-5A8A-4744-84D2-E589CA10958C}"/>
    <cellStyle name="20% - Accent6 2 7 2 3" xfId="29240" xr:uid="{F94F911C-96F3-44CF-AEF9-5318C0D2430A}"/>
    <cellStyle name="20% - Accent6 2 7 3" xfId="30165" xr:uid="{D99A8750-6030-424E-B033-0CDE22F4D09E}"/>
    <cellStyle name="20% - Accent6 2 7 4" xfId="28401" xr:uid="{CD9062FE-6158-46AF-9052-58A1A48FBCCF}"/>
    <cellStyle name="20% - Accent6 2 8" xfId="639" xr:uid="{950444DB-CEA5-4808-BFBE-7C79E0E01DAB}"/>
    <cellStyle name="20% - Accent6 2 8 2" xfId="30125" xr:uid="{45CB494D-D51A-45E8-A778-53AF8C4A1766}"/>
    <cellStyle name="20% - Accent6 2 8 3" xfId="28927" xr:uid="{09E56DC2-A2D8-47ED-A542-279A0554FEF4}"/>
    <cellStyle name="20% - Accent6 2 9" xfId="6740" xr:uid="{073844D4-998C-4406-B5B8-F2E64C921EE1}"/>
    <cellStyle name="20% - Accent6 2 9 2" xfId="9601" xr:uid="{3BDBB560-E025-4C1B-B15A-A9BD08EA0293}"/>
    <cellStyle name="20% - Accent6 2 9 2 2" xfId="36595" xr:uid="{29A27E99-AE53-4DF9-846F-89EB9B6AA284}"/>
    <cellStyle name="20% - Accent6 2 9 2 3" xfId="32703" xr:uid="{DB141617-B219-4206-85D3-0091B21F4FFC}"/>
    <cellStyle name="20% - Accent6 2 9 3" xfId="35019" xr:uid="{B6C3EAEB-63A2-4937-B909-A03C33BFA2C0}"/>
    <cellStyle name="20% - Accent6 2 9 4" xfId="27843" xr:uid="{65C3FFA2-27F1-4CF1-AA08-C7F0F4FDD9BF}"/>
    <cellStyle name="20% - Accent6 3" xfId="3061" xr:uid="{6C61CE40-4E49-4627-B03B-F74B4013576F}"/>
    <cellStyle name="20% - Accent6 3 2" xfId="3287" xr:uid="{5DFA23EB-ED97-4162-A5E8-AA371A376D24}"/>
    <cellStyle name="20% - Accent6 3 2 2" xfId="3359" xr:uid="{DA00F3F7-7109-4297-B6F0-2B29156E86B8}"/>
    <cellStyle name="20% - Accent6 3 2 2 2" xfId="7628" xr:uid="{523C0A55-4E94-4016-BCD7-4837666AFBDF}"/>
    <cellStyle name="20% - Accent6 3 2 2 2 2" xfId="10380" xr:uid="{061FC00E-9777-4F95-8339-DF20AB3493FB}"/>
    <cellStyle name="20% - Accent6 3 2 2 2 2 2" xfId="37250" xr:uid="{BD820029-E054-4A20-970B-35F3412421AC}"/>
    <cellStyle name="20% - Accent6 3 2 2 2 2 3" xfId="29461" xr:uid="{716F23E7-62A9-4E20-8217-1463A8E3D439}"/>
    <cellStyle name="20% - Accent6 3 2 2 2 3" xfId="35756" xr:uid="{6529B134-62AE-489E-A917-BCE99824EA22}"/>
    <cellStyle name="20% - Accent6 3 2 2 2 4" xfId="28629" xr:uid="{E65DD150-1BAF-4DE9-9D30-342D8FCD8208}"/>
    <cellStyle name="20% - Accent6 3 2 2 3" xfId="9978" xr:uid="{269C62CD-301D-4FB1-84C0-382CE86EECD0}"/>
    <cellStyle name="20% - Accent6 3 2 2 3 2" xfId="36927" xr:uid="{1B0DEA39-CBCE-49A3-AF2A-B9E655BCE368}"/>
    <cellStyle name="20% - Accent6 3 2 2 3 3" xfId="29142" xr:uid="{7FAE0AE2-5CB3-4F0C-9146-7DD8A57E333E}"/>
    <cellStyle name="20% - Accent6 3 2 2 4" xfId="33384" xr:uid="{45F715F3-483D-43CF-9846-7D7F13C8C256}"/>
    <cellStyle name="20% - Accent6 3 2 2 5" xfId="26496" xr:uid="{2E938F4F-6FF0-4979-BD3A-AF253A829F9D}"/>
    <cellStyle name="20% - Accent6 3 2 3" xfId="7463" xr:uid="{1771A5CD-0149-46D4-8D1E-5E7D637266D2}"/>
    <cellStyle name="20% - Accent6 3 2 3 2" xfId="10157" xr:uid="{61D8046D-845C-4501-B0BB-9D931C7A8788}"/>
    <cellStyle name="20% - Accent6 3 2 3 2 2" xfId="37099" xr:uid="{0642A916-795C-4AE8-AC8D-43D2C5200E7F}"/>
    <cellStyle name="20% - Accent6 3 2 3 2 3" xfId="29314" xr:uid="{9763BA82-9571-4F60-B624-E1ADE4BAC6E0}"/>
    <cellStyle name="20% - Accent6 3 2 3 3" xfId="35609" xr:uid="{12C793DE-941F-4D10-B242-35B95FDD59EA}"/>
    <cellStyle name="20% - Accent6 3 2 3 4" xfId="28469" xr:uid="{EE5F2547-CC39-4B33-B85E-4B81CEA39141}"/>
    <cellStyle name="20% - Accent6 3 2 4" xfId="9733" xr:uid="{02A513DC-E49F-48D2-AE83-39CF5FA34C50}"/>
    <cellStyle name="20% - Accent6 3 2 4 2" xfId="36697" xr:uid="{1B2CA697-E754-493C-A42D-916EBDF810E4}"/>
    <cellStyle name="20% - Accent6 3 2 4 3" xfId="29011" xr:uid="{D9EEAD92-79B5-4D1A-9F3C-CCA6974317CA}"/>
    <cellStyle name="20% - Accent6 3 3" xfId="6766" xr:uid="{0196BCFD-A691-4131-AFC3-3792397391B3}"/>
    <cellStyle name="20% - Accent6 3 3 2" xfId="7586" xr:uid="{24699811-A65E-4CE1-A73E-0993CF710C6D}"/>
    <cellStyle name="20% - Accent6 3 3 2 2" xfId="10353" xr:uid="{AA6589A0-952B-499B-956C-75AB34984EBF}"/>
    <cellStyle name="20% - Accent6 3 3 2 2 2" xfId="37224" xr:uid="{4110DB1D-BF10-408D-9FE2-57354DD4236D}"/>
    <cellStyle name="20% - Accent6 3 3 2 2 3" xfId="29435" xr:uid="{D8DD22E5-8E76-4AD7-8AAA-1C1E4D2BD951}"/>
    <cellStyle name="20% - Accent6 3 3 2 3" xfId="35729" xr:uid="{DE957864-6351-4D97-BE84-CE192B9C4D57}"/>
    <cellStyle name="20% - Accent6 3 3 2 4" xfId="26898" xr:uid="{5B80C6E0-1032-4061-9070-0727166F1DB4}"/>
    <cellStyle name="20% - Accent6 3 3 3" xfId="9951" xr:uid="{BE5A97E0-18C0-41B5-8FF6-7F0FE481208F}"/>
    <cellStyle name="20% - Accent6 3 3 3 2" xfId="36900" xr:uid="{71051161-FB6B-45EB-BD5B-20E9816F87EC}"/>
    <cellStyle name="20% - Accent6 3 3 3 3" xfId="29116" xr:uid="{E2B075CB-9080-4D99-BE40-CFE353E18D19}"/>
    <cellStyle name="20% - Accent6 3 3 4" xfId="35039" xr:uid="{6341E10D-5169-4152-A51A-C8F4E663FEDC}"/>
    <cellStyle name="20% - Accent6 3 3 5" xfId="16211" xr:uid="{1D9C4BA2-707D-448E-AEDE-F77941CAB0EC}"/>
    <cellStyle name="20% - Accent6 3 4" xfId="6909" xr:uid="{526BC15E-ED0C-40F3-94E3-D913EC8FA676}"/>
    <cellStyle name="20% - Accent6 3 4 2" xfId="10101" xr:uid="{2615179B-A940-4ABD-9613-E2F0667055FB}"/>
    <cellStyle name="20% - Accent6 3 4 2 2" xfId="37043" xr:uid="{C155E670-A0D5-46B3-943C-D1BFCD94BB07}"/>
    <cellStyle name="20% - Accent6 3 4 2 3" xfId="29258" xr:uid="{7A2C62B7-DECC-461C-A50A-F6AEEFF5D302}"/>
    <cellStyle name="20% - Accent6 3 4 3" xfId="28419" xr:uid="{30374662-F14D-4A4A-8BE2-D9F65814A559}"/>
    <cellStyle name="20% - Accent6 3 4 4" xfId="35142" xr:uid="{82CB7BC1-BDCE-47F6-B75C-302D4E1E9BC5}"/>
    <cellStyle name="20% - Accent6 3 4 5" xfId="26093" xr:uid="{950A3C38-DB91-4133-8976-18A1B88D0873}"/>
    <cellStyle name="20% - Accent6 3 5" xfId="7276" xr:uid="{BA997613-193C-4FEA-98F3-4DA8435D58D7}"/>
    <cellStyle name="20% - Accent6 3 5 2" xfId="9630" xr:uid="{EFEDCDDE-9371-43BA-B74F-86CA820720DE}"/>
    <cellStyle name="20% - Accent6 3 5 2 2" xfId="36621" xr:uid="{7071FD37-8833-4FF5-B0D1-04CD17C6EF8C}"/>
    <cellStyle name="20% - Accent6 3 5 2 3" xfId="32722" xr:uid="{0AA3444A-65F6-44F9-9419-E2F6B4B9C63D}"/>
    <cellStyle name="20% - Accent6 3 5 3" xfId="35429" xr:uid="{9F87534A-D601-49FB-99EF-C363FC7CAB09}"/>
    <cellStyle name="20% - Accent6 3 5 4" xfId="26524" xr:uid="{0ACD918D-CF32-4F68-BB9E-78C00B05476A}"/>
    <cellStyle name="20% - Accent6 3 6" xfId="7384" xr:uid="{D97568B2-59E8-4120-9FDC-6DF76A4899E9}"/>
    <cellStyle name="20% - Accent6 3 6 2" xfId="35530" xr:uid="{B31259CA-3639-429E-9F4D-19C0D249170D}"/>
    <cellStyle name="20% - Accent6 3 6 3" xfId="27816" xr:uid="{C24359C0-3373-499B-A918-1903E089CD7F}"/>
    <cellStyle name="20% - Accent6 3 7" xfId="9321" xr:uid="{F61DE127-FC03-4A23-B497-9604FB9418BD}"/>
    <cellStyle name="20% - Accent6 3 7 2" xfId="36360" xr:uid="{E88265A5-4FC4-4EC3-B7E2-437F7B88CCD8}"/>
    <cellStyle name="20% - Accent6 3 7 3" xfId="32449" xr:uid="{7D995FCC-AA9D-4E04-A1E8-6CD8C6416DD4}"/>
    <cellStyle name="20% - Accent6 3 8" xfId="3198" xr:uid="{772DD3A1-5B03-42AA-A920-D0CE0482FAB1}"/>
    <cellStyle name="20% - Accent6 3 8 2" xfId="33303" xr:uid="{7040E6DC-32CA-40C2-93B0-4112D32ED9FA}"/>
    <cellStyle name="20% - Accent6 3 9" xfId="10805" xr:uid="{4322BBE3-9DC7-484E-8A21-AFC2EB9EBE5E}"/>
    <cellStyle name="20% - Accent6 4" xfId="3082" xr:uid="{20A5468B-6797-497A-9A47-EA651D01C1A8}"/>
    <cellStyle name="20% - Accent6 4 2" xfId="7296" xr:uid="{D2D0C173-932B-4E10-95AC-3979AD515337}"/>
    <cellStyle name="20% - Accent6 4 2 2" xfId="10288" xr:uid="{41129659-E948-44D7-8B08-7A1E5CD3B758}"/>
    <cellStyle name="20% - Accent6 4 2 2 2" xfId="28790" xr:uid="{40BA1AA0-91E9-4568-A988-C4714323804E}"/>
    <cellStyle name="20% - Accent6 4 2 2 3" xfId="26909" xr:uid="{D704ABB1-FE76-4C39-A5FF-1D09C49D9B68}"/>
    <cellStyle name="20% - Accent6 4 2 3" xfId="35449" xr:uid="{B535DC5F-DDCB-41AD-A4B0-606B580D58B4}"/>
    <cellStyle name="20% - Accent6 4 3" xfId="7542" xr:uid="{8DEC91C9-95E2-470A-9CD3-BBBF3BB9C2E8}"/>
    <cellStyle name="20% - Accent6 4 3 2" xfId="9698" xr:uid="{73D21AE0-2C52-4BEF-B6A3-024F922B5972}"/>
    <cellStyle name="20% - Accent6 4 3 3" xfId="31771" xr:uid="{F5851080-4938-4261-A03C-6050F7E2C70A}"/>
    <cellStyle name="20% - Accent6 4 3 4" xfId="35688" xr:uid="{A07749B8-C7F9-4E02-A5BA-C70A5C17FB79}"/>
    <cellStyle name="20% - Accent6 4 3 5" xfId="16046" xr:uid="{21BEE468-AB67-412D-84AA-579720594A53}"/>
    <cellStyle name="20% - Accent6 4 4" xfId="9580" xr:uid="{F4750559-D9B5-4F3F-827D-2C7CFAC34B73}"/>
    <cellStyle name="20% - Accent6 4 4 2" xfId="28751" xr:uid="{72265AFD-DFD3-4F16-A13B-A73CA2B875FA}"/>
    <cellStyle name="20% - Accent6 4 4 3" xfId="32684" xr:uid="{66E5AB75-8F2F-44FD-B766-D6DE978CAA56}"/>
    <cellStyle name="20% - Accent6 4 4 4" xfId="36575" xr:uid="{1EBE0DE7-2537-4B00-A825-39DCC290D41D}"/>
    <cellStyle name="20% - Accent6 4 4 5" xfId="26158" xr:uid="{F244FF0E-3FA2-4F28-9091-4A1EF2C89D2F}"/>
    <cellStyle name="20% - Accent6 4 5" xfId="3155" xr:uid="{D0D4646F-7281-45B3-B57F-4B6CD0594A49}"/>
    <cellStyle name="20% - Accent6 4 5 2" xfId="27717" xr:uid="{4C98C009-C9AE-4BB9-B82B-6BD967DC5BD8}"/>
    <cellStyle name="20% - Accent6 4 5 3" xfId="26485" xr:uid="{EFAF63E1-2E70-4E47-A258-AA0199ADDE2E}"/>
    <cellStyle name="20% - Accent6 4 6" xfId="10911" xr:uid="{08678700-D2A1-4987-BD99-A2C0A71D681F}"/>
    <cellStyle name="20% - Accent6 5" xfId="351" xr:uid="{8D7399E4-D3DF-441A-BC45-4361041C5A55}"/>
    <cellStyle name="20% - Accent6 5 10" xfId="11023" xr:uid="{3C5B2B7A-5BEE-4E96-86F3-C060B1BF9F32}"/>
    <cellStyle name="20% - Accent6 5 2" xfId="10305" xr:uid="{1EE748B7-A8D5-4240-92E0-C156C1041078}"/>
    <cellStyle name="20% - Accent6 5 2 2" xfId="11629" xr:uid="{0EF92D12-1AE1-466E-AD0F-F075A770673B}"/>
    <cellStyle name="20% - Accent6 5 2 2 2" xfId="12951" xr:uid="{CA7038BD-B910-4A33-ADE2-CC49BB0B1599}"/>
    <cellStyle name="20% - Accent6 5 2 2 2 2" xfId="15369" xr:uid="{B1E62E83-BE94-483E-A353-AF0EED3160B1}"/>
    <cellStyle name="20% - Accent6 5 2 2 2 2 2" xfId="19728" xr:uid="{B017F8A8-8684-44DA-AF3C-D790EDFA1B50}"/>
    <cellStyle name="20% - Accent6 5 2 2 2 3" xfId="17924" xr:uid="{9AD9ACE2-B66F-44DA-BC08-F294D8AFFB7A}"/>
    <cellStyle name="20% - Accent6 5 2 2 3" xfId="14678" xr:uid="{3D037320-ED6F-49BA-9EC0-C2ED162A3D31}"/>
    <cellStyle name="20% - Accent6 5 2 2 3 2" xfId="19157" xr:uid="{277CDB49-973D-4A2B-A350-5B917391EC41}"/>
    <cellStyle name="20% - Accent6 5 2 2 4" xfId="16873" xr:uid="{A304E358-A423-42F4-8427-D100848EEFE4}"/>
    <cellStyle name="20% - Accent6 5 2 2 5" xfId="28815" xr:uid="{3106883C-C73F-4450-BA5C-9B6EAB9F171B}"/>
    <cellStyle name="20% - Accent6 5 2 3" xfId="12783" xr:uid="{4A679E1B-94ED-4F13-B6F4-6B9558DF4466}"/>
    <cellStyle name="20% - Accent6 5 2 3 2" xfId="15201" xr:uid="{0844E23E-AB98-4AEC-A412-4BE725A631B8}"/>
    <cellStyle name="20% - Accent6 5 2 3 2 2" xfId="19560" xr:uid="{C418756E-0628-49A8-AA1B-4ED0641DD276}"/>
    <cellStyle name="20% - Accent6 5 2 3 3" xfId="17756" xr:uid="{D9017560-E830-4A2E-9EA9-0D07A62E44C9}"/>
    <cellStyle name="20% - Accent6 5 2 4" xfId="14504" xr:uid="{1DCC37AD-C337-4AD8-B66B-109F1928F0C4}"/>
    <cellStyle name="20% - Accent6 5 2 4 2" xfId="18986" xr:uid="{2CF4F821-1284-4FFF-A7B6-E281BAD4680F}"/>
    <cellStyle name="20% - Accent6 5 2 5" xfId="16701" xr:uid="{3ABEFC8B-F545-4746-A268-6AB8B6991171}"/>
    <cellStyle name="20% - Accent6 5 2 6" xfId="26930" xr:uid="{CE48809B-D72C-409D-8DDB-D49AAB3BEB8A}"/>
    <cellStyle name="20% - Accent6 5 2 7" xfId="28591" xr:uid="{D6DF3070-DFAB-4818-90D8-D32770A4C8E0}"/>
    <cellStyle name="20% - Accent6 5 2 8" xfId="11441" xr:uid="{E192C0C1-A672-498D-954D-1B6DB15B87B0}"/>
    <cellStyle name="20% - Accent6 5 3" xfId="11552" xr:uid="{2E06AC88-74CB-4EE0-89D2-C9830CA2C464}"/>
    <cellStyle name="20% - Accent6 5 3 2" xfId="12875" xr:uid="{FB06F1B6-BCA8-4F2C-8272-B1EFB671E299}"/>
    <cellStyle name="20% - Accent6 5 3 2 2" xfId="15293" xr:uid="{CAD7DF69-5A18-4EB3-9740-A71EFEF27730}"/>
    <cellStyle name="20% - Accent6 5 3 2 2 2" xfId="19652" xr:uid="{7F15EEA0-139B-4184-9271-A2B41DCAE9F6}"/>
    <cellStyle name="20% - Accent6 5 3 2 3" xfId="17848" xr:uid="{6B5125E4-F6CC-4347-A218-3812CD905E4A}"/>
    <cellStyle name="20% - Accent6 5 3 3" xfId="14602" xr:uid="{6318A02B-C0A4-4B04-8DF7-63D416C4A1F3}"/>
    <cellStyle name="20% - Accent6 5 3 3 2" xfId="19081" xr:uid="{64791F28-CDA9-4E05-AC7F-7A81ECBE6B55}"/>
    <cellStyle name="20% - Accent6 5 3 4" xfId="16797" xr:uid="{B63ED370-0AA3-418F-9056-6ED8ABD909B6}"/>
    <cellStyle name="20% - Accent6 5 3 5" xfId="28853" xr:uid="{66BB0B51-2B90-460A-A512-764BFB3082A6}"/>
    <cellStyle name="20% - Accent6 5 4" xfId="12628" xr:uid="{AE182618-32BE-4262-B108-4B2F7D82AC3C}"/>
    <cellStyle name="20% - Accent6 5 4 2" xfId="15048" xr:uid="{62F4073B-B158-400E-9A47-F8C32E0A4486}"/>
    <cellStyle name="20% - Accent6 5 4 2 2" xfId="19407" xr:uid="{82230177-13A2-44AD-85D5-621EA3FE3189}"/>
    <cellStyle name="20% - Accent6 5 4 3" xfId="17604" xr:uid="{DF7EE43A-090E-4F86-91EA-8F9C8B1B235E}"/>
    <cellStyle name="20% - Accent6 5 4 4" xfId="28774" xr:uid="{3346ED77-AA9A-4B66-99F4-7D458443217C}"/>
    <cellStyle name="20% - Accent6 5 5" xfId="13341" xr:uid="{4BC83D03-0FE6-4342-92E8-EB19C173BEF6}"/>
    <cellStyle name="20% - Accent6 5 6" xfId="14307" xr:uid="{B733F06B-B64F-4317-ABB8-68B2C1515065}"/>
    <cellStyle name="20% - Accent6 5 6 2" xfId="18841" xr:uid="{431ED31C-0E7B-49BC-A2F1-DD01CBDCDA3F}"/>
    <cellStyle name="20% - Accent6 5 7" xfId="16414" xr:uid="{BAA88576-A4F9-4A92-B877-B2FB38DB730F}"/>
    <cellStyle name="20% - Accent6 5 8" xfId="26012" xr:uid="{95F7E4DD-A18D-4FA3-8DE4-4D338BE99EA0}"/>
    <cellStyle name="20% - Accent6 5 9" xfId="26464" xr:uid="{E2B72C5C-EDED-4D07-A9F5-4129CBF97FFE}"/>
    <cellStyle name="20% - Accent6 6" xfId="3325" xr:uid="{2F00753D-39BB-466A-A8F1-0780F04BBC30}"/>
    <cellStyle name="20% - Accent6 6 10" xfId="11056" xr:uid="{C2CE2F5F-39EA-438C-AD67-3BB5C17E4119}"/>
    <cellStyle name="20% - Accent6 6 2" xfId="6807" xr:uid="{BBFFBBED-C383-4E11-A9B4-9BB4CF53112B}"/>
    <cellStyle name="20% - Accent6 6 2 2" xfId="7619" xr:uid="{3F9065A6-4921-48AE-A6B2-0173C693B6B1}"/>
    <cellStyle name="20% - Accent6 6 2 2 2" xfId="12964" xr:uid="{6898D476-2452-4B45-BA9D-F49D8CD5FBBF}"/>
    <cellStyle name="20% - Accent6 6 2 2 2 2" xfId="15382" xr:uid="{667D27C7-59A3-4CA8-A142-C2A4DF9694ED}"/>
    <cellStyle name="20% - Accent6 6 2 2 2 2 2" xfId="19741" xr:uid="{B2C174BF-B8FD-43F6-ACFF-0603DACDCD85}"/>
    <cellStyle name="20% - Accent6 6 2 2 2 3" xfId="17937" xr:uid="{F4F3A39A-559E-4393-A027-D925F7618D4B}"/>
    <cellStyle name="20% - Accent6 6 2 2 3" xfId="14691" xr:uid="{4BA2A5AB-0F55-481B-9EF4-77B3192DFE0D}"/>
    <cellStyle name="20% - Accent6 6 2 2 3 2" xfId="19170" xr:uid="{ECAEB538-9913-4780-A994-51094BFDC9A9}"/>
    <cellStyle name="20% - Accent6 6 2 2 4" xfId="16886" xr:uid="{577D97A2-3E7B-4129-94E8-FBDC155D19DD}"/>
    <cellStyle name="20% - Accent6 6 2 2 5" xfId="28867" xr:uid="{CCA07F3B-8AEA-4A57-A9FC-C6CCCBE1DE94}"/>
    <cellStyle name="20% - Accent6 6 2 2 6" xfId="11642" xr:uid="{BDFE88C8-B388-421B-B45E-19CEF4455992}"/>
    <cellStyle name="20% - Accent6 6 2 3" xfId="12796" xr:uid="{B12B36F6-C448-4431-897C-AFE68C5446CB}"/>
    <cellStyle name="20% - Accent6 6 2 3 2" xfId="15214" xr:uid="{7963A4CE-483D-40B7-A0C3-96297FD47405}"/>
    <cellStyle name="20% - Accent6 6 2 3 2 2" xfId="19573" xr:uid="{D3DD0421-9BE3-4597-A8D0-F6E52557EB34}"/>
    <cellStyle name="20% - Accent6 6 2 3 3" xfId="17769" xr:uid="{EB69066E-46E5-4A9D-9B52-7FC5D2726A29}"/>
    <cellStyle name="20% - Accent6 6 2 4" xfId="14517" xr:uid="{97099945-6FAE-4946-A464-454DF40B897A}"/>
    <cellStyle name="20% - Accent6 6 2 4 2" xfId="18999" xr:uid="{2E647A89-4EA6-4E66-BE7E-FBC868E99A8F}"/>
    <cellStyle name="20% - Accent6 6 2 5" xfId="16714" xr:uid="{7C2C835E-C00F-4383-85BB-431B38CA1BDA}"/>
    <cellStyle name="20% - Accent6 6 2 6" xfId="26944" xr:uid="{5BEF62EB-464A-41A9-BC44-90340C234A13}"/>
    <cellStyle name="20% - Accent6 6 2 7" xfId="28291" xr:uid="{9C0DE282-55A3-4BA8-9B6A-59C6BF77C0BC}"/>
    <cellStyle name="20% - Accent6 6 2 8" xfId="35075" xr:uid="{C58D15FD-FB5F-4553-ACC6-E9D0C81AB413}"/>
    <cellStyle name="20% - Accent6 6 2 9" xfId="11454" xr:uid="{09EFAB4E-C2C7-46C6-895C-B3B516A66538}"/>
    <cellStyle name="20% - Accent6 6 3" xfId="6952" xr:uid="{16025180-76BB-4A56-81DD-221ADBB2D4B5}"/>
    <cellStyle name="20% - Accent6 6 3 2" xfId="10437" xr:uid="{46C1979C-346B-41B8-A5C6-1F8F9FE304DC}"/>
    <cellStyle name="20% - Accent6 6 3 2 2" xfId="15306" xr:uid="{48311E7F-3262-4AC8-B91E-ED2661238E5B}"/>
    <cellStyle name="20% - Accent6 6 3 2 2 2" xfId="19665" xr:uid="{259F2A52-3167-4C31-9A38-B938907B76F4}"/>
    <cellStyle name="20% - Accent6 6 3 2 2 3" xfId="29517" xr:uid="{C8A3D369-2D0D-4E83-AB1F-5EE1293B917A}"/>
    <cellStyle name="20% - Accent6 6 3 2 3" xfId="17861" xr:uid="{F62EFAAD-2295-46E9-90D9-8854D51D7404}"/>
    <cellStyle name="20% - Accent6 6 3 2 4" xfId="28685" xr:uid="{59A3E1B9-DF30-4E15-BEAE-A7022B857419}"/>
    <cellStyle name="20% - Accent6 6 3 2 5" xfId="37306" xr:uid="{C8C28808-B718-4D05-9CE7-8DFF2155463C}"/>
    <cellStyle name="20% - Accent6 6 3 2 6" xfId="12888" xr:uid="{A283D141-22B2-438E-83FC-E1635A4BE0C5}"/>
    <cellStyle name="20% - Accent6 6 3 3" xfId="10033" xr:uid="{C4FA1EB8-6F8E-4FCB-A97D-76DED8B2E194}"/>
    <cellStyle name="20% - Accent6 6 3 3 2" xfId="19094" xr:uid="{DB6DFC1F-158E-49DB-993B-F07C116EE86E}"/>
    <cellStyle name="20% - Accent6 6 3 3 3" xfId="29198" xr:uid="{AF5E742B-796A-4B0E-9E13-4C1010D37443}"/>
    <cellStyle name="20% - Accent6 6 3 3 4" xfId="36982" xr:uid="{1C3D3CED-713B-45E5-9F03-FC8CA49E875A}"/>
    <cellStyle name="20% - Accent6 6 3 3 5" xfId="14615" xr:uid="{FA85686F-CBD0-430F-8D43-1A870FFC2462}"/>
    <cellStyle name="20% - Accent6 6 3 4" xfId="16810" xr:uid="{5C97CE78-77F7-408F-AFEE-BD863C7210C5}"/>
    <cellStyle name="20% - Accent6 6 3 5" xfId="28343" xr:uid="{D5C3E650-2455-47A8-952D-038C29C651C8}"/>
    <cellStyle name="20% - Accent6 6 3 6" xfId="35185" xr:uid="{32030C78-CB41-4704-AE00-857861BA4C1B}"/>
    <cellStyle name="20% - Accent6 6 3 7" xfId="11565" xr:uid="{6D4CE1C3-ABA0-4A2B-980B-C9C5A8CD8E09}"/>
    <cellStyle name="20% - Accent6 6 4" xfId="7428" xr:uid="{2180235C-EA5C-44E2-B890-0CE62A87C731}"/>
    <cellStyle name="20% - Accent6 6 4 2" xfId="10275" xr:uid="{62F7B0AB-E355-4CBA-B234-E587315D5644}"/>
    <cellStyle name="20% - Accent6 6 4 2 2" xfId="19422" xr:uid="{46EB0BCC-56A1-4804-A180-C6E46D48440C}"/>
    <cellStyle name="20% - Accent6 6 4 2 3" xfId="29406" xr:uid="{3103A951-6128-474E-A3DA-2E87192A0F28}"/>
    <cellStyle name="20% - Accent6 6 4 2 4" xfId="37194" xr:uid="{967E9FA1-31E8-44D5-9515-EA11F62FCF6A}"/>
    <cellStyle name="20% - Accent6 6 4 2 5" xfId="15063" xr:uid="{A8B9F4DC-EB05-4E5F-A2AC-030A95EA3D83}"/>
    <cellStyle name="20% - Accent6 6 4 3" xfId="17619" xr:uid="{6F9A52F8-CA34-4E3E-A243-6E7EFC2E4F2B}"/>
    <cellStyle name="20% - Accent6 6 4 4" xfId="28576" xr:uid="{B45000B2-3C07-44B7-9430-33607E7FC22E}"/>
    <cellStyle name="20% - Accent6 6 4 5" xfId="35574" xr:uid="{6274D222-B16C-4422-B69F-276CB9C2DC67}"/>
    <cellStyle name="20% - Accent6 6 4 6" xfId="12643" xr:uid="{62242B9B-80E0-4F0C-AA36-272D37B37594}"/>
    <cellStyle name="20% - Accent6 6 5" xfId="9678" xr:uid="{63FF067C-AD42-452D-B4F5-4022249A4F5D}"/>
    <cellStyle name="20% - Accent6 6 5 2" xfId="18854" xr:uid="{54412599-3768-4B98-903F-736485D5A106}"/>
    <cellStyle name="20% - Accent6 6 5 3" xfId="28829" xr:uid="{DCC5A9FC-723C-432C-BBD1-EB31A649E47A}"/>
    <cellStyle name="20% - Accent6 6 5 4" xfId="32756" xr:uid="{DE214488-B489-4065-BE2C-8AD87F13AAB7}"/>
    <cellStyle name="20% - Accent6 6 5 5" xfId="36664" xr:uid="{AC6E61F8-C953-4DF5-93F5-EE92245621BB}"/>
    <cellStyle name="20% - Accent6 6 5 6" xfId="14321" xr:uid="{E3A56E19-7D11-44B0-AE1F-E67D060DE005}"/>
    <cellStyle name="20% - Accent6 6 6" xfId="4209" xr:uid="{B64F5583-6736-4652-B83A-B59537429206}"/>
    <cellStyle name="20% - Accent6 6 6 2" xfId="28978" xr:uid="{F0F15F2C-6235-4BEB-962E-C87DB86F0608}"/>
    <cellStyle name="20% - Accent6 6 6 3" xfId="30392" xr:uid="{47E07828-D19F-467E-9B48-AC4ADA8FF5C6}"/>
    <cellStyle name="20% - Accent6 6 6 4" xfId="16436" xr:uid="{935B2CF8-BA85-4CA1-9CD1-3B1A6DF77198}"/>
    <cellStyle name="20% - Accent6 6 7" xfId="26449" xr:uid="{2DD3F276-A917-4CFA-B364-3C6E8A52D355}"/>
    <cellStyle name="20% - Accent6 6 8" xfId="26772" xr:uid="{AE64D672-F459-464C-963C-3B93DD740768}"/>
    <cellStyle name="20% - Accent6 6 9" xfId="33351" xr:uid="{2B6FA8E7-A56D-460B-A92C-EDB8579D72F6}"/>
    <cellStyle name="20% - Accent6 7" xfId="4223" xr:uid="{AF5E0731-A10B-41E3-A701-45B0A9FD375F}"/>
    <cellStyle name="20% - Accent6 7 2" xfId="10446" xr:uid="{0949C528-0C95-46E9-80A1-B69EE5746F89}"/>
    <cellStyle name="20% - Accent6 7 2 2" xfId="11655" xr:uid="{94610023-7E67-48CB-9871-1C2A3FA25A49}"/>
    <cellStyle name="20% - Accent6 7 2 2 2" xfId="12977" xr:uid="{13E46CC8-6C8F-477D-82A2-D2A51EB210A4}"/>
    <cellStyle name="20% - Accent6 7 2 2 2 2" xfId="15395" xr:uid="{56FD2B62-07D1-4987-A89E-240F2291E078}"/>
    <cellStyle name="20% - Accent6 7 2 2 2 2 2" xfId="19754" xr:uid="{154AA540-5C20-4A8C-BBEA-49FCB2D1848A}"/>
    <cellStyle name="20% - Accent6 7 2 2 2 3" xfId="17950" xr:uid="{095329B4-1B0B-4CAA-B8E4-3EB06880F7ED}"/>
    <cellStyle name="20% - Accent6 7 2 2 3" xfId="14704" xr:uid="{E1716424-6A14-415E-9485-2B3265E5C664}"/>
    <cellStyle name="20% - Accent6 7 2 2 3 2" xfId="19183" xr:uid="{B2383A22-DCFA-48A2-8ABB-25DCF371326E}"/>
    <cellStyle name="20% - Accent6 7 2 2 4" xfId="16899" xr:uid="{BB08C14E-2E60-493A-A873-2E8A95CF02EA}"/>
    <cellStyle name="20% - Accent6 7 2 3" xfId="12809" xr:uid="{41BE7398-5107-4AAF-9054-99411CA5F6C5}"/>
    <cellStyle name="20% - Accent6 7 2 3 2" xfId="15227" xr:uid="{2AC50F4C-EB1E-4F94-AFD2-98C27CBD6E78}"/>
    <cellStyle name="20% - Accent6 7 2 3 2 2" xfId="19586" xr:uid="{FE137308-CAA0-4D96-94CA-A07BE33590A5}"/>
    <cellStyle name="20% - Accent6 7 2 3 3" xfId="17782" xr:uid="{5074AF18-2253-4B42-8F1A-78405D0348FF}"/>
    <cellStyle name="20% - Accent6 7 2 4" xfId="14530" xr:uid="{02202137-848E-4506-BF99-1C0647D52920}"/>
    <cellStyle name="20% - Accent6 7 2 4 2" xfId="19012" xr:uid="{05298339-0467-4DC0-9856-DCE2D2D8C9A6}"/>
    <cellStyle name="20% - Accent6 7 2 5" xfId="16727" xr:uid="{C46CF451-C431-4B9C-9E93-C044829419CE}"/>
    <cellStyle name="20% - Accent6 7 2 6" xfId="28693" xr:uid="{A1D55FF4-ADF4-4B7E-BEF8-5A19F5A012FC}"/>
    <cellStyle name="20% - Accent6 7 2 7" xfId="11467" xr:uid="{157CAFF8-32C3-4388-9EE2-08AF0E8F4365}"/>
    <cellStyle name="20% - Accent6 7 3" xfId="11578" xr:uid="{7EF14EF4-1E45-410A-81A7-9E07F021F5EF}"/>
    <cellStyle name="20% - Accent6 7 3 2" xfId="12901" xr:uid="{78D3FE42-3F69-4EAF-8CED-CA8F47FEA254}"/>
    <cellStyle name="20% - Accent6 7 3 2 2" xfId="15319" xr:uid="{18FD00AC-46B2-4386-A1AF-054362BC205A}"/>
    <cellStyle name="20% - Accent6 7 3 2 2 2" xfId="19678" xr:uid="{747588D2-2157-470E-82D7-328189CE44B9}"/>
    <cellStyle name="20% - Accent6 7 3 2 3" xfId="17874" xr:uid="{26E0D382-924B-4AEE-BD07-672A48F85794}"/>
    <cellStyle name="20% - Accent6 7 3 3" xfId="14628" xr:uid="{7E7E277B-C0DF-47B9-8979-DE42AF234CDD}"/>
    <cellStyle name="20% - Accent6 7 3 3 2" xfId="19107" xr:uid="{0AE96A8A-7F6C-45A5-BF0B-80CEC30CB61D}"/>
    <cellStyle name="20% - Accent6 7 3 4" xfId="16823" xr:uid="{F013470F-39FE-4CDC-BF4A-53DDA7F7806C}"/>
    <cellStyle name="20% - Accent6 7 3 5" xfId="28884" xr:uid="{5E2BD3D3-CCF4-4FEB-8E61-DF11EEB6A227}"/>
    <cellStyle name="20% - Accent6 7 4" xfId="12658" xr:uid="{69E42F8F-EE82-4FE4-AB46-07175CCFCF66}"/>
    <cellStyle name="20% - Accent6 7 4 2" xfId="15078" xr:uid="{E42896D1-AB10-474A-A52F-72025096C223}"/>
    <cellStyle name="20% - Accent6 7 4 2 2" xfId="19437" xr:uid="{A31EEDC8-E614-4299-BE89-0BEF0FDEB035}"/>
    <cellStyle name="20% - Accent6 7 4 3" xfId="17634" xr:uid="{D81CED87-1D15-40CE-AB74-ACDEF4E99AA9}"/>
    <cellStyle name="20% - Accent6 7 5" xfId="14335" xr:uid="{096CB466-7492-4787-A738-DA889DFB8188}"/>
    <cellStyle name="20% - Accent6 7 5 2" xfId="18867" xr:uid="{F05E7FC7-FE29-443A-B1D8-E4AB73BA43BC}"/>
    <cellStyle name="20% - Accent6 7 6" xfId="16456" xr:uid="{785C9640-B56C-4398-93D3-27AA56D892C4}"/>
    <cellStyle name="20% - Accent6 7 7" xfId="26435" xr:uid="{8D1F4B30-3EC8-45FF-B9F2-ADA9CDD20BCA}"/>
    <cellStyle name="20% - Accent6 7 8" xfId="28353" xr:uid="{A1455A3D-8F31-4BFA-BFF7-BC173823B896}"/>
    <cellStyle name="20% - Accent6 7 9" xfId="11088" xr:uid="{DA8BCEFA-2957-402C-86D8-49027B73D68A}"/>
    <cellStyle name="20% - Accent6 8" xfId="4237" xr:uid="{BDD7F941-E62E-44FD-B9E9-B508709F2D5B}"/>
    <cellStyle name="20% - Accent6 8 2" xfId="11401" xr:uid="{A4797BA9-645F-48C1-8B2F-4093EA38263B}"/>
    <cellStyle name="20% - Accent6 8 2 2" xfId="11597" xr:uid="{A21002E0-E478-4D58-8575-F4254AF797D6}"/>
    <cellStyle name="20% - Accent6 8 2 2 2" xfId="12919" xr:uid="{65B5DD28-8C0D-4E1E-980C-6BEA5B57788F}"/>
    <cellStyle name="20% - Accent6 8 2 2 2 2" xfId="15337" xr:uid="{19F7E54E-8597-498F-A770-5A8D837F97F0}"/>
    <cellStyle name="20% - Accent6 8 2 2 2 2 2" xfId="19696" xr:uid="{6533865C-8B3C-4F4F-A70A-7E47BAEEC75D}"/>
    <cellStyle name="20% - Accent6 8 2 2 2 3" xfId="17892" xr:uid="{19CEACC7-E680-4BE0-A9E1-7ABC1DAF5D3E}"/>
    <cellStyle name="20% - Accent6 8 2 2 3" xfId="14646" xr:uid="{3B68B164-F66D-4C96-A508-E2D4658D5643}"/>
    <cellStyle name="20% - Accent6 8 2 2 3 2" xfId="19125" xr:uid="{BD5CC984-88B6-4C6A-8274-41DD16987C93}"/>
    <cellStyle name="20% - Accent6 8 2 2 4" xfId="16841" xr:uid="{0A81E99A-8459-490B-BD65-48B433BA07FE}"/>
    <cellStyle name="20% - Accent6 8 2 3" xfId="12751" xr:uid="{476938C6-74A1-4F22-BB2D-0458E097E5D2}"/>
    <cellStyle name="20% - Accent6 8 2 3 2" xfId="15169" xr:uid="{3285BC41-A302-4567-A73B-A15C6BA01235}"/>
    <cellStyle name="20% - Accent6 8 2 3 2 2" xfId="19528" xr:uid="{069AD717-F200-4B48-9CF2-94B3B60353C7}"/>
    <cellStyle name="20% - Accent6 8 2 3 3" xfId="17724" xr:uid="{5ED7DAE1-EF8C-4146-8C62-D131EBD04F8F}"/>
    <cellStyle name="20% - Accent6 8 2 4" xfId="14470" xr:uid="{FF65ADFE-F27F-43EE-8EFB-42862A275DB7}"/>
    <cellStyle name="20% - Accent6 8 2 4 2" xfId="18954" xr:uid="{85FC7877-EAEE-4FE7-B387-834456948575}"/>
    <cellStyle name="20% - Accent6 8 2 5" xfId="16663" xr:uid="{DCFBF515-9696-4790-9A67-3646DE60EEAB}"/>
    <cellStyle name="20% - Accent6 8 3" xfId="11519" xr:uid="{159115DD-91CF-4D17-A45F-84982328D4AF}"/>
    <cellStyle name="20% - Accent6 8 3 2" xfId="12842" xr:uid="{419A8D8E-C7F2-4E8A-BEA2-37E05919BE1F}"/>
    <cellStyle name="20% - Accent6 8 3 2 2" xfId="15260" xr:uid="{8D7F69FE-191A-4BDB-9D37-BB0BB8711BDA}"/>
    <cellStyle name="20% - Accent6 8 3 2 2 2" xfId="19619" xr:uid="{98BC3F6B-75CB-414A-8CAA-5CFA44CDE922}"/>
    <cellStyle name="20% - Accent6 8 3 2 3" xfId="17815" xr:uid="{B9AF4194-2D6F-408F-83AA-1A5ED66337DE}"/>
    <cellStyle name="20% - Accent6 8 3 3" xfId="14569" xr:uid="{486133ED-30D5-4B6F-92BB-8C67449CCF97}"/>
    <cellStyle name="20% - Accent6 8 3 3 2" xfId="19048" xr:uid="{B0D5A766-081B-4DD6-89C7-E41810CBAE96}"/>
    <cellStyle name="20% - Accent6 8 3 4" xfId="16764" xr:uid="{2AB3193A-C571-4D42-BEB2-746471DFBA53}"/>
    <cellStyle name="20% - Accent6 8 4" xfId="12560" xr:uid="{EF9AB515-3E39-42E8-A4D5-E05B6CACA88D}"/>
    <cellStyle name="20% - Accent6 8 4 2" xfId="14983" xr:uid="{7F7CEEB9-AD73-4240-BCF6-7753D5E20B10}"/>
    <cellStyle name="20% - Accent6 8 4 2 2" xfId="19342" xr:uid="{4B2B8A7A-59C0-4F76-B79F-81E4EDB73A44}"/>
    <cellStyle name="20% - Accent6 8 4 3" xfId="17539" xr:uid="{E24B4814-A0C0-45C0-B51A-50F7AF350C25}"/>
    <cellStyle name="20% - Accent6 8 5" xfId="14188" xr:uid="{DA9F8DB5-0FB4-4EFE-A228-DD88437889CB}"/>
    <cellStyle name="20% - Accent6 8 5 2" xfId="18782" xr:uid="{3AF05905-CAED-4819-8097-D93EA8E6B227}"/>
    <cellStyle name="20% - Accent6 8 6" xfId="16194" xr:uid="{E3F3D14E-4B0D-4DF9-B736-8DBFF1A3602C}"/>
    <cellStyle name="20% - Accent6 8 7" xfId="26591" xr:uid="{40D75387-BD6C-4E7B-9040-5102B884BBB6}"/>
    <cellStyle name="20% - Accent6 8 8" xfId="10788" xr:uid="{CF497A2F-A346-49F7-9BF6-D3C2868EBC6A}"/>
    <cellStyle name="20% - Accent6 9" xfId="4266" xr:uid="{5561CEA6-45CD-4BFF-9142-03450441754C}"/>
    <cellStyle name="20% - Accent6 9 2" xfId="4276" xr:uid="{5886AF7E-AB9A-400E-BA54-103691EF0BC2}"/>
    <cellStyle name="20% - Accent6 9 2 2" xfId="19956" xr:uid="{9B822362-4257-4A6A-8CE5-AD1285CD188C}"/>
    <cellStyle name="20% - Accent6 9 2 3" xfId="30429" xr:uid="{58DBD72E-118C-4859-8630-2A48CB2D6F65}"/>
    <cellStyle name="20% - Accent6 9 2 4" xfId="15597" xr:uid="{B1EB0A77-F8BE-4EC8-B083-A8FEA95177D3}"/>
    <cellStyle name="20% - Accent6 9 3" xfId="18155" xr:uid="{E15052CF-96F3-42D5-B5A0-007E1AA6D23C}"/>
    <cellStyle name="20% - Accent6 9 4" xfId="28556" xr:uid="{6764EEAC-DC27-4D2D-83FB-DFB65249D2DB}"/>
    <cellStyle name="20% - Accent6 9 5" xfId="30420" xr:uid="{7C15A875-762C-45F4-81D0-F9224FB123F6}"/>
    <cellStyle name="20% - Accent6 9 6" xfId="33961" xr:uid="{F543877D-ADF9-4473-A906-63298C6B2F58}"/>
    <cellStyle name="20% - Accent6 9 7" xfId="13203" xr:uid="{5814E519-C0C1-4FE6-8756-C2736944C667}"/>
    <cellStyle name="20% - ส่วนที่ถูกเน้น1" xfId="10" xr:uid="{00000000-0005-0000-0000-000001000000}"/>
    <cellStyle name="20% - ส่วนที่ถูกเน้น1 2" xfId="11" xr:uid="{00000000-0005-0000-0000-000002000000}"/>
    <cellStyle name="20% - ส่วนที่ถูกเน้น1 2 2" xfId="11093" xr:uid="{A5A7AF38-C8C4-4AF2-9BDC-13A8D6546901}"/>
    <cellStyle name="20% - ส่วนที่ถูกเน้น1 2 3" xfId="11362" xr:uid="{3529F3ED-2E4A-405E-8D1D-9F86EC4921DA}"/>
    <cellStyle name="20% - ส่วนที่ถูกเน้น1 2 4" xfId="10926" xr:uid="{8D4A2FA2-F745-425A-80AC-A521BC0B03D4}"/>
    <cellStyle name="20% - ส่วนที่ถูกเน้น1 3" xfId="3960" xr:uid="{8F229951-AAB4-4F26-9A07-BB35F97A1698}"/>
    <cellStyle name="20% - ส่วนที่ถูกเน้น1 3 2" xfId="27703" xr:uid="{9DBEF67C-3700-45A5-9976-C3789DE0FAAD}"/>
    <cellStyle name="20% - ส่วนที่ถูกเน้น1 3 3" xfId="30257" xr:uid="{F59BA4C2-0730-42C3-B227-CFDC186097AA}"/>
    <cellStyle name="20% - ส่วนที่ถูกเน้น1 3 4" xfId="13982" xr:uid="{23A361CA-CAF6-4417-AFFB-D8B9C703C98E}"/>
    <cellStyle name="20% - ส่วนที่ถูกเน้น1 4" xfId="14197" xr:uid="{17FAD8DC-7C2C-4991-B89A-3E7A86A29A78}"/>
    <cellStyle name="20% - ส่วนที่ถูกเน้น1 5" xfId="16213" xr:uid="{F5C491AF-DD14-4AB9-9BAB-C05A827412E6}"/>
    <cellStyle name="20% - ส่วนที่ถูกเน้น1_201204_NRV_TASCO_New yields_27_020512" xfId="12" xr:uid="{00000000-0005-0000-0000-000003000000}"/>
    <cellStyle name="20% - ส่วนที่ถูกเน้น2" xfId="13" xr:uid="{00000000-0005-0000-0000-000004000000}"/>
    <cellStyle name="20% - ส่วนที่ถูกเน้น2 2" xfId="14" xr:uid="{00000000-0005-0000-0000-000005000000}"/>
    <cellStyle name="20% - ส่วนที่ถูกเน้น2 2 2" xfId="11094" xr:uid="{E9B5F319-A6F0-4C3F-B6B5-E176ABC675D3}"/>
    <cellStyle name="20% - ส่วนที่ถูกเน้น2 2 3" xfId="11361" xr:uid="{93E21C3C-31B9-4AC2-B4B5-25B4AA54DA27}"/>
    <cellStyle name="20% - ส่วนที่ถูกเน้น2 2 4" xfId="10927" xr:uid="{CB431640-183F-458D-957D-D163A6AE4478}"/>
    <cellStyle name="20% - ส่วนที่ถูกเน้น2 3" xfId="3961" xr:uid="{0B6EAC92-06E4-40E3-AC72-93B45D0061FB}"/>
    <cellStyle name="20% - ส่วนที่ถูกเน้น2 3 2" xfId="27878" xr:uid="{B3ACF849-4166-49CB-BB50-229A836D65FC}"/>
    <cellStyle name="20% - ส่วนที่ถูกเน้น2 3 3" xfId="30258" xr:uid="{A13426AF-C768-4E9C-A615-60B9BC8DAA74}"/>
    <cellStyle name="20% - ส่วนที่ถูกเน้น2 3 4" xfId="14025" xr:uid="{3704103E-9EC8-40BF-9CB9-A77C86DB8CD4}"/>
    <cellStyle name="20% - ส่วนที่ถูกเน้น2 4" xfId="14198" xr:uid="{2D3F8BAF-3A53-4975-962B-FFF6303F68C7}"/>
    <cellStyle name="20% - ส่วนที่ถูกเน้น2 5" xfId="16214" xr:uid="{DA7BF430-8A56-4BB0-AFE7-B0050195C7FC}"/>
    <cellStyle name="20% - ส่วนที่ถูกเน้น2_201204_NRV_TASCO_New yields_27_020512" xfId="15" xr:uid="{00000000-0005-0000-0000-000006000000}"/>
    <cellStyle name="20% - ส่วนที่ถูกเน้น3" xfId="16" xr:uid="{00000000-0005-0000-0000-000007000000}"/>
    <cellStyle name="20% - ส่วนที่ถูกเน้น3 2" xfId="17" xr:uid="{00000000-0005-0000-0000-000008000000}"/>
    <cellStyle name="20% - ส่วนที่ถูกเน้น3 2 2" xfId="11095" xr:uid="{67D02F79-86D8-4975-8629-D8095BB54C23}"/>
    <cellStyle name="20% - ส่วนที่ถูกเน้น3 2 3" xfId="11360" xr:uid="{03EBD943-4F57-4CC7-80DE-D591E20DB00A}"/>
    <cellStyle name="20% - ส่วนที่ถูกเน้น3 2 4" xfId="10928" xr:uid="{5CCB550D-0F5F-448F-B886-4FB6448C6BB9}"/>
    <cellStyle name="20% - ส่วนที่ถูกเน้น3 3" xfId="3962" xr:uid="{D01A5D90-9099-4071-BB12-5A6114BE1EA1}"/>
    <cellStyle name="20% - ส่วนที่ถูกเน้น3 3 2" xfId="27782" xr:uid="{215DE140-5B55-4B10-9469-6E20E66AE884}"/>
    <cellStyle name="20% - ส่วนที่ถูกเน้น3 3 3" xfId="30259" xr:uid="{506C4CFC-84A5-4A99-9677-67AF7AA2D269}"/>
    <cellStyle name="20% - ส่วนที่ถูกเน้น3 3 4" xfId="13985" xr:uid="{8DC0C9C0-6CC8-41AD-9DB3-1384FBB47ED3}"/>
    <cellStyle name="20% - ส่วนที่ถูกเน้น3 4" xfId="14199" xr:uid="{4EE745CF-F34F-4414-8A44-53C997AA770B}"/>
    <cellStyle name="20% - ส่วนที่ถูกเน้น3 5" xfId="16215" xr:uid="{1CDA2A17-C8BA-4054-9729-58593372E8F1}"/>
    <cellStyle name="20% - ส่วนที่ถูกเน้น3_201204_NRV_TASCO_New yields_27_020512" xfId="18" xr:uid="{00000000-0005-0000-0000-000009000000}"/>
    <cellStyle name="20% - ส่วนที่ถูกเน้น4" xfId="19" xr:uid="{00000000-0005-0000-0000-00000A000000}"/>
    <cellStyle name="20% - ส่วนที่ถูกเน้น4 2" xfId="20" xr:uid="{00000000-0005-0000-0000-00000B000000}"/>
    <cellStyle name="20% - ส่วนที่ถูกเน้น4 2 2" xfId="11096" xr:uid="{CB91B345-670D-45A3-9B9E-CD812CC79592}"/>
    <cellStyle name="20% - ส่วนที่ถูกเน้น4 2 3" xfId="11359" xr:uid="{E9580DAE-0062-4876-8C68-B5CE2405C8F2}"/>
    <cellStyle name="20% - ส่วนที่ถูกเน้น4 2 4" xfId="10929" xr:uid="{5E487BDC-C348-45B5-BCB3-30BF2639F26B}"/>
    <cellStyle name="20% - ส่วนที่ถูกเน้น4 3" xfId="3963" xr:uid="{812A4570-1935-482F-9359-BB6666E7D51E}"/>
    <cellStyle name="20% - ส่วนที่ถูกเน้น4 3 2" xfId="27527" xr:uid="{0E09D388-8484-4875-BD12-AAD0C54E1555}"/>
    <cellStyle name="20% - ส่วนที่ถูกเน้น4 3 3" xfId="30260" xr:uid="{5BB0BF86-B301-4350-A01C-2FB052E7F8BC}"/>
    <cellStyle name="20% - ส่วนที่ถูกเน้น4 3 4" xfId="13983" xr:uid="{A1702413-9FF7-451B-A2D8-65982983B171}"/>
    <cellStyle name="20% - ส่วนที่ถูกเน้น4 4" xfId="14200" xr:uid="{9BD19CAB-9AE0-41A7-AAC4-5915803BE513}"/>
    <cellStyle name="20% - ส่วนที่ถูกเน้น4 5" xfId="16216" xr:uid="{D2BC69C8-6ABC-4D05-9389-454B8EFF0423}"/>
    <cellStyle name="20% - ส่วนที่ถูกเน้น4_201204_NRV_TASCO_New yields_27_020512" xfId="21" xr:uid="{00000000-0005-0000-0000-00000C000000}"/>
    <cellStyle name="20% - ส่วนที่ถูกเน้น5" xfId="22" xr:uid="{00000000-0005-0000-0000-00000D000000}"/>
    <cellStyle name="20% - ส่วนที่ถูกเน้น5 2" xfId="23" xr:uid="{00000000-0005-0000-0000-00000E000000}"/>
    <cellStyle name="20% - ส่วนที่ถูกเน้น5 2 2" xfId="11097" xr:uid="{A03E9D9B-4B86-4136-98F0-D321AF96CE14}"/>
    <cellStyle name="20% - ส่วนที่ถูกเน้น5 2 3" xfId="11358" xr:uid="{800A9E82-82AE-4B41-9F69-D36128A57DDD}"/>
    <cellStyle name="20% - ส่วนที่ถูกเน้น5 2 4" xfId="10930" xr:uid="{394EEA3A-2DA7-4DF0-B2A6-DC405993CAFD}"/>
    <cellStyle name="20% - ส่วนที่ถูกเน้น5 3" xfId="3964" xr:uid="{08E38B1F-83A8-4000-9359-CA8FCED0BB51}"/>
    <cellStyle name="20% - ส่วนที่ถูกเน้น5 3 2" xfId="27735" xr:uid="{7093F94F-24B3-4B06-953D-44760B0184B2}"/>
    <cellStyle name="20% - ส่วนที่ถูกเน้น5 3 3" xfId="30261" xr:uid="{761FAE8A-D080-457E-8D37-B12E77E867CE}"/>
    <cellStyle name="20% - ส่วนที่ถูกเน้น5 3 4" xfId="13990" xr:uid="{38CCD94E-4A55-44BD-A7B9-694B02848707}"/>
    <cellStyle name="20% - ส่วนที่ถูกเน้น5 4" xfId="14201" xr:uid="{AB61E437-F612-490C-AA32-033F88208B0F}"/>
    <cellStyle name="20% - ส่วนที่ถูกเน้น5 5" xfId="16217" xr:uid="{7C8B2DC4-A476-4F68-99DE-FB7D251432FF}"/>
    <cellStyle name="20% - ส่วนที่ถูกเน้น5_201204_NRV_TASCO_New yields_27_020512" xfId="24" xr:uid="{00000000-0005-0000-0000-00000F000000}"/>
    <cellStyle name="20% - ส่วนที่ถูกเน้น6" xfId="25" xr:uid="{00000000-0005-0000-0000-000010000000}"/>
    <cellStyle name="20% - ส่วนที่ถูกเน้น6 2" xfId="26" xr:uid="{00000000-0005-0000-0000-000011000000}"/>
    <cellStyle name="20% - ส่วนที่ถูกเน้น6 2 2" xfId="11098" xr:uid="{129B33F9-2A4A-4FEC-AEBE-6481A4EB88AB}"/>
    <cellStyle name="20% - ส่วนที่ถูกเน้น6 2 3" xfId="11357" xr:uid="{783A9F44-D647-4E4E-B18F-CD0DFA12B5FC}"/>
    <cellStyle name="20% - ส่วนที่ถูกเน้น6 2 4" xfId="10931" xr:uid="{561553FC-ABD0-464B-B0B7-3B3285797952}"/>
    <cellStyle name="20% - ส่วนที่ถูกเน้น6 3" xfId="3965" xr:uid="{D2D15ACB-B9F8-4A78-B65E-B8509D64AAD7}"/>
    <cellStyle name="20% - ส่วนที่ถูกเน้น6 3 2" xfId="27693" xr:uid="{31EB220F-2385-4EC5-AEFE-62B1BD94D67D}"/>
    <cellStyle name="20% - ส่วนที่ถูกเน้น6 3 3" xfId="30262" xr:uid="{294A2056-66B5-4331-889E-ECDBC5287D38}"/>
    <cellStyle name="20% - ส่วนที่ถูกเน้น6 3 4" xfId="14014" xr:uid="{13DFB9FE-5657-4CE7-907B-99C9CAD2199B}"/>
    <cellStyle name="20% - ส่วนที่ถูกเน้น6 4" xfId="14202" xr:uid="{76ED998D-A7CA-4ECD-A96A-AEFE6F95B458}"/>
    <cellStyle name="20% - ส่วนที่ถูกเน้น6 5" xfId="16218" xr:uid="{4A36B75C-99B7-4045-BF36-3BBE8363DF17}"/>
    <cellStyle name="20% - ส่วนที่ถูกเน้น6_201204_NRV_TASCO_New yields_27_020512" xfId="27" xr:uid="{00000000-0005-0000-0000-000012000000}"/>
    <cellStyle name="20% - 强调文字颜色 1" xfId="452" xr:uid="{17981EA9-617D-4ACD-BBD1-FBD00FC87558}"/>
    <cellStyle name="20% - 强调文字颜色 1 2" xfId="7786" xr:uid="{9BB2D7B5-C606-4A3A-8180-CA668D147C25}"/>
    <cellStyle name="20% - 强调文字颜色 1 2 2" xfId="13409" xr:uid="{9AD66F9A-7B39-4BEB-ACC3-5F4D15B3FC52}"/>
    <cellStyle name="20% - 强调文字颜色 1 2 3" xfId="14876" xr:uid="{61007C92-DACA-49C1-8C5A-DEE67C85E368}"/>
    <cellStyle name="20% - 强调文字颜色 1 3" xfId="8757" xr:uid="{A6B4CC8A-8469-485E-9E30-CF905E1D4799}"/>
    <cellStyle name="20% - 强调文字颜色 1 4" xfId="8807" xr:uid="{E3F1B1BD-5857-4DB6-8068-2D42B7DBA560}"/>
    <cellStyle name="20% - 强调文字颜色 1 5" xfId="16155" xr:uid="{F6B1840F-7B96-4667-A2D4-91BA8A3DA2BF}"/>
    <cellStyle name="20% - 强调文字颜色 1 6" xfId="11163" xr:uid="{DFAE3193-F5FB-43DF-BE70-32E350A18AB8}"/>
    <cellStyle name="20% - 强调文字颜色 2" xfId="453" xr:uid="{77C17795-E115-4A29-BEB5-2DA2040C5E89}"/>
    <cellStyle name="20% - 强调文字颜色 2 2" xfId="7787" xr:uid="{7A793119-73F3-4B16-B665-3A38BEABA9B6}"/>
    <cellStyle name="20% - 强调文字颜色 2 2 2" xfId="13410" xr:uid="{AB2012AC-8C21-4C64-ADE6-6F1985B20FF7}"/>
    <cellStyle name="20% - 强调文字颜色 2 2 3" xfId="14756" xr:uid="{45CCD444-E35D-4877-8200-180380AD523C}"/>
    <cellStyle name="20% - 强调文字颜色 2 3" xfId="8758" xr:uid="{414DDD0D-307D-41C6-8407-2E6C90A670D3}"/>
    <cellStyle name="20% - 强调文字颜色 2 4" xfId="8806" xr:uid="{0D141922-98A0-4B7F-89BA-EC67655A5526}"/>
    <cellStyle name="20% - 强调文字颜色 2 5" xfId="21612" xr:uid="{BBB39D7D-E2DE-496E-A0AB-DF0D3BFA749C}"/>
    <cellStyle name="20% - 强调文字颜色 2 6" xfId="11164" xr:uid="{DDEF6DC4-CD56-450B-83A2-048F8FE20AD1}"/>
    <cellStyle name="20% - 强调文字颜色 3" xfId="454" xr:uid="{058E1580-B56A-4AE7-98E3-B6B0E53A5116}"/>
    <cellStyle name="20% - 强调文字颜色 3 2" xfId="7788" xr:uid="{5F59E99A-B899-43F4-A376-D1F8A997FBD9}"/>
    <cellStyle name="20% - 强调文字颜色 3 2 2" xfId="13411" xr:uid="{6CF59982-49DF-44D6-9FF8-C07E8FAEAF73}"/>
    <cellStyle name="20% - 强调文字颜色 3 2 3" xfId="14757" xr:uid="{BC4A32A2-9EDB-4A5C-AA5B-073A8ADDAA15}"/>
    <cellStyle name="20% - 强调文字颜色 3 3" xfId="8759" xr:uid="{088AEAA1-9490-4ED9-9F9F-9C749E976ABD}"/>
    <cellStyle name="20% - 强调文字颜色 3 4" xfId="8805" xr:uid="{BB9F3A3F-AEF2-49DE-B966-7270FC32E9C7}"/>
    <cellStyle name="20% - 强调文字颜色 3 5" xfId="21828" xr:uid="{FC405A0A-CBBB-4121-A3BE-3AD6D72752D5}"/>
    <cellStyle name="20% - 强调文字颜色 3 6" xfId="11165" xr:uid="{11AFAF7D-3FAC-40A4-8721-C6A060EE586B}"/>
    <cellStyle name="20% - 强调文字颜色 4" xfId="455" xr:uid="{0A886FB8-177C-4820-8F19-A157E33CCA2E}"/>
    <cellStyle name="20% - 强调文字颜色 4 2" xfId="7789" xr:uid="{5FBBD0E5-7332-422E-8326-86C33C41D69B}"/>
    <cellStyle name="20% - 强调文字颜色 4 2 2" xfId="13412" xr:uid="{7A17CDDF-19F7-4B31-9BB8-3D5EDBA00B94}"/>
    <cellStyle name="20% - 强调文字颜色 4 2 3" xfId="15739" xr:uid="{05EA3353-72FE-44D8-8620-66D232B88B52}"/>
    <cellStyle name="20% - 强调文字颜色 4 3" xfId="8760" xr:uid="{2013073C-3026-4E38-A1CE-6876E1D3847B}"/>
    <cellStyle name="20% - 强调文字颜色 4 4" xfId="8804" xr:uid="{635B2C57-9BFB-4AD6-B2D3-78D2847AEAD5}"/>
    <cellStyle name="20% - 强调文字颜色 4 5" xfId="23573" xr:uid="{18D7F6D7-1899-4342-B2AD-F350A4609FB4}"/>
    <cellStyle name="20% - 强调文字颜色 4 6" xfId="11166" xr:uid="{FB7B9AE2-9F43-44AE-BBAB-49518F47D951}"/>
    <cellStyle name="20% - 强调文字颜色 5" xfId="456" xr:uid="{C9FE180C-C332-40AA-B893-C94F19375CD3}"/>
    <cellStyle name="20% - 强调文字颜色 5 2" xfId="7790" xr:uid="{D999F51E-C542-44B4-A892-0B5E5E04038A}"/>
    <cellStyle name="20% - 强调文字颜色 5 2 2" xfId="13413" xr:uid="{3E00E4AF-059A-4BEF-9E5C-80AB3C444834}"/>
    <cellStyle name="20% - 强调文字颜色 5 2 3" xfId="14879" xr:uid="{75185612-9B56-4564-B5D5-474D8FF8CA3B}"/>
    <cellStyle name="20% - 强调文字颜色 5 3" xfId="8761" xr:uid="{EFBF3C87-3267-48A7-9420-8397F749FA31}"/>
    <cellStyle name="20% - 强调文字颜色 5 4" xfId="8803" xr:uid="{7B46E03B-A727-4C7F-988A-5CDF86232861}"/>
    <cellStyle name="20% - 强调文字颜色 6" xfId="457" xr:uid="{9A21A193-E50B-4CC0-BA96-A7216E67B861}"/>
    <cellStyle name="20% - 强调文字颜色 6 2" xfId="7791" xr:uid="{D71F4A72-D5B5-43A8-99C9-6E5FB9C3F03D}"/>
    <cellStyle name="20% - 强调文字颜色 6 2 2" xfId="13414" xr:uid="{BC5159D0-E2D4-4EEA-84CF-B9A24AAC58A7}"/>
    <cellStyle name="20% - 强调文字颜色 6 2 3" xfId="14878" xr:uid="{60E1FE03-35BF-40A0-AFFE-51598FEF656A}"/>
    <cellStyle name="20% - 强调文字颜色 6 3" xfId="8762" xr:uid="{38CC9CF3-A31F-4CF9-B660-48B0219C0C7F}"/>
    <cellStyle name="20% - 强调文字颜色 6 4" xfId="8802" xr:uid="{C23C5A60-FF5E-48FA-814C-B79AA7805C7F}"/>
    <cellStyle name="-2001" xfId="4945" xr:uid="{FEAD5697-996F-435E-9415-23C554E5BD79}"/>
    <cellStyle name="-2001 2" xfId="4946" xr:uid="{DDE1E713-D942-4468-B75B-0FADA66C6B26}"/>
    <cellStyle name="296_x000f_Normal_SPTQ1ACTormal_SPTQ2ACT" xfId="4947" xr:uid="{DC95B04D-CB08-48D7-AD00-BBF63975A9A3}"/>
    <cellStyle name="2ormal_Q2_1" xfId="4948" xr:uid="{B5B6032C-9CB4-4CAC-842A-446D50C5CA55}"/>
    <cellStyle name="3" xfId="4320" xr:uid="{5C7BCB23-703F-4D10-A7D6-A674842FA5BA}"/>
    <cellStyle name="3 2" xfId="4949" xr:uid="{94A3B2A6-7E90-4EC2-BEC2-372701C7F630}"/>
    <cellStyle name="3 3" xfId="30446" xr:uid="{972EDE51-0A2B-417A-B309-6919E7CE7A16}"/>
    <cellStyle name="4" xfId="4321" xr:uid="{59C8BD91-BDBA-4840-8909-F195EA2D0B3D}"/>
    <cellStyle name="4 2" xfId="4950" xr:uid="{E4848861-4FCF-49ED-8BAB-E18FC7CCF0A0}"/>
    <cellStyle name="4 3" xfId="30447" xr:uid="{6CC3A603-098F-42FB-9C57-3334CF5BB68C}"/>
    <cellStyle name="40 % – Zvýraznění1" xfId="4951" xr:uid="{94AB8D24-EBBE-40F7-BA21-6E7FE1FEF58D}"/>
    <cellStyle name="40 % – Zvýraznění2" xfId="4952" xr:uid="{97401BFB-2276-4028-AE2E-47139CE2FE7B}"/>
    <cellStyle name="40 % – Zvýraznění3" xfId="4953" xr:uid="{A436D965-55CD-426C-906D-113386ACB475}"/>
    <cellStyle name="40 % – Zvýraznění4" xfId="4954" xr:uid="{B689D5C9-06F5-4E1F-8C37-2F8D96B0C2DE}"/>
    <cellStyle name="40 % – Zvýraznění5" xfId="4955" xr:uid="{8653B224-5AD9-4DF6-8D5E-13E5ABAAA34F}"/>
    <cellStyle name="40 % – Zvýraznění6" xfId="4956" xr:uid="{BC6537FA-206B-49C7-9631-B993532C7166}"/>
    <cellStyle name="40% - Accent1 10" xfId="4291" xr:uid="{18607815-EBCF-48CE-B107-A3F92B10BD57}"/>
    <cellStyle name="40% - Accent1 10 2" xfId="10052" xr:uid="{4DEDE959-7579-44D6-97EA-4C0D2E6D1104}"/>
    <cellStyle name="40% - Accent1 10 2 2" xfId="28726" xr:uid="{8E977283-DC50-48FA-B474-BD85A268360B}"/>
    <cellStyle name="40% - Accent1 10 2 3" xfId="32935" xr:uid="{DF46A1A5-BBF0-4665-BC79-AB863159DB94}"/>
    <cellStyle name="40% - Accent1 10 2 4" xfId="36995" xr:uid="{94D35212-1732-461B-88B8-D3EF00E0C0D8}"/>
    <cellStyle name="40% - Accent1 10 2 5" xfId="18383" xr:uid="{F0904C7A-BBBD-493C-AD0F-4B6538A17838}"/>
    <cellStyle name="40% - Accent1 10 3" xfId="29210" xr:uid="{E0D6AAEA-C30D-4F13-BC3F-E62C00F9BC8C}"/>
    <cellStyle name="40% - Accent1 10 4" xfId="28370" xr:uid="{178486BA-0D9A-43CA-8561-74DEF28A6D03}"/>
    <cellStyle name="40% - Accent1 10 5" xfId="13533" xr:uid="{8CF8A554-F395-402F-82D1-2E3727081C7E}"/>
    <cellStyle name="40% - Accent1 11" xfId="4305" xr:uid="{C7ADD9DB-2EE0-49B9-88E5-477970AD2896}"/>
    <cellStyle name="40% - Accent1 11 2" xfId="10461" xr:uid="{47CA6C8B-6C22-425A-8C59-149148EF6299}"/>
    <cellStyle name="40% - Accent1 11 2 2" xfId="32966" xr:uid="{62C76CE0-F7AE-4039-8F21-B4901B60C339}"/>
    <cellStyle name="40% - Accent1 11 2 3" xfId="37313" xr:uid="{F6FA1AFC-7F82-4912-A70D-AD5590C904D6}"/>
    <cellStyle name="40% - Accent1 11 2 4" xfId="28891" xr:uid="{4A20C3AB-B772-44E9-AC32-7E041726A9CF}"/>
    <cellStyle name="40% - Accent1 11 3" xfId="17484" xr:uid="{39444FFC-C8CA-4328-B0D2-52642C4CEABD}"/>
    <cellStyle name="40% - Accent1 12" xfId="6687" xr:uid="{80EF073E-231A-4ACB-AFC4-E15266AF97AD}"/>
    <cellStyle name="40% - Accent1 12 2" xfId="27829" xr:uid="{88DA027E-3566-413B-BF3C-9DD84C541E31}"/>
    <cellStyle name="40% - Accent1 12 3" xfId="34985" xr:uid="{5DD887B2-0434-44DE-9D38-680E89D50025}"/>
    <cellStyle name="40% - Accent1 12 4" xfId="26649" xr:uid="{BD599E5E-1B93-4E1E-BB48-2E3FA5EF1E5B}"/>
    <cellStyle name="40% - Accent1 13" xfId="7309" xr:uid="{9023F06C-16D4-47C3-BD85-A395869D0455}"/>
    <cellStyle name="40% - Accent1 13 2" xfId="35460" xr:uid="{03236987-FBDD-4CE4-93F7-EAF5AC763578}"/>
    <cellStyle name="40% - Accent1 13 3" xfId="31686" xr:uid="{672D5768-13FC-4E0D-B365-A185944A868C}"/>
    <cellStyle name="40% - Accent1 14" xfId="7726" xr:uid="{957A3288-3772-4A69-A421-595EA3A8DAC3}"/>
    <cellStyle name="40% - Accent1 14 2" xfId="35852" xr:uid="{85C62581-CDBC-428D-858D-9766BFCFF18D}"/>
    <cellStyle name="40% - Accent1 14 3" xfId="31838" xr:uid="{53C2865C-0DE8-4F2F-A13B-7232D0E6A038}"/>
    <cellStyle name="40% - Accent1 15" xfId="10586" xr:uid="{B0F4DD7C-2A59-4042-8B7E-F5193D57BF1C}"/>
    <cellStyle name="40% - Accent1 15 2" xfId="37352" xr:uid="{4FA79E28-178C-4A2C-A59E-B5F33E38E8F5}"/>
    <cellStyle name="40% - Accent1 15 3" xfId="33086" xr:uid="{270B946D-41E1-443A-BE1F-E303F0538486}"/>
    <cellStyle name="40% - Accent1 16" xfId="33227" xr:uid="{CB1A6EB2-DB93-4FF3-AA27-630D026A821E}"/>
    <cellStyle name="40% - Accent1 17" xfId="12481" xr:uid="{DC48571B-5F2B-4790-B0A2-D49BB88C4EA9}"/>
    <cellStyle name="40% - Accent1 18" xfId="3103" xr:uid="{093ED4AC-A9B1-4FEF-8CB1-49AA0B61748A}"/>
    <cellStyle name="40% - Accent1 2" xfId="458" xr:uid="{B81AC6C2-1BEF-48E4-8E18-2C6A571E79A9}"/>
    <cellStyle name="40% - Accent1 2 10" xfId="6880" xr:uid="{A015969C-D3D5-404C-849E-A1D1BB58FDE0}"/>
    <cellStyle name="40% - Accent1 2 10 2" xfId="31554" xr:uid="{4526D4D5-7AFF-4D68-BE97-D6CB1F63503E}"/>
    <cellStyle name="40% - Accent1 2 10 3" xfId="35113" xr:uid="{0EE43464-A17F-446F-9025-D8E7711BFEF0}"/>
    <cellStyle name="40% - Accent1 2 10 4" xfId="29579" xr:uid="{9C45603B-E0B4-476A-BB31-69E61D822401}"/>
    <cellStyle name="40% - Accent1 2 11" xfId="7351" xr:uid="{1AFEF451-F036-4628-96A8-6EC345FD87AD}"/>
    <cellStyle name="40% - Accent1 2 11 2" xfId="35497" xr:uid="{BC6B20AC-4807-43A1-BDC2-0053B5D48B93}"/>
    <cellStyle name="40% - Accent1 2 11 3" xfId="31711" xr:uid="{361DD8DB-2B34-4D87-B533-309390FACA9C}"/>
    <cellStyle name="40% - Accent1 2 12" xfId="8856" xr:uid="{34BFD943-9E7B-42CA-BC1D-794DDC6578FA}"/>
    <cellStyle name="40% - Accent1 2 13" xfId="9277" xr:uid="{C8B44C21-A09C-4041-B34B-087FD3EBE2E3}"/>
    <cellStyle name="40% - Accent1 2 13 2" xfId="36337" xr:uid="{F8CBF2A4-5215-47FA-B928-55AA6ECD99E8}"/>
    <cellStyle name="40% - Accent1 2 13 3" xfId="32419" xr:uid="{710EDB0B-976D-4D37-B553-BE40D8104330}"/>
    <cellStyle name="40% - Accent1 2 14" xfId="3825" xr:uid="{D965D6BC-DB89-43B8-AF6D-7F30D5AB656D}"/>
    <cellStyle name="40% - Accent1 2 15" xfId="3162" xr:uid="{1D230CFA-6603-4590-BCDD-6F1A3FD50E55}"/>
    <cellStyle name="40% - Accent1 2 15 2" xfId="33259" xr:uid="{2EAE43E5-3089-4F15-8157-DF14A551DB18}"/>
    <cellStyle name="40% - Accent1 2 16" xfId="10807" xr:uid="{54555AA5-9CD2-4014-B048-829834F62D72}"/>
    <cellStyle name="40% - Accent1 2 2" xfId="646" xr:uid="{52E9093A-28A9-40FB-91DB-5DD90698A6D1}"/>
    <cellStyle name="40% - Accent1 2 2 2" xfId="3408" xr:uid="{8EA78BC3-A9BB-464D-8C8F-7946D5A42CBA}"/>
    <cellStyle name="40% - Accent1 2 2 2 2" xfId="7023" xr:uid="{DCF6E0FD-7AC0-497B-AA80-1DC65B646BA3}"/>
    <cellStyle name="40% - Accent1 2 2 2 2 2" xfId="10159" xr:uid="{E43858ED-343F-4EE7-A2E5-6EEC0E0B9054}"/>
    <cellStyle name="40% - Accent1 2 2 2 2 2 2" xfId="37101" xr:uid="{2A03D8E0-B777-4D34-AA29-7EEEC9A8677B}"/>
    <cellStyle name="40% - Accent1 2 2 2 2 2 3" xfId="29316" xr:uid="{A05A8401-4F66-4154-91DC-E1D97B3A54F0}"/>
    <cellStyle name="40% - Accent1 2 2 2 2 3" xfId="35252" xr:uid="{CF1A32ED-EA23-4ADB-B6B2-7C0961351D57}"/>
    <cellStyle name="40% - Accent1 2 2 2 2 4" xfId="28470" xr:uid="{88D7E510-1BA3-4B9E-ACAD-A57AFD4827B8}"/>
    <cellStyle name="40% - Accent1 2 2 2 3" xfId="7508" xr:uid="{CA4D025D-2816-4E61-BA36-75D326727534}"/>
    <cellStyle name="40% - Accent1 2 2 2 3 2" xfId="35654" xr:uid="{0096FCD4-EB0F-4E4F-9279-88673A8D4439}"/>
    <cellStyle name="40% - Accent1 2 2 2 3 3" xfId="29056" xr:uid="{E54A11F5-D5B3-4867-9A4F-2FD171C6D6C7}"/>
    <cellStyle name="40% - Accent1 2 2 2 4" xfId="9781" xr:uid="{045BBE5F-9BDD-4856-A276-4564B743AAFA}"/>
    <cellStyle name="40% - Accent1 2 2 2 4 2" xfId="36742" xr:uid="{EE6414CC-EC44-491F-91AC-BC18EDD32164}"/>
    <cellStyle name="40% - Accent1 2 2 2 4 3" xfId="27969" xr:uid="{F7366C30-632A-4980-801E-34CAFEA97011}"/>
    <cellStyle name="40% - Accent1 2 2 2 5" xfId="4957" xr:uid="{8CCACBF9-6779-43A9-8D03-16950D9C2D03}"/>
    <cellStyle name="40% - Accent1 2 2 2 6" xfId="33429" xr:uid="{A1B8D869-4014-4DA4-BB77-A86B8BA684E0}"/>
    <cellStyle name="40% - Accent1 2 2 2 7" xfId="18358" xr:uid="{2541556A-A7ED-4111-B770-4737DB48B04E}"/>
    <cellStyle name="40% - Accent1 2 2 3" xfId="3331" xr:uid="{BA908C81-6604-4C6B-9F6F-3E3FE879125F}"/>
    <cellStyle name="40% - Accent1 2 2 3 2" xfId="10158" xr:uid="{CF9E07B7-E6D7-45C7-88D6-482B8E294DAF}"/>
    <cellStyle name="40% - Accent1 2 2 3 2 2" xfId="37100" xr:uid="{4A4E4498-34D5-4818-9CBD-1C2057296CC5}"/>
    <cellStyle name="40% - Accent1 2 2 3 2 3" xfId="29315" xr:uid="{B1E1AC64-B193-4853-9EE1-659806FAB3B4}"/>
    <cellStyle name="40% - Accent1 2 2 3 3" xfId="33357" xr:uid="{87C8376B-8A79-4C95-95A2-4B5F562BBB0D}"/>
    <cellStyle name="40% - Accent1 2 2 3 4" xfId="26519" xr:uid="{2BE25454-42A0-4B73-A5DD-FBA0BDC43D96}"/>
    <cellStyle name="40% - Accent1 2 2 4" xfId="6959" xr:uid="{A73912A2-B228-4167-8757-B413389B1057}"/>
    <cellStyle name="40% - Accent1 2 2 4 2" xfId="9705" xr:uid="{75E4CFE3-BD36-412F-A357-683000FB3DC8}"/>
    <cellStyle name="40% - Accent1 2 2 4 2 2" xfId="36671" xr:uid="{86E04F8E-E345-4A0E-8CDF-89F9840CAD6D}"/>
    <cellStyle name="40% - Accent1 2 2 4 2 3" xfId="32762" xr:uid="{8C0DEBF8-1CA7-4D21-9D58-3779AC28C01F}"/>
    <cellStyle name="40% - Accent1 2 2 4 3" xfId="35192" xr:uid="{463334CE-B417-4810-928D-8C290EC7C980}"/>
    <cellStyle name="40% - Accent1 2 2 4 4" xfId="28985" xr:uid="{5E3A41EF-06CE-435A-9FAB-71232614FFE7}"/>
    <cellStyle name="40% - Accent1 2 2 5" xfId="7204" xr:uid="{B5AB48A1-D0FF-40F8-BF42-4D5BDF5259E1}"/>
    <cellStyle name="40% - Accent1 2 2 5 2" xfId="35358" xr:uid="{5A9658AA-7D9F-4020-92A3-A43759053443}"/>
    <cellStyle name="40% - Accent1 2 2 5 3" xfId="31642" xr:uid="{2765B9D6-F812-4A1A-84E3-9AEF770D9F74}"/>
    <cellStyle name="40% - Accent1 2 2 6" xfId="7436" xr:uid="{E1D7402A-2499-4682-B64D-B04AE8F0D997}"/>
    <cellStyle name="40% - Accent1 2 2 6 2" xfId="35582" xr:uid="{4D6A5E8E-EA29-4428-BF3D-6AF9E2C68A04}"/>
    <cellStyle name="40% - Accent1 2 2 6 3" xfId="31736" xr:uid="{85C662A2-FC60-4703-A89E-4273318EB903}"/>
    <cellStyle name="40% - Accent1 2 2 7" xfId="9452" xr:uid="{49927AF7-71B5-40AF-864C-B7CA49385A0F}"/>
    <cellStyle name="40% - Accent1 2 2 7 2" xfId="36447" xr:uid="{83B77924-F2CA-471E-B3A6-0E90E3DA355E}"/>
    <cellStyle name="40% - Accent1 2 2 7 3" xfId="32556" xr:uid="{60E63C7C-D720-4D33-803E-B68442459DC2}"/>
    <cellStyle name="40% - Accent1 2 2 8" xfId="3275" xr:uid="{8AD2F812-C149-4FDC-98BF-D58404CA48B7}"/>
    <cellStyle name="40% - Accent1 2 3" xfId="647" xr:uid="{95CAA4E1-48A4-420B-BD20-F76840A05F02}"/>
    <cellStyle name="40% - Accent1 2 3 2" xfId="648" xr:uid="{A24CDCA8-A1E5-443A-BB61-01CF74F23CFA}"/>
    <cellStyle name="40% - Accent1 2 3 2 2" xfId="7024" xr:uid="{3859AC82-2D98-4CD8-A52C-F32A7B0ABF6E}"/>
    <cellStyle name="40% - Accent1 2 3 2 2 2" xfId="10160" xr:uid="{97F8413F-6972-4D53-B939-F7F3AE839CCD}"/>
    <cellStyle name="40% - Accent1 2 3 2 2 2 2" xfId="37102" xr:uid="{C36AD110-7DC9-41A5-BB2C-DF10FCE22804}"/>
    <cellStyle name="40% - Accent1 2 3 2 2 2 3" xfId="29317" xr:uid="{D527F5AA-F84D-4421-B489-5D46A259F354}"/>
    <cellStyle name="40% - Accent1 2 3 2 2 3" xfId="35253" xr:uid="{5FB8F63A-AB66-48A7-BE37-A15B80DAC74D}"/>
    <cellStyle name="40% - Accent1 2 3 2 2 4" xfId="28471" xr:uid="{6A8F5758-8C0D-4825-A2F3-69513CD328E0}"/>
    <cellStyle name="40% - Accent1 2 3 2 3" xfId="7205" xr:uid="{66338F39-E6CF-4F0B-B32F-5CE5491DDCA2}"/>
    <cellStyle name="40% - Accent1 2 3 2 3 2" xfId="9782" xr:uid="{2571EABA-E640-467D-B549-0C80E8F2EE20}"/>
    <cellStyle name="40% - Accent1 2 3 2 3 2 2" xfId="36743" xr:uid="{3FDBC43C-B414-42D2-82BE-909BC4DAAA90}"/>
    <cellStyle name="40% - Accent1 2 3 2 3 2 3" xfId="32798" xr:uid="{0F2DD6D1-7164-41F5-AB2C-492DAA4AFAEF}"/>
    <cellStyle name="40% - Accent1 2 3 2 3 3" xfId="35359" xr:uid="{807AED36-5814-4526-95E0-E00CB88968E9}"/>
    <cellStyle name="40% - Accent1 2 3 2 3 4" xfId="29057" xr:uid="{7130BA11-99AB-43A7-8F37-B4B8C981F6CD}"/>
    <cellStyle name="40% - Accent1 2 3 2 4" xfId="7509" xr:uid="{EA72F0DE-0A8E-49DD-9106-31DA141CE763}"/>
    <cellStyle name="40% - Accent1 2 3 2 4 2" xfId="35655" xr:uid="{84A12694-CB2F-4171-AE5B-ABBCC331A19D}"/>
    <cellStyle name="40% - Accent1 2 3 2 4 3" xfId="31755" xr:uid="{6032A705-270B-484C-90E8-1FF5F7DF25D5}"/>
    <cellStyle name="40% - Accent1 2 3 2 5" xfId="9453" xr:uid="{6FCB392E-8DBF-40B2-A6A6-795D10C0F3E1}"/>
    <cellStyle name="40% - Accent1 2 3 2 5 2" xfId="36448" xr:uid="{ED751D14-E506-4EE5-9D0F-2F8F60E3CEB5}"/>
    <cellStyle name="40% - Accent1 2 3 2 5 3" xfId="32557" xr:uid="{32A5EDEC-255E-418A-BD89-DF4C83076B13}"/>
    <cellStyle name="40% - Accent1 2 3 2 6" xfId="3409" xr:uid="{5ECAA649-E3DA-4DBD-B457-757B2B7563D5}"/>
    <cellStyle name="40% - Accent1 2 3 2 6 2" xfId="33430" xr:uid="{827B891A-4CA5-4F6C-B5A8-1E1140C7E8F6}"/>
    <cellStyle name="40% - Accent1 2 3 2 7" xfId="26864" xr:uid="{DEA20E9B-8105-4DCE-B388-FD2E2FDF918A}"/>
    <cellStyle name="40% - Accent1 2 3 3" xfId="27938" xr:uid="{592E7D28-409F-48AF-9D9C-4E8995F64B8C}"/>
    <cellStyle name="40% - Accent1 2 3 4" xfId="16220" xr:uid="{671F6E2F-6F83-41E1-BBFA-F50041F4E554}"/>
    <cellStyle name="40% - Accent1 2 4" xfId="649" xr:uid="{0F731722-0616-4F45-92BD-2FD68D6499A5}"/>
    <cellStyle name="40% - Accent1 2 4 2" xfId="7025" xr:uid="{AB6EF984-984D-42F9-B768-9047313F4EB3}"/>
    <cellStyle name="40% - Accent1 2 4 2 2" xfId="10161" xr:uid="{FC8A4EB1-4C5A-4033-B9DE-85ADF4CCB02E}"/>
    <cellStyle name="40% - Accent1 2 4 2 2 2" xfId="37103" xr:uid="{76C5F5ED-CCBF-4D70-A70D-AB5CBBB9BEF9}"/>
    <cellStyle name="40% - Accent1 2 4 2 2 3" xfId="29318" xr:uid="{A0D96A0E-3F4C-4D3F-A997-B8FC1B0094C1}"/>
    <cellStyle name="40% - Accent1 2 4 2 3" xfId="35254" xr:uid="{71BC4AC9-AECF-4A61-A2CE-200AA4D1A178}"/>
    <cellStyle name="40% - Accent1 2 4 2 4" xfId="28472" xr:uid="{0E624152-080E-426F-87E6-AE6D0F1CD9E5}"/>
    <cellStyle name="40% - Accent1 2 4 3" xfId="7206" xr:uid="{F0E02C16-0E6B-48B4-A500-99AEA288D0A7}"/>
    <cellStyle name="40% - Accent1 2 4 3 2" xfId="9783" xr:uid="{26E4B98A-6A7A-4B28-82BC-CF262BB1135E}"/>
    <cellStyle name="40% - Accent1 2 4 3 2 2" xfId="36744" xr:uid="{FD1DDB54-544D-4F8C-BBCF-88DBDE7E3548}"/>
    <cellStyle name="40% - Accent1 2 4 3 2 3" xfId="32799" xr:uid="{373B308F-C062-4CB5-9C55-9CC142AB54AA}"/>
    <cellStyle name="40% - Accent1 2 4 3 3" xfId="35360" xr:uid="{62FC92DE-B913-420A-AC8B-E7854C0B03B9}"/>
    <cellStyle name="40% - Accent1 2 4 3 4" xfId="29058" xr:uid="{58692C57-B3E0-42D8-9A3A-A6A66F85A0B9}"/>
    <cellStyle name="40% - Accent1 2 4 4" xfId="7510" xr:uid="{C9697233-08C2-4E88-B252-0AFF80717C2B}"/>
    <cellStyle name="40% - Accent1 2 4 4 2" xfId="35656" xr:uid="{29D008E3-727B-4FC3-B362-D77B3CFAB50C}"/>
    <cellStyle name="40% - Accent1 2 4 4 3" xfId="27784" xr:uid="{4D4B292C-6048-4ADA-B0B7-4C7AC039F402}"/>
    <cellStyle name="40% - Accent1 2 4 5" xfId="9454" xr:uid="{B3028DF8-A249-416A-B68A-4E74BF4840AD}"/>
    <cellStyle name="40% - Accent1 2 4 5 2" xfId="36449" xr:uid="{4A72E70E-3696-47B7-A4D4-3532E66CA9EB}"/>
    <cellStyle name="40% - Accent1 2 4 5 3" xfId="32558" xr:uid="{4C87A875-6D89-4D1D-BC85-DB52E8CE4588}"/>
    <cellStyle name="40% - Accent1 2 4 6" xfId="3410" xr:uid="{B7DFC533-FD32-406B-9B75-7F28F7F8249F}"/>
    <cellStyle name="40% - Accent1 2 4 6 2" xfId="33431" xr:uid="{8E37A8F9-6FE5-400D-B8FD-B6F660ED4854}"/>
    <cellStyle name="40% - Accent1 2 4 7" xfId="20816" xr:uid="{C242FB53-4872-432C-BD17-FBB3700F7162}"/>
    <cellStyle name="40% - Accent1 2 5" xfId="650" xr:uid="{143CBB39-B7E2-4CD4-8DB1-B35E045544A9}"/>
    <cellStyle name="40% - Accent1 2 5 2" xfId="7026" xr:uid="{9E1C2B0B-954E-4660-ACE2-AD5BEE8528D1}"/>
    <cellStyle name="40% - Accent1 2 5 2 2" xfId="10162" xr:uid="{77B702C3-CA41-4909-BACF-89582A25BC23}"/>
    <cellStyle name="40% - Accent1 2 5 2 2 2" xfId="37104" xr:uid="{FC7C5C87-F03D-4790-B52A-CBFE79196AFF}"/>
    <cellStyle name="40% - Accent1 2 5 2 2 3" xfId="29319" xr:uid="{47D8CBAE-B209-4B19-BF1C-E56D2DBEC0A8}"/>
    <cellStyle name="40% - Accent1 2 5 2 3" xfId="35255" xr:uid="{CA25A8EB-6326-4539-ACC2-93EC81D4CC92}"/>
    <cellStyle name="40% - Accent1 2 5 2 4" xfId="28473" xr:uid="{0C680195-7145-417C-9A0A-C8E0D7A7F80C}"/>
    <cellStyle name="40% - Accent1 2 5 3" xfId="7207" xr:uid="{E4B278E3-04BE-4241-B161-8A11EBE763A9}"/>
    <cellStyle name="40% - Accent1 2 5 3 2" xfId="9784" xr:uid="{F2E8179C-EC69-4C5E-8CE0-E8E0962AEEC4}"/>
    <cellStyle name="40% - Accent1 2 5 3 2 2" xfId="36745" xr:uid="{1141AADF-ED9D-4DCD-90CD-AAEEF27E109B}"/>
    <cellStyle name="40% - Accent1 2 5 3 2 3" xfId="32800" xr:uid="{9D46647C-B630-4B98-ACCE-003A8109D2CF}"/>
    <cellStyle name="40% - Accent1 2 5 3 3" xfId="35361" xr:uid="{475D74D7-6B86-4225-9151-6A5C1418D9A4}"/>
    <cellStyle name="40% - Accent1 2 5 3 4" xfId="29059" xr:uid="{27D560E8-C967-4C1D-874A-A17C8FB4FF4F}"/>
    <cellStyle name="40% - Accent1 2 5 4" xfId="7511" xr:uid="{3F4737D2-6B3B-416F-8698-CD1776526E08}"/>
    <cellStyle name="40% - Accent1 2 5 4 2" xfId="35657" xr:uid="{0B48C568-5468-4A58-B1A4-A051A080DDF0}"/>
    <cellStyle name="40% - Accent1 2 5 4 3" xfId="27643" xr:uid="{EB002637-8DE3-46EB-99F9-831169405F46}"/>
    <cellStyle name="40% - Accent1 2 5 5" xfId="9455" xr:uid="{DD2335DC-C7D0-47E1-B9F3-74B752FE0713}"/>
    <cellStyle name="40% - Accent1 2 5 5 2" xfId="36450" xr:uid="{3B4BBC08-D744-4AC0-9856-FCAE3111D53E}"/>
    <cellStyle name="40% - Accent1 2 5 5 3" xfId="32559" xr:uid="{5AB2504D-AF7C-4B66-9299-BD9838A1556A}"/>
    <cellStyle name="40% - Accent1 2 5 6" xfId="3411" xr:uid="{BF9F5FCC-359E-48CB-8E9D-D8411EE5DAF8}"/>
    <cellStyle name="40% - Accent1 2 5 6 2" xfId="33432" xr:uid="{A9E6AB4A-B603-49ED-939C-D58E76138A15}"/>
    <cellStyle name="40% - Accent1 2 5 7" xfId="26025" xr:uid="{D63C5A14-7C8C-47D0-B496-F0025F7832A7}"/>
    <cellStyle name="40% - Accent1 2 6" xfId="2980" xr:uid="{9A47BC08-DC44-4265-B4D9-A7946A8F2212}"/>
    <cellStyle name="40% - Accent1 2 6 2" xfId="10313" xr:uid="{99EC0F9A-6D8F-4BE5-A8DE-16749C94BE84}"/>
    <cellStyle name="40% - Accent1 2 6 3" xfId="27543" xr:uid="{055CE55E-E51E-46E0-B5E7-EA24F9A8286D}"/>
    <cellStyle name="40% - Accent1 2 6 4" xfId="26566" xr:uid="{AD22ADB5-8118-496F-8881-FEA89E66C39E}"/>
    <cellStyle name="40% - Accent1 2 7" xfId="2865" xr:uid="{761931B5-4B5B-411F-B89C-829AA3525206}"/>
    <cellStyle name="40% - Accent1 2 7 2" xfId="10074" xr:uid="{5D68FC07-C453-4FB7-AE2D-12DD182920A5}"/>
    <cellStyle name="40% - Accent1 2 7 2 2" xfId="37016" xr:uid="{F1143905-4335-465B-8204-2F1037159C9F}"/>
    <cellStyle name="40% - Accent1 2 7 2 3" xfId="29231" xr:uid="{81476096-C78D-45ED-BC3C-4F82A6FF6579}"/>
    <cellStyle name="40% - Accent1 2 7 3" xfId="30166" xr:uid="{EBAF6723-3C5E-48D1-A83C-921160A47DD8}"/>
    <cellStyle name="40% - Accent1 2 7 4" xfId="28392" xr:uid="{21AE9873-810C-4B9A-85AB-2580A3E83ED6}"/>
    <cellStyle name="40% - Accent1 2 8" xfId="645" xr:uid="{61871EAD-461F-4437-8E89-3CE9418BCC9A}"/>
    <cellStyle name="40% - Accent1 2 8 2" xfId="30126" xr:uid="{C9BA403C-BA53-41EB-A746-9136901BA1EB}"/>
    <cellStyle name="40% - Accent1 2 8 3" xfId="28918" xr:uid="{1D89846A-E33A-4832-8E22-A7CF5B7C502A}"/>
    <cellStyle name="40% - Accent1 2 9" xfId="6731" xr:uid="{52A46DE2-AAAC-4772-8574-7850312EC58A}"/>
    <cellStyle name="40% - Accent1 2 9 2" xfId="9592" xr:uid="{42AF58F7-8202-4C56-A1FB-3F46242578BE}"/>
    <cellStyle name="40% - Accent1 2 9 2 2" xfId="36586" xr:uid="{52B3F014-6DE8-4EA5-B201-B80479E2583F}"/>
    <cellStyle name="40% - Accent1 2 9 2 3" xfId="32694" xr:uid="{EC327A23-4D8C-4201-A361-953BF9DF4C59}"/>
    <cellStyle name="40% - Accent1 2 9 3" xfId="35010" xr:uid="{2FAF8017-697C-4C2C-A1DD-85FE306744CF}"/>
    <cellStyle name="40% - Accent1 2 9 4" xfId="27875" xr:uid="{F7528296-71C8-4BBD-826E-59331E1EB531}"/>
    <cellStyle name="40% - Accent1 3" xfId="3047" xr:uid="{56401B4E-D3B8-41C2-ABAC-76E474A001C6}"/>
    <cellStyle name="40% - Accent1 3 2" xfId="3288" xr:uid="{6E461722-F531-4BD2-9CE4-40882C3DBBC9}"/>
    <cellStyle name="40% - Accent1 3 2 2" xfId="3371" xr:uid="{7862CFAB-6372-4381-8924-27EF8AA7CE37}"/>
    <cellStyle name="40% - Accent1 3 2 2 2" xfId="7629" xr:uid="{5F1E39DF-BE87-4E19-882D-DEFD20778B63}"/>
    <cellStyle name="40% - Accent1 3 2 2 2 2" xfId="10381" xr:uid="{67089209-E029-4D45-A4A5-E9BE80D37A90}"/>
    <cellStyle name="40% - Accent1 3 2 2 2 2 2" xfId="37251" xr:uid="{F8678458-643C-45C0-A636-3D02A003E3E7}"/>
    <cellStyle name="40% - Accent1 3 2 2 2 2 3" xfId="29462" xr:uid="{684F9D71-695A-4A5C-9524-BF960C901958}"/>
    <cellStyle name="40% - Accent1 3 2 2 2 3" xfId="35757" xr:uid="{616B8E27-0727-4FB0-98F8-495ACA1046C4}"/>
    <cellStyle name="40% - Accent1 3 2 2 2 4" xfId="28630" xr:uid="{A612F818-DB7A-4B98-834F-20D18201CAE4}"/>
    <cellStyle name="40% - Accent1 3 2 2 3" xfId="9979" xr:uid="{A8DCEC91-019D-4A3A-BAEE-0432C660E934}"/>
    <cellStyle name="40% - Accent1 3 2 2 3 2" xfId="36928" xr:uid="{A453C93E-08A5-4AC3-AE7B-3E4F1379678B}"/>
    <cellStyle name="40% - Accent1 3 2 2 3 3" xfId="29143" xr:uid="{D783D3BB-D6E5-4BBF-80B2-B13DF8BD6B97}"/>
    <cellStyle name="40% - Accent1 3 2 2 4" xfId="33396" xr:uid="{4C21E7E4-E558-481C-BAF2-30192DAFA716}"/>
    <cellStyle name="40% - Accent1 3 2 2 5" xfId="26505" xr:uid="{2EA44C90-411C-489D-B4F3-53BE6068B60E}"/>
    <cellStyle name="40% - Accent1 3 2 3" xfId="7475" xr:uid="{EBDF31BA-2F11-45FC-AA50-A64334140F21}"/>
    <cellStyle name="40% - Accent1 3 2 3 2" xfId="10163" xr:uid="{E9C1C597-FE27-4F7D-B0EE-968CD30613BE}"/>
    <cellStyle name="40% - Accent1 3 2 3 2 2" xfId="37105" xr:uid="{9DE2C98C-0B20-4F4C-8716-6E55CDA9BEDB}"/>
    <cellStyle name="40% - Accent1 3 2 3 2 3" xfId="29320" xr:uid="{86517861-6DDD-4F63-BDF8-8F1ED2F136D9}"/>
    <cellStyle name="40% - Accent1 3 2 3 3" xfId="35621" xr:uid="{ED290847-D808-4600-BB5D-BF118D5FD3C5}"/>
    <cellStyle name="40% - Accent1 3 2 3 4" xfId="28474" xr:uid="{9D4D1353-8E1D-4F26-B11B-7467CA62C1A6}"/>
    <cellStyle name="40% - Accent1 3 2 4" xfId="9745" xr:uid="{36D9FD83-031A-40CF-A1D4-A88CA8B7BA8B}"/>
    <cellStyle name="40% - Accent1 3 2 4 2" xfId="36709" xr:uid="{6051C86B-447F-447A-A39C-DEF2C7E88B9B}"/>
    <cellStyle name="40% - Accent1 3 2 4 3" xfId="29023" xr:uid="{F7376ACE-F7E3-482D-A6D5-B595DE609F8C}"/>
    <cellStyle name="40% - Accent1 3 3" xfId="6779" xr:uid="{C33390AC-42C6-4294-9B56-4ABDAC445C86}"/>
    <cellStyle name="40% - Accent1 3 3 2" xfId="7598" xr:uid="{6B531028-FA8D-4A95-BEC7-F62395BE16B8}"/>
    <cellStyle name="40% - Accent1 3 3 2 2" xfId="10365" xr:uid="{30459473-0C65-4522-A413-89345469EAA5}"/>
    <cellStyle name="40% - Accent1 3 3 2 2 2" xfId="37236" xr:uid="{C2E60C73-9EAF-4034-9B50-3D01ACAD8C47}"/>
    <cellStyle name="40% - Accent1 3 3 2 2 3" xfId="29447" xr:uid="{37CBF532-4C89-4130-901B-4B18D30A63D4}"/>
    <cellStyle name="40% - Accent1 3 3 2 3" xfId="35741" xr:uid="{0E63A61B-46ED-48AE-BBDC-25175D60502A}"/>
    <cellStyle name="40% - Accent1 3 3 2 4" xfId="26889" xr:uid="{96837FBE-7A02-457D-A606-4B9DF5B677C4}"/>
    <cellStyle name="40% - Accent1 3 3 3" xfId="9963" xr:uid="{A740D4C0-BCAA-4383-8EA9-47902BA9A106}"/>
    <cellStyle name="40% - Accent1 3 3 3 2" xfId="36912" xr:uid="{F41DB1C8-0114-4B98-BA4C-9B6148134B7A}"/>
    <cellStyle name="40% - Accent1 3 3 3 3" xfId="29128" xr:uid="{D0B1BBF3-AB10-43EE-80D7-5F220AEDEC6F}"/>
    <cellStyle name="40% - Accent1 3 3 4" xfId="35051" xr:uid="{B7977562-7E91-4B03-96E5-85030C5AE282}"/>
    <cellStyle name="40% - Accent1 3 3 5" xfId="16219" xr:uid="{5B62F58D-1A9E-4D4B-BEDC-143510A9805B}"/>
    <cellStyle name="40% - Accent1 3 4" xfId="6921" xr:uid="{E1A3C7F4-B7EB-4D4B-A1E0-DFFB0A00A04E}"/>
    <cellStyle name="40% - Accent1 3 4 2" xfId="10113" xr:uid="{85791999-D2D0-474D-B30F-4832CC488308}"/>
    <cellStyle name="40% - Accent1 3 4 2 2" xfId="37055" xr:uid="{0630F67B-DBDE-4894-9219-AE14B6ABF74F}"/>
    <cellStyle name="40% - Accent1 3 4 2 3" xfId="29270" xr:uid="{F9DC2559-62FC-480E-BE86-8D0FFE0898D7}"/>
    <cellStyle name="40% - Accent1 3 4 3" xfId="28431" xr:uid="{D704CE67-AC97-4B78-A6ED-763BA3AF4236}"/>
    <cellStyle name="40% - Accent1 3 4 4" xfId="35154" xr:uid="{7D73BBFD-1223-46B3-AD82-EB2B80AB0D9C}"/>
    <cellStyle name="40% - Accent1 3 4 5" xfId="26094" xr:uid="{D23378F8-E250-4C6A-A851-19C9BCF80F07}"/>
    <cellStyle name="40% - Accent1 3 5" xfId="7262" xr:uid="{FB59E070-2F6C-4819-8D92-A74E5DD10611}"/>
    <cellStyle name="40% - Accent1 3 5 2" xfId="9643" xr:uid="{CAFADA1D-7EFC-48B1-AA6B-934CF3C2316F}"/>
    <cellStyle name="40% - Accent1 3 5 2 2" xfId="36633" xr:uid="{0153AB57-7063-42D8-A418-60223F9BEBFA}"/>
    <cellStyle name="40% - Accent1 3 5 2 3" xfId="32734" xr:uid="{BAEBC666-EF4F-4696-AAF1-289CF276F0E6}"/>
    <cellStyle name="40% - Accent1 3 5 3" xfId="35415" xr:uid="{A9877256-BC6F-4FE1-ACF4-5ABD8FF9C8BD}"/>
    <cellStyle name="40% - Accent1 3 5 4" xfId="26533" xr:uid="{E1684707-CF70-4438-B640-E5A5C0F23F14}"/>
    <cellStyle name="40% - Accent1 3 6" xfId="7397" xr:uid="{2D3A0D1D-7714-4BF3-BF98-CC392B496455}"/>
    <cellStyle name="40% - Accent1 3 6 2" xfId="35543" xr:uid="{7DFD67B7-C843-4728-AAFE-FC687E5F02A8}"/>
    <cellStyle name="40% - Accent1 3 6 3" xfId="27590" xr:uid="{B1ED3775-A76B-43FA-B76C-C2B5F9566EF8}"/>
    <cellStyle name="40% - Accent1 3 7" xfId="9322" xr:uid="{66ADA307-0D38-4AED-A211-6EF8A39B1648}"/>
    <cellStyle name="40% - Accent1 3 7 2" xfId="36361" xr:uid="{29410ACC-AB3E-486E-866B-CBC0CE48189D}"/>
    <cellStyle name="40% - Accent1 3 7 3" xfId="32450" xr:uid="{9B2DFDC4-21E0-46B3-BB1B-14CE80B0A817}"/>
    <cellStyle name="40% - Accent1 3 8" xfId="3211" xr:uid="{9013861A-1161-4074-B45B-2B2CBBF20BED}"/>
    <cellStyle name="40% - Accent1 3 8 2" xfId="33315" xr:uid="{3984A142-776D-4386-8DE1-EBAE36638718}"/>
    <cellStyle name="40% - Accent1 3 9" xfId="10806" xr:uid="{C570F802-0A74-4695-A8C2-B648F442371A}"/>
    <cellStyle name="40% - Accent1 4" xfId="3068" xr:uid="{70168CC6-CDD8-4D08-96CD-344A5BACD4F5}"/>
    <cellStyle name="40% - Accent1 4 2" xfId="7282" xr:uid="{E1A5B4BC-9CE4-42C2-B4DE-9D36CCA09487}"/>
    <cellStyle name="40% - Accent1 4 2 2" xfId="10279" xr:uid="{8E794EF4-61E3-47FA-8C03-921C86507B63}"/>
    <cellStyle name="40% - Accent1 4 2 2 2" xfId="28781" xr:uid="{DE7BD8BE-0081-481A-9D95-4D2FA88DEAC9}"/>
    <cellStyle name="40% - Accent1 4 2 2 3" xfId="26910" xr:uid="{C29F5DCE-2D72-438E-9F44-57AA3387D626}"/>
    <cellStyle name="40% - Accent1 4 2 3" xfId="35435" xr:uid="{6D7A8DBC-5BA2-4DCA-A4F2-0A237D3CDA88}"/>
    <cellStyle name="40% - Accent1 4 3" xfId="7537" xr:uid="{141D0176-56AE-4D89-B2FF-E49EB470BD38}"/>
    <cellStyle name="40% - Accent1 4 3 2" xfId="9684" xr:uid="{B4AE20C0-1380-496E-93B5-CB1DC1B8DE88}"/>
    <cellStyle name="40% - Accent1 4 3 3" xfId="31766" xr:uid="{2496FA57-2CC5-4FEA-A7BF-AB61BF0A5AD0}"/>
    <cellStyle name="40% - Accent1 4 3 4" xfId="35683" xr:uid="{5C136A20-7A97-4D43-800A-1AF8BC38B92B}"/>
    <cellStyle name="40% - Accent1 4 3 5" xfId="18289" xr:uid="{10D06477-B50D-464A-8E7B-89BDD88CB661}"/>
    <cellStyle name="40% - Accent1 4 4" xfId="9566" xr:uid="{F27BDB71-297B-413F-AB04-3117E4BBE4C3}"/>
    <cellStyle name="40% - Accent1 4 4 2" xfId="28742" xr:uid="{95BE8BD3-0602-4D11-9FEF-0C19EF65D320}"/>
    <cellStyle name="40% - Accent1 4 4 3" xfId="32670" xr:uid="{D1AD5547-E0CC-4D37-894D-556C28225EF6}"/>
    <cellStyle name="40% - Accent1 4 4 4" xfId="36561" xr:uid="{5AE1B946-0EB9-407B-8347-8A272B8D7478}"/>
    <cellStyle name="40% - Accent1 4 4 5" xfId="26159" xr:uid="{0A1CFEC7-21BE-410A-9C0C-FBA11839D5B0}"/>
    <cellStyle name="40% - Accent1 4 5" xfId="3141" xr:uid="{A228C91B-4BD7-4FA9-8824-E1EB0FD35D47}"/>
    <cellStyle name="40% - Accent1 4 5 2" xfId="28003" xr:uid="{D2078E00-2F5E-40B2-B9FA-65C4568F57B0}"/>
    <cellStyle name="40% - Accent1 4 5 3" xfId="26484" xr:uid="{D0FCD8B7-53B9-4C5C-82A7-80E85CE17531}"/>
    <cellStyle name="40% - Accent1 4 6" xfId="10892" xr:uid="{B6BAFF5C-859E-4751-9F5A-8759465998D2}"/>
    <cellStyle name="40% - Accent1 5" xfId="332" xr:uid="{5A4C9345-07C0-4D91-973B-ECC167AF9420}"/>
    <cellStyle name="40% - Accent1 5 10" xfId="11004" xr:uid="{BAAC70DA-E8DC-4498-9324-4F28E06C8731}"/>
    <cellStyle name="40% - Accent1 5 2" xfId="10296" xr:uid="{657DE856-D89E-4FD2-932E-792E8C0C2B68}"/>
    <cellStyle name="40% - Accent1 5 2 2" xfId="11620" xr:uid="{F0B296C2-8F2A-4A97-AAC8-56C31FD3F41B}"/>
    <cellStyle name="40% - Accent1 5 2 2 2" xfId="12942" xr:uid="{71BC3AC1-35CF-4318-8C2E-B3289F68ECCC}"/>
    <cellStyle name="40% - Accent1 5 2 2 2 2" xfId="15360" xr:uid="{E774AC8F-F284-4A77-AF64-65CE416AA147}"/>
    <cellStyle name="40% - Accent1 5 2 2 2 2 2" xfId="19719" xr:uid="{E8759B8B-0549-4EAE-8672-C103E1F2C3FC}"/>
    <cellStyle name="40% - Accent1 5 2 2 2 3" xfId="17915" xr:uid="{5FFB8CB1-C910-456E-890B-765F54C8D419}"/>
    <cellStyle name="40% - Accent1 5 2 2 3" xfId="14669" xr:uid="{4BCFD91E-166C-4CF6-80B9-7B4CFD6E87A2}"/>
    <cellStyle name="40% - Accent1 5 2 2 3 2" xfId="19148" xr:uid="{E8FEBADF-B898-4C71-A96A-616F8BA38A17}"/>
    <cellStyle name="40% - Accent1 5 2 2 4" xfId="16864" xr:uid="{E4B175A4-815A-442D-B648-C84F802C8581}"/>
    <cellStyle name="40% - Accent1 5 2 2 5" xfId="28806" xr:uid="{D041622C-BC0C-48C2-AE2E-AD568485CCC8}"/>
    <cellStyle name="40% - Accent1 5 2 3" xfId="12774" xr:uid="{93E64D83-D175-4D96-9048-2411A898BA0B}"/>
    <cellStyle name="40% - Accent1 5 2 3 2" xfId="15192" xr:uid="{163DEC3A-E839-4F49-87A2-1BAC23B67703}"/>
    <cellStyle name="40% - Accent1 5 2 3 2 2" xfId="19551" xr:uid="{E89A77CF-2FF3-4194-A05F-D9D7FCB3A90A}"/>
    <cellStyle name="40% - Accent1 5 2 3 3" xfId="17747" xr:uid="{6A3BD9B9-25E2-4188-8CB6-13E779F08F11}"/>
    <cellStyle name="40% - Accent1 5 2 4" xfId="14495" xr:uid="{93A67843-D062-4187-AD22-2B95C8E21E07}"/>
    <cellStyle name="40% - Accent1 5 2 4 2" xfId="18977" xr:uid="{81D9F853-4A1F-416E-8549-5C21B59C5C66}"/>
    <cellStyle name="40% - Accent1 5 2 5" xfId="16692" xr:uid="{7D1288E6-42C6-4EA7-B173-4D4DF74C0E11}"/>
    <cellStyle name="40% - Accent1 5 2 6" xfId="26921" xr:uid="{FEE2928A-7C12-4CCB-8AEF-1FB77A051E76}"/>
    <cellStyle name="40% - Accent1 5 2 7" xfId="28582" xr:uid="{FC2338AE-C3B9-4BE1-B880-240C9D467904}"/>
    <cellStyle name="40% - Accent1 5 2 8" xfId="11432" xr:uid="{63D21492-9DBC-4E58-9CCB-3A8A4BD88BEE}"/>
    <cellStyle name="40% - Accent1 5 3" xfId="11543" xr:uid="{80DB4A99-192B-4D05-8A0C-93DD381A45E4}"/>
    <cellStyle name="40% - Accent1 5 3 2" xfId="12866" xr:uid="{68EF1965-A6FB-483A-845F-663B87636705}"/>
    <cellStyle name="40% - Accent1 5 3 2 2" xfId="15284" xr:uid="{71E0FF44-3D58-4809-9188-8F9334B9A8EE}"/>
    <cellStyle name="40% - Accent1 5 3 2 2 2" xfId="19643" xr:uid="{E9CE03B2-F9D1-494A-9460-34770FD4511D}"/>
    <cellStyle name="40% - Accent1 5 3 2 3" xfId="17839" xr:uid="{9AA09902-5014-4E50-9A0D-3D87D4947CEF}"/>
    <cellStyle name="40% - Accent1 5 3 3" xfId="14593" xr:uid="{85A2EEE3-0A0C-455A-9795-45747B07C397}"/>
    <cellStyle name="40% - Accent1 5 3 3 2" xfId="19072" xr:uid="{826B55C9-003A-4D4D-BAC6-DB4C6D8665E8}"/>
    <cellStyle name="40% - Accent1 5 3 4" xfId="16788" xr:uid="{2FF48552-DA7C-48E4-9E7A-EAD032D3B769}"/>
    <cellStyle name="40% - Accent1 5 3 5" xfId="28844" xr:uid="{92AFF554-3C6E-458D-A19F-58EF15ED41EF}"/>
    <cellStyle name="40% - Accent1 5 4" xfId="12619" xr:uid="{C35E14A5-C430-4C89-82F8-B2A3F20D3997}"/>
    <cellStyle name="40% - Accent1 5 4 2" xfId="15039" xr:uid="{C0EB0CEA-C810-43CB-AC9B-D48000B063A5}"/>
    <cellStyle name="40% - Accent1 5 4 2 2" xfId="19398" xr:uid="{1E2B135E-CA46-44F6-8D9A-83077F15107F}"/>
    <cellStyle name="40% - Accent1 5 4 3" xfId="17595" xr:uid="{BD7E5AC5-522C-4976-B6FF-D412D1EF86A4}"/>
    <cellStyle name="40% - Accent1 5 4 4" xfId="28765" xr:uid="{63E2D8A9-C4D8-4294-AC5B-FA01479392CE}"/>
    <cellStyle name="40% - Accent1 5 5" xfId="13332" xr:uid="{5B7BBCB9-87AB-4B8F-87F2-B962C9BC8B36}"/>
    <cellStyle name="40% - Accent1 5 6" xfId="14298" xr:uid="{CED4CD04-F96D-4244-ABE6-7158D46AD66F}"/>
    <cellStyle name="40% - Accent1 5 6 2" xfId="18832" xr:uid="{37FB994A-F0C5-496A-BD14-1195378AFB00}"/>
    <cellStyle name="40% - Accent1 5 7" xfId="16401" xr:uid="{138D7379-8160-4F76-B98A-B2758A800120}"/>
    <cellStyle name="40% - Accent1 5 8" xfId="25993" xr:uid="{F35630E2-2A64-4BFE-83D2-8EA30C95B2F4}"/>
    <cellStyle name="40% - Accent1 5 9" xfId="26473" xr:uid="{424EECDA-464F-45E2-844C-23414DA04841}"/>
    <cellStyle name="40% - Accent1 6" xfId="3311" xr:uid="{1813953A-23C8-4395-BCA5-82E537FB6E28}"/>
    <cellStyle name="40% - Accent1 6 10" xfId="11042" xr:uid="{D9F9E3D1-F4A8-47D5-A810-79CD1C86E072}"/>
    <cellStyle name="40% - Accent1 6 2" xfId="6798" xr:uid="{F5CD6C31-C00C-4F1B-887C-2A864FEC86BF}"/>
    <cellStyle name="40% - Accent1 6 2 2" xfId="7610" xr:uid="{D796AA7D-487E-4141-BF64-D91B08FD4EDE}"/>
    <cellStyle name="40% - Accent1 6 2 2 2" xfId="12955" xr:uid="{33ABA2AC-7CDB-4317-B788-1247FE399CAC}"/>
    <cellStyle name="40% - Accent1 6 2 2 2 2" xfId="15373" xr:uid="{A82D86BE-7E61-4E1D-B05D-C31E2BC4F3D9}"/>
    <cellStyle name="40% - Accent1 6 2 2 2 2 2" xfId="19732" xr:uid="{E7D70A0B-AA0D-43B4-9763-A3D0CAF1AD6E}"/>
    <cellStyle name="40% - Accent1 6 2 2 2 3" xfId="17928" xr:uid="{248BB5FB-540B-4D5F-9649-1D161CF415B7}"/>
    <cellStyle name="40% - Accent1 6 2 2 3" xfId="14682" xr:uid="{DCD4EC73-8FB8-4F5C-B0A5-A5E7421C069A}"/>
    <cellStyle name="40% - Accent1 6 2 2 3 2" xfId="19161" xr:uid="{D1D7BCE7-01CF-43FD-B5B3-52CF9CC21500}"/>
    <cellStyle name="40% - Accent1 6 2 2 4" xfId="16877" xr:uid="{DD44E2CF-5B9E-49D5-921F-95A04914237D}"/>
    <cellStyle name="40% - Accent1 6 2 2 5" xfId="28858" xr:uid="{B53245DE-9A57-4795-B046-051EA14D6CB5}"/>
    <cellStyle name="40% - Accent1 6 2 2 6" xfId="11633" xr:uid="{E2E8DC37-545C-4D31-BD35-FFCB158CB3ED}"/>
    <cellStyle name="40% - Accent1 6 2 3" xfId="12787" xr:uid="{4EB32D18-C2B8-47E9-9695-6974CB19EC6B}"/>
    <cellStyle name="40% - Accent1 6 2 3 2" xfId="15205" xr:uid="{88B58238-736C-4E88-B0F8-8A62DE1BE618}"/>
    <cellStyle name="40% - Accent1 6 2 3 2 2" xfId="19564" xr:uid="{5EE6C8AD-DE64-41F6-BA18-EBA10BCBD7DA}"/>
    <cellStyle name="40% - Accent1 6 2 3 3" xfId="17760" xr:uid="{B25F41F8-D557-4DC5-BC74-54CEA0299564}"/>
    <cellStyle name="40% - Accent1 6 2 4" xfId="14508" xr:uid="{2D12FBD4-25EF-4067-AC6B-26ECB24D7AC7}"/>
    <cellStyle name="40% - Accent1 6 2 4 2" xfId="18990" xr:uid="{B25F8A15-B863-4EA0-BB91-9B46702755C5}"/>
    <cellStyle name="40% - Accent1 6 2 5" xfId="16705" xr:uid="{C8C1EADD-57CE-4362-980A-800E2A13C66B}"/>
    <cellStyle name="40% - Accent1 6 2 6" xfId="26935" xr:uid="{A8167C5F-79A6-449D-B4A1-E0AE6AC530B0}"/>
    <cellStyle name="40% - Accent1 6 2 7" xfId="28282" xr:uid="{E54BE231-83CE-4F85-BD06-35D34B213B39}"/>
    <cellStyle name="40% - Accent1 6 2 8" xfId="35066" xr:uid="{69E4A75B-B267-40FD-AAB1-98A6F4C20103}"/>
    <cellStyle name="40% - Accent1 6 2 9" xfId="11445" xr:uid="{FF07E3B3-765F-418F-851F-FFC905644691}"/>
    <cellStyle name="40% - Accent1 6 3" xfId="6938" xr:uid="{9EE0DC56-CE5A-4CBC-8E78-17018666FF45}"/>
    <cellStyle name="40% - Accent1 6 3 2" xfId="10428" xr:uid="{5CF8DB26-3DCA-49D6-8F9D-49D4B5037FEF}"/>
    <cellStyle name="40% - Accent1 6 3 2 2" xfId="15297" xr:uid="{CA838A5C-D295-42E8-8A37-4255D07C82D1}"/>
    <cellStyle name="40% - Accent1 6 3 2 2 2" xfId="19656" xr:uid="{F4AF478B-32FF-4AF1-A550-D711A83AA3FF}"/>
    <cellStyle name="40% - Accent1 6 3 2 2 3" xfId="29508" xr:uid="{79FBA433-E73D-44E2-B879-BD0B7DC4865A}"/>
    <cellStyle name="40% - Accent1 6 3 2 3" xfId="17852" xr:uid="{47946666-0109-4569-82FA-A936EE4070AD}"/>
    <cellStyle name="40% - Accent1 6 3 2 4" xfId="28676" xr:uid="{2313C860-3D84-4C28-BC3A-5CBFC83DFAE3}"/>
    <cellStyle name="40% - Accent1 6 3 2 5" xfId="37297" xr:uid="{D2B893BB-CA7F-413C-9FBF-B872FBF3E2AA}"/>
    <cellStyle name="40% - Accent1 6 3 2 6" xfId="12879" xr:uid="{D3C77ECD-D189-4E87-BA9A-41AC4F1AEDDE}"/>
    <cellStyle name="40% - Accent1 6 3 3" xfId="10024" xr:uid="{03D6C23F-2DE1-4777-9A78-2878F83045A7}"/>
    <cellStyle name="40% - Accent1 6 3 3 2" xfId="19085" xr:uid="{D4F15915-8BD1-4577-AF7D-BF0DBE16FE5A}"/>
    <cellStyle name="40% - Accent1 6 3 3 3" xfId="29189" xr:uid="{67086983-D2B8-4215-B68F-468C916B929B}"/>
    <cellStyle name="40% - Accent1 6 3 3 4" xfId="36973" xr:uid="{AD97854B-9FB0-46A6-A4EE-839FF39E03DD}"/>
    <cellStyle name="40% - Accent1 6 3 3 5" xfId="14606" xr:uid="{84B6F5A0-05D2-40A0-85B0-B467E0578433}"/>
    <cellStyle name="40% - Accent1 6 3 4" xfId="16801" xr:uid="{7198F20E-40E8-4483-A296-69724C322A3C}"/>
    <cellStyle name="40% - Accent1 6 3 5" xfId="28334" xr:uid="{0AFF859F-0D22-496D-9188-0ACDB8CA579D}"/>
    <cellStyle name="40% - Accent1 6 3 6" xfId="35171" xr:uid="{D0B09123-6DD6-4F23-9EAE-DFF005EA8EEC}"/>
    <cellStyle name="40% - Accent1 6 3 7" xfId="11556" xr:uid="{DD04134C-18A9-4390-94DC-4D965CCD73C6}"/>
    <cellStyle name="40% - Accent1 6 4" xfId="7414" xr:uid="{8359B053-43D6-4D48-A423-2D6A31B6EE3A}"/>
    <cellStyle name="40% - Accent1 6 4 2" xfId="10266" xr:uid="{3F5930D9-4BA3-485D-A20F-4068C60BF653}"/>
    <cellStyle name="40% - Accent1 6 4 2 2" xfId="19412" xr:uid="{2F2281FA-EA16-4D9B-B971-B2F8B804F84E}"/>
    <cellStyle name="40% - Accent1 6 4 2 3" xfId="29397" xr:uid="{EE14E8EA-E078-4BCC-ACDF-9756C3760928}"/>
    <cellStyle name="40% - Accent1 6 4 2 4" xfId="37185" xr:uid="{332BBE63-AF29-4741-8512-79C82B068F5C}"/>
    <cellStyle name="40% - Accent1 6 4 2 5" xfId="15053" xr:uid="{39B2F9FB-363B-4993-9FFD-9B6E3ADA20E3}"/>
    <cellStyle name="40% - Accent1 6 4 3" xfId="17609" xr:uid="{124AD433-E3AC-47F5-A66C-7F6B81EDED3E}"/>
    <cellStyle name="40% - Accent1 6 4 4" xfId="28567" xr:uid="{5020B4E8-2075-48F7-B2FB-34CDD0409AB2}"/>
    <cellStyle name="40% - Accent1 6 4 5" xfId="35560" xr:uid="{5590E96D-8AF0-4FE8-A23D-BB07EB6EE1DD}"/>
    <cellStyle name="40% - Accent1 6 4 6" xfId="12633" xr:uid="{FF0FB3E5-90F9-42BB-8A4E-41A6B9198717}"/>
    <cellStyle name="40% - Accent1 6 5" xfId="9664" xr:uid="{2CE531F0-8DE7-42BD-B2ED-20446466E5EE}"/>
    <cellStyle name="40% - Accent1 6 5 2" xfId="18845" xr:uid="{F9E748CD-5043-4945-BB0C-4F2786E6BBC7}"/>
    <cellStyle name="40% - Accent1 6 5 3" xfId="28820" xr:uid="{1BBD11ED-358F-4ACC-8C76-A66F519FC023}"/>
    <cellStyle name="40% - Accent1 6 5 4" xfId="32747" xr:uid="{6BA4CCE4-14CD-401E-8CDF-40563605BBC1}"/>
    <cellStyle name="40% - Accent1 6 5 5" xfId="36650" xr:uid="{02B4A596-8C50-4807-8F30-594114065502}"/>
    <cellStyle name="40% - Accent1 6 5 6" xfId="14312" xr:uid="{16F7885A-C82F-4EDC-845F-B25BF376E01F}"/>
    <cellStyle name="40% - Accent1 6 6" xfId="4210" xr:uid="{6AF9746C-F300-4FF9-BCBF-B25491B114E0}"/>
    <cellStyle name="40% - Accent1 6 6 2" xfId="28964" xr:uid="{9A26A1F2-A749-450A-95FF-CB433C8B1C7D}"/>
    <cellStyle name="40% - Accent1 6 6 3" xfId="30393" xr:uid="{2B9E0864-7BFC-4BBB-97CF-D350B16AC5EC}"/>
    <cellStyle name="40% - Accent1 6 6 4" xfId="16422" xr:uid="{1F86CB27-4626-4D76-9950-A1A20B060F2A}"/>
    <cellStyle name="40% - Accent1 6 7" xfId="26458" xr:uid="{19EA817D-F07F-48AE-8445-C8FF4CEB91A1}"/>
    <cellStyle name="40% - Accent1 6 8" xfId="26773" xr:uid="{5CF2D04C-44CA-4384-8EA1-A39F1E2F9B34}"/>
    <cellStyle name="40% - Accent1 6 9" xfId="33337" xr:uid="{8DA112E0-74D9-4BA9-AED8-0C5D38764FF6}"/>
    <cellStyle name="40% - Accent1 7" xfId="4224" xr:uid="{5BBDB84F-25E0-4120-973A-7D206D030369}"/>
    <cellStyle name="40% - Accent1 7 2" xfId="10447" xr:uid="{F46B3BB8-6BC0-40AD-B0E9-D0C5A833515B}"/>
    <cellStyle name="40% - Accent1 7 2 2" xfId="11646" xr:uid="{1A100880-F2A6-440F-AFF4-F6E0115677E8}"/>
    <cellStyle name="40% - Accent1 7 2 2 2" xfId="12968" xr:uid="{6AB1F7D0-CBED-426C-A936-7A72E4E6008C}"/>
    <cellStyle name="40% - Accent1 7 2 2 2 2" xfId="15386" xr:uid="{334AE570-F540-46C6-B960-395F1440E7A9}"/>
    <cellStyle name="40% - Accent1 7 2 2 2 2 2" xfId="19745" xr:uid="{C6868602-3B1B-4816-91B7-C0655B7A9D05}"/>
    <cellStyle name="40% - Accent1 7 2 2 2 3" xfId="17941" xr:uid="{41E87CA0-7308-4FDE-BABA-9BF746EE0473}"/>
    <cellStyle name="40% - Accent1 7 2 2 3" xfId="14695" xr:uid="{0FD8B70A-736D-42DD-A7B4-EBB6786F62A3}"/>
    <cellStyle name="40% - Accent1 7 2 2 3 2" xfId="19174" xr:uid="{7EC9D78B-0F44-4778-BB2E-074E65831894}"/>
    <cellStyle name="40% - Accent1 7 2 2 4" xfId="16890" xr:uid="{2D3FF6E7-6F15-4FBD-8567-DDAB5CE91ECB}"/>
    <cellStyle name="40% - Accent1 7 2 3" xfId="12800" xr:uid="{CCC31E62-BF3B-4018-A72D-64778DE1E6F6}"/>
    <cellStyle name="40% - Accent1 7 2 3 2" xfId="15218" xr:uid="{F1643B40-4875-430A-A614-C64E9500B06B}"/>
    <cellStyle name="40% - Accent1 7 2 3 2 2" xfId="19577" xr:uid="{3A50845F-B7E8-4B10-BD62-CB8C11E6AF4A}"/>
    <cellStyle name="40% - Accent1 7 2 3 3" xfId="17773" xr:uid="{8D08CBEB-BEB6-4B08-B2BF-C712B3210C56}"/>
    <cellStyle name="40% - Accent1 7 2 4" xfId="14521" xr:uid="{530CBC6B-7696-4B1C-957D-2035D9B83763}"/>
    <cellStyle name="40% - Accent1 7 2 4 2" xfId="19003" xr:uid="{D5C5A10B-4346-4712-85B3-CA9908B81C2E}"/>
    <cellStyle name="40% - Accent1 7 2 5" xfId="16718" xr:uid="{7C42F659-1755-4573-9496-6AE01026B8BF}"/>
    <cellStyle name="40% - Accent1 7 2 6" xfId="28694" xr:uid="{DF8EE8AE-1AAF-439C-A57D-0A9F560C5418}"/>
    <cellStyle name="40% - Accent1 7 2 7" xfId="11458" xr:uid="{F56EBA99-4149-435E-AA5A-B87C91F7F9C5}"/>
    <cellStyle name="40% - Accent1 7 3" xfId="11569" xr:uid="{147313F2-909E-4E9F-9318-979FCF58C8C7}"/>
    <cellStyle name="40% - Accent1 7 3 2" xfId="12892" xr:uid="{228D463E-94AD-47E0-91E9-095E24F98679}"/>
    <cellStyle name="40% - Accent1 7 3 2 2" xfId="15310" xr:uid="{68359535-839F-45C4-A600-05C03E9325C1}"/>
    <cellStyle name="40% - Accent1 7 3 2 2 2" xfId="19669" xr:uid="{526CD5E4-2299-487C-AB14-60883AAE8A66}"/>
    <cellStyle name="40% - Accent1 7 3 2 3" xfId="17865" xr:uid="{E30F5140-AE5C-47DA-8152-7E65D1F104C7}"/>
    <cellStyle name="40% - Accent1 7 3 3" xfId="14619" xr:uid="{AA2ABAC7-0BA2-4AFE-8119-CF3CA0A2DA65}"/>
    <cellStyle name="40% - Accent1 7 3 3 2" xfId="19098" xr:uid="{6B9601DD-6BFA-4F10-B415-AD43201C497E}"/>
    <cellStyle name="40% - Accent1 7 3 4" xfId="16814" xr:uid="{C6AFBD03-5023-4DAD-8ED0-A9475A04A999}"/>
    <cellStyle name="40% - Accent1 7 3 5" xfId="28875" xr:uid="{6CCB1028-E523-4705-B901-A6CC8B7D84EF}"/>
    <cellStyle name="40% - Accent1 7 4" xfId="12647" xr:uid="{54807A8C-CD7B-4BCD-BBE3-EA11EC3DF0B9}"/>
    <cellStyle name="40% - Accent1 7 4 2" xfId="15067" xr:uid="{C94286CC-36C2-4AB6-A5DB-600522A299EC}"/>
    <cellStyle name="40% - Accent1 7 4 2 2" xfId="19426" xr:uid="{DD68AF0E-72F5-4ADF-B643-C284A1792FEF}"/>
    <cellStyle name="40% - Accent1 7 4 3" xfId="17623" xr:uid="{5B3A301A-B454-4C34-933D-43EF6A563C50}"/>
    <cellStyle name="40% - Accent1 7 5" xfId="14326" xr:uid="{3C0CF720-B889-42E7-8E2B-6520FCCBA409}"/>
    <cellStyle name="40% - Accent1 7 5 2" xfId="18858" xr:uid="{8B198114-2E54-4953-AC4F-357A02360D6E}"/>
    <cellStyle name="40% - Accent1 7 6" xfId="16443" xr:uid="{2FC805DB-43BE-4DB2-BDA7-7CD355EC09F9}"/>
    <cellStyle name="40% - Accent1 7 7" xfId="26445" xr:uid="{A4A589B5-DA6E-44E7-8C6E-82B4A947E5C2}"/>
    <cellStyle name="40% - Accent1 7 8" xfId="28354" xr:uid="{1BDE76AB-8563-4129-9F19-F778CAA24DC7}"/>
    <cellStyle name="40% - Accent1 7 9" xfId="11074" xr:uid="{99E6E3A2-8FAE-4394-8911-7E7B6CDA7182}"/>
    <cellStyle name="40% - Accent1 8" xfId="4238" xr:uid="{6487352B-86BC-4E61-968F-F8E6281ADC6F}"/>
    <cellStyle name="40% - Accent1 8 2" xfId="11410" xr:uid="{F6A07755-0CA9-4D74-8A71-246157798786}"/>
    <cellStyle name="40% - Accent1 8 2 2" xfId="11606" xr:uid="{2914DF3F-D861-4FE0-853D-EFB4CE060A61}"/>
    <cellStyle name="40% - Accent1 8 2 2 2" xfId="12928" xr:uid="{4E7C9225-3D5F-4888-8D12-948A206A0ECC}"/>
    <cellStyle name="40% - Accent1 8 2 2 2 2" xfId="15346" xr:uid="{153EB57B-CD78-42CD-BC37-2539B5AE9F1D}"/>
    <cellStyle name="40% - Accent1 8 2 2 2 2 2" xfId="19705" xr:uid="{CC641393-0A56-432A-A8AE-BA8A48CB72C1}"/>
    <cellStyle name="40% - Accent1 8 2 2 2 3" xfId="17901" xr:uid="{8A843A42-C658-4017-88E3-C3449E762A8F}"/>
    <cellStyle name="40% - Accent1 8 2 2 3" xfId="14655" xr:uid="{532171D9-2161-4A38-B7B4-B4F969CE6EDB}"/>
    <cellStyle name="40% - Accent1 8 2 2 3 2" xfId="19134" xr:uid="{E7BBB18C-9BE0-461A-9EDF-FF0F9DA1FACB}"/>
    <cellStyle name="40% - Accent1 8 2 2 4" xfId="16850" xr:uid="{29E54B85-5D4D-4D41-A8C4-BF9DFC1CAF90}"/>
    <cellStyle name="40% - Accent1 8 2 3" xfId="12760" xr:uid="{F4B97EB9-D0C3-4B9F-935D-14CBAFCE94C3}"/>
    <cellStyle name="40% - Accent1 8 2 3 2" xfId="15178" xr:uid="{62D4E8EE-AAF3-41C4-ADBA-C2C19D863055}"/>
    <cellStyle name="40% - Accent1 8 2 3 2 2" xfId="19537" xr:uid="{98272EB3-9C62-43BE-945C-6851E7FA2029}"/>
    <cellStyle name="40% - Accent1 8 2 3 3" xfId="17733" xr:uid="{B7ACA6D7-1E67-48CF-ACD9-9E233D528560}"/>
    <cellStyle name="40% - Accent1 8 2 4" xfId="14479" xr:uid="{F9BA0AA8-1188-4923-A3D3-14385E3DDB3F}"/>
    <cellStyle name="40% - Accent1 8 2 4 2" xfId="18963" xr:uid="{A20B7A04-82EF-4A0D-BD1A-4B21ED292B6E}"/>
    <cellStyle name="40% - Accent1 8 2 5" xfId="16672" xr:uid="{3FC63079-DE6A-405E-98CE-A975387712E2}"/>
    <cellStyle name="40% - Accent1 8 3" xfId="11510" xr:uid="{F3778839-C5C8-43E5-A0FB-9DBBFB904066}"/>
    <cellStyle name="40% - Accent1 8 3 2" xfId="12833" xr:uid="{6B1B2AA1-9AEA-4364-9F40-4CE4652B1731}"/>
    <cellStyle name="40% - Accent1 8 3 2 2" xfId="15251" xr:uid="{80AF9CEA-F203-41EB-8771-E050E5B9E01A}"/>
    <cellStyle name="40% - Accent1 8 3 2 2 2" xfId="19610" xr:uid="{DF773D3A-2F65-402A-B29B-12F44FDBE96C}"/>
    <cellStyle name="40% - Accent1 8 3 2 3" xfId="17806" xr:uid="{4DBD8519-52A0-4AEC-A3AD-96FEB28853A0}"/>
    <cellStyle name="40% - Accent1 8 3 3" xfId="14560" xr:uid="{41CBAAB2-46DD-4BD3-AEC4-6FD2742B03F1}"/>
    <cellStyle name="40% - Accent1 8 3 3 2" xfId="19039" xr:uid="{9AD67D60-F0B7-47F1-A4C1-C78DB6AE63E6}"/>
    <cellStyle name="40% - Accent1 8 3 4" xfId="16755" xr:uid="{0DD1BE40-52B8-43B2-8FF7-651F8A6503C2}"/>
    <cellStyle name="40% - Accent1 8 4" xfId="12549" xr:uid="{9AB72008-DFD0-45F2-887E-FC396437D13E}"/>
    <cellStyle name="40% - Accent1 8 4 2" xfId="14972" xr:uid="{AEE3F522-2989-42A9-91E2-661DB36C6429}"/>
    <cellStyle name="40% - Accent1 8 4 2 2" xfId="19331" xr:uid="{A0EF78C0-14E9-4858-90A8-EE64CEFCBA3F}"/>
    <cellStyle name="40% - Accent1 8 4 3" xfId="17528" xr:uid="{91D64920-1C30-4BA9-893E-20691342AE6A}"/>
    <cellStyle name="40% - Accent1 8 5" xfId="14179" xr:uid="{F9A1A149-5987-49EE-BE7C-CC75A924FE11}"/>
    <cellStyle name="40% - Accent1 8 5 2" xfId="18773" xr:uid="{B80E09A2-0F1C-455F-8285-F3AAD4B668D0}"/>
    <cellStyle name="40% - Accent1 8 6" xfId="16181" xr:uid="{11F3B131-2190-4536-A9A1-D84991040804}"/>
    <cellStyle name="40% - Accent1 8 7" xfId="26615" xr:uid="{35FDE1EE-6E38-4D8F-B9A8-2FE6F12D2683}"/>
    <cellStyle name="40% - Accent1 8 8" xfId="10774" xr:uid="{53EC5D09-8D6C-4E9B-B8E7-38F202717A7E}"/>
    <cellStyle name="40% - Accent1 9" xfId="4252" xr:uid="{B734A444-742E-46A6-AFC2-A066D05DD0A6}"/>
    <cellStyle name="40% - Accent1 9 2" xfId="4277" xr:uid="{070C4756-B554-4A86-B75A-8A1EE54B13B7}"/>
    <cellStyle name="40% - Accent1 9 2 2" xfId="19946" xr:uid="{BFA6EFC8-9E4A-430C-9C13-1923C69BBF80}"/>
    <cellStyle name="40% - Accent1 9 2 3" xfId="30430" xr:uid="{004FD1C2-9096-4694-83F2-B31B2EFE1246}"/>
    <cellStyle name="40% - Accent1 9 2 4" xfId="15587" xr:uid="{A47272D2-3F7A-459D-A532-7EC93524B0D6}"/>
    <cellStyle name="40% - Accent1 9 3" xfId="18145" xr:uid="{AF62E3DD-FD4B-4439-BA4B-15DB8FD02D51}"/>
    <cellStyle name="40% - Accent1 9 4" xfId="28547" xr:uid="{3915DE8A-7A60-478C-940C-CC645E993561}"/>
    <cellStyle name="40% - Accent1 9 5" xfId="30406" xr:uid="{587D39A1-A8B7-41FB-B46D-A3904B29A991}"/>
    <cellStyle name="40% - Accent1 9 6" xfId="33947" xr:uid="{E5893AFE-621E-464B-9C3D-1C9CB1FEF35C}"/>
    <cellStyle name="40% - Accent1 9 7" xfId="13193" xr:uid="{6EC4E7DA-AA31-4E17-A8A5-820D3F6187EF}"/>
    <cellStyle name="40% - Accent2 10" xfId="4292" xr:uid="{46F0563A-0F17-47F6-8452-449476374A75}"/>
    <cellStyle name="40% - Accent2 10 2" xfId="10055" xr:uid="{FAE08818-04F5-44FC-B53B-68CBD45619FC}"/>
    <cellStyle name="40% - Accent2 10 2 2" xfId="28728" xr:uid="{82D9F582-7DF9-4A49-B2DC-BAD273763FA4}"/>
    <cellStyle name="40% - Accent2 10 2 3" xfId="32937" xr:uid="{CAB9DE69-DE5F-4FF5-BE8C-CDBF90F2A667}"/>
    <cellStyle name="40% - Accent2 10 2 4" xfId="36998" xr:uid="{5F066051-1C89-47FA-BD83-794E00DE0A08}"/>
    <cellStyle name="40% - Accent2 10 2 5" xfId="18386" xr:uid="{A207E35C-63EC-42FF-A7FE-B8BA56998856}"/>
    <cellStyle name="40% - Accent2 10 3" xfId="29213" xr:uid="{5D30E4CF-7000-4D42-A8D8-11AE12C674F0}"/>
    <cellStyle name="40% - Accent2 10 4" xfId="28373" xr:uid="{0B996FAC-16B0-422C-B8B1-D60E0A618547}"/>
    <cellStyle name="40% - Accent2 10 5" xfId="13536" xr:uid="{E0D3B2E9-3263-4549-B3FA-2F452AA17401}"/>
    <cellStyle name="40% - Accent2 11" xfId="4306" xr:uid="{FB6C0FA9-B6DF-4DC6-ADE2-BE4F8A61410A}"/>
    <cellStyle name="40% - Accent2 11 2" xfId="10464" xr:uid="{803DAC5A-175D-49BE-81FC-2381AD0416E9}"/>
    <cellStyle name="40% - Accent2 11 2 2" xfId="32969" xr:uid="{FE4D72B5-38BB-456D-A528-363A31B3A27F}"/>
    <cellStyle name="40% - Accent2 11 2 3" xfId="37316" xr:uid="{B405C1C8-EA75-4D5C-B1B5-4F1A639EAE47}"/>
    <cellStyle name="40% - Accent2 11 2 4" xfId="28893" xr:uid="{70176AC5-BB2E-4D73-9E45-D68DF9F62C2B}"/>
    <cellStyle name="40% - Accent2 11 3" xfId="17487" xr:uid="{D9818A73-1256-43A2-9544-2AEE9BE10B33}"/>
    <cellStyle name="40% - Accent2 12" xfId="6690" xr:uid="{0D6A4DA5-94A8-490D-8BA6-23EA736144FC}"/>
    <cellStyle name="40% - Accent2 12 2" xfId="27709" xr:uid="{41B7435A-8E73-4BE0-B35E-8361B6AAB102}"/>
    <cellStyle name="40% - Accent2 12 3" xfId="34987" xr:uid="{2ABE10AC-7A0E-4511-9AA0-AA4B109BF618}"/>
    <cellStyle name="40% - Accent2 12 4" xfId="26651" xr:uid="{63D72E65-0F9D-43BE-B633-3AEF200E9838}"/>
    <cellStyle name="40% - Accent2 13" xfId="7313" xr:uid="{9113A87B-7FDA-4A0D-BA5C-48CA4A10E1BF}"/>
    <cellStyle name="40% - Accent2 13 2" xfId="35463" xr:uid="{45FFC08B-E3EC-400C-AA9E-9973A73D5BB2}"/>
    <cellStyle name="40% - Accent2 13 3" xfId="31688" xr:uid="{5814470A-CC22-4E05-8659-57F27A9CACEB}"/>
    <cellStyle name="40% - Accent2 14" xfId="7730" xr:uid="{6B8ACD4D-AD39-4DAB-8B91-72164B8C6489}"/>
    <cellStyle name="40% - Accent2 14 2" xfId="35855" xr:uid="{5DB79A65-E5F1-4DBC-AB9B-1008302A5C45}"/>
    <cellStyle name="40% - Accent2 14 3" xfId="31840" xr:uid="{809080BA-124C-48C0-9535-F761F43FF24A}"/>
    <cellStyle name="40% - Accent2 15" xfId="10590" xr:uid="{E132FC56-8C32-421E-8C81-0B790991A65F}"/>
    <cellStyle name="40% - Accent2 15 2" xfId="37355" xr:uid="{068F6A99-4D26-439D-8E6F-BD406B3C4A72}"/>
    <cellStyle name="40% - Accent2 15 3" xfId="33089" xr:uid="{8B1FF467-5EE5-44C5-AA29-E3DFC276A24A}"/>
    <cellStyle name="40% - Accent2 16" xfId="33230" xr:uid="{41D5EC2B-474A-47FF-8A02-7DEEAC0AECB0}"/>
    <cellStyle name="40% - Accent2 17" xfId="12483" xr:uid="{A9264772-DE82-4EEA-8B35-3DDBE4F72F32}"/>
    <cellStyle name="40% - Accent2 18" xfId="3107" xr:uid="{19A39C66-2838-4096-9A8A-9045950CDFA7}"/>
    <cellStyle name="40% - Accent2 2" xfId="459" xr:uid="{BD6203AB-16C9-45C6-A9B5-68A40C8C36BA}"/>
    <cellStyle name="40% - Accent2 2 10" xfId="6882" xr:uid="{E39D03DC-3101-444F-A1E1-6418A75E3C06}"/>
    <cellStyle name="40% - Accent2 2 10 2" xfId="31556" xr:uid="{40E8B247-D540-4BFF-AFF9-804145C94978}"/>
    <cellStyle name="40% - Accent2 2 10 3" xfId="35115" xr:uid="{C8D97A87-8264-4014-B2ED-451A2BF938AD}"/>
    <cellStyle name="40% - Accent2 2 10 4" xfId="29580" xr:uid="{8DF2D230-EBEB-4A0D-9FE9-F3B58413B5FC}"/>
    <cellStyle name="40% - Accent2 2 11" xfId="7353" xr:uid="{8F3E5938-83FF-4D9F-864D-BB4316BE56A0}"/>
    <cellStyle name="40% - Accent2 2 11 2" xfId="35499" xr:uid="{FAEFFA08-1E61-4010-BD3C-6D701745C2E3}"/>
    <cellStyle name="40% - Accent2 2 11 3" xfId="31713" xr:uid="{E56592A1-C4C0-4543-AC46-C78C0B96A4E5}"/>
    <cellStyle name="40% - Accent2 2 12" xfId="8857" xr:uid="{21DF6F09-33AE-4D46-9D16-8E48D712F016}"/>
    <cellStyle name="40% - Accent2 2 13" xfId="9278" xr:uid="{1E55DA45-F787-4BE6-A703-5A67C8878406}"/>
    <cellStyle name="40% - Accent2 2 13 2" xfId="36338" xr:uid="{A8D8D359-B1DD-4322-8026-0E531CC8D495}"/>
    <cellStyle name="40% - Accent2 2 13 3" xfId="32420" xr:uid="{5260180C-0740-47A9-B3FF-A2F63E860C7E}"/>
    <cellStyle name="40% - Accent2 2 14" xfId="3826" xr:uid="{8C6F0C49-3651-4FC7-A256-8BAC19ACDEA2}"/>
    <cellStyle name="40% - Accent2 2 15" xfId="3164" xr:uid="{7D6FF652-0693-450C-B709-39343139E6D2}"/>
    <cellStyle name="40% - Accent2 2 15 2" xfId="33262" xr:uid="{9BC6C61E-F32E-497C-9761-B60C0125EF55}"/>
    <cellStyle name="40% - Accent2 2 2" xfId="652" xr:uid="{55638847-E990-4017-B569-788F2DEF319B}"/>
    <cellStyle name="40% - Accent2 2 2 2" xfId="3412" xr:uid="{9E01318A-C61F-42CF-8FFA-197409445E0D}"/>
    <cellStyle name="40% - Accent2 2 2 2 2" xfId="7027" xr:uid="{F402144A-FB89-4B49-86DC-41906C046CB0}"/>
    <cellStyle name="40% - Accent2 2 2 2 2 2" xfId="10165" xr:uid="{D6A350D6-7CB1-4295-AD1F-D06B21DBADB6}"/>
    <cellStyle name="40% - Accent2 2 2 2 2 2 2" xfId="37107" xr:uid="{53E173C6-6E14-426F-9408-F81A148A43AE}"/>
    <cellStyle name="40% - Accent2 2 2 2 2 2 3" xfId="29322" xr:uid="{1548BA6A-DA94-4EBE-A389-1D218A71BD8A}"/>
    <cellStyle name="40% - Accent2 2 2 2 2 3" xfId="35256" xr:uid="{0DB10CF8-2189-4AE2-B962-A44CD5684709}"/>
    <cellStyle name="40% - Accent2 2 2 2 2 4" xfId="28475" xr:uid="{37A5D29A-0CAE-4A1D-942E-99E7A02745E6}"/>
    <cellStyle name="40% - Accent2 2 2 2 3" xfId="7512" xr:uid="{F716C55A-DD3E-4585-B648-68E0E48C2643}"/>
    <cellStyle name="40% - Accent2 2 2 2 3 2" xfId="35658" xr:uid="{6BCC4AB2-E9DD-4EFD-862A-E839969985D9}"/>
    <cellStyle name="40% - Accent2 2 2 2 3 3" xfId="29060" xr:uid="{B4B843BD-C328-4317-A63F-E27120BE3480}"/>
    <cellStyle name="40% - Accent2 2 2 2 4" xfId="9785" xr:uid="{9435CD07-8626-414D-94E1-1C47373E1814}"/>
    <cellStyle name="40% - Accent2 2 2 2 4 2" xfId="36746" xr:uid="{115EF848-57F3-4BE4-8F9C-67FE65F9EA94}"/>
    <cellStyle name="40% - Accent2 2 2 2 4 3" xfId="27644" xr:uid="{C38F6C4D-15CB-40EC-88D4-06E22DD7D50F}"/>
    <cellStyle name="40% - Accent2 2 2 2 5" xfId="4958" xr:uid="{DB3F9140-1393-4A07-B7CC-26646076FE54}"/>
    <cellStyle name="40% - Accent2 2 2 2 6" xfId="33433" xr:uid="{0886B1A7-4711-488E-9155-56DBDAC8FAFC}"/>
    <cellStyle name="40% - Accent2 2 2 2 7" xfId="16029" xr:uid="{8485EDB2-6212-4193-8D03-9ECA1AD9AA6D}"/>
    <cellStyle name="40% - Accent2 2 2 3" xfId="3333" xr:uid="{3655E58D-7A5A-47A3-AB01-342CB08996E3}"/>
    <cellStyle name="40% - Accent2 2 2 3 2" xfId="10164" xr:uid="{D09B0738-73F1-4B7A-928C-2EE335827727}"/>
    <cellStyle name="40% - Accent2 2 2 3 2 2" xfId="37106" xr:uid="{F5573C6E-67E5-4E30-A4C7-DF5B947653A0}"/>
    <cellStyle name="40% - Accent2 2 2 3 2 3" xfId="29321" xr:uid="{DB92654B-C838-4B27-8A5A-09316F8DA12F}"/>
    <cellStyle name="40% - Accent2 2 2 3 3" xfId="33359" xr:uid="{30AF7F12-6500-425D-9F26-9ED19C4B3310}"/>
    <cellStyle name="40% - Accent2 2 2 3 4" xfId="26517" xr:uid="{EF7E3B2F-E8E4-452D-BBDD-5C4A22D9F4D4}"/>
    <cellStyle name="40% - Accent2 2 2 4" xfId="6961" xr:uid="{37685793-F841-4E67-9F1B-C48BB42B2A48}"/>
    <cellStyle name="40% - Accent2 2 2 4 2" xfId="9707" xr:uid="{87791425-C210-4FB2-8290-D7503DA60A7B}"/>
    <cellStyle name="40% - Accent2 2 2 4 2 2" xfId="36673" xr:uid="{8F760E31-6FAD-41F4-857B-55E37458F72E}"/>
    <cellStyle name="40% - Accent2 2 2 4 2 3" xfId="32764" xr:uid="{8A266D70-70B8-4242-B387-DFD93D04088E}"/>
    <cellStyle name="40% - Accent2 2 2 4 3" xfId="35194" xr:uid="{A270CC2D-5345-4867-A5C7-27650B5A3445}"/>
    <cellStyle name="40% - Accent2 2 2 4 4" xfId="28987" xr:uid="{EB321018-C399-4937-97AF-0A4BD6E6DDC0}"/>
    <cellStyle name="40% - Accent2 2 2 5" xfId="7208" xr:uid="{1D15E64D-1430-4618-AA39-34ED7232926E}"/>
    <cellStyle name="40% - Accent2 2 2 5 2" xfId="35362" xr:uid="{F4445B5C-D169-4F69-8E6A-2FDCD3AEBA6C}"/>
    <cellStyle name="40% - Accent2 2 2 5 3" xfId="31643" xr:uid="{D8966053-D55B-4C75-87AF-0332D790A1D0}"/>
    <cellStyle name="40% - Accent2 2 2 6" xfId="7438" xr:uid="{E6759BFD-108E-4450-8C41-5497B7D6BA78}"/>
    <cellStyle name="40% - Accent2 2 2 6 2" xfId="35584" xr:uid="{82184946-E76C-4D69-842F-B9FF88595A6D}"/>
    <cellStyle name="40% - Accent2 2 2 6 3" xfId="31738" xr:uid="{83A38007-01E6-4B43-AE71-EF19C8A9C714}"/>
    <cellStyle name="40% - Accent2 2 2 7" xfId="9456" xr:uid="{9BE01E1B-9CBA-4426-A185-ECC5005C78CE}"/>
    <cellStyle name="40% - Accent2 2 2 7 2" xfId="36451" xr:uid="{6E47D9AB-545A-4686-B693-A09C0DE5C5E5}"/>
    <cellStyle name="40% - Accent2 2 2 7 3" xfId="32560" xr:uid="{33646DB8-61FF-4E58-A839-F64A412E4372}"/>
    <cellStyle name="40% - Accent2 2 2 8" xfId="3276" xr:uid="{3D67A9A5-B458-4F8B-B170-FA80AE87DEA1}"/>
    <cellStyle name="40% - Accent2 2 3" xfId="653" xr:uid="{999AD525-2225-48A8-9FD0-A79DCE3340A1}"/>
    <cellStyle name="40% - Accent2 2 3 2" xfId="654" xr:uid="{222468FD-1457-40C0-93DA-A7A7B4EBC558}"/>
    <cellStyle name="40% - Accent2 2 3 2 2" xfId="7028" xr:uid="{B1D17BF4-027B-409C-B987-9657688F457E}"/>
    <cellStyle name="40% - Accent2 2 3 2 2 2" xfId="10166" xr:uid="{BCFE1272-33EC-43B8-AA96-16A022E21984}"/>
    <cellStyle name="40% - Accent2 2 3 2 2 2 2" xfId="37108" xr:uid="{20148AC5-C9A6-4633-92FF-41791A24F3E4}"/>
    <cellStyle name="40% - Accent2 2 3 2 2 2 3" xfId="29323" xr:uid="{CA770BAA-ADF0-404E-85E0-92AEF4F16C85}"/>
    <cellStyle name="40% - Accent2 2 3 2 2 3" xfId="35257" xr:uid="{0C0C9B99-B960-4B42-835F-6CA7683A6A56}"/>
    <cellStyle name="40% - Accent2 2 3 2 2 4" xfId="28476" xr:uid="{2F2A931F-82D1-45D3-8B71-DEBB7FFC8B36}"/>
    <cellStyle name="40% - Accent2 2 3 2 3" xfId="7209" xr:uid="{318ED86A-7BCF-4C14-846C-21185B42A338}"/>
    <cellStyle name="40% - Accent2 2 3 2 3 2" xfId="9786" xr:uid="{F13A53EB-6779-4DDD-876B-3854B83FB8EE}"/>
    <cellStyle name="40% - Accent2 2 3 2 3 2 2" xfId="36747" xr:uid="{0D5B74CE-8399-47C7-808B-5898664B16BD}"/>
    <cellStyle name="40% - Accent2 2 3 2 3 2 3" xfId="32801" xr:uid="{13079447-8EB1-4F89-90B9-8E9CD6C5B86E}"/>
    <cellStyle name="40% - Accent2 2 3 2 3 3" xfId="35363" xr:uid="{7FB92F57-7070-4220-95B7-56F4984D88EE}"/>
    <cellStyle name="40% - Accent2 2 3 2 3 4" xfId="29061" xr:uid="{68583F35-5576-4D4C-BEB2-1EF6DFA5431D}"/>
    <cellStyle name="40% - Accent2 2 3 2 4" xfId="7513" xr:uid="{6BB89B02-2A30-40B4-BFC0-68CF68CA48B0}"/>
    <cellStyle name="40% - Accent2 2 3 2 4 2" xfId="35659" xr:uid="{A874A317-531C-48DA-B0FC-A2AFEC8FC37D}"/>
    <cellStyle name="40% - Accent2 2 3 2 4 3" xfId="31756" xr:uid="{60AA0D1C-4411-4869-82E0-952DFF677409}"/>
    <cellStyle name="40% - Accent2 2 3 2 5" xfId="9457" xr:uid="{EE560B07-3F60-4A1D-954F-03023B900C1F}"/>
    <cellStyle name="40% - Accent2 2 3 2 5 2" xfId="36452" xr:uid="{972A4F1A-DA37-42B1-9FCE-026DE14F5239}"/>
    <cellStyle name="40% - Accent2 2 3 2 5 3" xfId="32561" xr:uid="{DD2C47D8-1E00-404E-8118-2ECE99E86594}"/>
    <cellStyle name="40% - Accent2 2 3 2 6" xfId="3413" xr:uid="{EDFDAC73-303F-462B-93DE-591ECDB64A51}"/>
    <cellStyle name="40% - Accent2 2 3 2 6 2" xfId="33434" xr:uid="{30726684-F4E6-419F-8D39-25791262D1E5}"/>
    <cellStyle name="40% - Accent2 2 3 2 7" xfId="26868" xr:uid="{130BEE21-86B9-468C-AB92-6B43C191E3D3}"/>
    <cellStyle name="40% - Accent2 2 3 3" xfId="27814" xr:uid="{D426729C-6863-4D0B-8800-2612BD645618}"/>
    <cellStyle name="40% - Accent2 2 3 4" xfId="16222" xr:uid="{B14FAB91-BFE2-4024-A580-6390955F4DC0}"/>
    <cellStyle name="40% - Accent2 2 4" xfId="655" xr:uid="{D084E340-8E94-49C1-BEA4-28074BE613DA}"/>
    <cellStyle name="40% - Accent2 2 4 2" xfId="7029" xr:uid="{B630DDE3-068B-4C65-8327-36EDEA507E83}"/>
    <cellStyle name="40% - Accent2 2 4 2 2" xfId="10167" xr:uid="{332A3914-6AD1-41C6-B6E9-FE6C6494AE3F}"/>
    <cellStyle name="40% - Accent2 2 4 2 2 2" xfId="37109" xr:uid="{1A9AED5D-F31D-4338-BA44-CA7B18C50AD6}"/>
    <cellStyle name="40% - Accent2 2 4 2 2 3" xfId="29324" xr:uid="{C2A737E5-0D83-4DC5-92DA-5143BF244368}"/>
    <cellStyle name="40% - Accent2 2 4 2 3" xfId="35258" xr:uid="{FB0F458C-8C17-4BB8-95BE-1F416854B334}"/>
    <cellStyle name="40% - Accent2 2 4 2 4" xfId="28477" xr:uid="{E5FE47F7-075D-4D49-BBB5-92568210662D}"/>
    <cellStyle name="40% - Accent2 2 4 3" xfId="7210" xr:uid="{B1D25446-462D-475A-A208-02ECE3D1292B}"/>
    <cellStyle name="40% - Accent2 2 4 3 2" xfId="9787" xr:uid="{BFA373F0-B986-4495-9882-97182B8AD4EE}"/>
    <cellStyle name="40% - Accent2 2 4 3 2 2" xfId="36748" xr:uid="{F5B553FF-91B9-43EE-8283-744E29F1C3EC}"/>
    <cellStyle name="40% - Accent2 2 4 3 2 3" xfId="32802" xr:uid="{305C7E23-7258-494E-A8DA-E6CA6C6B2DA3}"/>
    <cellStyle name="40% - Accent2 2 4 3 3" xfId="35364" xr:uid="{24C4F923-BB07-4A13-B622-D62D8379277F}"/>
    <cellStyle name="40% - Accent2 2 4 3 4" xfId="29062" xr:uid="{FD823ACA-CA20-4410-BAD5-DDDF9218BC78}"/>
    <cellStyle name="40% - Accent2 2 4 4" xfId="7514" xr:uid="{8AF20165-BF23-4B0F-A869-4920BCF20D10}"/>
    <cellStyle name="40% - Accent2 2 4 4 2" xfId="35660" xr:uid="{1CF6A3D0-B570-4211-8C05-1349F1369CB5}"/>
    <cellStyle name="40% - Accent2 2 4 4 3" xfId="27895" xr:uid="{086BA06B-B4B4-448D-A038-782B0E36368D}"/>
    <cellStyle name="40% - Accent2 2 4 5" xfId="9458" xr:uid="{A749DFAA-9837-40DB-8CAE-8113E981242E}"/>
    <cellStyle name="40% - Accent2 2 4 5 2" xfId="36453" xr:uid="{B93BA2F2-D004-434E-90D2-EB4BB00D6EDD}"/>
    <cellStyle name="40% - Accent2 2 4 5 3" xfId="32562" xr:uid="{E849861A-F260-4F31-AF08-3A73DE7232EF}"/>
    <cellStyle name="40% - Accent2 2 4 6" xfId="3414" xr:uid="{05F1ADD6-A06F-49F7-8174-2B5E6C3F8ADE}"/>
    <cellStyle name="40% - Accent2 2 4 6 2" xfId="33435" xr:uid="{EC21C09E-F4C5-4765-8403-BE0F9BCE43B0}"/>
    <cellStyle name="40% - Accent2 2 4 7" xfId="17383" xr:uid="{ABC48442-1C1A-4D1A-ADB2-E3891EF35459}"/>
    <cellStyle name="40% - Accent2 2 5" xfId="656" xr:uid="{71E3E79C-FE02-42D6-A89E-DD8B484A719E}"/>
    <cellStyle name="40% - Accent2 2 5 2" xfId="7030" xr:uid="{F4420BDB-3004-4D37-8415-3195A7B03555}"/>
    <cellStyle name="40% - Accent2 2 5 2 2" xfId="10168" xr:uid="{F0F03025-B638-45D5-BAA9-BF75AD625E81}"/>
    <cellStyle name="40% - Accent2 2 5 2 2 2" xfId="37110" xr:uid="{6D7D0FE2-450C-4DD9-BD8F-A1C01627957D}"/>
    <cellStyle name="40% - Accent2 2 5 2 2 3" xfId="29325" xr:uid="{99541A0E-52FD-4AAF-BB50-17298D466CEA}"/>
    <cellStyle name="40% - Accent2 2 5 2 3" xfId="35259" xr:uid="{1A3F66B9-5A0D-44FB-9ACA-4C88B9FDC529}"/>
    <cellStyle name="40% - Accent2 2 5 2 4" xfId="28478" xr:uid="{9463F6B7-111A-4679-8758-F0DC824BA905}"/>
    <cellStyle name="40% - Accent2 2 5 3" xfId="7211" xr:uid="{C8C1A29A-EE5C-4978-B961-EE71FE6A7517}"/>
    <cellStyle name="40% - Accent2 2 5 3 2" xfId="9788" xr:uid="{9C4D495D-12B8-4914-8BA2-4B9FB7704728}"/>
    <cellStyle name="40% - Accent2 2 5 3 2 2" xfId="36749" xr:uid="{F58D11FD-152A-44D3-9460-33CD4C975F1C}"/>
    <cellStyle name="40% - Accent2 2 5 3 2 3" xfId="32803" xr:uid="{7B4B8086-D26B-43A7-9C5D-6F8D330222FD}"/>
    <cellStyle name="40% - Accent2 2 5 3 3" xfId="35365" xr:uid="{90398061-01D4-4872-A085-E76B52E46F65}"/>
    <cellStyle name="40% - Accent2 2 5 3 4" xfId="29063" xr:uid="{58F93C4C-F143-4533-8C79-97D12DE4BD11}"/>
    <cellStyle name="40% - Accent2 2 5 4" xfId="7515" xr:uid="{D4414A87-218C-41CC-92EF-1AC2D7BA84B0}"/>
    <cellStyle name="40% - Accent2 2 5 4 2" xfId="35661" xr:uid="{F9A03671-C777-409E-8376-9B5CB782492B}"/>
    <cellStyle name="40% - Accent2 2 5 4 3" xfId="27753" xr:uid="{0E71DA69-2455-4B30-A6E6-511A2C155C84}"/>
    <cellStyle name="40% - Accent2 2 5 5" xfId="9459" xr:uid="{A41EAD08-4F31-41A9-9AF5-A29D7B12FFBC}"/>
    <cellStyle name="40% - Accent2 2 5 5 2" xfId="36454" xr:uid="{E92691D1-83B8-49FC-9FD0-722186CA6271}"/>
    <cellStyle name="40% - Accent2 2 5 5 3" xfId="32563" xr:uid="{4665D735-148B-4056-BD25-2FDD6ED12F04}"/>
    <cellStyle name="40% - Accent2 2 5 6" xfId="3415" xr:uid="{37BD3E0D-A704-4E79-ADB7-34B331AD6337}"/>
    <cellStyle name="40% - Accent2 2 5 6 2" xfId="33436" xr:uid="{EE4B5F41-975C-4A0B-8601-D545186EAA9A}"/>
    <cellStyle name="40% - Accent2 2 5 7" xfId="26026" xr:uid="{03FADE8F-3E98-4B78-8794-04BA3B32C90F}"/>
    <cellStyle name="40% - Accent2 2 6" xfId="2981" xr:uid="{07D0FE2B-DC16-485C-AC62-FA8E2D038F37}"/>
    <cellStyle name="40% - Accent2 2 6 2" xfId="10314" xr:uid="{2FFC82F6-A732-489C-A9F1-5DD3798F3C61}"/>
    <cellStyle name="40% - Accent2 2 6 3" xfId="27738" xr:uid="{C117E1AC-9CAF-4CD7-878F-A866043237B5}"/>
    <cellStyle name="40% - Accent2 2 6 4" xfId="26562" xr:uid="{E69DE306-6EB9-4535-84E0-4A26FF722CDB}"/>
    <cellStyle name="40% - Accent2 2 7" xfId="2866" xr:uid="{7E323483-B530-4CDF-8D3E-B661EDA13D0F}"/>
    <cellStyle name="40% - Accent2 2 7 2" xfId="10076" xr:uid="{0745A9DA-9A70-496C-B4D8-C6B48CF8E14C}"/>
    <cellStyle name="40% - Accent2 2 7 2 2" xfId="37018" xr:uid="{BE4008D9-2ABF-49F9-9FA1-FAF2A0C8F92A}"/>
    <cellStyle name="40% - Accent2 2 7 2 3" xfId="29233" xr:uid="{6371373E-3EA5-4E8E-90B9-F2B7210CF901}"/>
    <cellStyle name="40% - Accent2 2 7 3" xfId="30167" xr:uid="{59078DA3-7072-4542-AF76-6E368B028D16}"/>
    <cellStyle name="40% - Accent2 2 7 4" xfId="28394" xr:uid="{664A9104-1D93-47F7-8119-C5050B4AB989}"/>
    <cellStyle name="40% - Accent2 2 8" xfId="651" xr:uid="{F2FF7FB7-BC45-4A91-9082-305E100D815F}"/>
    <cellStyle name="40% - Accent2 2 8 2" xfId="30127" xr:uid="{66DA14CA-025F-4AFA-99ED-FBD4B84BBF8B}"/>
    <cellStyle name="40% - Accent2 2 8 3" xfId="28920" xr:uid="{1DEF6B7E-F595-4307-BB42-27B321550C08}"/>
    <cellStyle name="40% - Accent2 2 9" xfId="6733" xr:uid="{0E775C06-097B-4983-AE6E-D550043A5013}"/>
    <cellStyle name="40% - Accent2 2 9 2" xfId="9594" xr:uid="{058B78D2-1589-456D-8238-2089D5C37CA9}"/>
    <cellStyle name="40% - Accent2 2 9 2 2" xfId="36588" xr:uid="{5F396604-A6F3-4E4E-BBE5-E4290EC80CD9}"/>
    <cellStyle name="40% - Accent2 2 9 2 3" xfId="32696" xr:uid="{3FBEF9D9-AFD3-4448-9C96-37D54570DC97}"/>
    <cellStyle name="40% - Accent2 2 9 3" xfId="35012" xr:uid="{34860ED6-D580-4651-99B3-2A6328919B95}"/>
    <cellStyle name="40% - Accent2 2 9 4" xfId="27963" xr:uid="{FE4EAE1F-5452-437B-BAB3-604CF8C9C8A7}"/>
    <cellStyle name="40% - Accent2 3" xfId="3050" xr:uid="{D6768784-5F10-4988-8697-C4E56B07A5F1}"/>
    <cellStyle name="40% - Accent2 3 2" xfId="3289" xr:uid="{0140DBC9-CE59-432C-AFF2-E4D2D3FC094B}"/>
    <cellStyle name="40% - Accent2 3 2 2" xfId="3368" xr:uid="{30384B1E-D1F2-40A0-9FB4-3584EDE332E9}"/>
    <cellStyle name="40% - Accent2 3 2 2 2" xfId="7630" xr:uid="{73F5698D-1B44-4E35-A466-0A90EB5BE45A}"/>
    <cellStyle name="40% - Accent2 3 2 2 2 2" xfId="10382" xr:uid="{BF130F48-EFDA-400F-82B0-7C8910900C11}"/>
    <cellStyle name="40% - Accent2 3 2 2 2 2 2" xfId="37252" xr:uid="{C7A8F2D3-AF83-4F32-BDE1-40CC0F7A1652}"/>
    <cellStyle name="40% - Accent2 3 2 2 2 2 3" xfId="29463" xr:uid="{9C929280-5BEE-496C-9787-52BA1E860F99}"/>
    <cellStyle name="40% - Accent2 3 2 2 2 3" xfId="35758" xr:uid="{2F3ABE39-41D2-447A-9DBA-DDC420CB42C8}"/>
    <cellStyle name="40% - Accent2 3 2 2 2 4" xfId="28631" xr:uid="{D4EFFED1-E931-41F6-8410-E4AE5CB43113}"/>
    <cellStyle name="40% - Accent2 3 2 2 3" xfId="9980" xr:uid="{7EAC5E3F-7383-44BB-95B0-7D90ECF64BAA}"/>
    <cellStyle name="40% - Accent2 3 2 2 3 2" xfId="36929" xr:uid="{DA5E1EE1-9763-4416-9ED5-F7AC4719B94D}"/>
    <cellStyle name="40% - Accent2 3 2 2 3 3" xfId="29144" xr:uid="{4B41F847-9598-44A1-A750-94FFAA8C3195}"/>
    <cellStyle name="40% - Accent2 3 2 2 4" xfId="33393" xr:uid="{376DB531-DE3A-47F9-AF13-F1CA57DC97F3}"/>
    <cellStyle name="40% - Accent2 3 2 2 5" xfId="26507" xr:uid="{3AAA3BED-5989-440F-AEB9-8B6A5B7CB36C}"/>
    <cellStyle name="40% - Accent2 3 2 3" xfId="7472" xr:uid="{E8617AE1-E142-4BF0-BD02-51D7CDD7343C}"/>
    <cellStyle name="40% - Accent2 3 2 3 2" xfId="10169" xr:uid="{2CFA395D-AB5D-4EA7-AD68-D8E0DE2B44B0}"/>
    <cellStyle name="40% - Accent2 3 2 3 2 2" xfId="37111" xr:uid="{57934D88-4079-4D15-9C84-4546F81B194F}"/>
    <cellStyle name="40% - Accent2 3 2 3 2 3" xfId="29326" xr:uid="{E88EFA69-3147-4F39-9222-D62ADC86B4F4}"/>
    <cellStyle name="40% - Accent2 3 2 3 3" xfId="35618" xr:uid="{BD3A6F42-A43A-4967-BDFE-6A5AC82290C3}"/>
    <cellStyle name="40% - Accent2 3 2 3 4" xfId="28479" xr:uid="{62828F8E-62ED-49A1-82C8-462F2E263B5F}"/>
    <cellStyle name="40% - Accent2 3 2 4" xfId="9742" xr:uid="{9B848371-F2CF-465A-A2A6-EF7035D19FC8}"/>
    <cellStyle name="40% - Accent2 3 2 4 2" xfId="36706" xr:uid="{46C359C9-AFD8-485E-8A4A-63ADE1FD87AE}"/>
    <cellStyle name="40% - Accent2 3 2 4 3" xfId="29020" xr:uid="{03418F3F-AE52-4C04-8E36-B0124990ABB5}"/>
    <cellStyle name="40% - Accent2 3 3" xfId="6776" xr:uid="{3F9F5B50-9AAB-404D-A60A-B4DE46BCD652}"/>
    <cellStyle name="40% - Accent2 3 3 2" xfId="7595" xr:uid="{00FED527-0D7C-413C-B028-AFD7F9B7B2E6}"/>
    <cellStyle name="40% - Accent2 3 3 2 2" xfId="10362" xr:uid="{67CC497A-C406-43DD-A61C-4F920113E7EB}"/>
    <cellStyle name="40% - Accent2 3 3 2 2 2" xfId="37233" xr:uid="{D4453A31-929A-44A2-AD0F-34D34D59347B}"/>
    <cellStyle name="40% - Accent2 3 3 2 2 3" xfId="29444" xr:uid="{E88E375B-01C2-4321-BEC0-A7149F7B1B96}"/>
    <cellStyle name="40% - Accent2 3 3 2 3" xfId="35738" xr:uid="{7BC4D677-BB7B-48F9-A012-4DA421B4C19F}"/>
    <cellStyle name="40% - Accent2 3 3 2 4" xfId="26891" xr:uid="{3A35ECC6-51AD-4CF8-9105-E2F351997BD2}"/>
    <cellStyle name="40% - Accent2 3 3 3" xfId="9960" xr:uid="{3B39E67D-DA21-4B88-9F9D-F4FF7D525BCC}"/>
    <cellStyle name="40% - Accent2 3 3 3 2" xfId="36909" xr:uid="{3855FDB8-162D-4707-A97A-4D01467C7C0B}"/>
    <cellStyle name="40% - Accent2 3 3 3 3" xfId="29125" xr:uid="{F70CDE7E-BF9D-4260-AA6E-5F34CACAB859}"/>
    <cellStyle name="40% - Accent2 3 3 4" xfId="35048" xr:uid="{E40E680C-6754-428A-9F32-05219ED8886A}"/>
    <cellStyle name="40% - Accent2 3 3 5" xfId="16221" xr:uid="{4B5907D8-0CEE-49FC-8064-D56DAB8CB313}"/>
    <cellStyle name="40% - Accent2 3 4" xfId="6918" xr:uid="{63130DE7-2E9C-4DB1-9A20-9EC3C41F6F4E}"/>
    <cellStyle name="40% - Accent2 3 4 2" xfId="10110" xr:uid="{04018DC5-8010-47D0-92F9-A216CAE45CFB}"/>
    <cellStyle name="40% - Accent2 3 4 2 2" xfId="37052" xr:uid="{2E3515BA-83E6-42D7-9CC0-4EF79EEC66B5}"/>
    <cellStyle name="40% - Accent2 3 4 2 3" xfId="29267" xr:uid="{885A98A6-4CA2-4C8E-BCD3-B96A455DA0C3}"/>
    <cellStyle name="40% - Accent2 3 4 3" xfId="28428" xr:uid="{295FE7E2-F08A-4C25-9C2D-54C22B6EE281}"/>
    <cellStyle name="40% - Accent2 3 4 4" xfId="35151" xr:uid="{AC3FA7BD-F3DE-429E-B832-81DA36C169C3}"/>
    <cellStyle name="40% - Accent2 3 4 5" xfId="26095" xr:uid="{4428577C-CE7A-455F-B104-E916C398FA67}"/>
    <cellStyle name="40% - Accent2 3 5" xfId="7265" xr:uid="{B240928A-FC42-449A-9B0A-94D20CED0DB2}"/>
    <cellStyle name="40% - Accent2 3 5 2" xfId="9640" xr:uid="{7A15425C-D60E-442D-90F8-713FCF0E9189}"/>
    <cellStyle name="40% - Accent2 3 5 2 2" xfId="36630" xr:uid="{EE8D9A51-DE2E-407F-AF1F-6A291F268DC9}"/>
    <cellStyle name="40% - Accent2 3 5 2 3" xfId="32731" xr:uid="{36693CFE-208C-4D25-B21F-32D55C8ACAFD}"/>
    <cellStyle name="40% - Accent2 3 5 3" xfId="35418" xr:uid="{EA6FB13B-DF3D-4C86-9BA5-3570A6C87EEB}"/>
    <cellStyle name="40% - Accent2 3 5 4" xfId="26531" xr:uid="{6ABD72C1-DB3E-402E-8E86-A0322D1506E5}"/>
    <cellStyle name="40% - Accent2 3 6" xfId="7394" xr:uid="{3CFDFF84-6488-4560-88D4-34DE066C4173}"/>
    <cellStyle name="40% - Accent2 3 6 2" xfId="35540" xr:uid="{5D6CA486-0515-4E28-B5C5-79F3F65B8C3A}"/>
    <cellStyle name="40% - Accent2 3 6 3" xfId="27786" xr:uid="{4A3A080D-75E2-41F8-BD9B-27ABFEC60451}"/>
    <cellStyle name="40% - Accent2 3 7" xfId="9323" xr:uid="{FB52EDE1-F040-42D0-B367-AC21B372552B}"/>
    <cellStyle name="40% - Accent2 3 7 2" xfId="36362" xr:uid="{DBEF76E3-DA15-46ED-824C-C8EC9FF6F180}"/>
    <cellStyle name="40% - Accent2 3 7 3" xfId="32451" xr:uid="{03ED1FAE-8F83-4B39-BDBC-022302115D2C}"/>
    <cellStyle name="40% - Accent2 3 8" xfId="3208" xr:uid="{B49DFA85-8F70-4C21-8713-EDC7D8628BED}"/>
    <cellStyle name="40% - Accent2 3 8 2" xfId="33312" xr:uid="{6D984518-3120-4325-B563-633D7E858EF6}"/>
    <cellStyle name="40% - Accent2 3 9" xfId="10808" xr:uid="{D9A1A020-81C1-4542-8D41-1638DC09CC55}"/>
    <cellStyle name="40% - Accent2 4" xfId="3071" xr:uid="{FF53F981-5CC3-4424-99CF-8D10AC92814E}"/>
    <cellStyle name="40% - Accent2 4 2" xfId="7285" xr:uid="{A8B09EB4-405A-4FEA-8061-F7790354EE8F}"/>
    <cellStyle name="40% - Accent2 4 2 2" xfId="10281" xr:uid="{BD8009EA-487F-4304-9E1B-457A3ED7884A}"/>
    <cellStyle name="40% - Accent2 4 2 2 2" xfId="28783" xr:uid="{2C70FF4D-EB67-4275-B1A2-D560CC492A10}"/>
    <cellStyle name="40% - Accent2 4 2 2 3" xfId="26911" xr:uid="{CE0987CB-A065-40E6-8C13-D90D1E65F2DA}"/>
    <cellStyle name="40% - Accent2 4 2 3" xfId="35438" xr:uid="{A211FC78-CB0A-4E70-9D6D-D46AC8FB7AC8}"/>
    <cellStyle name="40% - Accent2 4 3" xfId="7385" xr:uid="{EDF56FCD-1212-42F1-AF2D-4E2D02B76725}"/>
    <cellStyle name="40% - Accent2 4 3 2" xfId="9687" xr:uid="{53D3826F-7ACF-4127-A36D-A5E795225868}"/>
    <cellStyle name="40% - Accent2 4 3 3" xfId="31731" xr:uid="{09544019-B61E-4668-BB3C-3EC6B9F4585B}"/>
    <cellStyle name="40% - Accent2 4 3 4" xfId="35531" xr:uid="{A4DF41A7-2446-4FD3-A576-934812762307}"/>
    <cellStyle name="40% - Accent2 4 3 5" xfId="16031" xr:uid="{72D144EB-6F29-4BEF-8A37-E80E62288BCF}"/>
    <cellStyle name="40% - Accent2 4 4" xfId="9569" xr:uid="{E8A00BC7-D1A2-4C8A-B9D6-1530C553B472}"/>
    <cellStyle name="40% - Accent2 4 4 2" xfId="28744" xr:uid="{C361B58F-72F0-4D45-8FD9-7B8BE5B9032C}"/>
    <cellStyle name="40% - Accent2 4 4 3" xfId="32673" xr:uid="{DBE29199-A303-4A9E-8672-D12EC7B4D513}"/>
    <cellStyle name="40% - Accent2 4 4 4" xfId="36564" xr:uid="{C7270C66-F123-413A-BDE7-75EF3DC5D493}"/>
    <cellStyle name="40% - Accent2 4 4 5" xfId="26160" xr:uid="{7F1D2117-5A79-4967-A26B-1AC416F92BF7}"/>
    <cellStyle name="40% - Accent2 4 5" xfId="3144" xr:uid="{5DD86BB0-E699-4AC3-BAB3-34FD72CCDAA0}"/>
    <cellStyle name="40% - Accent2 4 5 2" xfId="27956" xr:uid="{A79966C4-F34E-4954-8860-B8B3FDCFA379}"/>
    <cellStyle name="40% - Accent2 4 5 3" xfId="26483" xr:uid="{C735CD0D-BFDE-4A5C-9A54-59650C4116F5}"/>
    <cellStyle name="40% - Accent2 4 6" xfId="10896" xr:uid="{3062234D-5BAD-4783-9A52-10ADD0C92432}"/>
    <cellStyle name="40% - Accent2 5" xfId="336" xr:uid="{99C69D4F-D6E9-4FC4-95E5-A5605A821C42}"/>
    <cellStyle name="40% - Accent2 5 10" xfId="11008" xr:uid="{EBCD660D-9968-4B39-BDFB-D7E672452D2B}"/>
    <cellStyle name="40% - Accent2 5 2" xfId="10298" xr:uid="{D866AED4-0C24-48B0-8A38-A4AA5F1055AD}"/>
    <cellStyle name="40% - Accent2 5 2 2" xfId="11622" xr:uid="{062EC9A4-1AFC-42B3-B219-1C1F28E2FCF6}"/>
    <cellStyle name="40% - Accent2 5 2 2 2" xfId="12944" xr:uid="{E0C81AF7-9699-4526-8825-E8A15549BD64}"/>
    <cellStyle name="40% - Accent2 5 2 2 2 2" xfId="15362" xr:uid="{63D65242-4111-45E0-9CEA-F4AB54BB9927}"/>
    <cellStyle name="40% - Accent2 5 2 2 2 2 2" xfId="19721" xr:uid="{07957E05-4F8E-4E98-A7E6-2146E85647F6}"/>
    <cellStyle name="40% - Accent2 5 2 2 2 3" xfId="17917" xr:uid="{C311D4D3-503C-4615-9850-692F54830DB9}"/>
    <cellStyle name="40% - Accent2 5 2 2 3" xfId="14671" xr:uid="{67529263-C07D-43EC-9451-CD74D222F4EE}"/>
    <cellStyle name="40% - Accent2 5 2 2 3 2" xfId="19150" xr:uid="{45E6381E-7E35-4607-BC5D-B072D825FBAF}"/>
    <cellStyle name="40% - Accent2 5 2 2 4" xfId="16866" xr:uid="{B72C8C6C-41C2-4872-95C1-BEDA38F2BE08}"/>
    <cellStyle name="40% - Accent2 5 2 2 5" xfId="28808" xr:uid="{8073AFF0-17E8-43E0-9102-CF15A72B647E}"/>
    <cellStyle name="40% - Accent2 5 2 3" xfId="12776" xr:uid="{7A69F55E-E3D8-49A6-9741-9B53CABA3774}"/>
    <cellStyle name="40% - Accent2 5 2 3 2" xfId="15194" xr:uid="{6EB0AF6D-E25A-4D82-B929-0B7B69396DC2}"/>
    <cellStyle name="40% - Accent2 5 2 3 2 2" xfId="19553" xr:uid="{EC44E33B-4D0B-4215-93B8-4774BF176868}"/>
    <cellStyle name="40% - Accent2 5 2 3 3" xfId="17749" xr:uid="{B96F6D01-0DD7-44B3-BF6F-95970467A16C}"/>
    <cellStyle name="40% - Accent2 5 2 4" xfId="14497" xr:uid="{C9E98757-32C6-4BFE-A2AD-44692A253946}"/>
    <cellStyle name="40% - Accent2 5 2 4 2" xfId="18979" xr:uid="{D1D69E6A-54A6-4C75-955A-B4276C34411A}"/>
    <cellStyle name="40% - Accent2 5 2 5" xfId="16694" xr:uid="{5A404AFC-BDA5-4C3A-812E-702D184CDA7D}"/>
    <cellStyle name="40% - Accent2 5 2 6" xfId="26923" xr:uid="{C7D17FDC-C336-462B-9EB6-573A3E1123B4}"/>
    <cellStyle name="40% - Accent2 5 2 7" xfId="28584" xr:uid="{BE8FA0B9-BE48-447F-A520-E9EE19100BDF}"/>
    <cellStyle name="40% - Accent2 5 2 8" xfId="11434" xr:uid="{80DDBC33-5F4C-4F23-AB2A-67B78014ABD2}"/>
    <cellStyle name="40% - Accent2 5 3" xfId="11545" xr:uid="{B8C4FA34-621A-4A96-A81E-1667203FD597}"/>
    <cellStyle name="40% - Accent2 5 3 2" xfId="12868" xr:uid="{1C71C9A3-4170-4600-AB16-04F0CD05DB6D}"/>
    <cellStyle name="40% - Accent2 5 3 2 2" xfId="15286" xr:uid="{20DD2B99-0F26-4423-97C2-D58D920A7ED6}"/>
    <cellStyle name="40% - Accent2 5 3 2 2 2" xfId="19645" xr:uid="{45DC5CA0-5296-443A-8D81-64CE8765B6B0}"/>
    <cellStyle name="40% - Accent2 5 3 2 3" xfId="17841" xr:uid="{9850F1F8-5654-4D6C-9E2B-8992F6FDA01B}"/>
    <cellStyle name="40% - Accent2 5 3 3" xfId="14595" xr:uid="{4C8E0A39-028F-4E96-828D-619C49789912}"/>
    <cellStyle name="40% - Accent2 5 3 3 2" xfId="19074" xr:uid="{6E1324DF-2DAB-48EF-A203-934CF2066541}"/>
    <cellStyle name="40% - Accent2 5 3 4" xfId="16790" xr:uid="{BC25A65A-4D53-4B43-872F-97206E4758CE}"/>
    <cellStyle name="40% - Accent2 5 3 5" xfId="28846" xr:uid="{6BC5DB81-AFFC-4C42-97FC-84DC58CED946}"/>
    <cellStyle name="40% - Accent2 5 4" xfId="12621" xr:uid="{2A9FB842-E243-4A3F-97C4-F18E42EF14C3}"/>
    <cellStyle name="40% - Accent2 5 4 2" xfId="15041" xr:uid="{6372BE0B-5D0A-46A0-85DD-72299DF7759B}"/>
    <cellStyle name="40% - Accent2 5 4 2 2" xfId="19400" xr:uid="{7EA3F72F-2781-489B-9FF3-BC794E6B6B63}"/>
    <cellStyle name="40% - Accent2 5 4 3" xfId="17597" xr:uid="{952B2D80-99A8-46CF-A82C-F0DE2AA1EACE}"/>
    <cellStyle name="40% - Accent2 5 4 4" xfId="28767" xr:uid="{80C36DE3-856E-4B1B-8C91-0D1169F6D750}"/>
    <cellStyle name="40% - Accent2 5 5" xfId="13334" xr:uid="{9D6F21BF-4A71-417D-8FF3-EB1D09577311}"/>
    <cellStyle name="40% - Accent2 5 6" xfId="14300" xr:uid="{AB88645A-ADF4-478C-B711-304F343F5B74}"/>
    <cellStyle name="40% - Accent2 5 6 2" xfId="18834" xr:uid="{673C2443-86EF-4283-9CBB-69E781F30E08}"/>
    <cellStyle name="40% - Accent2 5 7" xfId="16403" xr:uid="{A26A608A-7105-4247-AD47-09420818E22C}"/>
    <cellStyle name="40% - Accent2 5 8" xfId="25997" xr:uid="{AA0487B0-D9CF-43AE-8E63-E0C547DC8751}"/>
    <cellStyle name="40% - Accent2 5 9" xfId="26471" xr:uid="{2BB5ACAB-907E-439B-89C6-C014A10DD08C}"/>
    <cellStyle name="40% - Accent2 6" xfId="3314" xr:uid="{38DBB4AA-4888-496D-A90B-87DEF8DA5C01}"/>
    <cellStyle name="40% - Accent2 6 10" xfId="11045" xr:uid="{F9AE415E-33AB-4C4F-A027-94CF12770411}"/>
    <cellStyle name="40% - Accent2 6 2" xfId="6800" xr:uid="{15D0EF2F-F0B9-4005-AA39-39CA205BAD73}"/>
    <cellStyle name="40% - Accent2 6 2 2" xfId="7612" xr:uid="{25CC8569-605D-4A41-B46C-501747BD0B31}"/>
    <cellStyle name="40% - Accent2 6 2 2 2" xfId="12957" xr:uid="{8F15969E-7BFD-4213-980B-6B2ECA33DF2B}"/>
    <cellStyle name="40% - Accent2 6 2 2 2 2" xfId="15375" xr:uid="{D91830A8-8C1B-4BDA-81EA-C1C37ACC1FA4}"/>
    <cellStyle name="40% - Accent2 6 2 2 2 2 2" xfId="19734" xr:uid="{9E5DE1F7-757C-4220-9C52-E4F89609C795}"/>
    <cellStyle name="40% - Accent2 6 2 2 2 3" xfId="17930" xr:uid="{D6D0F3E3-F200-4501-AD10-374692531BA9}"/>
    <cellStyle name="40% - Accent2 6 2 2 3" xfId="14684" xr:uid="{470748AE-21E2-4E1A-AF3F-C173476DC10F}"/>
    <cellStyle name="40% - Accent2 6 2 2 3 2" xfId="19163" xr:uid="{53BF8788-CCFA-4CBA-8499-8B5460FF1A0F}"/>
    <cellStyle name="40% - Accent2 6 2 2 4" xfId="16879" xr:uid="{A397EDBC-A724-4FA4-88CB-A7A98B1706CF}"/>
    <cellStyle name="40% - Accent2 6 2 2 5" xfId="28860" xr:uid="{E90EE948-F844-4D34-A784-A62F384F9DA5}"/>
    <cellStyle name="40% - Accent2 6 2 2 6" xfId="11635" xr:uid="{DDF006DA-F298-4177-BE68-6437E4189DFC}"/>
    <cellStyle name="40% - Accent2 6 2 3" xfId="12789" xr:uid="{2CFE271C-87F8-4391-A6D6-3AAE34741681}"/>
    <cellStyle name="40% - Accent2 6 2 3 2" xfId="15207" xr:uid="{CC4193D8-420E-451F-9213-F880B7088E77}"/>
    <cellStyle name="40% - Accent2 6 2 3 2 2" xfId="19566" xr:uid="{9C727C72-A957-489B-BA8C-0AADA7B2A652}"/>
    <cellStyle name="40% - Accent2 6 2 3 3" xfId="17762" xr:uid="{8026F6C5-D242-4406-9597-DEE7A2FA38C0}"/>
    <cellStyle name="40% - Accent2 6 2 4" xfId="14510" xr:uid="{D15F9821-3831-4894-8B38-A95FB5F70CB7}"/>
    <cellStyle name="40% - Accent2 6 2 4 2" xfId="18992" xr:uid="{148245DA-5F4E-4E3D-ACE6-75C9E7EFBCE1}"/>
    <cellStyle name="40% - Accent2 6 2 5" xfId="16707" xr:uid="{646ED147-EADB-465A-9FB2-104DCCC36E88}"/>
    <cellStyle name="40% - Accent2 6 2 6" xfId="26937" xr:uid="{E76A1BCF-FE12-4BD3-A76E-1DDF78C47720}"/>
    <cellStyle name="40% - Accent2 6 2 7" xfId="28284" xr:uid="{FBC330AB-6AC4-46D7-934E-1AF42859C112}"/>
    <cellStyle name="40% - Accent2 6 2 8" xfId="35068" xr:uid="{3525F50E-3E88-414F-9B5C-C65822C94B0B}"/>
    <cellStyle name="40% - Accent2 6 2 9" xfId="11447" xr:uid="{5B335239-84F1-4F9C-9F56-0809DFAC96C2}"/>
    <cellStyle name="40% - Accent2 6 3" xfId="6941" xr:uid="{8F369117-FD2D-4CCA-8EBC-97F904DC0DC4}"/>
    <cellStyle name="40% - Accent2 6 3 2" xfId="10430" xr:uid="{28BAB24C-3BCB-400E-9FA4-CBBEA27F9B5E}"/>
    <cellStyle name="40% - Accent2 6 3 2 2" xfId="15299" xr:uid="{77A0F8D2-E111-4EA1-969F-A5E08D266AED}"/>
    <cellStyle name="40% - Accent2 6 3 2 2 2" xfId="19658" xr:uid="{E080ABA5-3E12-4B77-AEB3-3D280CE9953C}"/>
    <cellStyle name="40% - Accent2 6 3 2 2 3" xfId="29510" xr:uid="{B36F95BC-F820-45BD-972C-B7EB4A39B21C}"/>
    <cellStyle name="40% - Accent2 6 3 2 3" xfId="17854" xr:uid="{6CDE345D-FC62-4AF3-A34F-01786711E4A0}"/>
    <cellStyle name="40% - Accent2 6 3 2 4" xfId="28678" xr:uid="{A3821558-47ED-4CCC-A951-FBBC7BA00889}"/>
    <cellStyle name="40% - Accent2 6 3 2 5" xfId="37299" xr:uid="{61280514-1881-476C-87D1-4C7B9B8A885A}"/>
    <cellStyle name="40% - Accent2 6 3 2 6" xfId="12881" xr:uid="{0DFCEE2A-FAB0-4F12-BFAF-C30D73866349}"/>
    <cellStyle name="40% - Accent2 6 3 3" xfId="10026" xr:uid="{DB10E7E5-D2C3-4644-BDB3-46E4DEBF4E31}"/>
    <cellStyle name="40% - Accent2 6 3 3 2" xfId="19087" xr:uid="{42ED80A6-8BF4-4BC7-8935-115ACD811482}"/>
    <cellStyle name="40% - Accent2 6 3 3 3" xfId="29191" xr:uid="{5D053DAE-FB04-47AD-AF3E-5A674066E653}"/>
    <cellStyle name="40% - Accent2 6 3 3 4" xfId="36975" xr:uid="{709DF4B7-B393-4FC6-8F2B-2ED02A107F5F}"/>
    <cellStyle name="40% - Accent2 6 3 3 5" xfId="14608" xr:uid="{1AE6D88C-8864-44FA-9DFA-671ACFE4E573}"/>
    <cellStyle name="40% - Accent2 6 3 4" xfId="16803" xr:uid="{8DE2B241-1FD5-4820-81B6-CF0958B8ED5A}"/>
    <cellStyle name="40% - Accent2 6 3 5" xfId="28336" xr:uid="{FD5D778A-A70B-464F-811C-357BA9C61B77}"/>
    <cellStyle name="40% - Accent2 6 3 6" xfId="35174" xr:uid="{15FB38BC-DBD4-4F34-87F8-112E7688A9E9}"/>
    <cellStyle name="40% - Accent2 6 3 7" xfId="11558" xr:uid="{5653B5A7-1958-434B-A5F2-C7306E8D4265}"/>
    <cellStyle name="40% - Accent2 6 4" xfId="7417" xr:uid="{23F4D3D8-7079-4773-9220-C5A2D9C14E77}"/>
    <cellStyle name="40% - Accent2 6 4 2" xfId="10268" xr:uid="{66FF6C9E-7B48-43F3-BE7B-5DDA92C8BF62}"/>
    <cellStyle name="40% - Accent2 6 4 2 2" xfId="19414" xr:uid="{7FC02349-7D25-4024-ABDC-F5775920E1F8}"/>
    <cellStyle name="40% - Accent2 6 4 2 3" xfId="29399" xr:uid="{BBB20DFF-D411-4B9E-8C64-09FCDD572372}"/>
    <cellStyle name="40% - Accent2 6 4 2 4" xfId="37187" xr:uid="{7C437E17-23D4-42CF-9F40-6872DE656ADD}"/>
    <cellStyle name="40% - Accent2 6 4 2 5" xfId="15055" xr:uid="{947B8913-6E69-433D-92C5-4818E7C18D30}"/>
    <cellStyle name="40% - Accent2 6 4 3" xfId="17611" xr:uid="{D4B0E45C-32A6-4A53-9711-9F8C3B7D5567}"/>
    <cellStyle name="40% - Accent2 6 4 4" xfId="28569" xr:uid="{60B2F1BF-E076-49FD-AF00-C8E467ADB4C0}"/>
    <cellStyle name="40% - Accent2 6 4 5" xfId="35563" xr:uid="{8EAC66EF-4FCF-4843-AE89-55BE0CC8E364}"/>
    <cellStyle name="40% - Accent2 6 4 6" xfId="12635" xr:uid="{93E5B060-16A7-4648-8090-8072D57FEC15}"/>
    <cellStyle name="40% - Accent2 6 5" xfId="9667" xr:uid="{3E2DB92D-06A2-4845-A15C-F0C9DE4D0346}"/>
    <cellStyle name="40% - Accent2 6 5 2" xfId="18847" xr:uid="{B24623E9-DE58-4325-8BFB-0E7824AFF8F8}"/>
    <cellStyle name="40% - Accent2 6 5 3" xfId="28822" xr:uid="{9EA5EA4D-BEE0-4C5E-951F-C66BC6FBF751}"/>
    <cellStyle name="40% - Accent2 6 5 4" xfId="32749" xr:uid="{2CB0138C-7DC6-498C-AE63-00C2AB0A7234}"/>
    <cellStyle name="40% - Accent2 6 5 5" xfId="36653" xr:uid="{FA851B20-C872-4C36-A436-C49ABC555AC9}"/>
    <cellStyle name="40% - Accent2 6 5 6" xfId="14314" xr:uid="{FFC5F332-5B2E-4865-BCF8-C9AA530408A9}"/>
    <cellStyle name="40% - Accent2 6 6" xfId="4211" xr:uid="{3821D7A0-791C-4F7E-A3D6-D38171D2A5D8}"/>
    <cellStyle name="40% - Accent2 6 6 2" xfId="28967" xr:uid="{AC24DA50-C08A-407D-B80A-EFD498417055}"/>
    <cellStyle name="40% - Accent2 6 6 3" xfId="30394" xr:uid="{CB08700F-8696-4811-9BD2-27090D9FC6DD}"/>
    <cellStyle name="40% - Accent2 6 6 4" xfId="16426" xr:uid="{65525200-855B-4AE2-A486-8586F0686701}"/>
    <cellStyle name="40% - Accent2 6 7" xfId="26456" xr:uid="{98FBD9AB-ADDC-4E78-A2A1-9F4D4938467D}"/>
    <cellStyle name="40% - Accent2 6 8" xfId="26774" xr:uid="{BC4AAC9C-B38A-4B9F-866D-FF9A2AC51172}"/>
    <cellStyle name="40% - Accent2 6 9" xfId="33340" xr:uid="{771A23C2-7A26-4FC0-B767-4D8FBDEEA317}"/>
    <cellStyle name="40% - Accent2 7" xfId="4225" xr:uid="{8709605F-C02B-4C90-8405-B58BADB42FD9}"/>
    <cellStyle name="40% - Accent2 7 2" xfId="10448" xr:uid="{7696009D-68C0-482D-936D-475214D441F4}"/>
    <cellStyle name="40% - Accent2 7 2 2" xfId="11648" xr:uid="{3600D337-345C-4D55-A195-8EFDBB7CC4BD}"/>
    <cellStyle name="40% - Accent2 7 2 2 2" xfId="12970" xr:uid="{F40459CE-3A90-43C8-8713-1163FA8ACC2C}"/>
    <cellStyle name="40% - Accent2 7 2 2 2 2" xfId="15388" xr:uid="{4E8C79F5-9B68-4669-955C-C1EF55573072}"/>
    <cellStyle name="40% - Accent2 7 2 2 2 2 2" xfId="19747" xr:uid="{F1602197-9217-4210-9ECE-030DCD60047A}"/>
    <cellStyle name="40% - Accent2 7 2 2 2 3" xfId="17943" xr:uid="{30B4961F-785B-4647-850E-6C27E060ACA5}"/>
    <cellStyle name="40% - Accent2 7 2 2 3" xfId="14697" xr:uid="{583A414E-FE04-4F5D-8C21-C5369B47019C}"/>
    <cellStyle name="40% - Accent2 7 2 2 3 2" xfId="19176" xr:uid="{90BEDE9D-674E-4E8E-949C-74690B07D516}"/>
    <cellStyle name="40% - Accent2 7 2 2 4" xfId="16892" xr:uid="{6C6EF7F2-00D0-4F2D-A8C5-2FF4ABD6790F}"/>
    <cellStyle name="40% - Accent2 7 2 3" xfId="12802" xr:uid="{9E3B73E8-840B-460B-88F0-0719D6A33A50}"/>
    <cellStyle name="40% - Accent2 7 2 3 2" xfId="15220" xr:uid="{3E47161C-AB85-4A3A-8500-19DE9EFC6B22}"/>
    <cellStyle name="40% - Accent2 7 2 3 2 2" xfId="19579" xr:uid="{64AEE666-1826-4292-A8DF-BC2C54E8986E}"/>
    <cellStyle name="40% - Accent2 7 2 3 3" xfId="17775" xr:uid="{709D529A-A897-46D3-80D8-DE390D945C40}"/>
    <cellStyle name="40% - Accent2 7 2 4" xfId="14523" xr:uid="{A86C8F60-2D0D-42EF-B155-76C41525F322}"/>
    <cellStyle name="40% - Accent2 7 2 4 2" xfId="19005" xr:uid="{9797CBE6-8521-43BA-BDFD-AC508DFC0828}"/>
    <cellStyle name="40% - Accent2 7 2 5" xfId="16720" xr:uid="{FEA8417B-5CAF-49F7-82C7-9A79090B710B}"/>
    <cellStyle name="40% - Accent2 7 2 6" xfId="28695" xr:uid="{5F1D87D8-AC60-486F-9323-F05448FE1BEB}"/>
    <cellStyle name="40% - Accent2 7 2 7" xfId="11460" xr:uid="{CE3E13B9-385E-45B9-A636-7C7BA663256C}"/>
    <cellStyle name="40% - Accent2 7 3" xfId="11571" xr:uid="{B94C4A6C-91B0-4C4B-9F8D-BB85FFB3BDCB}"/>
    <cellStyle name="40% - Accent2 7 3 2" xfId="12894" xr:uid="{0203A9C2-3281-40D6-85B6-9FE88428B9D1}"/>
    <cellStyle name="40% - Accent2 7 3 2 2" xfId="15312" xr:uid="{88611DE6-B2B5-4048-9A95-FD942F944F72}"/>
    <cellStyle name="40% - Accent2 7 3 2 2 2" xfId="19671" xr:uid="{A78F6B8D-568E-454A-B06E-08A20AF6EFC2}"/>
    <cellStyle name="40% - Accent2 7 3 2 3" xfId="17867" xr:uid="{3D8CCF1A-AE37-4119-8672-9909FFF1C3D0}"/>
    <cellStyle name="40% - Accent2 7 3 3" xfId="14621" xr:uid="{D11692BA-5C8E-4486-B846-BF0A352B93F8}"/>
    <cellStyle name="40% - Accent2 7 3 3 2" xfId="19100" xr:uid="{3AFD1D97-E648-4DA5-BB47-C890D53162E5}"/>
    <cellStyle name="40% - Accent2 7 3 4" xfId="16816" xr:uid="{41B9B21D-5D4C-42DB-8C6D-E73C12153BBD}"/>
    <cellStyle name="40% - Accent2 7 3 5" xfId="28877" xr:uid="{99078CD1-FCFD-4BEE-92BB-7299FEB5B831}"/>
    <cellStyle name="40% - Accent2 7 4" xfId="12650" xr:uid="{25B5E414-9D06-4A21-A9BE-749AE61E1CC3}"/>
    <cellStyle name="40% - Accent2 7 4 2" xfId="15070" xr:uid="{1BA22588-6C74-40CF-AA51-5CCD677A2474}"/>
    <cellStyle name="40% - Accent2 7 4 2 2" xfId="19429" xr:uid="{17BA4DEB-51D9-45FC-9AA8-54E7BB781593}"/>
    <cellStyle name="40% - Accent2 7 4 3" xfId="17626" xr:uid="{0E6E1A29-2685-4407-8FEF-34B4E0BFBDAE}"/>
    <cellStyle name="40% - Accent2 7 5" xfId="14328" xr:uid="{6F345327-CCCC-4662-B9C8-0CAC4A44E109}"/>
    <cellStyle name="40% - Accent2 7 5 2" xfId="18860" xr:uid="{C74A8733-7298-424C-B398-A4DD2D2640C3}"/>
    <cellStyle name="40% - Accent2 7 6" xfId="16446" xr:uid="{59BB08D1-AA28-44F0-960C-05B33D6D6BA9}"/>
    <cellStyle name="40% - Accent2 7 7" xfId="26443" xr:uid="{48B5294C-88BA-461D-97C9-09982E8F127C}"/>
    <cellStyle name="40% - Accent2 7 8" xfId="28355" xr:uid="{9C0E4A85-52E9-4F46-BC9C-973E67A401DC}"/>
    <cellStyle name="40% - Accent2 7 9" xfId="11077" xr:uid="{F2F50C03-1437-4C54-98DF-F943600DC231}"/>
    <cellStyle name="40% - Accent2 8" xfId="4239" xr:uid="{775EE0EA-215D-4429-B040-AE388BE4E545}"/>
    <cellStyle name="40% - Accent2 8 2" xfId="11408" xr:uid="{0918E895-8CA8-45A8-8B99-2B7A6AF7C3DD}"/>
    <cellStyle name="40% - Accent2 8 2 2" xfId="11604" xr:uid="{52396B03-8ABA-4428-98BA-9105BE63B5C8}"/>
    <cellStyle name="40% - Accent2 8 2 2 2" xfId="12926" xr:uid="{762FA226-D646-450E-B105-256C6A23D7EA}"/>
    <cellStyle name="40% - Accent2 8 2 2 2 2" xfId="15344" xr:uid="{00891909-71B0-4C2F-986E-8E8658245E16}"/>
    <cellStyle name="40% - Accent2 8 2 2 2 2 2" xfId="19703" xr:uid="{6FACA907-09F7-48EE-BB5D-6D282EDC44AA}"/>
    <cellStyle name="40% - Accent2 8 2 2 2 3" xfId="17899" xr:uid="{077B7486-F16C-4416-AB74-CED327763B77}"/>
    <cellStyle name="40% - Accent2 8 2 2 3" xfId="14653" xr:uid="{885EE556-2D74-47CD-87BE-0A0431022AA5}"/>
    <cellStyle name="40% - Accent2 8 2 2 3 2" xfId="19132" xr:uid="{7EF1E817-85BF-4F4A-AD71-9D91A0D7FEA5}"/>
    <cellStyle name="40% - Accent2 8 2 2 4" xfId="16848" xr:uid="{7C881F44-D5B8-4554-A9DD-CF81EBBE633C}"/>
    <cellStyle name="40% - Accent2 8 2 3" xfId="12758" xr:uid="{B97AB837-B8AE-4086-98C5-F0F729AA3EEA}"/>
    <cellStyle name="40% - Accent2 8 2 3 2" xfId="15176" xr:uid="{98953973-FCFA-4F61-A8DD-1C2CB1135078}"/>
    <cellStyle name="40% - Accent2 8 2 3 2 2" xfId="19535" xr:uid="{EC6A1688-485E-4CAF-8E95-17998A880F5E}"/>
    <cellStyle name="40% - Accent2 8 2 3 3" xfId="17731" xr:uid="{67BA95A2-BCD4-4188-8255-48D4707D9D7D}"/>
    <cellStyle name="40% - Accent2 8 2 4" xfId="14477" xr:uid="{14CE4B97-E5AD-46BC-83BF-2F8312F15529}"/>
    <cellStyle name="40% - Accent2 8 2 4 2" xfId="18961" xr:uid="{0CADBDB7-A15A-4EA3-9627-2CB4BF2CA17C}"/>
    <cellStyle name="40% - Accent2 8 2 5" xfId="16670" xr:uid="{BC39A33E-A797-41E1-A48B-28A8FA13CD16}"/>
    <cellStyle name="40% - Accent2 8 3" xfId="11512" xr:uid="{DE2007AD-3F41-4365-85FD-E921B5772AB9}"/>
    <cellStyle name="40% - Accent2 8 3 2" xfId="12835" xr:uid="{AB985960-14B2-4549-9400-08A1BFDEDC6D}"/>
    <cellStyle name="40% - Accent2 8 3 2 2" xfId="15253" xr:uid="{7E5A2879-DC25-4FF2-B12A-5F8DD0D1F7B2}"/>
    <cellStyle name="40% - Accent2 8 3 2 2 2" xfId="19612" xr:uid="{557D517A-A664-46BE-91A4-438457536FCB}"/>
    <cellStyle name="40% - Accent2 8 3 2 3" xfId="17808" xr:uid="{956BA23F-422A-4930-9E76-095574040B80}"/>
    <cellStyle name="40% - Accent2 8 3 3" xfId="14562" xr:uid="{E502E3F4-35E5-440E-8BE3-79CEAE993360}"/>
    <cellStyle name="40% - Accent2 8 3 3 2" xfId="19041" xr:uid="{E5D371DF-A9B9-44E6-9648-85399ED10FAA}"/>
    <cellStyle name="40% - Accent2 8 3 4" xfId="16757" xr:uid="{6C273931-AFB6-4EBD-8618-FB5B7EBEB3C4}"/>
    <cellStyle name="40% - Accent2 8 4" xfId="12552" xr:uid="{00AF04A5-FC97-44E9-9899-EE542197ACE0}"/>
    <cellStyle name="40% - Accent2 8 4 2" xfId="14975" xr:uid="{A1100849-C230-4590-862A-FF481349EEB1}"/>
    <cellStyle name="40% - Accent2 8 4 2 2" xfId="19334" xr:uid="{04D14752-8AA2-44D9-B908-C39733818954}"/>
    <cellStyle name="40% - Accent2 8 4 3" xfId="17531" xr:uid="{FE7B4436-E087-44FF-97F3-E6B26AA60591}"/>
    <cellStyle name="40% - Accent2 8 5" xfId="14181" xr:uid="{2581FADE-B362-413F-BA93-592CF785F791}"/>
    <cellStyle name="40% - Accent2 8 5 2" xfId="18775" xr:uid="{76E4BEB5-AE21-42C4-8B11-12ED4105887D}"/>
    <cellStyle name="40% - Accent2 8 6" xfId="16184" xr:uid="{1470299B-B2A7-4D1D-8D0D-4D696CCCCBF6}"/>
    <cellStyle name="40% - Accent2 8 7" xfId="26611" xr:uid="{FBBFB432-6927-4144-AECF-D63057617393}"/>
    <cellStyle name="40% - Accent2 8 8" xfId="10777" xr:uid="{613E5021-70FA-4D54-BFD5-C7F7E180DA3B}"/>
    <cellStyle name="40% - Accent2 9" xfId="4255" xr:uid="{AF5ADD4C-37CF-4881-B6CF-8A8C00A0EF41}"/>
    <cellStyle name="40% - Accent2 9 2" xfId="4278" xr:uid="{A65000A9-1B31-4FA2-B885-048B49EAB4DE}"/>
    <cellStyle name="40% - Accent2 9 2 2" xfId="19949" xr:uid="{2FF1BD8F-AF01-48BF-A585-37C7E5B34EE7}"/>
    <cellStyle name="40% - Accent2 9 2 3" xfId="30431" xr:uid="{CB4EC755-D98D-426E-9E6D-44721AFC5DBA}"/>
    <cellStyle name="40% - Accent2 9 2 4" xfId="15590" xr:uid="{2F99C055-4B83-4DD2-B76E-B5F854FDDD69}"/>
    <cellStyle name="40% - Accent2 9 3" xfId="18148" xr:uid="{9C6E3643-2478-4AE9-B785-A1C7EC24C7FC}"/>
    <cellStyle name="40% - Accent2 9 4" xfId="28549" xr:uid="{49F43994-6576-492A-BEEF-4D83EF92E75E}"/>
    <cellStyle name="40% - Accent2 9 5" xfId="30409" xr:uid="{5B196C4A-F02F-47CF-9231-0A8D4AAB3293}"/>
    <cellStyle name="40% - Accent2 9 6" xfId="33950" xr:uid="{A84D3B8A-2DAC-48A0-BF23-4C8F41F480DA}"/>
    <cellStyle name="40% - Accent2 9 7" xfId="13196" xr:uid="{0AA85046-A273-45E6-8BE3-6608451D4F74}"/>
    <cellStyle name="40% - Accent3 10" xfId="4293" xr:uid="{968A593D-B9F3-4DD1-A9C8-CE0013B1F896}"/>
    <cellStyle name="40% - Accent3 10 2" xfId="10058" xr:uid="{8C5AA146-4A42-4D46-9660-4359C60E8161}"/>
    <cellStyle name="40% - Accent3 10 2 2" xfId="28730" xr:uid="{303D32EC-E323-4A8F-A2CD-E949C512FBAF}"/>
    <cellStyle name="40% - Accent3 10 2 3" xfId="32939" xr:uid="{3910E7F3-427B-40BF-8769-E52E51F5FCBB}"/>
    <cellStyle name="40% - Accent3 10 2 4" xfId="37001" xr:uid="{53BDB610-6097-48BF-A0D5-EBB5A7CAC189}"/>
    <cellStyle name="40% - Accent3 10 2 5" xfId="18389" xr:uid="{3C4B6F8D-E562-4601-BF0F-154F3DCE1372}"/>
    <cellStyle name="40% - Accent3 10 3" xfId="29216" xr:uid="{DBBF1F3C-A055-49DA-AC6C-A24D63B07DA8}"/>
    <cellStyle name="40% - Accent3 10 4" xfId="28376" xr:uid="{9227F278-BFF9-423F-AE4F-2705B73F3EBD}"/>
    <cellStyle name="40% - Accent3 10 5" xfId="13539" xr:uid="{D22D6CA9-69BA-423F-8920-CA95D4393391}"/>
    <cellStyle name="40% - Accent3 11" xfId="4307" xr:uid="{80DB917C-2EA3-4943-A698-63113A485C05}"/>
    <cellStyle name="40% - Accent3 11 2" xfId="10467" xr:uid="{25433BBD-4D7F-4A1A-81B4-EB544862F3B9}"/>
    <cellStyle name="40% - Accent3 11 2 2" xfId="32972" xr:uid="{459EC37D-E8DC-4FE8-AF9E-B740999C4C35}"/>
    <cellStyle name="40% - Accent3 11 2 3" xfId="37319" xr:uid="{1A83FF6F-4AFE-406F-8EEF-67A94F2567BD}"/>
    <cellStyle name="40% - Accent3 11 2 4" xfId="28895" xr:uid="{E84889A3-0182-44AE-841B-7C0FE85A0099}"/>
    <cellStyle name="40% - Accent3 11 3" xfId="17490" xr:uid="{48D0737B-5448-4018-A9C5-2726B1412A61}"/>
    <cellStyle name="40% - Accent3 12" xfId="6693" xr:uid="{6CE9BEE8-5180-48BC-B54E-A7A2B6283783}"/>
    <cellStyle name="40% - Accent3 12 2" xfId="27940" xr:uid="{9B540557-5F95-46B6-8804-D938D003290B}"/>
    <cellStyle name="40% - Accent3 12 3" xfId="34989" xr:uid="{BFF5027D-8633-476A-A7EA-90AF4DEA848A}"/>
    <cellStyle name="40% - Accent3 12 4" xfId="26653" xr:uid="{447C65A5-A366-4B2C-96E9-7D7732108E6C}"/>
    <cellStyle name="40% - Accent3 13" xfId="7317" xr:uid="{C10DD73F-BEF7-4396-8567-5E796973218B}"/>
    <cellStyle name="40% - Accent3 13 2" xfId="35466" xr:uid="{CBA16E3A-F758-4AC3-99BA-4186709D78E7}"/>
    <cellStyle name="40% - Accent3 13 3" xfId="31690" xr:uid="{9B2AC7E2-0848-4FA9-8BD2-ECCA81BEAC2A}"/>
    <cellStyle name="40% - Accent3 14" xfId="7734" xr:uid="{3008876D-7FC7-4C8F-A14D-346A36BB24FD}"/>
    <cellStyle name="40% - Accent3 14 2" xfId="35858" xr:uid="{3B45D7D8-B822-4CFA-A9C1-7E8BCA1C20B5}"/>
    <cellStyle name="40% - Accent3 14 3" xfId="31842" xr:uid="{BFB0B451-7DB1-446E-94F9-EE4619E8BC9A}"/>
    <cellStyle name="40% - Accent3 15" xfId="10594" xr:uid="{416F8F75-E821-40E1-9034-0F8DACD65CC4}"/>
    <cellStyle name="40% - Accent3 15 2" xfId="37358" xr:uid="{5B0D81BD-4805-41FD-8785-B1C7B4537051}"/>
    <cellStyle name="40% - Accent3 15 3" xfId="33092" xr:uid="{2C8A9CD8-B984-45BD-826A-46DEA6707A50}"/>
    <cellStyle name="40% - Accent3 16" xfId="33233" xr:uid="{8BD8AFA7-EEE8-4141-81BB-270688D44D1B}"/>
    <cellStyle name="40% - Accent3 17" xfId="12485" xr:uid="{7F3D9984-C21B-4314-BF67-8A1A29FE5C20}"/>
    <cellStyle name="40% - Accent3 18" xfId="3111" xr:uid="{35BE64B4-8B24-471A-B1D7-4F5AA3FB9D82}"/>
    <cellStyle name="40% - Accent3 2" xfId="460" xr:uid="{5ED9A3FF-E4FD-4414-B4B3-002290E96911}"/>
    <cellStyle name="40% - Accent3 2 10" xfId="6884" xr:uid="{EC1BD2CF-D837-4EC5-ABA4-4D5AC2A981F7}"/>
    <cellStyle name="40% - Accent3 2 10 2" xfId="31558" xr:uid="{EC6B4AB0-82E4-4495-A348-25914B9E1AC9}"/>
    <cellStyle name="40% - Accent3 2 10 3" xfId="35117" xr:uid="{AAC7CD30-4E6B-437A-89E5-C8627AA42AAA}"/>
    <cellStyle name="40% - Accent3 2 10 4" xfId="29581" xr:uid="{2E2F1513-EB71-4034-8D6A-FDD093FEB6CA}"/>
    <cellStyle name="40% - Accent3 2 11" xfId="7355" xr:uid="{940ACE6E-E740-4374-A0F0-A84901EBB910}"/>
    <cellStyle name="40% - Accent3 2 11 2" xfId="35501" xr:uid="{8378921D-83AD-4F82-B000-A4C998F3830C}"/>
    <cellStyle name="40% - Accent3 2 11 3" xfId="31715" xr:uid="{93E94F66-F856-4B0A-A440-8D8F8B2E4F5B}"/>
    <cellStyle name="40% - Accent3 2 12" xfId="8858" xr:uid="{9BE0577A-B210-485D-893B-EAF74BF9477D}"/>
    <cellStyle name="40% - Accent3 2 13" xfId="9279" xr:uid="{0E2D01C7-8891-48E5-87D1-D03D5452EA6E}"/>
    <cellStyle name="40% - Accent3 2 13 2" xfId="36339" xr:uid="{235708B7-377C-498E-8A04-04F527F44CE6}"/>
    <cellStyle name="40% - Accent3 2 13 3" xfId="32421" xr:uid="{B10BF1C3-E10C-4891-B442-D4EFD3FD0099}"/>
    <cellStyle name="40% - Accent3 2 14" xfId="3827" xr:uid="{5F14E68D-0768-4EF5-9C7B-66048AFD7E73}"/>
    <cellStyle name="40% - Accent3 2 15" xfId="3166" xr:uid="{26475153-EA01-40CF-B0B9-355849DC90B5}"/>
    <cellStyle name="40% - Accent3 2 15 2" xfId="33266" xr:uid="{F6A0100B-0D76-4DDB-88AB-E6B12FB50FC8}"/>
    <cellStyle name="40% - Accent3 2 16" xfId="10810" xr:uid="{1842C7AE-1A4D-4913-A908-07AF05E485F2}"/>
    <cellStyle name="40% - Accent3 2 2" xfId="658" xr:uid="{61281808-F1B7-407D-872B-AEF4AB1E538C}"/>
    <cellStyle name="40% - Accent3 2 2 2" xfId="3416" xr:uid="{AA55C1F6-369D-4F48-B168-757EF7994202}"/>
    <cellStyle name="40% - Accent3 2 2 2 2" xfId="7031" xr:uid="{C080B702-C2C0-47C6-9148-AE1E79BD9131}"/>
    <cellStyle name="40% - Accent3 2 2 2 2 2" xfId="10171" xr:uid="{B0A6BD75-B96C-4F30-A8EB-F81FFF20FD43}"/>
    <cellStyle name="40% - Accent3 2 2 2 2 2 2" xfId="37113" xr:uid="{9FB5291D-E20F-40C8-B54C-7510B4EC8D0A}"/>
    <cellStyle name="40% - Accent3 2 2 2 2 2 3" xfId="29328" xr:uid="{2CC48EDB-45EA-44F5-954F-E56C8F066D2A}"/>
    <cellStyle name="40% - Accent3 2 2 2 2 3" xfId="35260" xr:uid="{59D2F2BA-B962-42B3-ADA4-403C507C9439}"/>
    <cellStyle name="40% - Accent3 2 2 2 2 4" xfId="28480" xr:uid="{1DD7FC11-41DA-4707-BB18-134BCF1E9DBD}"/>
    <cellStyle name="40% - Accent3 2 2 2 3" xfId="7516" xr:uid="{660C49FB-7941-4C3C-BE14-27EF97292E32}"/>
    <cellStyle name="40% - Accent3 2 2 2 3 2" xfId="35662" xr:uid="{1BCACA44-B031-4528-AB8F-3FA1D26B2550}"/>
    <cellStyle name="40% - Accent3 2 2 2 3 3" xfId="29064" xr:uid="{29F74DDD-2634-425B-BFA4-5EFD9603B617}"/>
    <cellStyle name="40% - Accent3 2 2 2 4" xfId="9789" xr:uid="{C00A41A0-C8CB-45C6-8388-7623D9F8CFC4}"/>
    <cellStyle name="40% - Accent3 2 2 2 4 2" xfId="36750" xr:uid="{8F89CBAC-BE77-4E71-976A-F0C5958241F5}"/>
    <cellStyle name="40% - Accent3 2 2 2 4 3" xfId="27609" xr:uid="{CDE7E9CD-CE8B-461D-9ABD-23F675F96354}"/>
    <cellStyle name="40% - Accent3 2 2 2 5" xfId="4959" xr:uid="{2E50A120-314E-4B37-A8D6-180EC7333706}"/>
    <cellStyle name="40% - Accent3 2 2 2 6" xfId="33437" xr:uid="{F7D9F996-3024-4BE6-B69F-B67D1B2A8F56}"/>
    <cellStyle name="40% - Accent3 2 2 2 7" xfId="16035" xr:uid="{0319278A-9617-42B3-B413-4E2FC0916D45}"/>
    <cellStyle name="40% - Accent3 2 2 3" xfId="3335" xr:uid="{8536E5B8-4E2D-4543-AE4C-10408739CCF7}"/>
    <cellStyle name="40% - Accent3 2 2 3 2" xfId="10170" xr:uid="{C5AF17E7-6CCC-4572-8488-BCCFB8E2937E}"/>
    <cellStyle name="40% - Accent3 2 2 3 2 2" xfId="37112" xr:uid="{9CEB77C2-2D50-4229-A5A9-E15582E77A4F}"/>
    <cellStyle name="40% - Accent3 2 2 3 2 3" xfId="29327" xr:uid="{54A7826C-50E7-4F85-8CC4-F1AA40F44A1B}"/>
    <cellStyle name="40% - Accent3 2 2 3 3" xfId="33361" xr:uid="{B99D0222-2C2B-481D-AE1E-2F8E0307BDE6}"/>
    <cellStyle name="40% - Accent3 2 2 3 4" xfId="26515" xr:uid="{8D850F12-3929-4DFA-8696-04E3F2F7FD4B}"/>
    <cellStyle name="40% - Accent3 2 2 4" xfId="6963" xr:uid="{E103BCCE-3DD4-4E81-BF0C-913F85F3DFF8}"/>
    <cellStyle name="40% - Accent3 2 2 4 2" xfId="9709" xr:uid="{D4528A11-F962-42BE-8D1E-402ED736F95E}"/>
    <cellStyle name="40% - Accent3 2 2 4 2 2" xfId="36675" xr:uid="{28DD2FFC-F5ED-4DE7-BEF4-17C179876F1F}"/>
    <cellStyle name="40% - Accent3 2 2 4 2 3" xfId="32766" xr:uid="{A9D873F1-22FC-4898-9960-B26E93A35253}"/>
    <cellStyle name="40% - Accent3 2 2 4 3" xfId="35196" xr:uid="{8E703F62-AEBB-44BE-B730-FD0D73F99979}"/>
    <cellStyle name="40% - Accent3 2 2 4 4" xfId="28989" xr:uid="{6E20F8D2-1CAF-4A7D-82AE-385037576B84}"/>
    <cellStyle name="40% - Accent3 2 2 5" xfId="7212" xr:uid="{7FC8181A-BF13-4BC2-86AE-FF61567576B4}"/>
    <cellStyle name="40% - Accent3 2 2 5 2" xfId="35366" xr:uid="{9430E18A-CA9C-48C1-B5C2-F2B43A3EED59}"/>
    <cellStyle name="40% - Accent3 2 2 5 3" xfId="31644" xr:uid="{A23FCE63-561A-4AE5-ADB7-CF0C7FF45882}"/>
    <cellStyle name="40% - Accent3 2 2 6" xfId="7440" xr:uid="{DE094EEE-1BA1-4143-8D12-191B79550575}"/>
    <cellStyle name="40% - Accent3 2 2 6 2" xfId="35586" xr:uid="{21E895C1-DE31-46E6-8697-4A87F6DBD971}"/>
    <cellStyle name="40% - Accent3 2 2 6 3" xfId="31740" xr:uid="{6296923D-1234-4B12-B76D-D3288FF35D33}"/>
    <cellStyle name="40% - Accent3 2 2 7" xfId="9460" xr:uid="{14BD31F5-984F-426C-9F6D-2618229087F9}"/>
    <cellStyle name="40% - Accent3 2 2 7 2" xfId="36455" xr:uid="{96B4E776-B38A-4A6F-9848-117431A86B22}"/>
    <cellStyle name="40% - Accent3 2 2 7 3" xfId="32564" xr:uid="{0B9E863B-924D-4EA0-81AE-1132C61707D1}"/>
    <cellStyle name="40% - Accent3 2 2 8" xfId="3277" xr:uid="{507442E4-F8EC-446E-8237-5EDBBB7139E6}"/>
    <cellStyle name="40% - Accent3 2 3" xfId="659" xr:uid="{213874B2-23FC-4D99-9DA6-A826FA827634}"/>
    <cellStyle name="40% - Accent3 2 3 2" xfId="660" xr:uid="{A4379D31-EE81-4381-9D13-AC9E93D82573}"/>
    <cellStyle name="40% - Accent3 2 3 2 2" xfId="7032" xr:uid="{98FDAA5B-4777-4BCB-9D46-60DCE23D2880}"/>
    <cellStyle name="40% - Accent3 2 3 2 2 2" xfId="10172" xr:uid="{A6EEFC42-54C9-4D69-A6E7-D07D5A6866FA}"/>
    <cellStyle name="40% - Accent3 2 3 2 2 2 2" xfId="37114" xr:uid="{2040535B-1DCA-416C-8525-C1016768DFA8}"/>
    <cellStyle name="40% - Accent3 2 3 2 2 2 3" xfId="29329" xr:uid="{AA2D9612-6B12-4E8B-B1E7-5C40ACDBA8CF}"/>
    <cellStyle name="40% - Accent3 2 3 2 2 3" xfId="35261" xr:uid="{1C7B8BA5-3E27-4D9A-B068-1A722538ED14}"/>
    <cellStyle name="40% - Accent3 2 3 2 2 4" xfId="28481" xr:uid="{918D62D9-8057-4EB5-AB23-240DFB9AA457}"/>
    <cellStyle name="40% - Accent3 2 3 2 3" xfId="7213" xr:uid="{330CE623-8396-4DE2-92BB-8E965EC3C26E}"/>
    <cellStyle name="40% - Accent3 2 3 2 3 2" xfId="9790" xr:uid="{922DD53F-BC34-4B17-9C48-82927EB577E6}"/>
    <cellStyle name="40% - Accent3 2 3 2 3 2 2" xfId="36751" xr:uid="{D7342DCB-2883-4DA0-986E-F5A39F53C615}"/>
    <cellStyle name="40% - Accent3 2 3 2 3 2 3" xfId="32804" xr:uid="{0ACE7AE4-BA33-4B2E-9090-A0FDC3C93613}"/>
    <cellStyle name="40% - Accent3 2 3 2 3 3" xfId="35367" xr:uid="{6291BC51-AA64-46F2-AA14-14B7910C2CAA}"/>
    <cellStyle name="40% - Accent3 2 3 2 3 4" xfId="29065" xr:uid="{C446FCCC-5F14-43C0-A190-7D53F2C29278}"/>
    <cellStyle name="40% - Accent3 2 3 2 4" xfId="7517" xr:uid="{0EB7E37A-7FD2-4765-B37D-AFF07C843B97}"/>
    <cellStyle name="40% - Accent3 2 3 2 4 2" xfId="35663" xr:uid="{547F922E-4450-4F2A-ABAF-0E11419CFAE7}"/>
    <cellStyle name="40% - Accent3 2 3 2 4 3" xfId="31757" xr:uid="{E0803FC6-BD63-41D6-9F68-86CF342D172D}"/>
    <cellStyle name="40% - Accent3 2 3 2 5" xfId="9461" xr:uid="{67314B81-FAED-4B2E-87B4-E33815AB7D10}"/>
    <cellStyle name="40% - Accent3 2 3 2 5 2" xfId="36456" xr:uid="{11587CB7-8C6B-4F95-AF57-B2C1E3840CDA}"/>
    <cellStyle name="40% - Accent3 2 3 2 5 3" xfId="32565" xr:uid="{EF63E171-399B-46DC-AC24-98061626C012}"/>
    <cellStyle name="40% - Accent3 2 3 2 6" xfId="3417" xr:uid="{CABBBAE1-781D-4F05-86BC-D2037DEC2CA8}"/>
    <cellStyle name="40% - Accent3 2 3 2 6 2" xfId="33438" xr:uid="{C8636715-DB34-4CDF-AC77-00AE1F1B6D96}"/>
    <cellStyle name="40% - Accent3 2 3 2 7" xfId="26872" xr:uid="{E16C291E-449B-43A0-BFA8-615435FFAC19}"/>
    <cellStyle name="40% - Accent3 2 3 3" xfId="27646" xr:uid="{8714279A-85DE-4C9A-B669-34427F11124C}"/>
    <cellStyle name="40% - Accent3 2 3 4" xfId="16224" xr:uid="{65F6D671-386D-43C1-978E-496EB90EAEEA}"/>
    <cellStyle name="40% - Accent3 2 4" xfId="661" xr:uid="{229A5C8C-EBE6-4C9A-904F-B04C2009570F}"/>
    <cellStyle name="40% - Accent3 2 4 2" xfId="7033" xr:uid="{8D71B493-EA65-48E8-B0DD-D72096C9CAD3}"/>
    <cellStyle name="40% - Accent3 2 4 2 2" xfId="10173" xr:uid="{1C0C5228-B0D5-492C-8AD1-970600C30725}"/>
    <cellStyle name="40% - Accent3 2 4 2 2 2" xfId="37115" xr:uid="{F1EDFAEF-D311-4327-9BB4-A3F4A42E68E8}"/>
    <cellStyle name="40% - Accent3 2 4 2 2 3" xfId="29330" xr:uid="{A8858E25-5D66-44BC-915C-A75AD1CB1DD3}"/>
    <cellStyle name="40% - Accent3 2 4 2 3" xfId="35262" xr:uid="{E27E509E-5E63-4EC7-A0F6-92A647EBF703}"/>
    <cellStyle name="40% - Accent3 2 4 2 4" xfId="28482" xr:uid="{93BDFF92-8CA5-4220-A2EB-5E8662B1F732}"/>
    <cellStyle name="40% - Accent3 2 4 3" xfId="7214" xr:uid="{7D666711-54E8-40D8-BAEB-DA536F4986F0}"/>
    <cellStyle name="40% - Accent3 2 4 3 2" xfId="9791" xr:uid="{02E79D1E-24AB-4D48-B35D-1CE8DDF4208A}"/>
    <cellStyle name="40% - Accent3 2 4 3 2 2" xfId="36752" xr:uid="{BA8999B6-68C4-4571-8F64-828067714FB9}"/>
    <cellStyle name="40% - Accent3 2 4 3 2 3" xfId="32805" xr:uid="{04DD02D6-7BE6-4EF7-9DA3-27FD8825D450}"/>
    <cellStyle name="40% - Accent3 2 4 3 3" xfId="35368" xr:uid="{4B24D01E-3F44-4EA0-A348-A43056487B93}"/>
    <cellStyle name="40% - Accent3 2 4 3 4" xfId="29066" xr:uid="{919806B6-673A-4DC1-B2F3-ABA92DE72628}"/>
    <cellStyle name="40% - Accent3 2 4 4" xfId="7518" xr:uid="{2618A761-FDAE-43A4-B295-1C6792980E11}"/>
    <cellStyle name="40% - Accent3 2 4 4 2" xfId="35664" xr:uid="{7983D566-54D5-4A5D-B0E4-9C10DC30C561}"/>
    <cellStyle name="40% - Accent3 2 4 4 3" xfId="27647" xr:uid="{011C5D3B-C220-41E1-B7A1-DE56ECA203D3}"/>
    <cellStyle name="40% - Accent3 2 4 5" xfId="9462" xr:uid="{E1826D94-C52C-403A-8F36-BF24D210BD03}"/>
    <cellStyle name="40% - Accent3 2 4 5 2" xfId="36457" xr:uid="{2287C59D-2008-4F7F-84F5-0BBB2F70F151}"/>
    <cellStyle name="40% - Accent3 2 4 5 3" xfId="32566" xr:uid="{95FA1D9F-434F-43CC-A3F6-D84B89B45B72}"/>
    <cellStyle name="40% - Accent3 2 4 6" xfId="3418" xr:uid="{75D65659-8E8A-4FB2-A855-D20543626226}"/>
    <cellStyle name="40% - Accent3 2 4 6 2" xfId="33439" xr:uid="{82B2CFA1-008C-4D73-8560-F4DF8E9E9640}"/>
    <cellStyle name="40% - Accent3 2 4 7" xfId="16039" xr:uid="{85AB5874-BFCB-4128-A2AD-0A72DF64D42C}"/>
    <cellStyle name="40% - Accent3 2 5" xfId="662" xr:uid="{0C80760A-234C-4225-8E4B-EEEEF0217AC2}"/>
    <cellStyle name="40% - Accent3 2 5 2" xfId="7034" xr:uid="{6A55130D-93F4-4956-89B1-3511971A3AF4}"/>
    <cellStyle name="40% - Accent3 2 5 2 2" xfId="10174" xr:uid="{A55042CF-1676-4537-93C1-567F80F960E4}"/>
    <cellStyle name="40% - Accent3 2 5 2 2 2" xfId="37116" xr:uid="{CA0EEBBE-B37C-47BA-BF7D-2B0397CEDA8F}"/>
    <cellStyle name="40% - Accent3 2 5 2 2 3" xfId="29331" xr:uid="{C0DEFC6B-D12B-49A5-B242-B05E2B292BB3}"/>
    <cellStyle name="40% - Accent3 2 5 2 3" xfId="35263" xr:uid="{6DC4E83A-CBBE-46E0-900B-6EDDB715B53E}"/>
    <cellStyle name="40% - Accent3 2 5 2 4" xfId="28483" xr:uid="{12E67C42-43CA-4435-8904-477A2814F14B}"/>
    <cellStyle name="40% - Accent3 2 5 3" xfId="7215" xr:uid="{88A0D77E-FCCD-446E-B229-B7A8C4F9DB7B}"/>
    <cellStyle name="40% - Accent3 2 5 3 2" xfId="9792" xr:uid="{35C9E383-0FCC-4D20-A010-5C13C3F15D2B}"/>
    <cellStyle name="40% - Accent3 2 5 3 2 2" xfId="36753" xr:uid="{C68F7D90-168A-4AFA-A091-2DC94A6A43BC}"/>
    <cellStyle name="40% - Accent3 2 5 3 2 3" xfId="32806" xr:uid="{6FB7A4E2-5999-4DB3-A21B-A282A37FF8C4}"/>
    <cellStyle name="40% - Accent3 2 5 3 3" xfId="35369" xr:uid="{16D4DEBB-83E5-4BA9-9DA8-567F45199413}"/>
    <cellStyle name="40% - Accent3 2 5 3 4" xfId="29067" xr:uid="{007E75CD-B0C0-4620-AA31-CBA9B4404B32}"/>
    <cellStyle name="40% - Accent3 2 5 4" xfId="7519" xr:uid="{43101B38-8D53-4D99-94BC-2E48A5488858}"/>
    <cellStyle name="40% - Accent3 2 5 4 2" xfId="35665" xr:uid="{0A0413B1-6A2B-490D-9993-F3AB6ACCDB1B}"/>
    <cellStyle name="40% - Accent3 2 5 4 3" xfId="27648" xr:uid="{10427AF7-BA88-4ADF-86D4-B27B77C4A99F}"/>
    <cellStyle name="40% - Accent3 2 5 5" xfId="9463" xr:uid="{6AF4B9D6-0D3E-4D65-AB2C-B7D08B4C3122}"/>
    <cellStyle name="40% - Accent3 2 5 5 2" xfId="36458" xr:uid="{0F30B0D6-E13D-4D28-AC81-59D64F72C85A}"/>
    <cellStyle name="40% - Accent3 2 5 5 3" xfId="32567" xr:uid="{02CFAEC1-0086-497E-9F3A-34E4A9FA849C}"/>
    <cellStyle name="40% - Accent3 2 5 6" xfId="3419" xr:uid="{8B7FDC73-AB70-4051-AFBD-962243AE4EE9}"/>
    <cellStyle name="40% - Accent3 2 5 6 2" xfId="33440" xr:uid="{D9312514-C5AC-4232-9850-5900361424B9}"/>
    <cellStyle name="40% - Accent3 2 5 7" xfId="26027" xr:uid="{C711AB89-CF4A-4384-9977-EFC934D3F524}"/>
    <cellStyle name="40% - Accent3 2 6" xfId="2982" xr:uid="{4082C239-F28B-4D37-82A0-823B21B3841A}"/>
    <cellStyle name="40% - Accent3 2 6 2" xfId="10315" xr:uid="{0B7AAC17-8F22-4F71-979D-9D0E35921FF8}"/>
    <cellStyle name="40% - Accent3 2 6 3" xfId="27645" xr:uid="{B671F590-B785-48AA-9930-46E3AFBFB527}"/>
    <cellStyle name="40% - Accent3 2 6 4" xfId="26558" xr:uid="{102D4ED0-C6CF-4A90-AD67-7FD3AE2CA25C}"/>
    <cellStyle name="40% - Accent3 2 7" xfId="2867" xr:uid="{FC4E573B-CF39-4750-BC90-DC2D719BD34E}"/>
    <cellStyle name="40% - Accent3 2 7 2" xfId="10078" xr:uid="{C1ED6DA1-20C9-499A-88ED-95B127B1F777}"/>
    <cellStyle name="40% - Accent3 2 7 2 2" xfId="37020" xr:uid="{F85662D8-429C-445B-941C-C78956C612AF}"/>
    <cellStyle name="40% - Accent3 2 7 2 3" xfId="29235" xr:uid="{622E6874-F47A-49DA-A48C-7E89EF143851}"/>
    <cellStyle name="40% - Accent3 2 7 3" xfId="30168" xr:uid="{14A84552-E8AC-4883-83CE-F2567FCD47CB}"/>
    <cellStyle name="40% - Accent3 2 7 4" xfId="28396" xr:uid="{26985558-0C12-4E45-B984-A0D164419BFF}"/>
    <cellStyle name="40% - Accent3 2 8" xfId="657" xr:uid="{5801A970-D0AD-4BD5-BAE2-12FF7CBA3624}"/>
    <cellStyle name="40% - Accent3 2 8 2" xfId="30128" xr:uid="{624BCE23-42CB-476E-9E89-B93F4DC2CA8E}"/>
    <cellStyle name="40% - Accent3 2 8 3" xfId="28922" xr:uid="{C7FBDB37-2791-433D-B3AC-090A75B246B4}"/>
    <cellStyle name="40% - Accent3 2 9" xfId="6735" xr:uid="{487E53DC-8649-4AB7-9B1F-74BE26916D91}"/>
    <cellStyle name="40% - Accent3 2 9 2" xfId="9596" xr:uid="{C3B9A4EC-9501-4A83-A537-71A4DC39EED7}"/>
    <cellStyle name="40% - Accent3 2 9 2 2" xfId="36590" xr:uid="{7DFB5A3B-9D50-414E-9379-1FD61E230D98}"/>
    <cellStyle name="40% - Accent3 2 9 2 3" xfId="32698" xr:uid="{9C821066-A698-4A48-85B9-C75964E64C82}"/>
    <cellStyle name="40% - Accent3 2 9 3" xfId="35014" xr:uid="{BE767381-FDE4-4396-AA31-30B984383789}"/>
    <cellStyle name="40% - Accent3 2 9 4" xfId="27942" xr:uid="{EF7EC0B9-55DE-4DF3-86AF-86F6003B4DAF}"/>
    <cellStyle name="40% - Accent3 3" xfId="3053" xr:uid="{3322A72C-0068-414F-8154-8E63A6FD9763}"/>
    <cellStyle name="40% - Accent3 3 2" xfId="3290" xr:uid="{EDC7F5A1-74BB-4E44-A4DE-B0D917C9C72B}"/>
    <cellStyle name="40% - Accent3 3 2 2" xfId="3365" xr:uid="{5ADE6149-8895-4DDF-BB9E-4F7AB3100896}"/>
    <cellStyle name="40% - Accent3 3 2 2 2" xfId="7631" xr:uid="{E44A6EC7-5FB0-4C13-A7B0-24E679ECE22C}"/>
    <cellStyle name="40% - Accent3 3 2 2 2 2" xfId="10383" xr:uid="{4C17204F-E20F-4077-9739-D05C482F95E9}"/>
    <cellStyle name="40% - Accent3 3 2 2 2 2 2" xfId="37253" xr:uid="{CA42DBC3-3895-4927-8DFB-1C98555AD93C}"/>
    <cellStyle name="40% - Accent3 3 2 2 2 2 3" xfId="29464" xr:uid="{DCF6E757-C38C-43E5-994C-78B7E407FED8}"/>
    <cellStyle name="40% - Accent3 3 2 2 2 3" xfId="35759" xr:uid="{FFC8A42A-062F-4C01-B208-1BFFDFB73894}"/>
    <cellStyle name="40% - Accent3 3 2 2 2 4" xfId="28632" xr:uid="{64B42EAA-0621-45AC-B29F-270F0F961DC3}"/>
    <cellStyle name="40% - Accent3 3 2 2 3" xfId="9981" xr:uid="{3942D287-66CD-4D3A-B5BF-C3E689E71FE8}"/>
    <cellStyle name="40% - Accent3 3 2 2 3 2" xfId="36930" xr:uid="{8F902D03-D8AC-4152-BE35-C85639128005}"/>
    <cellStyle name="40% - Accent3 3 2 2 3 3" xfId="29145" xr:uid="{DDA7E2A1-646B-492A-826D-F0CAD1D2CFED}"/>
    <cellStyle name="40% - Accent3 3 2 2 4" xfId="33390" xr:uid="{482FF28A-13B8-4DCC-B05B-8693D961A86E}"/>
    <cellStyle name="40% - Accent3 3 2 2 5" xfId="26501" xr:uid="{302C4325-5B7A-4F45-8516-FCA2C9E7054E}"/>
    <cellStyle name="40% - Accent3 3 2 3" xfId="7469" xr:uid="{7BB08FE1-DD4A-4AA1-81FC-219053E10DBA}"/>
    <cellStyle name="40% - Accent3 3 2 3 2" xfId="10175" xr:uid="{13323A62-F2FE-4391-B3B7-9D9BFEC7EAA4}"/>
    <cellStyle name="40% - Accent3 3 2 3 2 2" xfId="37117" xr:uid="{A3E8B9BE-7FAD-488D-A6F2-453F2443EA70}"/>
    <cellStyle name="40% - Accent3 3 2 3 2 3" xfId="29332" xr:uid="{BA864C45-ACC0-47BA-BE54-CF42CEE65986}"/>
    <cellStyle name="40% - Accent3 3 2 3 3" xfId="35615" xr:uid="{4244BA14-8948-4542-9A88-0D17B011C34C}"/>
    <cellStyle name="40% - Accent3 3 2 3 4" xfId="28484" xr:uid="{06DB3CDC-E5A5-4F28-8B0F-55EB635C15AE}"/>
    <cellStyle name="40% - Accent3 3 2 4" xfId="9739" xr:uid="{3E88C432-68C5-4196-A1C1-B3E7348BBE46}"/>
    <cellStyle name="40% - Accent3 3 2 4 2" xfId="36703" xr:uid="{FA3AFA4D-8963-4A98-89DB-396C6D8607BF}"/>
    <cellStyle name="40% - Accent3 3 2 4 3" xfId="29017" xr:uid="{131EB6C3-108F-4D0D-ACA5-01281DBFB36C}"/>
    <cellStyle name="40% - Accent3 3 3" xfId="6773" xr:uid="{E0151C2F-125F-47B1-9384-F9F5695723BE}"/>
    <cellStyle name="40% - Accent3 3 3 2" xfId="7592" xr:uid="{A418F418-27BA-4252-9E49-846422BF56F1}"/>
    <cellStyle name="40% - Accent3 3 3 2 2" xfId="10359" xr:uid="{70E2050A-EA7B-4863-AC69-FE306432E068}"/>
    <cellStyle name="40% - Accent3 3 3 2 2 2" xfId="37230" xr:uid="{A7C68498-D659-4190-B15E-7BACFB6713BD}"/>
    <cellStyle name="40% - Accent3 3 3 2 2 3" xfId="29441" xr:uid="{48C7608A-CA87-4950-949C-752496ED2C33}"/>
    <cellStyle name="40% - Accent3 3 3 2 3" xfId="35735" xr:uid="{B73B6BD0-98DB-4738-AC40-C6EB4E488E91}"/>
    <cellStyle name="40% - Accent3 3 3 2 4" xfId="26893" xr:uid="{BE86140F-F472-43C8-83A8-CD956B0CC8FC}"/>
    <cellStyle name="40% - Accent3 3 3 3" xfId="9957" xr:uid="{90027D55-A74C-4878-BE44-69DD531A64E4}"/>
    <cellStyle name="40% - Accent3 3 3 3 2" xfId="36906" xr:uid="{D399C215-3E6C-445A-9F8A-7A02FA21A6E9}"/>
    <cellStyle name="40% - Accent3 3 3 3 3" xfId="29122" xr:uid="{ADFC3E3D-E60F-4755-B604-E19E80167367}"/>
    <cellStyle name="40% - Accent3 3 3 4" xfId="35045" xr:uid="{C4C406BA-5646-488E-963A-95A3A960630F}"/>
    <cellStyle name="40% - Accent3 3 3 5" xfId="16223" xr:uid="{DBD29396-AFAF-439F-9FC2-7B775D6C22B3}"/>
    <cellStyle name="40% - Accent3 3 4" xfId="6915" xr:uid="{B50CA75E-EACE-4100-B4AE-CFDA44049E88}"/>
    <cellStyle name="40% - Accent3 3 4 2" xfId="10107" xr:uid="{A2D3435D-D2A9-4808-A28D-FA7E552EB164}"/>
    <cellStyle name="40% - Accent3 3 4 2 2" xfId="37049" xr:uid="{6D867FEA-5219-4B34-A3B9-FFB6B56D263E}"/>
    <cellStyle name="40% - Accent3 3 4 2 3" xfId="29264" xr:uid="{84C20D6B-3239-4FBE-A942-61A6860985F9}"/>
    <cellStyle name="40% - Accent3 3 4 3" xfId="28425" xr:uid="{C78B60DF-5833-4A54-B20A-5B24EDB353A7}"/>
    <cellStyle name="40% - Accent3 3 4 4" xfId="35148" xr:uid="{697EF96B-E23B-4E16-B7F8-D3A4839584BC}"/>
    <cellStyle name="40% - Accent3 3 4 5" xfId="26096" xr:uid="{E0B638BD-C0A8-4ECF-A2AC-1DB5ACA73F83}"/>
    <cellStyle name="40% - Accent3 3 5" xfId="7268" xr:uid="{BB7A904B-5295-422E-A4CF-8BF16DF348A7}"/>
    <cellStyle name="40% - Accent3 3 5 2" xfId="9637" xr:uid="{EF84BAD1-9605-4C1B-8C09-E2C66E5F0DE7}"/>
    <cellStyle name="40% - Accent3 3 5 2 2" xfId="36627" xr:uid="{88C2CBF9-799E-4586-A0F1-B4CB790EFBF8}"/>
    <cellStyle name="40% - Accent3 3 5 2 3" xfId="32728" xr:uid="{4F3AD071-34F0-4892-B3BC-6E2EED9196B4}"/>
    <cellStyle name="40% - Accent3 3 5 3" xfId="35421" xr:uid="{7D51BDE9-3C76-4EFF-9795-5696EB64C894}"/>
    <cellStyle name="40% - Accent3 3 5 4" xfId="26529" xr:uid="{5B2CF022-4584-46E6-A967-24321E29E381}"/>
    <cellStyle name="40% - Accent3 3 6" xfId="7391" xr:uid="{5ADF4BA3-2268-488E-B14F-BBE173F72485}"/>
    <cellStyle name="40% - Accent3 3 6 2" xfId="35537" xr:uid="{C4FA1250-4567-45CD-AECE-7E1A857DD44D}"/>
    <cellStyle name="40% - Accent3 3 6 3" xfId="27959" xr:uid="{C4B46DF6-EB0C-44CB-B95D-5CB3B782389C}"/>
    <cellStyle name="40% - Accent3 3 7" xfId="9324" xr:uid="{791C1849-D915-4206-AEE6-2DF8E8221EB9}"/>
    <cellStyle name="40% - Accent3 3 7 2" xfId="36363" xr:uid="{090BE2EB-038B-4D9C-99AA-5BCB7E9208D2}"/>
    <cellStyle name="40% - Accent3 3 7 3" xfId="32452" xr:uid="{E8E237E6-B105-40CF-BEBC-0A6DDA3DEE6C}"/>
    <cellStyle name="40% - Accent3 3 8" xfId="3205" xr:uid="{2AC293FA-201E-4207-AF4E-B5085934BEEF}"/>
    <cellStyle name="40% - Accent3 3 8 2" xfId="33309" xr:uid="{8C32DAF5-A94A-47C7-A962-02A815109C45}"/>
    <cellStyle name="40% - Accent3 3 9" xfId="10809" xr:uid="{DB1BC7EA-9BCE-4B11-A7CF-1BA6DBCD67EA}"/>
    <cellStyle name="40% - Accent3 4" xfId="3074" xr:uid="{B5488510-9E5D-4EBD-9B17-4CA9E13445D6}"/>
    <cellStyle name="40% - Accent3 4 2" xfId="7288" xr:uid="{1D102896-1AE9-4B51-A7EF-4160017CBED3}"/>
    <cellStyle name="40% - Accent3 4 2 2" xfId="10283" xr:uid="{1F630E39-3D7F-4CB9-B902-C98EF0767704}"/>
    <cellStyle name="40% - Accent3 4 2 2 2" xfId="28785" xr:uid="{F75DF4B7-A96E-4995-A93E-B83F3D965690}"/>
    <cellStyle name="40% - Accent3 4 2 2 3" xfId="26912" xr:uid="{6D8BC83C-695B-47C4-9304-3C5B73E09B64}"/>
    <cellStyle name="40% - Accent3 4 2 3" xfId="35441" xr:uid="{4EA0BD41-E577-49E7-9F8A-8343DCE58F00}"/>
    <cellStyle name="40% - Accent3 4 3" xfId="7676" xr:uid="{C7973026-3109-4CB6-AAA6-649D9822E41C}"/>
    <cellStyle name="40% - Accent3 4 3 2" xfId="9690" xr:uid="{0D47E0ED-E821-46CB-AA15-B05F75719443}"/>
    <cellStyle name="40% - Accent3 4 3 3" xfId="31792" xr:uid="{212E37DE-0561-46DD-9703-EB17CDE690C2}"/>
    <cellStyle name="40% - Accent3 4 3 4" xfId="35804" xr:uid="{E478F6B7-D9FA-4C3F-9DAA-FBD4884FF3F3}"/>
    <cellStyle name="40% - Accent3 4 3 5" xfId="16266" xr:uid="{E2E6EEDD-D894-4194-8501-82BB82C7F607}"/>
    <cellStyle name="40% - Accent3 4 4" xfId="9572" xr:uid="{E969D1FA-58FC-4344-8932-B7C3BBA6FF23}"/>
    <cellStyle name="40% - Accent3 4 4 2" xfId="28746" xr:uid="{BC1E55A8-7151-42D5-BAFF-D4AC6AD32B5E}"/>
    <cellStyle name="40% - Accent3 4 4 3" xfId="32676" xr:uid="{1B6152BD-D8FD-47D6-B89E-15EE9CC17160}"/>
    <cellStyle name="40% - Accent3 4 4 4" xfId="36567" xr:uid="{F133C733-83E7-4AB8-AF1F-64E47F1C8615}"/>
    <cellStyle name="40% - Accent3 4 4 5" xfId="26161" xr:uid="{05BBA94C-48DC-4160-8AED-7C61FF6651B9}"/>
    <cellStyle name="40% - Accent3 4 5" xfId="3147" xr:uid="{7EB950E9-7636-4C92-AD55-8522EB14BBE4}"/>
    <cellStyle name="40% - Accent3 4 5 2" xfId="27766" xr:uid="{9374F66D-34CD-4DCE-91C1-14974984D16C}"/>
    <cellStyle name="40% - Accent3 4 5 3" xfId="26482" xr:uid="{14C11A01-FA02-48B4-BE0A-81A9EEE1F3E3}"/>
    <cellStyle name="40% - Accent3 4 6" xfId="10900" xr:uid="{FD1081DE-FF8D-40D2-B3C8-DF54A8C8F48E}"/>
    <cellStyle name="40% - Accent3 5" xfId="340" xr:uid="{3F174313-CA0D-43CF-A0F8-4C5399FD4FCA}"/>
    <cellStyle name="40% - Accent3 5 10" xfId="11012" xr:uid="{670B6F28-176A-4B1A-BFE0-5D9DBB6333C1}"/>
    <cellStyle name="40% - Accent3 5 2" xfId="10300" xr:uid="{17E78CB5-AD5A-45D7-822A-02E856EE03D1}"/>
    <cellStyle name="40% - Accent3 5 2 2" xfId="11624" xr:uid="{1E25D915-D318-46BF-AB7F-93FB3FA9A3F6}"/>
    <cellStyle name="40% - Accent3 5 2 2 2" xfId="12946" xr:uid="{CCF777F0-F229-4CA8-AB74-93887FD47B96}"/>
    <cellStyle name="40% - Accent3 5 2 2 2 2" xfId="15364" xr:uid="{D4B50778-4FE5-4B59-89FB-F839DA2728DE}"/>
    <cellStyle name="40% - Accent3 5 2 2 2 2 2" xfId="19723" xr:uid="{8D6CACEF-945D-4D38-A5F1-477E8B8E30FC}"/>
    <cellStyle name="40% - Accent3 5 2 2 2 3" xfId="17919" xr:uid="{6A3BAF9A-22B9-45DA-9857-BB103A0BAF38}"/>
    <cellStyle name="40% - Accent3 5 2 2 3" xfId="14673" xr:uid="{F955B701-D105-40C7-837F-FB064EA72464}"/>
    <cellStyle name="40% - Accent3 5 2 2 3 2" xfId="19152" xr:uid="{8DE11DD3-005B-41DA-9958-C1ED75AF7860}"/>
    <cellStyle name="40% - Accent3 5 2 2 4" xfId="16868" xr:uid="{DF2DAECE-D4F5-4ED6-9BCE-49E9B89D8744}"/>
    <cellStyle name="40% - Accent3 5 2 2 5" xfId="28810" xr:uid="{4A897407-4D45-47B7-9586-6EB42553D782}"/>
    <cellStyle name="40% - Accent3 5 2 3" xfId="12778" xr:uid="{43D01281-766C-4867-A9B1-DCE4B6544738}"/>
    <cellStyle name="40% - Accent3 5 2 3 2" xfId="15196" xr:uid="{6295C324-D551-4149-B9AD-DD902D6CA5B4}"/>
    <cellStyle name="40% - Accent3 5 2 3 2 2" xfId="19555" xr:uid="{C7D2613F-4D38-4524-A16F-1FA45C288423}"/>
    <cellStyle name="40% - Accent3 5 2 3 3" xfId="17751" xr:uid="{4A50FF3A-1628-4DA0-B946-EFA689E1120A}"/>
    <cellStyle name="40% - Accent3 5 2 4" xfId="14499" xr:uid="{1C77ED73-6BAF-4175-9728-68FEDD6B42EF}"/>
    <cellStyle name="40% - Accent3 5 2 4 2" xfId="18981" xr:uid="{D348D309-1ECA-4D2B-9733-F794DB760D71}"/>
    <cellStyle name="40% - Accent3 5 2 5" xfId="16696" xr:uid="{78F26E44-1743-4A62-9921-B9D6D333D68E}"/>
    <cellStyle name="40% - Accent3 5 2 6" xfId="26925" xr:uid="{B092D6C8-0389-460D-B465-DA2AE0F1E77C}"/>
    <cellStyle name="40% - Accent3 5 2 7" xfId="28586" xr:uid="{EDF156BE-BE9A-4804-9445-445DE076A788}"/>
    <cellStyle name="40% - Accent3 5 2 8" xfId="11436" xr:uid="{3989D037-ABF3-4B59-AB16-76C53B2E38B3}"/>
    <cellStyle name="40% - Accent3 5 3" xfId="11547" xr:uid="{C5330CEF-9109-42FB-81A5-509477214B47}"/>
    <cellStyle name="40% - Accent3 5 3 2" xfId="12870" xr:uid="{56DCF21D-F0AB-40EC-BEE6-180D6376F4BA}"/>
    <cellStyle name="40% - Accent3 5 3 2 2" xfId="15288" xr:uid="{6BBA69E4-4E1D-413E-8948-9C7D07BAEB3D}"/>
    <cellStyle name="40% - Accent3 5 3 2 2 2" xfId="19647" xr:uid="{F100DC72-2B61-4800-9593-7AEBF5102FAD}"/>
    <cellStyle name="40% - Accent3 5 3 2 3" xfId="17843" xr:uid="{A446D5A5-8BD0-4DEB-84A4-EAD2DBC6BFDB}"/>
    <cellStyle name="40% - Accent3 5 3 3" xfId="14597" xr:uid="{C48E4AA3-1848-44FF-8754-406FF7088556}"/>
    <cellStyle name="40% - Accent3 5 3 3 2" xfId="19076" xr:uid="{1C631744-D948-4067-8350-EED17B5F7D3E}"/>
    <cellStyle name="40% - Accent3 5 3 4" xfId="16792" xr:uid="{40BF5E84-EF0E-4B8A-A48D-FF3EBCB02746}"/>
    <cellStyle name="40% - Accent3 5 3 5" xfId="28848" xr:uid="{BB83F5AD-3831-4403-80AA-1FDE07DC5653}"/>
    <cellStyle name="40% - Accent3 5 4" xfId="12623" xr:uid="{2FD250B8-29F2-4B64-A374-CC23001DDF53}"/>
    <cellStyle name="40% - Accent3 5 4 2" xfId="15043" xr:uid="{F2FCD33C-F7F6-442E-BFD8-EADA462EC664}"/>
    <cellStyle name="40% - Accent3 5 4 2 2" xfId="19402" xr:uid="{0FB11D08-41E2-4C05-937D-E597E9DAB727}"/>
    <cellStyle name="40% - Accent3 5 4 3" xfId="17599" xr:uid="{E0710A2E-CB90-48E7-93E5-97F2DFC94EB6}"/>
    <cellStyle name="40% - Accent3 5 4 4" xfId="28769" xr:uid="{2BB0F601-D73C-4382-960B-144A70FFEA68}"/>
    <cellStyle name="40% - Accent3 5 5" xfId="13336" xr:uid="{B8CD5B05-A761-46B8-883D-05A086EC9145}"/>
    <cellStyle name="40% - Accent3 5 6" xfId="14302" xr:uid="{D3B9706C-0AE8-4F24-9C6F-034A29B29605}"/>
    <cellStyle name="40% - Accent3 5 6 2" xfId="18836" xr:uid="{67FD5486-FCA9-4725-AB48-85B442B05452}"/>
    <cellStyle name="40% - Accent3 5 7" xfId="16406" xr:uid="{8A17E598-0F62-4E31-839A-2CF79A4A785B}"/>
    <cellStyle name="40% - Accent3 5 8" xfId="26001" xr:uid="{43BA64F0-446C-45B3-9EB9-0C8BEB8906D1}"/>
    <cellStyle name="40% - Accent3 5 9" xfId="26469" xr:uid="{8C3F67BF-5CE1-4CA3-A1FD-66C0F2E66290}"/>
    <cellStyle name="40% - Accent3 6" xfId="3317" xr:uid="{5970474F-D2A6-4D5E-9CDA-C6103591F37A}"/>
    <cellStyle name="40% - Accent3 6 10" xfId="11048" xr:uid="{4E34AE27-34FA-44F1-9E79-F46337B0C585}"/>
    <cellStyle name="40% - Accent3 6 2" xfId="6802" xr:uid="{DA1F3717-8D72-4854-AFB3-38A97D8C660E}"/>
    <cellStyle name="40% - Accent3 6 2 2" xfId="7614" xr:uid="{F06A4222-CD25-43CE-94FF-4828D736477B}"/>
    <cellStyle name="40% - Accent3 6 2 2 2" xfId="12959" xr:uid="{2D339BAF-FBFE-40C4-8C93-1DC7B7C3C6FF}"/>
    <cellStyle name="40% - Accent3 6 2 2 2 2" xfId="15377" xr:uid="{C83D577D-8923-4B4C-9A0F-D94446BF7961}"/>
    <cellStyle name="40% - Accent3 6 2 2 2 2 2" xfId="19736" xr:uid="{9B202055-3EAF-4E4F-9BDB-2510BAE965F6}"/>
    <cellStyle name="40% - Accent3 6 2 2 2 3" xfId="17932" xr:uid="{3EC27937-D8FA-4283-966D-540C024E6216}"/>
    <cellStyle name="40% - Accent3 6 2 2 3" xfId="14686" xr:uid="{B8C8E632-D838-4BDC-B25E-C4BF5F195086}"/>
    <cellStyle name="40% - Accent3 6 2 2 3 2" xfId="19165" xr:uid="{B3F8B798-087F-4AC5-8B83-0C2C76D2570C}"/>
    <cellStyle name="40% - Accent3 6 2 2 4" xfId="16881" xr:uid="{F603FC0F-B35C-4BA7-997C-917C419BDF55}"/>
    <cellStyle name="40% - Accent3 6 2 2 5" xfId="28862" xr:uid="{9AECCCB3-7C5A-4D66-AA26-8AA4911026D3}"/>
    <cellStyle name="40% - Accent3 6 2 2 6" xfId="11637" xr:uid="{F0E35ECD-8213-41B0-8B32-7686D87C5BCA}"/>
    <cellStyle name="40% - Accent3 6 2 3" xfId="12791" xr:uid="{79A54F76-192B-4686-8C92-BD1FBE8C98E4}"/>
    <cellStyle name="40% - Accent3 6 2 3 2" xfId="15209" xr:uid="{CCFB087D-3AD0-49C6-96E0-815B4E8E7C13}"/>
    <cellStyle name="40% - Accent3 6 2 3 2 2" xfId="19568" xr:uid="{9B1F565D-0BA0-4683-8692-FEDD8C43170B}"/>
    <cellStyle name="40% - Accent3 6 2 3 3" xfId="17764" xr:uid="{D37F139E-0C4D-4E0C-B19F-BA5473D2243C}"/>
    <cellStyle name="40% - Accent3 6 2 4" xfId="14512" xr:uid="{C4154EB7-73CC-45D5-93C1-7F5AF1F7CCE8}"/>
    <cellStyle name="40% - Accent3 6 2 4 2" xfId="18994" xr:uid="{0F3DAEE0-2725-41A1-8837-5018CFB82EEB}"/>
    <cellStyle name="40% - Accent3 6 2 5" xfId="16709" xr:uid="{390DA393-BE51-426C-9BC4-FBED90630FF8}"/>
    <cellStyle name="40% - Accent3 6 2 6" xfId="26939" xr:uid="{9E735998-12C0-41D4-9471-8CC32383480E}"/>
    <cellStyle name="40% - Accent3 6 2 7" xfId="28286" xr:uid="{FC5F02A5-FDB9-4A23-94A4-78DC95437573}"/>
    <cellStyle name="40% - Accent3 6 2 8" xfId="35070" xr:uid="{475FC30F-80C8-4F88-A3BC-80ADB428A20A}"/>
    <cellStyle name="40% - Accent3 6 2 9" xfId="11449" xr:uid="{6C200BC3-3054-4ABC-9051-DF8D86E462A6}"/>
    <cellStyle name="40% - Accent3 6 3" xfId="6944" xr:uid="{C6265F28-00EB-4D4C-9FBA-50B0095586BB}"/>
    <cellStyle name="40% - Accent3 6 3 2" xfId="10432" xr:uid="{A31740CA-3F50-4140-8DFD-20C43BCD7D63}"/>
    <cellStyle name="40% - Accent3 6 3 2 2" xfId="15301" xr:uid="{542E421D-A398-467B-91B1-2224E5EC731A}"/>
    <cellStyle name="40% - Accent3 6 3 2 2 2" xfId="19660" xr:uid="{EDC9F37C-1EC4-40C1-8803-1DA5D7849474}"/>
    <cellStyle name="40% - Accent3 6 3 2 2 3" xfId="29512" xr:uid="{35E3C851-F646-4C86-8C87-DB28CF66F0D0}"/>
    <cellStyle name="40% - Accent3 6 3 2 3" xfId="17856" xr:uid="{18E05AD5-29B3-4F18-8D00-D4E64609B89B}"/>
    <cellStyle name="40% - Accent3 6 3 2 4" xfId="28680" xr:uid="{BC86B1BE-A5B0-445E-957C-3F92CAE29FF8}"/>
    <cellStyle name="40% - Accent3 6 3 2 5" xfId="37301" xr:uid="{926C19C8-E331-4BE2-A8B7-AD74F19D576C}"/>
    <cellStyle name="40% - Accent3 6 3 2 6" xfId="12883" xr:uid="{7029A423-E081-4DC1-BC2A-6A777D49F8FF}"/>
    <cellStyle name="40% - Accent3 6 3 3" xfId="10028" xr:uid="{11B95581-EFE4-4777-A9A1-258C90AAC992}"/>
    <cellStyle name="40% - Accent3 6 3 3 2" xfId="19089" xr:uid="{93ACACA1-CBA7-4144-9C12-F572227F3C08}"/>
    <cellStyle name="40% - Accent3 6 3 3 3" xfId="29193" xr:uid="{B9DF6497-590E-497B-807C-7AC0ECE4F2AE}"/>
    <cellStyle name="40% - Accent3 6 3 3 4" xfId="36977" xr:uid="{3C05C083-0253-4718-B437-F4A82D76190A}"/>
    <cellStyle name="40% - Accent3 6 3 3 5" xfId="14610" xr:uid="{E4214E90-5224-4CA4-933E-E5D43A6EF764}"/>
    <cellStyle name="40% - Accent3 6 3 4" xfId="16805" xr:uid="{76A63401-55EA-4267-A45E-5B0D07EA3BAE}"/>
    <cellStyle name="40% - Accent3 6 3 5" xfId="28338" xr:uid="{6D85A21F-C389-4A28-8C0A-565908EB620F}"/>
    <cellStyle name="40% - Accent3 6 3 6" xfId="35177" xr:uid="{3A577C5D-4476-49D7-91CF-EAED0CECFC30}"/>
    <cellStyle name="40% - Accent3 6 3 7" xfId="11560" xr:uid="{637D4A4E-D7E5-41B4-AADD-E97C5990235F}"/>
    <cellStyle name="40% - Accent3 6 4" xfId="7420" xr:uid="{FB971FB7-3C85-4F65-A384-1BEF8FE6B6AA}"/>
    <cellStyle name="40% - Accent3 6 4 2" xfId="10270" xr:uid="{BC56A99E-09AD-4DA7-9835-3CC1E6A8D797}"/>
    <cellStyle name="40% - Accent3 6 4 2 2" xfId="19416" xr:uid="{B827BE55-1D24-4F59-82B4-ADD915F37558}"/>
    <cellStyle name="40% - Accent3 6 4 2 3" xfId="29401" xr:uid="{1216BBC6-D643-48FC-8FFC-9BDFDA2C4C84}"/>
    <cellStyle name="40% - Accent3 6 4 2 4" xfId="37189" xr:uid="{219664C2-4776-420F-A3C5-CF2DE89867E0}"/>
    <cellStyle name="40% - Accent3 6 4 2 5" xfId="15057" xr:uid="{AEE49710-01D1-4578-A331-46270149EDC9}"/>
    <cellStyle name="40% - Accent3 6 4 3" xfId="17613" xr:uid="{EEED816A-EAAF-41AD-A07A-8C00F3C5D213}"/>
    <cellStyle name="40% - Accent3 6 4 4" xfId="28571" xr:uid="{C68DE8A9-ABD8-43EB-9BE8-CFC02DF68C7E}"/>
    <cellStyle name="40% - Accent3 6 4 5" xfId="35566" xr:uid="{6A0D5B1A-3560-43FE-9A6A-2AE249F74D8D}"/>
    <cellStyle name="40% - Accent3 6 4 6" xfId="12637" xr:uid="{CC3A9D5E-23C1-400B-B175-5D44944E1DFC}"/>
    <cellStyle name="40% - Accent3 6 5" xfId="9670" xr:uid="{4EC841A0-871A-470F-A100-F42377F6AD6E}"/>
    <cellStyle name="40% - Accent3 6 5 2" xfId="18849" xr:uid="{18FC5A24-03F6-4CD6-9A60-E24364A5CEC0}"/>
    <cellStyle name="40% - Accent3 6 5 3" xfId="28824" xr:uid="{9184BBE7-2607-4563-8EF4-FA05CF916F74}"/>
    <cellStyle name="40% - Accent3 6 5 4" xfId="32751" xr:uid="{B2FDE285-398C-4B46-A829-16A34721B800}"/>
    <cellStyle name="40% - Accent3 6 5 5" xfId="36656" xr:uid="{957EDDFA-2E07-4EB0-8FE8-1B8D334F952B}"/>
    <cellStyle name="40% - Accent3 6 5 6" xfId="14316" xr:uid="{15F46375-4202-4CBB-8F8A-5F31CFEEFB91}"/>
    <cellStyle name="40% - Accent3 6 6" xfId="4212" xr:uid="{F9D048CF-DCBC-456C-A330-100F474FFE12}"/>
    <cellStyle name="40% - Accent3 6 6 2" xfId="28970" xr:uid="{C72A202F-AFF0-4C93-A6D4-24DC531A3F75}"/>
    <cellStyle name="40% - Accent3 6 6 3" xfId="30395" xr:uid="{364621E9-4C26-4E97-8846-1F71921C1234}"/>
    <cellStyle name="40% - Accent3 6 6 4" xfId="16429" xr:uid="{BD7C2946-BF49-437D-BD92-082CCAF8E18D}"/>
    <cellStyle name="40% - Accent3 6 7" xfId="26454" xr:uid="{1FA0FC0B-4266-4492-B542-314EF658429B}"/>
    <cellStyle name="40% - Accent3 6 8" xfId="26775" xr:uid="{045BBF00-C186-45B0-9624-B3AE3F640FB7}"/>
    <cellStyle name="40% - Accent3 6 9" xfId="33343" xr:uid="{A73CD39E-9D20-47F8-88FF-D8BF6A63568F}"/>
    <cellStyle name="40% - Accent3 7" xfId="4226" xr:uid="{637E91D8-F85E-4DD4-9D98-FC5264A0299C}"/>
    <cellStyle name="40% - Accent3 7 2" xfId="10449" xr:uid="{226D014A-B6F3-4E7E-BF0F-4C24178070C2}"/>
    <cellStyle name="40% - Accent3 7 2 2" xfId="11650" xr:uid="{4A04D3F4-E24E-4B0D-8781-DED03F913267}"/>
    <cellStyle name="40% - Accent3 7 2 2 2" xfId="12972" xr:uid="{07666CA6-B386-495A-865C-EB24C28CC5DF}"/>
    <cellStyle name="40% - Accent3 7 2 2 2 2" xfId="15390" xr:uid="{E01DB8C0-0334-4A7D-8893-DDF1226E1787}"/>
    <cellStyle name="40% - Accent3 7 2 2 2 2 2" xfId="19749" xr:uid="{57037182-D305-44A9-B681-0D9C5DEE75DC}"/>
    <cellStyle name="40% - Accent3 7 2 2 2 3" xfId="17945" xr:uid="{475F2004-EDDD-4DF6-B9BD-28ABB2DA6731}"/>
    <cellStyle name="40% - Accent3 7 2 2 3" xfId="14699" xr:uid="{B2530118-1F1D-4A46-95B9-53A88DA40594}"/>
    <cellStyle name="40% - Accent3 7 2 2 3 2" xfId="19178" xr:uid="{01211C39-F281-4CA5-B22C-CB190C2742F1}"/>
    <cellStyle name="40% - Accent3 7 2 2 4" xfId="16894" xr:uid="{6E955028-2422-4E25-8FDA-0E89FBFA6078}"/>
    <cellStyle name="40% - Accent3 7 2 3" xfId="12804" xr:uid="{ACAB0E94-3DBE-4ABA-A29D-CB9ABBF00934}"/>
    <cellStyle name="40% - Accent3 7 2 3 2" xfId="15222" xr:uid="{60271ABF-877C-4FBB-903D-CF3882482CE4}"/>
    <cellStyle name="40% - Accent3 7 2 3 2 2" xfId="19581" xr:uid="{8DC7E599-BA29-4ADF-BF60-8B2956267DE3}"/>
    <cellStyle name="40% - Accent3 7 2 3 3" xfId="17777" xr:uid="{450E644A-1DC6-4594-AC87-6BB1B2563C5A}"/>
    <cellStyle name="40% - Accent3 7 2 4" xfId="14525" xr:uid="{E770AF20-CD2E-4C03-9FE2-A32E6BEF3C3B}"/>
    <cellStyle name="40% - Accent3 7 2 4 2" xfId="19007" xr:uid="{BC03C8EF-FB06-40ED-85AB-A8D45AFE58ED}"/>
    <cellStyle name="40% - Accent3 7 2 5" xfId="16722" xr:uid="{7905F3C9-5580-4857-8C40-91E23681F89C}"/>
    <cellStyle name="40% - Accent3 7 2 6" xfId="28696" xr:uid="{D97EC560-E24F-4075-BD16-B18489C7BAC8}"/>
    <cellStyle name="40% - Accent3 7 2 7" xfId="11462" xr:uid="{C798DDD8-0D44-41EB-8916-4F6490E37D36}"/>
    <cellStyle name="40% - Accent3 7 3" xfId="11573" xr:uid="{8CA36247-AF0D-4885-AC49-CDBFD8743742}"/>
    <cellStyle name="40% - Accent3 7 3 2" xfId="12896" xr:uid="{0BBD17BC-DBC4-47AC-AC20-E9D81F330B97}"/>
    <cellStyle name="40% - Accent3 7 3 2 2" xfId="15314" xr:uid="{05613F3D-52C3-42EF-B7EE-C23253748214}"/>
    <cellStyle name="40% - Accent3 7 3 2 2 2" xfId="19673" xr:uid="{7D5F4790-AD55-483F-B371-2B7945F63FFD}"/>
    <cellStyle name="40% - Accent3 7 3 2 3" xfId="17869" xr:uid="{4524FD0C-C891-47D5-8629-9490ACA5E5AA}"/>
    <cellStyle name="40% - Accent3 7 3 3" xfId="14623" xr:uid="{A6705869-3B39-4DA7-8DF1-44430EC97190}"/>
    <cellStyle name="40% - Accent3 7 3 3 2" xfId="19102" xr:uid="{C30593DD-8FB5-4EBC-9FC8-B2143D351222}"/>
    <cellStyle name="40% - Accent3 7 3 4" xfId="16818" xr:uid="{E753C6C3-538B-45C7-A12C-D17DD14FDF9B}"/>
    <cellStyle name="40% - Accent3 7 3 5" xfId="28879" xr:uid="{84C081BC-0C0C-4DAB-9CC6-69CD8AA9EA20}"/>
    <cellStyle name="40% - Accent3 7 4" xfId="12652" xr:uid="{7EE7618E-D9A5-4B9A-B0A0-3A4CDFDB1DEC}"/>
    <cellStyle name="40% - Accent3 7 4 2" xfId="15072" xr:uid="{A34A8C6D-2BB8-4A80-985B-205794B50D8C}"/>
    <cellStyle name="40% - Accent3 7 4 2 2" xfId="19431" xr:uid="{85184677-7728-4879-81FA-BB200FA295B3}"/>
    <cellStyle name="40% - Accent3 7 4 3" xfId="17628" xr:uid="{E13D9AFE-67E8-4DFB-90B9-41A64715A72A}"/>
    <cellStyle name="40% - Accent3 7 5" xfId="14330" xr:uid="{C85B7CE2-DAC7-48FF-967E-0A8C650B83CF}"/>
    <cellStyle name="40% - Accent3 7 5 2" xfId="18862" xr:uid="{2EC2B10C-C1AE-40A4-81C5-639577FCBC6E}"/>
    <cellStyle name="40% - Accent3 7 6" xfId="16449" xr:uid="{C5C80836-CF29-42B8-B4FB-C333B4CEBDCE}"/>
    <cellStyle name="40% - Accent3 7 7" xfId="26441" xr:uid="{A57B23A7-3A39-43AC-87A0-8ACB69C21E69}"/>
    <cellStyle name="40% - Accent3 7 8" xfId="28356" xr:uid="{39BA3AA7-A6CF-44FF-9362-800EFCD0C79D}"/>
    <cellStyle name="40% - Accent3 7 9" xfId="11080" xr:uid="{F29C6A1E-6E39-4DDF-92A8-57FF8780B6C4}"/>
    <cellStyle name="40% - Accent3 8" xfId="4240" xr:uid="{D368C84C-F160-4852-8EC1-1D4787539DDA}"/>
    <cellStyle name="40% - Accent3 8 2" xfId="11406" xr:uid="{379A8014-2A38-445A-B63D-5D23089A6186}"/>
    <cellStyle name="40% - Accent3 8 2 2" xfId="11602" xr:uid="{2B0A7B80-BAC3-4FE6-9A03-B2808B3BDBA6}"/>
    <cellStyle name="40% - Accent3 8 2 2 2" xfId="12924" xr:uid="{B3AB64D0-29D2-409F-9187-88ED130CEE04}"/>
    <cellStyle name="40% - Accent3 8 2 2 2 2" xfId="15342" xr:uid="{C28A1076-E0E2-4D62-945C-5691B297F718}"/>
    <cellStyle name="40% - Accent3 8 2 2 2 2 2" xfId="19701" xr:uid="{BADA125C-DE47-49F3-AD0D-264DA2FED28F}"/>
    <cellStyle name="40% - Accent3 8 2 2 2 3" xfId="17897" xr:uid="{611B97FD-6CCB-4D74-B880-D677E0B0DDC5}"/>
    <cellStyle name="40% - Accent3 8 2 2 3" xfId="14651" xr:uid="{C6FC0D92-3879-4160-B50D-AD27EBA2A4C3}"/>
    <cellStyle name="40% - Accent3 8 2 2 3 2" xfId="19130" xr:uid="{9BE92625-615E-4FB0-BC63-7641F8366C0D}"/>
    <cellStyle name="40% - Accent3 8 2 2 4" xfId="16846" xr:uid="{FEB33819-51C8-445F-8514-9190D28ACFF7}"/>
    <cellStyle name="40% - Accent3 8 2 3" xfId="12756" xr:uid="{00A1A884-4417-40BA-A567-2852A7C49B52}"/>
    <cellStyle name="40% - Accent3 8 2 3 2" xfId="15174" xr:uid="{76570A15-A66B-4894-BD5F-F11FE94DFAED}"/>
    <cellStyle name="40% - Accent3 8 2 3 2 2" xfId="19533" xr:uid="{1A673DD9-1BF6-4E8D-9919-AD1D649801C7}"/>
    <cellStyle name="40% - Accent3 8 2 3 3" xfId="17729" xr:uid="{C4972348-2FA4-4808-94FD-B6CF67637641}"/>
    <cellStyle name="40% - Accent3 8 2 4" xfId="14475" xr:uid="{6CBB429F-9D44-4B4D-B3FD-C68B4A06995C}"/>
    <cellStyle name="40% - Accent3 8 2 4 2" xfId="18959" xr:uid="{4BC3C2AE-2B14-4A38-BB85-83D297546F1F}"/>
    <cellStyle name="40% - Accent3 8 2 5" xfId="16668" xr:uid="{6935C327-F79C-420A-8AC9-24EFA45C71AF}"/>
    <cellStyle name="40% - Accent3 8 3" xfId="11514" xr:uid="{6924946B-C2DA-47F2-84E1-F731EAFEDCE2}"/>
    <cellStyle name="40% - Accent3 8 3 2" xfId="12837" xr:uid="{E6A4CDCD-EB38-4656-93E7-F7AD444F6D82}"/>
    <cellStyle name="40% - Accent3 8 3 2 2" xfId="15255" xr:uid="{4D0D0235-DA2E-4615-B017-5CB1C97C866D}"/>
    <cellStyle name="40% - Accent3 8 3 2 2 2" xfId="19614" xr:uid="{72AD5F75-ECC8-488F-8851-1BD55DEA273D}"/>
    <cellStyle name="40% - Accent3 8 3 2 3" xfId="17810" xr:uid="{DB3C4D2D-19B7-4890-810E-1F02CEA78672}"/>
    <cellStyle name="40% - Accent3 8 3 3" xfId="14564" xr:uid="{44402EB8-51E4-46BA-A65C-A357442025F9}"/>
    <cellStyle name="40% - Accent3 8 3 3 2" xfId="19043" xr:uid="{F2937B77-F6D4-4D91-AF59-23ADBEF64504}"/>
    <cellStyle name="40% - Accent3 8 3 4" xfId="16759" xr:uid="{8FB4ED09-8396-4207-BA20-82CEDBF5C8AF}"/>
    <cellStyle name="40% - Accent3 8 4" xfId="12554" xr:uid="{36B6CDD1-294E-4970-B323-44A9EA636036}"/>
    <cellStyle name="40% - Accent3 8 4 2" xfId="14977" xr:uid="{A9C09AF5-0F79-4A78-B289-9A42720A8B1F}"/>
    <cellStyle name="40% - Accent3 8 4 2 2" xfId="19336" xr:uid="{F7CADAF8-289A-4D45-B7EB-B96621365269}"/>
    <cellStyle name="40% - Accent3 8 4 3" xfId="17533" xr:uid="{06EB84EB-C9D6-45A4-95D4-9A1748D5A07E}"/>
    <cellStyle name="40% - Accent3 8 5" xfId="14183" xr:uid="{C6F4F7F0-1957-4734-8595-54FE4921B7BA}"/>
    <cellStyle name="40% - Accent3 8 5 2" xfId="18777" xr:uid="{67D9EF36-594D-4CCC-AF93-9A2C96C39B8A}"/>
    <cellStyle name="40% - Accent3 8 6" xfId="16186" xr:uid="{B94ACBD7-606A-4130-9FDB-167895FC07BB}"/>
    <cellStyle name="40% - Accent3 8 7" xfId="26607" xr:uid="{A4D270A9-0991-4B11-8F08-0F364D107D36}"/>
    <cellStyle name="40% - Accent3 8 8" xfId="10780" xr:uid="{00FD7D7E-BDC2-43F8-BC9D-AB1971EC1B9D}"/>
    <cellStyle name="40% - Accent3 9" xfId="4258" xr:uid="{F649F0BA-476F-4F8A-AF57-5BAA96F87718}"/>
    <cellStyle name="40% - Accent3 9 2" xfId="4279" xr:uid="{3B7E497D-5494-4EEE-A193-E8E3504CE561}"/>
    <cellStyle name="40% - Accent3 9 2 2" xfId="19951" xr:uid="{65053FAC-481A-4EB4-8E54-2DEA1491D397}"/>
    <cellStyle name="40% - Accent3 9 2 3" xfId="30432" xr:uid="{9156C182-3F95-4E77-81CC-4EEC0F2DF092}"/>
    <cellStyle name="40% - Accent3 9 2 4" xfId="15592" xr:uid="{807FF33A-B236-4F19-93C9-C7C5C12EF07C}"/>
    <cellStyle name="40% - Accent3 9 3" xfId="18150" xr:uid="{50E556A3-7488-45BC-B642-F82FBA4ADBB1}"/>
    <cellStyle name="40% - Accent3 9 4" xfId="28551" xr:uid="{67440023-FDCA-4EDC-BB5A-07FE64EA8C67}"/>
    <cellStyle name="40% - Accent3 9 5" xfId="30412" xr:uid="{C9865C52-3632-4A24-886B-448BFD5F03F8}"/>
    <cellStyle name="40% - Accent3 9 6" xfId="33953" xr:uid="{4665CDB8-B1C5-4ECD-8D65-374C32FE83E6}"/>
    <cellStyle name="40% - Accent3 9 7" xfId="13198" xr:uid="{78821BF7-938A-40CA-A178-945A91FB2050}"/>
    <cellStyle name="40% - Accent4 10" xfId="4294" xr:uid="{F07A9EC9-99AD-4ED7-BECC-CFFCCDEB3FEC}"/>
    <cellStyle name="40% - Accent4 10 2" xfId="10061" xr:uid="{623010B5-DD7E-4E8A-A874-FE3196E593AB}"/>
    <cellStyle name="40% - Accent4 10 2 2" xfId="28732" xr:uid="{EA352AB1-791D-4BE8-884B-FCB17C6E5BC1}"/>
    <cellStyle name="40% - Accent4 10 2 3" xfId="32941" xr:uid="{8CF425ED-A7E4-4B05-907C-D0B0F0CF7511}"/>
    <cellStyle name="40% - Accent4 10 2 4" xfId="37004" xr:uid="{70537388-54A2-43C0-927A-CED5BA130212}"/>
    <cellStyle name="40% - Accent4 10 2 5" xfId="18392" xr:uid="{3483E8E3-2C95-402D-8BF1-D26B3D84D47E}"/>
    <cellStyle name="40% - Accent4 10 3" xfId="29219" xr:uid="{03B05E05-ED5F-45B7-8FAE-95BEA4DE47C8}"/>
    <cellStyle name="40% - Accent4 10 4" xfId="28379" xr:uid="{BCBF9252-CDCE-488E-8360-7CA2AA462A5E}"/>
    <cellStyle name="40% - Accent4 10 5" xfId="13542" xr:uid="{7F9DCC0D-B88A-41F8-A68B-2207B23868D8}"/>
    <cellStyle name="40% - Accent4 11" xfId="4308" xr:uid="{ECD1ECAB-2C84-47A7-AFC2-89BC1F3171B7}"/>
    <cellStyle name="40% - Accent4 11 2" xfId="10470" xr:uid="{43E2D885-A098-49AA-881D-2C4C5742931F}"/>
    <cellStyle name="40% - Accent4 11 2 2" xfId="32975" xr:uid="{E99B3DED-1267-4CD5-BD35-0F8B6906EA81}"/>
    <cellStyle name="40% - Accent4 11 2 3" xfId="37322" xr:uid="{3ACEE419-22C3-4E91-A410-EFA2B5DD6BCE}"/>
    <cellStyle name="40% - Accent4 11 2 4" xfId="28897" xr:uid="{00161690-170D-4CE1-8F60-33A4E2544C10}"/>
    <cellStyle name="40% - Accent4 11 3" xfId="17493" xr:uid="{54468C81-A67F-4213-AC2A-F9E8CEAB4E0F}"/>
    <cellStyle name="40% - Accent4 12" xfId="6696" xr:uid="{6547EE3F-518A-47AE-A9DF-31E067C65256}"/>
    <cellStyle name="40% - Accent4 12 2" xfId="27618" xr:uid="{74A56B69-7D52-434B-B259-7741CA69F1FD}"/>
    <cellStyle name="40% - Accent4 12 3" xfId="34991" xr:uid="{25DA896C-5FB9-452B-BED8-6FDA72295007}"/>
    <cellStyle name="40% - Accent4 12 4" xfId="26655" xr:uid="{DCEEB5A4-711E-4285-8E98-370D15EB0C29}"/>
    <cellStyle name="40% - Accent4 13" xfId="7321" xr:uid="{839DC615-DCEF-4392-A9C2-9AAE718C9345}"/>
    <cellStyle name="40% - Accent4 13 2" xfId="35469" xr:uid="{39931C8A-5394-42D9-B2E3-379806D3F6DF}"/>
    <cellStyle name="40% - Accent4 13 3" xfId="31692" xr:uid="{2C5F1453-4F75-4749-B680-9E2BF934074A}"/>
    <cellStyle name="40% - Accent4 14" xfId="7738" xr:uid="{5FE1485D-37D4-4953-BF19-CA6AD760FE9C}"/>
    <cellStyle name="40% - Accent4 14 2" xfId="35861" xr:uid="{9EA2FE68-A042-4C29-9E8B-E4F515FCD670}"/>
    <cellStyle name="40% - Accent4 14 3" xfId="31844" xr:uid="{10B91359-98D8-427F-A0F5-2C859B1F6454}"/>
    <cellStyle name="40% - Accent4 15" xfId="10598" xr:uid="{6F854630-C611-4E4E-9F0C-B6DB0D8B3EFE}"/>
    <cellStyle name="40% - Accent4 15 2" xfId="37361" xr:uid="{9F32B2D0-5B66-4451-87E4-170C0911AD16}"/>
    <cellStyle name="40% - Accent4 15 3" xfId="33095" xr:uid="{C1349081-4337-4061-A507-46CAEFE7D5FF}"/>
    <cellStyle name="40% - Accent4 16" xfId="33236" xr:uid="{A508EBB1-6767-4056-85C1-15A34D2C8D80}"/>
    <cellStyle name="40% - Accent4 17" xfId="12487" xr:uid="{41434D89-4096-48BA-8C34-CD8D0966F447}"/>
    <cellStyle name="40% - Accent4 18" xfId="3115" xr:uid="{EF67D47E-A602-4765-827F-D230C130AB07}"/>
    <cellStyle name="40% - Accent4 2" xfId="461" xr:uid="{E4FAB849-97DA-43BD-AAFC-95D94FF4EDE1}"/>
    <cellStyle name="40% - Accent4 2 10" xfId="6886" xr:uid="{71A5C605-A945-43C3-9AEF-2DB1A0433354}"/>
    <cellStyle name="40% - Accent4 2 10 2" xfId="31560" xr:uid="{0E04C458-12B6-4A54-A773-FA1CB2147918}"/>
    <cellStyle name="40% - Accent4 2 10 3" xfId="35119" xr:uid="{3C79AC80-608A-4C68-A9C7-DBA1E282C9A4}"/>
    <cellStyle name="40% - Accent4 2 10 4" xfId="29582" xr:uid="{21C34380-0254-4649-8CAB-B1618A8DF0F1}"/>
    <cellStyle name="40% - Accent4 2 11" xfId="7357" xr:uid="{44DF1B42-C917-430E-B7EF-4C8F301C02F3}"/>
    <cellStyle name="40% - Accent4 2 11 2" xfId="35503" xr:uid="{E4FC15F4-B851-48E9-B7D4-FC014C0E64C7}"/>
    <cellStyle name="40% - Accent4 2 11 3" xfId="31717" xr:uid="{AC067D79-58E7-47B8-94DF-523B43DE9F74}"/>
    <cellStyle name="40% - Accent4 2 12" xfId="8859" xr:uid="{C040E584-6B7E-4D98-9E05-59FC035E2294}"/>
    <cellStyle name="40% - Accent4 2 13" xfId="9280" xr:uid="{601B8E8F-1828-4356-9F3B-7346E87E7866}"/>
    <cellStyle name="40% - Accent4 2 13 2" xfId="36340" xr:uid="{950E5738-3560-41DA-BDB3-8A130836A36E}"/>
    <cellStyle name="40% - Accent4 2 13 3" xfId="32422" xr:uid="{CD75C32E-BD13-4ADD-B8E5-CD42991DE182}"/>
    <cellStyle name="40% - Accent4 2 14" xfId="3828" xr:uid="{27FFCB79-92C0-4C63-AE24-0EED27778E26}"/>
    <cellStyle name="40% - Accent4 2 15" xfId="3168" xr:uid="{73CEE2FF-5873-49A0-9B0F-5F943B924FD1}"/>
    <cellStyle name="40% - Accent4 2 15 2" xfId="33268" xr:uid="{E13FFCDA-BBA0-4C11-A1E7-B8619CF6ACF7}"/>
    <cellStyle name="40% - Accent4 2 16" xfId="10812" xr:uid="{32EBF4E1-AEDB-4711-BAFF-E5290CF557EE}"/>
    <cellStyle name="40% - Accent4 2 2" xfId="664" xr:uid="{0913B2B7-1F58-4D5E-A0EB-E3CB00D42087}"/>
    <cellStyle name="40% - Accent4 2 2 2" xfId="3420" xr:uid="{B1F0DEBC-240E-4C7C-9449-4BF8B4F06190}"/>
    <cellStyle name="40% - Accent4 2 2 2 2" xfId="7035" xr:uid="{1BBB2E14-E378-4D6E-A1B0-F5EB2D32F497}"/>
    <cellStyle name="40% - Accent4 2 2 2 2 2" xfId="10177" xr:uid="{C9167F3B-B3FE-45FF-8817-3C3AAA26DBAF}"/>
    <cellStyle name="40% - Accent4 2 2 2 2 2 2" xfId="37119" xr:uid="{DFAB06B0-055C-48A2-A28D-6A7B90624149}"/>
    <cellStyle name="40% - Accent4 2 2 2 2 2 3" xfId="29334" xr:uid="{D47C2EA1-DBD0-41DD-BA68-2A8C2E24F164}"/>
    <cellStyle name="40% - Accent4 2 2 2 2 3" xfId="35264" xr:uid="{7F63E0AB-1AA4-4938-9BF8-E79DA899FB8E}"/>
    <cellStyle name="40% - Accent4 2 2 2 2 4" xfId="28485" xr:uid="{B7BB9A2C-C3DD-4093-8FA0-57FD097617F0}"/>
    <cellStyle name="40% - Accent4 2 2 2 3" xfId="7520" xr:uid="{DE61A612-C4E4-4FAC-8DB3-9E676725D8B6}"/>
    <cellStyle name="40% - Accent4 2 2 2 3 2" xfId="35666" xr:uid="{8EED8338-0A3B-4D3D-86AF-086AB5538BDD}"/>
    <cellStyle name="40% - Accent4 2 2 2 3 3" xfId="29068" xr:uid="{3463450D-3888-4E22-AAAA-A7927F0B15E2}"/>
    <cellStyle name="40% - Accent4 2 2 2 4" xfId="9793" xr:uid="{5A239FB6-29D2-4F61-A96D-6A508479C09C}"/>
    <cellStyle name="40% - Accent4 2 2 2 4 2" xfId="36754" xr:uid="{52D07E7C-3B1C-48D5-BF55-B41722568C2B}"/>
    <cellStyle name="40% - Accent4 2 2 2 4 3" xfId="27662" xr:uid="{2778B5E4-6EA3-42B3-8534-8C8C3697AEAD}"/>
    <cellStyle name="40% - Accent4 2 2 2 5" xfId="4960" xr:uid="{D29C1A34-61D3-4834-B4C1-7D7E158E6C7A}"/>
    <cellStyle name="40% - Accent4 2 2 2 6" xfId="33441" xr:uid="{880EF38A-756A-4778-A73D-734EF9BD7907}"/>
    <cellStyle name="40% - Accent4 2 2 2 7" xfId="15846" xr:uid="{9927C4B1-9C5E-48E2-AD4B-F1970671A7F9}"/>
    <cellStyle name="40% - Accent4 2 2 3" xfId="3337" xr:uid="{E59BAA77-9F27-45B3-85FE-11376D2BDA2F}"/>
    <cellStyle name="40% - Accent4 2 2 3 2" xfId="10176" xr:uid="{0E0B7BA4-A4C1-4956-93A5-3755F0EA691F}"/>
    <cellStyle name="40% - Accent4 2 2 3 2 2" xfId="37118" xr:uid="{3E15641F-08F6-4254-8CF3-200A0F85E7D3}"/>
    <cellStyle name="40% - Accent4 2 2 3 2 3" xfId="29333" xr:uid="{23EF1BE4-F865-4F18-AB6C-E08496A7A878}"/>
    <cellStyle name="40% - Accent4 2 2 3 3" xfId="33363" xr:uid="{F6349334-3164-4B04-AC02-EC81C1C62E64}"/>
    <cellStyle name="40% - Accent4 2 2 3 4" xfId="26513" xr:uid="{576AF9C5-2DDF-47EB-BE4D-B44D6C1D3BA9}"/>
    <cellStyle name="40% - Accent4 2 2 4" xfId="6965" xr:uid="{B05DBCAC-CF3C-4CAF-BF72-AA506EC6AA23}"/>
    <cellStyle name="40% - Accent4 2 2 4 2" xfId="9711" xr:uid="{0BB2B9BF-12BA-4720-9B38-2BB5CC1654DB}"/>
    <cellStyle name="40% - Accent4 2 2 4 2 2" xfId="36677" xr:uid="{28BE5CA1-98B8-4169-B157-82AC5F145C94}"/>
    <cellStyle name="40% - Accent4 2 2 4 2 3" xfId="32768" xr:uid="{3602801B-E0A3-48BA-A783-D2F3F171D7FE}"/>
    <cellStyle name="40% - Accent4 2 2 4 3" xfId="35198" xr:uid="{3FD48676-A5B6-45DE-95D3-5B8D65C8B3C9}"/>
    <cellStyle name="40% - Accent4 2 2 4 4" xfId="28991" xr:uid="{09EB0A51-EC91-4B6E-AF60-32B6A51AA2FF}"/>
    <cellStyle name="40% - Accent4 2 2 5" xfId="7216" xr:uid="{85A3670E-7091-49A4-AFAF-078FFA567AA7}"/>
    <cellStyle name="40% - Accent4 2 2 5 2" xfId="35370" xr:uid="{A79FC612-6506-4962-A04B-542A816AE78F}"/>
    <cellStyle name="40% - Accent4 2 2 5 3" xfId="31645" xr:uid="{81B00386-A0CD-433B-9DE8-453DDA4CF281}"/>
    <cellStyle name="40% - Accent4 2 2 6" xfId="7442" xr:uid="{067E8E26-9633-425F-851B-DB012F0247AD}"/>
    <cellStyle name="40% - Accent4 2 2 6 2" xfId="35588" xr:uid="{A952BF11-65D1-4DF9-9320-5ABF7146E8E1}"/>
    <cellStyle name="40% - Accent4 2 2 6 3" xfId="31742" xr:uid="{14791D8B-A06E-4A7C-9060-22C6B93494BE}"/>
    <cellStyle name="40% - Accent4 2 2 7" xfId="9464" xr:uid="{484FFABE-4FA9-443E-91A1-56BAD7990C8D}"/>
    <cellStyle name="40% - Accent4 2 2 7 2" xfId="36459" xr:uid="{25BD956F-D42F-437E-A691-365FA55CC32D}"/>
    <cellStyle name="40% - Accent4 2 2 7 3" xfId="32568" xr:uid="{0072576F-ECB2-45B0-B940-30D2D82BAD76}"/>
    <cellStyle name="40% - Accent4 2 2 8" xfId="3278" xr:uid="{C07FC45C-DEDF-4B79-BD6E-F51CE47A04DA}"/>
    <cellStyle name="40% - Accent4 2 3" xfId="665" xr:uid="{F376E309-7E78-4629-84F2-1FD594D11D14}"/>
    <cellStyle name="40% - Accent4 2 3 2" xfId="666" xr:uid="{D2B7D78A-3355-435A-B278-E27F867BF87A}"/>
    <cellStyle name="40% - Accent4 2 3 2 2" xfId="7036" xr:uid="{D0DC3E79-FE47-4702-8D20-1BD757DC957C}"/>
    <cellStyle name="40% - Accent4 2 3 2 2 2" xfId="10178" xr:uid="{9F5D0580-2937-4D69-A388-0B5085872CA8}"/>
    <cellStyle name="40% - Accent4 2 3 2 2 2 2" xfId="37120" xr:uid="{40D5A93F-2858-41D5-A225-AB9A058E1346}"/>
    <cellStyle name="40% - Accent4 2 3 2 2 2 3" xfId="29335" xr:uid="{8F0E3E39-4D7C-46A2-A10A-2DA95B76759E}"/>
    <cellStyle name="40% - Accent4 2 3 2 2 3" xfId="35265" xr:uid="{4391BCBF-A0D5-4AC3-9537-58CF6A5D0708}"/>
    <cellStyle name="40% - Accent4 2 3 2 2 4" xfId="28486" xr:uid="{19183CC1-BBF1-4C8D-9A1C-4CDCF083E665}"/>
    <cellStyle name="40% - Accent4 2 3 2 3" xfId="7217" xr:uid="{579C3E99-765A-4B3C-A87D-114E6C9500FF}"/>
    <cellStyle name="40% - Accent4 2 3 2 3 2" xfId="9794" xr:uid="{75E0AFBD-798B-42B8-8899-9AA575C3A0D7}"/>
    <cellStyle name="40% - Accent4 2 3 2 3 2 2" xfId="36755" xr:uid="{5D293143-AEB3-42D4-B10D-2DC2D995B088}"/>
    <cellStyle name="40% - Accent4 2 3 2 3 2 3" xfId="32807" xr:uid="{95AC2D37-2AB6-4042-AAD0-BC5CE7B6B07D}"/>
    <cellStyle name="40% - Accent4 2 3 2 3 3" xfId="35371" xr:uid="{AEA35D75-2648-40A2-A8FD-CAE9082A95B3}"/>
    <cellStyle name="40% - Accent4 2 3 2 3 4" xfId="29069" xr:uid="{6F5C33AD-20D2-40F1-98C2-B0BA83696733}"/>
    <cellStyle name="40% - Accent4 2 3 2 4" xfId="7521" xr:uid="{D6782F4A-26E7-4AFF-B48C-5C01CF8F8FB0}"/>
    <cellStyle name="40% - Accent4 2 3 2 4 2" xfId="35667" xr:uid="{46BF9FFB-30D0-40C2-9EDB-0F3435C300A0}"/>
    <cellStyle name="40% - Accent4 2 3 2 4 3" xfId="31758" xr:uid="{9D39EB5D-2384-45E4-A1AE-668E72C6D504}"/>
    <cellStyle name="40% - Accent4 2 3 2 5" xfId="9465" xr:uid="{B1AE1963-79F8-4A54-9CEB-E1A3547D5D29}"/>
    <cellStyle name="40% - Accent4 2 3 2 5 2" xfId="36460" xr:uid="{0B3F4BDF-9D0D-4D6C-874D-0D37E7FB790D}"/>
    <cellStyle name="40% - Accent4 2 3 2 5 3" xfId="32569" xr:uid="{00A7D9DB-0BF9-42AE-94A3-BE37F3081902}"/>
    <cellStyle name="40% - Accent4 2 3 2 6" xfId="3421" xr:uid="{A9F56A84-E9D1-4225-A2AE-33C8B3A1E21B}"/>
    <cellStyle name="40% - Accent4 2 3 2 6 2" xfId="33442" xr:uid="{0E42F17D-74BD-4BF3-A1DD-CB4200B1C9DF}"/>
    <cellStyle name="40% - Accent4 2 3 2 7" xfId="26876" xr:uid="{6745265B-E764-4557-A36B-63C238632631}"/>
    <cellStyle name="40% - Accent4 2 3 3" xfId="27663" xr:uid="{125A69F2-AE5C-445F-B382-499F37BE4631}"/>
    <cellStyle name="40% - Accent4 2 3 4" xfId="16226" xr:uid="{D55C91B8-24E9-4E76-94B3-A715609AC390}"/>
    <cellStyle name="40% - Accent4 2 4" xfId="667" xr:uid="{016086D0-C7C5-49D3-9027-AB75FE409368}"/>
    <cellStyle name="40% - Accent4 2 4 2" xfId="7037" xr:uid="{FB07CA8C-C7F9-4F7E-8188-DABCD4EA0E5A}"/>
    <cellStyle name="40% - Accent4 2 4 2 2" xfId="10179" xr:uid="{71976387-3DD3-4A50-9331-324B86F5201E}"/>
    <cellStyle name="40% - Accent4 2 4 2 2 2" xfId="37121" xr:uid="{35DDA461-935A-41DB-9555-BEF52861F8FB}"/>
    <cellStyle name="40% - Accent4 2 4 2 2 3" xfId="29336" xr:uid="{8C1A85A5-7D8C-4977-B65A-7534557B7760}"/>
    <cellStyle name="40% - Accent4 2 4 2 3" xfId="35266" xr:uid="{DB7B29CD-3989-4890-B370-66A5B9ECE19A}"/>
    <cellStyle name="40% - Accent4 2 4 2 4" xfId="28487" xr:uid="{29348F4C-407E-4251-A1F2-3E1F2EC0D74C}"/>
    <cellStyle name="40% - Accent4 2 4 3" xfId="7218" xr:uid="{F7FE7902-ED4C-4DBA-BFF5-11D7F7F6D376}"/>
    <cellStyle name="40% - Accent4 2 4 3 2" xfId="9795" xr:uid="{14873292-B0FC-4BFC-AC44-46259EC8DD7D}"/>
    <cellStyle name="40% - Accent4 2 4 3 2 2" xfId="36756" xr:uid="{A8586EE5-A8CA-4CD6-9A23-1EFCB37F1BE2}"/>
    <cellStyle name="40% - Accent4 2 4 3 2 3" xfId="32808" xr:uid="{6CCF3410-1148-4E2F-A2F0-5523FBD2A4ED}"/>
    <cellStyle name="40% - Accent4 2 4 3 3" xfId="35372" xr:uid="{75FDB9C2-980A-4BB5-BFD5-FE15FA2EB935}"/>
    <cellStyle name="40% - Accent4 2 4 3 4" xfId="29070" xr:uid="{1FE08BDD-87F5-42FF-9F91-DA320B258873}"/>
    <cellStyle name="40% - Accent4 2 4 4" xfId="7522" xr:uid="{6A6E84BF-351C-4E11-B7DF-FB3CD6945BFA}"/>
    <cellStyle name="40% - Accent4 2 4 4 2" xfId="35668" xr:uid="{18613952-8293-41B8-AD42-8FA165981652}"/>
    <cellStyle name="40% - Accent4 2 4 4 3" xfId="27741" xr:uid="{8FE3C2E8-D5CE-44DB-94FD-DD7EBA01D162}"/>
    <cellStyle name="40% - Accent4 2 4 5" xfId="9466" xr:uid="{9E5E5555-387F-4E10-8361-4C4908841CEC}"/>
    <cellStyle name="40% - Accent4 2 4 5 2" xfId="36461" xr:uid="{AF602CD7-E30D-47AE-8C7C-E927F76A85A0}"/>
    <cellStyle name="40% - Accent4 2 4 5 3" xfId="32570" xr:uid="{6D718B33-0809-4782-BD84-2ED2A51DC901}"/>
    <cellStyle name="40% - Accent4 2 4 6" xfId="3422" xr:uid="{E0761B43-1248-4D6E-9602-B53B44238871}"/>
    <cellStyle name="40% - Accent4 2 4 6 2" xfId="33443" xr:uid="{677B1990-6932-4F1F-B642-F4F1CD6956B8}"/>
    <cellStyle name="40% - Accent4 2 4 7" xfId="20485" xr:uid="{E5E971DF-A856-433B-A5A4-4281110014CE}"/>
    <cellStyle name="40% - Accent4 2 5" xfId="668" xr:uid="{B4E12E89-85FA-45ED-98CD-7E7EF6AC3B4A}"/>
    <cellStyle name="40% - Accent4 2 5 2" xfId="7038" xr:uid="{110581ED-49E8-4F2E-980D-E31CE6A9DA46}"/>
    <cellStyle name="40% - Accent4 2 5 2 2" xfId="10180" xr:uid="{5F071E5E-D800-4CFC-8299-A2656CC7BF75}"/>
    <cellStyle name="40% - Accent4 2 5 2 2 2" xfId="37122" xr:uid="{A9FB9211-A9E2-4397-A84D-1E579309E583}"/>
    <cellStyle name="40% - Accent4 2 5 2 2 3" xfId="29337" xr:uid="{76D0017B-C279-4D91-B771-43E06A976782}"/>
    <cellStyle name="40% - Accent4 2 5 2 3" xfId="35267" xr:uid="{4A1DB011-0E08-432B-9342-4AA79A936BE0}"/>
    <cellStyle name="40% - Accent4 2 5 2 4" xfId="28488" xr:uid="{13A87898-2A98-4FFC-82FF-029CFBD0BA91}"/>
    <cellStyle name="40% - Accent4 2 5 3" xfId="7219" xr:uid="{F43C3C53-9D80-4E6B-BBAF-BFC24574A907}"/>
    <cellStyle name="40% - Accent4 2 5 3 2" xfId="9796" xr:uid="{9D9659F3-3050-4573-99B0-C0B2C573F16C}"/>
    <cellStyle name="40% - Accent4 2 5 3 2 2" xfId="36757" xr:uid="{8CC1D0E9-A434-463B-9154-02C14FC02A8F}"/>
    <cellStyle name="40% - Accent4 2 5 3 2 3" xfId="32809" xr:uid="{A7B4532A-23EA-46C5-A514-9D259D03FBB4}"/>
    <cellStyle name="40% - Accent4 2 5 3 3" xfId="35373" xr:uid="{4E24B135-5161-4C27-9F77-3DE516D562BE}"/>
    <cellStyle name="40% - Accent4 2 5 3 4" xfId="29071" xr:uid="{AE6BE451-E0EE-4073-A82A-404A30C1BD3B}"/>
    <cellStyle name="40% - Accent4 2 5 4" xfId="7523" xr:uid="{0581AC58-4893-49D3-9449-9EEEFEF16E89}"/>
    <cellStyle name="40% - Accent4 2 5 4 2" xfId="35669" xr:uid="{C7CEFA0F-21D5-430E-B208-6219B7948C77}"/>
    <cellStyle name="40% - Accent4 2 5 4 3" xfId="27664" xr:uid="{D872F27F-65E0-46DA-BD93-9E304EE740D8}"/>
    <cellStyle name="40% - Accent4 2 5 5" xfId="9467" xr:uid="{6F10F8AA-286A-4A3B-8E16-54E6C0B235B1}"/>
    <cellStyle name="40% - Accent4 2 5 5 2" xfId="36462" xr:uid="{8FEF8F12-FE87-40A6-A69E-B24109F29D71}"/>
    <cellStyle name="40% - Accent4 2 5 5 3" xfId="32571" xr:uid="{13BCF56E-C551-4CB7-9002-5EDC21C35055}"/>
    <cellStyle name="40% - Accent4 2 5 6" xfId="3423" xr:uid="{9E8DB019-134A-4AA5-BE35-950BBFF3CDEF}"/>
    <cellStyle name="40% - Accent4 2 5 6 2" xfId="33444" xr:uid="{ACE567DE-E53B-402C-BE8F-BA01F2391F3F}"/>
    <cellStyle name="40% - Accent4 2 5 7" xfId="26028" xr:uid="{7459474D-9C1F-4AED-8D32-D70D06FAC44A}"/>
    <cellStyle name="40% - Accent4 2 6" xfId="2983" xr:uid="{F2BCFA46-582D-4905-BA27-03929DBDD5C1}"/>
    <cellStyle name="40% - Accent4 2 6 2" xfId="10316" xr:uid="{8E503174-4075-468D-8D4B-BDF0AD3E5333}"/>
    <cellStyle name="40% - Accent4 2 6 3" xfId="27458" xr:uid="{B5028FD2-B618-444D-87E4-DB58BAE863A5}"/>
    <cellStyle name="40% - Accent4 2 6 4" xfId="26549" xr:uid="{E202AE1B-ACD9-4979-82B1-3A1D8E6CAD3D}"/>
    <cellStyle name="40% - Accent4 2 7" xfId="2868" xr:uid="{D52EE5EA-AFD3-473B-82A4-1FFB5CCFFCC7}"/>
    <cellStyle name="40% - Accent4 2 7 2" xfId="10080" xr:uid="{F7D9FE21-2F01-439A-ADCE-EC5409D7F0D0}"/>
    <cellStyle name="40% - Accent4 2 7 2 2" xfId="37022" xr:uid="{E75464DA-C79A-4AFA-AB80-29A0A80DEBED}"/>
    <cellStyle name="40% - Accent4 2 7 2 3" xfId="29237" xr:uid="{8762F415-0864-4741-BD45-83DE79E43342}"/>
    <cellStyle name="40% - Accent4 2 7 3" xfId="30169" xr:uid="{05C1AC27-3002-44AD-ABC2-8BFBB3AE97CD}"/>
    <cellStyle name="40% - Accent4 2 7 4" xfId="28398" xr:uid="{48D3EC30-6CFE-4AF0-89A8-E15AF5BBBB7E}"/>
    <cellStyle name="40% - Accent4 2 8" xfId="663" xr:uid="{D607F9C9-0431-44E7-9B9B-00FD21E2BB12}"/>
    <cellStyle name="40% - Accent4 2 8 2" xfId="30129" xr:uid="{1EEC5581-C22D-4175-B820-5FDA99B37257}"/>
    <cellStyle name="40% - Accent4 2 8 3" xfId="28924" xr:uid="{B7FDD44D-0D0A-477C-B80F-83E66C9ACCAF}"/>
    <cellStyle name="40% - Accent4 2 9" xfId="6737" xr:uid="{1E123022-7830-473D-8F92-21FB391EFD2B}"/>
    <cellStyle name="40% - Accent4 2 9 2" xfId="9598" xr:uid="{59C40A5E-BE31-4A0F-8339-6974FB8EEBAF}"/>
    <cellStyle name="40% - Accent4 2 9 2 2" xfId="36592" xr:uid="{4EF3E794-FE64-4C30-B4F4-2A780C682987}"/>
    <cellStyle name="40% - Accent4 2 9 2 3" xfId="32700" xr:uid="{95E11C15-99D0-44DB-AFFF-B3FC137FDF55}"/>
    <cellStyle name="40% - Accent4 2 9 3" xfId="35016" xr:uid="{FCCF017B-BF4D-4B5C-8A2C-EBF6DA4FC170}"/>
    <cellStyle name="40% - Accent4 2 9 4" xfId="27986" xr:uid="{62FDC7FC-CE74-4F86-881D-795D13B16517}"/>
    <cellStyle name="40% - Accent4 3" xfId="3056" xr:uid="{B4607719-C188-48D5-BE19-E56B82C82F64}"/>
    <cellStyle name="40% - Accent4 3 2" xfId="3291" xr:uid="{48229F1C-0BBB-4F63-8A01-3327BC365AA6}"/>
    <cellStyle name="40% - Accent4 3 2 2" xfId="3363" xr:uid="{FB939EED-A630-4BD3-932B-B6C6F9456F05}"/>
    <cellStyle name="40% - Accent4 3 2 2 2" xfId="7632" xr:uid="{C8C64892-FCCA-43A0-88FE-275F17CA9CD0}"/>
    <cellStyle name="40% - Accent4 3 2 2 2 2" xfId="10384" xr:uid="{0549291D-8070-4530-AF42-39EF08CDD702}"/>
    <cellStyle name="40% - Accent4 3 2 2 2 2 2" xfId="37254" xr:uid="{462154B0-9189-4523-A5C2-F7B1CD33AAB1}"/>
    <cellStyle name="40% - Accent4 3 2 2 2 2 3" xfId="29465" xr:uid="{0FD7C490-B36A-4CA1-8B1D-64E28EDCA991}"/>
    <cellStyle name="40% - Accent4 3 2 2 2 3" xfId="35760" xr:uid="{3C506A87-C513-436A-8E69-2B73353C725E}"/>
    <cellStyle name="40% - Accent4 3 2 2 2 4" xfId="28633" xr:uid="{80BEDBDB-CCF0-487F-8549-CB4875FA0DCB}"/>
    <cellStyle name="40% - Accent4 3 2 2 3" xfId="9982" xr:uid="{AEFC263F-A161-469B-A1B4-50AC640BEDAE}"/>
    <cellStyle name="40% - Accent4 3 2 2 3 2" xfId="36931" xr:uid="{7ACAB4EC-0149-43E7-B5C1-869373B5B6B8}"/>
    <cellStyle name="40% - Accent4 3 2 2 3 3" xfId="29146" xr:uid="{0FE35227-3099-4BF5-AC90-C17CB086B39A}"/>
    <cellStyle name="40% - Accent4 3 2 2 4" xfId="33388" xr:uid="{C13F009F-95F5-44AA-B75B-CD7F6806836B}"/>
    <cellStyle name="40% - Accent4 3 2 2 5" xfId="26499" xr:uid="{157E7BBE-FFE9-4FFC-B022-25A75F1162CE}"/>
    <cellStyle name="40% - Accent4 3 2 3" xfId="7467" xr:uid="{F1917148-9A74-423A-AF41-14CB3148204D}"/>
    <cellStyle name="40% - Accent4 3 2 3 2" xfId="10181" xr:uid="{31730A4D-A0A7-41E1-B1B6-E7F5255D7602}"/>
    <cellStyle name="40% - Accent4 3 2 3 2 2" xfId="37123" xr:uid="{DF359AF2-E608-4D74-98DB-E8CF3770177B}"/>
    <cellStyle name="40% - Accent4 3 2 3 2 3" xfId="29338" xr:uid="{6C2174E7-12FC-4FA7-BAC1-644E5422C96B}"/>
    <cellStyle name="40% - Accent4 3 2 3 3" xfId="35613" xr:uid="{816AA83A-FBE3-4760-A6BF-8E20986DA6DB}"/>
    <cellStyle name="40% - Accent4 3 2 3 4" xfId="28489" xr:uid="{A780DBBB-849C-48BC-87C9-A77E857A0035}"/>
    <cellStyle name="40% - Accent4 3 2 4" xfId="9737" xr:uid="{8CE1DF57-0C93-495B-8519-0EF4C5CAC428}"/>
    <cellStyle name="40% - Accent4 3 2 4 2" xfId="36701" xr:uid="{B80CCFD3-DE78-4A8B-B0B7-4E250A920B3A}"/>
    <cellStyle name="40% - Accent4 3 2 4 3" xfId="29015" xr:uid="{C9CEC564-498E-4894-808F-2E057140A46B}"/>
    <cellStyle name="40% - Accent4 3 3" xfId="6771" xr:uid="{EC3FD358-55F4-4A82-9321-32BE3FA3D910}"/>
    <cellStyle name="40% - Accent4 3 3 2" xfId="7590" xr:uid="{1F6E90E6-D372-494D-9CAB-05F6D88130D3}"/>
    <cellStyle name="40% - Accent4 3 3 2 2" xfId="10357" xr:uid="{9F5E7AC8-26F0-4601-BA8A-8BDE113BEBD5}"/>
    <cellStyle name="40% - Accent4 3 3 2 2 2" xfId="37228" xr:uid="{FDB51CB4-A008-4670-B644-ED1009B8D1B5}"/>
    <cellStyle name="40% - Accent4 3 3 2 2 3" xfId="29439" xr:uid="{40C14747-2F15-4C53-BBE5-8D2C63DE0828}"/>
    <cellStyle name="40% - Accent4 3 3 2 3" xfId="35733" xr:uid="{393FA26D-1370-41A5-B48A-284CCB496860}"/>
    <cellStyle name="40% - Accent4 3 3 2 4" xfId="26895" xr:uid="{134BD26C-7560-45BA-8342-2C67CFA3CA9A}"/>
    <cellStyle name="40% - Accent4 3 3 3" xfId="9955" xr:uid="{564ED0BE-E402-4363-AA22-E636393A7EC0}"/>
    <cellStyle name="40% - Accent4 3 3 3 2" xfId="36904" xr:uid="{A835272B-11DD-4541-AEAE-1190BCDD431B}"/>
    <cellStyle name="40% - Accent4 3 3 3 3" xfId="29120" xr:uid="{185A4CA5-5D79-467F-A382-17156EF6EB81}"/>
    <cellStyle name="40% - Accent4 3 3 4" xfId="35043" xr:uid="{FEF5F699-691C-43AC-BBAE-4CB400B41ED3}"/>
    <cellStyle name="40% - Accent4 3 3 5" xfId="16225" xr:uid="{0CF37AA7-AAFA-4332-BF7F-2067FE986D19}"/>
    <cellStyle name="40% - Accent4 3 4" xfId="6913" xr:uid="{E7F4A4A6-94B2-4830-B43F-6058F0539AF7}"/>
    <cellStyle name="40% - Accent4 3 4 2" xfId="10105" xr:uid="{9C3E51E4-4B14-4D84-9CA9-54583070672D}"/>
    <cellStyle name="40% - Accent4 3 4 2 2" xfId="37047" xr:uid="{7D13D8AE-CFC7-4BD0-952E-09B2FD7784B9}"/>
    <cellStyle name="40% - Accent4 3 4 2 3" xfId="29262" xr:uid="{C31FB4DA-7770-4BA2-B50C-13DC52EA1309}"/>
    <cellStyle name="40% - Accent4 3 4 3" xfId="28423" xr:uid="{3329E2F7-2E5A-4ACE-A311-D907FB8EAB56}"/>
    <cellStyle name="40% - Accent4 3 4 4" xfId="35146" xr:uid="{90FE98DA-52FF-48B8-8739-1731F9E88556}"/>
    <cellStyle name="40% - Accent4 3 4 5" xfId="26097" xr:uid="{7FA1C809-ECC2-4DA4-808B-A485718F7BFE}"/>
    <cellStyle name="40% - Accent4 3 5" xfId="7271" xr:uid="{3620AFD8-560B-4896-A8B0-6168781FD6CE}"/>
    <cellStyle name="40% - Accent4 3 5 2" xfId="9635" xr:uid="{EBEE371E-112F-42F7-BFD3-F15A85D07F4F}"/>
    <cellStyle name="40% - Accent4 3 5 2 2" xfId="36625" xr:uid="{635E3E6B-3A8A-47C7-856F-6194722B052D}"/>
    <cellStyle name="40% - Accent4 3 5 2 3" xfId="32726" xr:uid="{290D1540-4D6A-4EBF-AF5C-FFE94FC25959}"/>
    <cellStyle name="40% - Accent4 3 5 3" xfId="35424" xr:uid="{1D2F0E58-4136-412E-B972-235F2642DF6A}"/>
    <cellStyle name="40% - Accent4 3 5 4" xfId="26527" xr:uid="{4951BF7D-8455-4A99-8D76-3DD16EDF8DFC}"/>
    <cellStyle name="40% - Accent4 3 6" xfId="7389" xr:uid="{84608914-1519-40A7-850A-C05692796235}"/>
    <cellStyle name="40% - Accent4 3 6 2" xfId="35535" xr:uid="{DDC1448E-3BF3-433D-B55D-9242029228F0}"/>
    <cellStyle name="40% - Accent4 3 6 3" xfId="27983" xr:uid="{91DEF56A-8E37-4A6A-A17E-9CDF36AC3B37}"/>
    <cellStyle name="40% - Accent4 3 7" xfId="9325" xr:uid="{BF91F4B6-5C7D-41D9-8B80-71B9F8D329C8}"/>
    <cellStyle name="40% - Accent4 3 7 2" xfId="36364" xr:uid="{DF9F4360-B9F6-43B0-9B73-29B2A4EB3090}"/>
    <cellStyle name="40% - Accent4 3 7 3" xfId="32453" xr:uid="{D16FFC05-EC4D-4438-B337-282242A878CA}"/>
    <cellStyle name="40% - Accent4 3 8" xfId="3203" xr:uid="{7C6203FD-AEC1-4903-8D70-C10F401381B5}"/>
    <cellStyle name="40% - Accent4 3 8 2" xfId="33307" xr:uid="{5F33D115-74B0-473A-916D-7B52429ACDEB}"/>
    <cellStyle name="40% - Accent4 3 9" xfId="10811" xr:uid="{49009629-D9F9-4F25-8304-6A3FCE061204}"/>
    <cellStyle name="40% - Accent4 4" xfId="3077" xr:uid="{56CE57CB-31A3-45D5-B85F-E6ACE88164F5}"/>
    <cellStyle name="40% - Accent4 4 2" xfId="7291" xr:uid="{04ADEED2-DF0A-4135-BDA8-907AF139C3A2}"/>
    <cellStyle name="40% - Accent4 4 2 2" xfId="10285" xr:uid="{860AF28B-CECF-443D-8C76-AD770A46A453}"/>
    <cellStyle name="40% - Accent4 4 2 2 2" xfId="28787" xr:uid="{FEBCD285-C65F-4706-AA09-F4AD62F350A6}"/>
    <cellStyle name="40% - Accent4 4 2 2 3" xfId="26913" xr:uid="{C03711D9-4844-4156-8EA1-8DBD24BB7130}"/>
    <cellStyle name="40% - Accent4 4 2 3" xfId="35444" xr:uid="{7E216075-29EC-4EE6-8EE6-BC0F1A5176E8}"/>
    <cellStyle name="40% - Accent4 4 3" xfId="7546" xr:uid="{E2E2327C-8863-4089-AF5A-9786485EC126}"/>
    <cellStyle name="40% - Accent4 4 3 2" xfId="9693" xr:uid="{5C14980D-8D24-42BB-A321-90D6D50E9D5C}"/>
    <cellStyle name="40% - Accent4 4 3 3" xfId="31775" xr:uid="{BE32D69F-E4D7-457A-8981-DE85C31B9B76}"/>
    <cellStyle name="40% - Accent4 4 3 4" xfId="35692" xr:uid="{092C8CDC-6518-470C-9BE9-85F63B9667ED}"/>
    <cellStyle name="40% - Accent4 4 3 5" xfId="17401" xr:uid="{F16661C3-1F88-444F-B952-998F349A45AA}"/>
    <cellStyle name="40% - Accent4 4 4" xfId="9575" xr:uid="{4D9CE135-DB0D-45FD-9357-969765BCE32D}"/>
    <cellStyle name="40% - Accent4 4 4 2" xfId="28748" xr:uid="{70E7B268-CA3B-4D33-B37A-F3D956920DA1}"/>
    <cellStyle name="40% - Accent4 4 4 3" xfId="32679" xr:uid="{E29B6647-9509-49B7-8C4D-5D706A6679EB}"/>
    <cellStyle name="40% - Accent4 4 4 4" xfId="36570" xr:uid="{51FE6BAD-8705-452C-A833-0CF439F3F712}"/>
    <cellStyle name="40% - Accent4 4 4 5" xfId="26162" xr:uid="{655CDDC7-6D66-46C9-9827-6B5B6F1F993F}"/>
    <cellStyle name="40% - Accent4 4 5" xfId="3150" xr:uid="{33847983-1434-46BB-8AC5-0854F221602D}"/>
    <cellStyle name="40% - Accent4 4 5 2" xfId="27489" xr:uid="{65278C51-0BDD-444A-8715-CB8A8CEE615A}"/>
    <cellStyle name="40% - Accent4 4 5 3" xfId="26481" xr:uid="{CA9CCD63-77D7-4D78-B915-3DEB198CF876}"/>
    <cellStyle name="40% - Accent4 4 6" xfId="10904" xr:uid="{69D210DD-64A9-462A-AD4E-0F4FD1202D9C}"/>
    <cellStyle name="40% - Accent4 5" xfId="344" xr:uid="{38784E85-61C7-4AB6-8605-6F529517801F}"/>
    <cellStyle name="40% - Accent4 5 10" xfId="11016" xr:uid="{0B54124E-B061-4FE4-84BE-82E31419F4A0}"/>
    <cellStyle name="40% - Accent4 5 2" xfId="10302" xr:uid="{0D7503D2-DAAA-4656-ADCF-DD33C8F2250A}"/>
    <cellStyle name="40% - Accent4 5 2 2" xfId="11626" xr:uid="{C4586476-BEAA-4ACD-883D-E40DE4A0D376}"/>
    <cellStyle name="40% - Accent4 5 2 2 2" xfId="12948" xr:uid="{74E4A039-33B7-4139-A726-50F4A99C7308}"/>
    <cellStyle name="40% - Accent4 5 2 2 2 2" xfId="15366" xr:uid="{D57D26A4-0323-455C-94A7-5048981E29FF}"/>
    <cellStyle name="40% - Accent4 5 2 2 2 2 2" xfId="19725" xr:uid="{C0B1F966-FDB3-4AD2-9D20-4E7749FD8E13}"/>
    <cellStyle name="40% - Accent4 5 2 2 2 3" xfId="17921" xr:uid="{948587F7-0F24-4B22-A61E-4196D45E8AE5}"/>
    <cellStyle name="40% - Accent4 5 2 2 3" xfId="14675" xr:uid="{61553044-6361-4D75-8D47-A90095179C85}"/>
    <cellStyle name="40% - Accent4 5 2 2 3 2" xfId="19154" xr:uid="{0DD2E05B-6EA2-46A2-9F82-F4894619C90A}"/>
    <cellStyle name="40% - Accent4 5 2 2 4" xfId="16870" xr:uid="{6D805C62-E810-449B-87F0-A19C2F4A9CD2}"/>
    <cellStyle name="40% - Accent4 5 2 2 5" xfId="28812" xr:uid="{7FD180B9-4B82-4EBC-B3A0-580EA2B2ADC5}"/>
    <cellStyle name="40% - Accent4 5 2 3" xfId="12780" xr:uid="{E0F7C27A-2C0C-4766-A567-54CDDA5DB006}"/>
    <cellStyle name="40% - Accent4 5 2 3 2" xfId="15198" xr:uid="{2EF82A85-411B-4920-8093-B8E3802C0F40}"/>
    <cellStyle name="40% - Accent4 5 2 3 2 2" xfId="19557" xr:uid="{38BE3C98-7284-4473-8FF4-B27252E7B83D}"/>
    <cellStyle name="40% - Accent4 5 2 3 3" xfId="17753" xr:uid="{CDD628BF-A74B-4608-A55F-02749ED20D6A}"/>
    <cellStyle name="40% - Accent4 5 2 4" xfId="14501" xr:uid="{A38C1465-C18B-484C-90F6-B4526EEAB1C1}"/>
    <cellStyle name="40% - Accent4 5 2 4 2" xfId="18983" xr:uid="{BB59BBF3-9F43-4A66-A641-75F34824B20F}"/>
    <cellStyle name="40% - Accent4 5 2 5" xfId="16698" xr:uid="{16C827C3-C319-4465-A544-0C8F2FE3A61D}"/>
    <cellStyle name="40% - Accent4 5 2 6" xfId="26927" xr:uid="{CF81C8D3-F89B-486F-8902-82809F9AEBFD}"/>
    <cellStyle name="40% - Accent4 5 2 7" xfId="28588" xr:uid="{5F9CE2F0-8F2E-40A5-BF92-789462227B29}"/>
    <cellStyle name="40% - Accent4 5 2 8" xfId="11438" xr:uid="{510B0712-E524-4E2A-AAB0-1D8D6549A7D0}"/>
    <cellStyle name="40% - Accent4 5 3" xfId="11549" xr:uid="{7183DD8C-1A9E-4177-88E5-029F4192C0E4}"/>
    <cellStyle name="40% - Accent4 5 3 2" xfId="12872" xr:uid="{02AE3C72-7FB1-49F2-9FBB-CEE6D87895E0}"/>
    <cellStyle name="40% - Accent4 5 3 2 2" xfId="15290" xr:uid="{7EE60845-2515-44F9-8C66-BE7E043A9EAD}"/>
    <cellStyle name="40% - Accent4 5 3 2 2 2" xfId="19649" xr:uid="{093B24FB-076F-4440-9DE8-67DFE598E6B6}"/>
    <cellStyle name="40% - Accent4 5 3 2 3" xfId="17845" xr:uid="{F4AF28DC-26A7-4A24-B315-6E924E81B50B}"/>
    <cellStyle name="40% - Accent4 5 3 3" xfId="14599" xr:uid="{8C5C5FF8-BBDE-4277-B98D-5910C355B18E}"/>
    <cellStyle name="40% - Accent4 5 3 3 2" xfId="19078" xr:uid="{CAE56D4A-6827-4CDE-98F5-E5DC2D11A1B2}"/>
    <cellStyle name="40% - Accent4 5 3 4" xfId="16794" xr:uid="{3DBF28E2-716F-4FDD-AEBB-06855B3F699D}"/>
    <cellStyle name="40% - Accent4 5 3 5" xfId="28850" xr:uid="{00AAEF42-D4E9-4CA6-87F2-3D9D381942C6}"/>
    <cellStyle name="40% - Accent4 5 4" xfId="12625" xr:uid="{65FA4183-1CA4-48B0-8D08-8296BD543930}"/>
    <cellStyle name="40% - Accent4 5 4 2" xfId="15045" xr:uid="{C0B02ABA-E226-4B6B-A4B8-10F150892721}"/>
    <cellStyle name="40% - Accent4 5 4 2 2" xfId="19404" xr:uid="{63FCB8D7-0118-41FB-8D6E-625880A65400}"/>
    <cellStyle name="40% - Accent4 5 4 3" xfId="17601" xr:uid="{52971A01-8DCE-4036-9FF0-6A10947C0E5F}"/>
    <cellStyle name="40% - Accent4 5 4 4" xfId="28771" xr:uid="{10E3C94D-D759-44AA-95EE-8C52D03AD1FE}"/>
    <cellStyle name="40% - Accent4 5 5" xfId="13338" xr:uid="{71B7D350-22C6-48C5-B29A-5A73B4B7F5EB}"/>
    <cellStyle name="40% - Accent4 5 6" xfId="14304" xr:uid="{88EA9C00-5664-4E2B-9915-0D6B7EF593AE}"/>
    <cellStyle name="40% - Accent4 5 6 2" xfId="18838" xr:uid="{4A51662D-F765-4338-A4C2-BCFCDD42E041}"/>
    <cellStyle name="40% - Accent4 5 7" xfId="16409" xr:uid="{E60871DD-8D2E-48CB-9A75-2C63D1A41D66}"/>
    <cellStyle name="40% - Accent4 5 8" xfId="26005" xr:uid="{600C5E8A-FAA2-49DA-A5A7-4F3D0CC33826}"/>
    <cellStyle name="40% - Accent4 5 9" xfId="26467" xr:uid="{8F525D9B-3DD3-43D9-B2DE-FEDCF740EE3C}"/>
    <cellStyle name="40% - Accent4 6" xfId="3320" xr:uid="{37EED2CE-0DEF-4BF2-8B3E-E964B58FA9BC}"/>
    <cellStyle name="40% - Accent4 6 10" xfId="11051" xr:uid="{B3775D3A-7F17-4CED-9E24-89659DD59D4D}"/>
    <cellStyle name="40% - Accent4 6 2" xfId="6804" xr:uid="{B33E5C8C-6C3E-478F-B13C-FC5F58313BFA}"/>
    <cellStyle name="40% - Accent4 6 2 2" xfId="7616" xr:uid="{C7651BAF-ED85-401F-8D85-1379C3CFC454}"/>
    <cellStyle name="40% - Accent4 6 2 2 2" xfId="12961" xr:uid="{9306546C-32D6-480D-9527-9ED8E2540FBC}"/>
    <cellStyle name="40% - Accent4 6 2 2 2 2" xfId="15379" xr:uid="{18CA7108-7186-4A90-8FB4-B2553F460BD2}"/>
    <cellStyle name="40% - Accent4 6 2 2 2 2 2" xfId="19738" xr:uid="{E7B7BAB9-E7DD-4A07-A3E7-315E9C0D66B7}"/>
    <cellStyle name="40% - Accent4 6 2 2 2 3" xfId="17934" xr:uid="{712AEBF7-27CD-4CDD-8829-D18BA12F6B8E}"/>
    <cellStyle name="40% - Accent4 6 2 2 3" xfId="14688" xr:uid="{AB607A43-E4D9-41C9-A46C-093D40017DEF}"/>
    <cellStyle name="40% - Accent4 6 2 2 3 2" xfId="19167" xr:uid="{06EC8620-303F-46E0-8DD9-92E7A6ABB6B9}"/>
    <cellStyle name="40% - Accent4 6 2 2 4" xfId="16883" xr:uid="{E416FC1F-087B-4746-BAAB-3171D73B274A}"/>
    <cellStyle name="40% - Accent4 6 2 2 5" xfId="28864" xr:uid="{7D1553A0-E0AC-452F-8855-3885E02DAD95}"/>
    <cellStyle name="40% - Accent4 6 2 2 6" xfId="11639" xr:uid="{6E666277-AFF9-486D-BAF4-E4B56A38E4BD}"/>
    <cellStyle name="40% - Accent4 6 2 3" xfId="12793" xr:uid="{A09E5294-F303-4C90-9241-B0E3AB7E3E51}"/>
    <cellStyle name="40% - Accent4 6 2 3 2" xfId="15211" xr:uid="{73367D36-E4A4-41E0-89A2-583B6FE84643}"/>
    <cellStyle name="40% - Accent4 6 2 3 2 2" xfId="19570" xr:uid="{89F59BBF-DE53-4F0B-9F04-6173AA1C9994}"/>
    <cellStyle name="40% - Accent4 6 2 3 3" xfId="17766" xr:uid="{37403D84-73A0-48B0-BD04-164C6DB229B9}"/>
    <cellStyle name="40% - Accent4 6 2 4" xfId="14514" xr:uid="{0D40B2C6-A172-4D19-9E54-DDD5102332C0}"/>
    <cellStyle name="40% - Accent4 6 2 4 2" xfId="18996" xr:uid="{A62063AC-AD4D-4D1A-A0D9-876D425EE57C}"/>
    <cellStyle name="40% - Accent4 6 2 5" xfId="16711" xr:uid="{EFE4EF5A-57BC-41EE-AB5C-BB7A2C6AE9E1}"/>
    <cellStyle name="40% - Accent4 6 2 6" xfId="26941" xr:uid="{196BB614-175D-487B-8646-C6FE4E95C173}"/>
    <cellStyle name="40% - Accent4 6 2 7" xfId="28288" xr:uid="{AC336E1A-B825-4231-8688-709C62D9F0D6}"/>
    <cellStyle name="40% - Accent4 6 2 8" xfId="35072" xr:uid="{8E8E3EA7-A967-4280-BF1D-46636182087C}"/>
    <cellStyle name="40% - Accent4 6 2 9" xfId="11451" xr:uid="{59A7B228-0EBD-4B54-B9F9-2AB81B6CF0BB}"/>
    <cellStyle name="40% - Accent4 6 3" xfId="6947" xr:uid="{16217D10-CE31-4CD0-B16E-C9DDA34F7D4C}"/>
    <cellStyle name="40% - Accent4 6 3 2" xfId="10434" xr:uid="{F01B73AB-1D97-4F72-8080-A6325B14BD34}"/>
    <cellStyle name="40% - Accent4 6 3 2 2" xfId="15303" xr:uid="{269FE152-DC30-4A47-8C52-0514AD43FC98}"/>
    <cellStyle name="40% - Accent4 6 3 2 2 2" xfId="19662" xr:uid="{4C37A11E-A9FC-4F39-9103-9FC3202FFC6B}"/>
    <cellStyle name="40% - Accent4 6 3 2 2 3" xfId="29514" xr:uid="{67064EEC-B566-4AF1-AC38-DE1E42AC1F4D}"/>
    <cellStyle name="40% - Accent4 6 3 2 3" xfId="17858" xr:uid="{6CD17DB8-A55C-476B-9FEF-5A56D491C413}"/>
    <cellStyle name="40% - Accent4 6 3 2 4" xfId="28682" xr:uid="{CFC9869E-C973-47C3-9776-3574A5504CD7}"/>
    <cellStyle name="40% - Accent4 6 3 2 5" xfId="37303" xr:uid="{F2DE2421-1F25-4B92-8314-2701565B843A}"/>
    <cellStyle name="40% - Accent4 6 3 2 6" xfId="12885" xr:uid="{A3CB39E7-0C4E-457F-8045-F2A0FD1B6A0D}"/>
    <cellStyle name="40% - Accent4 6 3 3" xfId="10030" xr:uid="{BD3C1623-73CD-4437-9FBB-415B5572CAA4}"/>
    <cellStyle name="40% - Accent4 6 3 3 2" xfId="19091" xr:uid="{DF80248B-12D3-4B33-A673-95578D6E7B98}"/>
    <cellStyle name="40% - Accent4 6 3 3 3" xfId="29195" xr:uid="{D3F24940-4157-486C-8C16-FCD855A0ED1F}"/>
    <cellStyle name="40% - Accent4 6 3 3 4" xfId="36979" xr:uid="{5D2230BF-2B82-4AC0-965A-96B1CE893D9F}"/>
    <cellStyle name="40% - Accent4 6 3 3 5" xfId="14612" xr:uid="{48DEF923-3205-4A34-9171-D049475D360E}"/>
    <cellStyle name="40% - Accent4 6 3 4" xfId="16807" xr:uid="{83A797BC-18C6-41E5-B75B-23CA40103C31}"/>
    <cellStyle name="40% - Accent4 6 3 5" xfId="28340" xr:uid="{CC780FBB-A4B7-4529-9EB3-F33BCC34FFF8}"/>
    <cellStyle name="40% - Accent4 6 3 6" xfId="35180" xr:uid="{6D1B273B-DF96-4F7D-82CD-BEF47CECEDF3}"/>
    <cellStyle name="40% - Accent4 6 3 7" xfId="11562" xr:uid="{32F8D8FF-73CF-45D8-9AE3-CED00783D4B1}"/>
    <cellStyle name="40% - Accent4 6 4" xfId="7423" xr:uid="{188B1642-B0D5-489B-90AE-A7D46A8C6AB1}"/>
    <cellStyle name="40% - Accent4 6 4 2" xfId="10272" xr:uid="{1AD86E0D-CB03-43EF-BF1C-2858D9BD169D}"/>
    <cellStyle name="40% - Accent4 6 4 2 2" xfId="19418" xr:uid="{FE38BFB9-5EE2-45AE-A55F-2DCEEDA7916A}"/>
    <cellStyle name="40% - Accent4 6 4 2 3" xfId="29403" xr:uid="{08038814-DBE2-482A-A84E-3AB64CE4C00E}"/>
    <cellStyle name="40% - Accent4 6 4 2 4" xfId="37191" xr:uid="{D549F9B9-EF53-4519-9E0A-8C5A7DF6DE6F}"/>
    <cellStyle name="40% - Accent4 6 4 2 5" xfId="15059" xr:uid="{54231C65-A7E3-4E14-8AF5-76EE3A828AEB}"/>
    <cellStyle name="40% - Accent4 6 4 3" xfId="17615" xr:uid="{08DE49CE-7900-4F28-AD5C-0C6E4686CEAC}"/>
    <cellStyle name="40% - Accent4 6 4 4" xfId="28573" xr:uid="{41DD138D-E5B9-40AA-BC41-4B3C4A55FF13}"/>
    <cellStyle name="40% - Accent4 6 4 5" xfId="35569" xr:uid="{27EE6687-7E01-4FE9-A259-ABBDBCF55B01}"/>
    <cellStyle name="40% - Accent4 6 4 6" xfId="12639" xr:uid="{CAE0EEBC-1C4D-446A-BA1F-E7991ADA6C50}"/>
    <cellStyle name="40% - Accent4 6 5" xfId="9673" xr:uid="{35C4E3C2-2FA5-40AF-8ACC-768608F08F8A}"/>
    <cellStyle name="40% - Accent4 6 5 2" xfId="18851" xr:uid="{9907D16F-A7F7-4C9F-AAC2-CFC0964F60A3}"/>
    <cellStyle name="40% - Accent4 6 5 3" xfId="28826" xr:uid="{9F00FECA-D8F1-46C2-83C7-B5016D1579F8}"/>
    <cellStyle name="40% - Accent4 6 5 4" xfId="32753" xr:uid="{3CD6E5C3-6035-43B1-B3AE-89C757545013}"/>
    <cellStyle name="40% - Accent4 6 5 5" xfId="36659" xr:uid="{F5D0379C-00B3-4F57-B6DA-5ACA941F7E97}"/>
    <cellStyle name="40% - Accent4 6 5 6" xfId="14318" xr:uid="{4C76E871-CD05-4EAD-B0E2-CB295825AD0B}"/>
    <cellStyle name="40% - Accent4 6 6" xfId="4213" xr:uid="{62E13C78-4801-4844-ABBB-426B2485FB3E}"/>
    <cellStyle name="40% - Accent4 6 6 2" xfId="28973" xr:uid="{DC713289-A90D-40A6-91A4-8963EF6749C1}"/>
    <cellStyle name="40% - Accent4 6 6 3" xfId="30396" xr:uid="{857D2FC2-1505-4D78-8569-5A193899FDD8}"/>
    <cellStyle name="40% - Accent4 6 6 4" xfId="16432" xr:uid="{4813F505-8637-4199-86D7-15BA65CC98F0}"/>
    <cellStyle name="40% - Accent4 6 7" xfId="26452" xr:uid="{85FEF693-0693-42F6-AA86-C7C3F0D0B257}"/>
    <cellStyle name="40% - Accent4 6 8" xfId="26776" xr:uid="{BEB072EC-84A4-4B31-A821-9B2367F5AAF1}"/>
    <cellStyle name="40% - Accent4 6 9" xfId="33346" xr:uid="{0AFDFDA4-ED6C-4B99-B7E6-ACFC7ECEEA0D}"/>
    <cellStyle name="40% - Accent4 7" xfId="4227" xr:uid="{A31D610D-63EE-4FB0-B1A0-0945F6884304}"/>
    <cellStyle name="40% - Accent4 7 2" xfId="10450" xr:uid="{07D2E04A-C326-49AF-BD61-778A154A55A1}"/>
    <cellStyle name="40% - Accent4 7 2 2" xfId="11652" xr:uid="{28465C95-3E0D-4040-8AF3-B96A775BE210}"/>
    <cellStyle name="40% - Accent4 7 2 2 2" xfId="12974" xr:uid="{E701D9F8-AE35-465D-9227-646E0841B935}"/>
    <cellStyle name="40% - Accent4 7 2 2 2 2" xfId="15392" xr:uid="{DE447545-FBF0-43E2-9631-DD8C87B5F8B1}"/>
    <cellStyle name="40% - Accent4 7 2 2 2 2 2" xfId="19751" xr:uid="{E7A8EAC9-2295-4C89-B428-83CBAB5577E0}"/>
    <cellStyle name="40% - Accent4 7 2 2 2 3" xfId="17947" xr:uid="{C18D1678-FA33-4183-A81A-FFE079858872}"/>
    <cellStyle name="40% - Accent4 7 2 2 3" xfId="14701" xr:uid="{2FC50F93-7481-4320-8362-F9ED254AEFEE}"/>
    <cellStyle name="40% - Accent4 7 2 2 3 2" xfId="19180" xr:uid="{77D782FC-03DF-44C8-A4F8-DD8FDF375533}"/>
    <cellStyle name="40% - Accent4 7 2 2 4" xfId="16896" xr:uid="{41A09377-8914-4E08-A2CE-C0737EC9263C}"/>
    <cellStyle name="40% - Accent4 7 2 3" xfId="12806" xr:uid="{1AB1D6D9-66A0-4CED-B5A3-66F74E70C484}"/>
    <cellStyle name="40% - Accent4 7 2 3 2" xfId="15224" xr:uid="{61BF9C06-77FC-46C0-B8DA-0B7890D70460}"/>
    <cellStyle name="40% - Accent4 7 2 3 2 2" xfId="19583" xr:uid="{953AAE02-A324-4D69-9C33-1FBB46E50B30}"/>
    <cellStyle name="40% - Accent4 7 2 3 3" xfId="17779" xr:uid="{027DBAE5-E573-4A60-A623-EDA557FCD352}"/>
    <cellStyle name="40% - Accent4 7 2 4" xfId="14527" xr:uid="{77E86906-D75C-4193-91C2-0018875D5695}"/>
    <cellStyle name="40% - Accent4 7 2 4 2" xfId="19009" xr:uid="{7F84F0D1-4A55-44BA-AA33-B0F69E2B5B80}"/>
    <cellStyle name="40% - Accent4 7 2 5" xfId="16724" xr:uid="{61BE1581-1192-4407-A675-6B59C341AC70}"/>
    <cellStyle name="40% - Accent4 7 2 6" xfId="28697" xr:uid="{7BA4AF14-0B8E-4E2D-B67A-44BFE38559F9}"/>
    <cellStyle name="40% - Accent4 7 2 7" xfId="11464" xr:uid="{458D5280-FBBD-4BD7-9A97-49B20BD2367B}"/>
    <cellStyle name="40% - Accent4 7 3" xfId="11575" xr:uid="{2E2C2E25-B627-4102-8DDD-CE8D1542DA18}"/>
    <cellStyle name="40% - Accent4 7 3 2" xfId="12898" xr:uid="{6F107057-3FE8-4728-8A0A-5F704D05004E}"/>
    <cellStyle name="40% - Accent4 7 3 2 2" xfId="15316" xr:uid="{74D92E91-E436-4E42-88F0-66D1F366B09B}"/>
    <cellStyle name="40% - Accent4 7 3 2 2 2" xfId="19675" xr:uid="{46DB4D2C-BC0D-4D04-BB2E-D9C6C025F92A}"/>
    <cellStyle name="40% - Accent4 7 3 2 3" xfId="17871" xr:uid="{91936676-1007-4451-8931-C41DA42B02C9}"/>
    <cellStyle name="40% - Accent4 7 3 3" xfId="14625" xr:uid="{C9FB0FB2-974A-4885-9DE7-4918DBEF0853}"/>
    <cellStyle name="40% - Accent4 7 3 3 2" xfId="19104" xr:uid="{7077003E-FB17-45BA-A01D-DE93FD254F60}"/>
    <cellStyle name="40% - Accent4 7 3 4" xfId="16820" xr:uid="{44D0652F-69A0-4AA2-BB8A-6CA38141D5BF}"/>
    <cellStyle name="40% - Accent4 7 3 5" xfId="28881" xr:uid="{36DC81EE-3A64-4730-B492-64425A5ADE96}"/>
    <cellStyle name="40% - Accent4 7 4" xfId="12654" xr:uid="{3AC41215-8B97-4EB2-89E8-E53CAF84B635}"/>
    <cellStyle name="40% - Accent4 7 4 2" xfId="15074" xr:uid="{38D4723E-808B-4EBF-B3D4-FF66270A8C3B}"/>
    <cellStyle name="40% - Accent4 7 4 2 2" xfId="19433" xr:uid="{658637A3-B901-42D1-87E1-0755E817FAF1}"/>
    <cellStyle name="40% - Accent4 7 4 3" xfId="17630" xr:uid="{62FC2030-3124-4F5C-841C-1ED1728E1861}"/>
    <cellStyle name="40% - Accent4 7 5" xfId="14332" xr:uid="{FAD316AA-FA90-44AC-9A62-45F5560E8646}"/>
    <cellStyle name="40% - Accent4 7 5 2" xfId="18864" xr:uid="{6F211E0C-85B5-49F1-956A-127C73C71FCB}"/>
    <cellStyle name="40% - Accent4 7 6" xfId="16451" xr:uid="{15CCF2E8-881B-4723-9826-75E506A6487C}"/>
    <cellStyle name="40% - Accent4 7 7" xfId="26438" xr:uid="{8ECFBAFE-BCA0-40F9-902B-A9F21508E6E1}"/>
    <cellStyle name="40% - Accent4 7 8" xfId="28357" xr:uid="{DA8A555E-F868-4FF5-8B85-630DBB436C54}"/>
    <cellStyle name="40% - Accent4 7 9" xfId="11083" xr:uid="{4002AAC2-02D1-47EC-A1D5-1350D7CED024}"/>
    <cellStyle name="40% - Accent4 8" xfId="4241" xr:uid="{8DC40996-3AF8-42E5-A74E-992E2E8DA8D6}"/>
    <cellStyle name="40% - Accent4 8 2" xfId="11404" xr:uid="{0DCD3D2F-6C40-4081-98DD-7A072DC05E35}"/>
    <cellStyle name="40% - Accent4 8 2 2" xfId="11600" xr:uid="{C3B15242-CAD5-4FF8-BE00-B18344B950DC}"/>
    <cellStyle name="40% - Accent4 8 2 2 2" xfId="12922" xr:uid="{791E940E-662B-4D9D-87BC-15B0617166DE}"/>
    <cellStyle name="40% - Accent4 8 2 2 2 2" xfId="15340" xr:uid="{7676DF23-C4BB-462D-AACA-AF1AAB94F631}"/>
    <cellStyle name="40% - Accent4 8 2 2 2 2 2" xfId="19699" xr:uid="{679087E5-3836-402F-8376-EBB1F0934173}"/>
    <cellStyle name="40% - Accent4 8 2 2 2 3" xfId="17895" xr:uid="{A7BB7CDC-AF8C-4F79-B3E3-F773989C1550}"/>
    <cellStyle name="40% - Accent4 8 2 2 3" xfId="14649" xr:uid="{CC2645DF-E3B5-43A4-8A74-60BCC0734B96}"/>
    <cellStyle name="40% - Accent4 8 2 2 3 2" xfId="19128" xr:uid="{88A19E70-1807-4DB0-A98B-3AAFA3AF16D7}"/>
    <cellStyle name="40% - Accent4 8 2 2 4" xfId="16844" xr:uid="{89C48070-86C0-4E8B-A177-2C197418DD58}"/>
    <cellStyle name="40% - Accent4 8 2 3" xfId="12754" xr:uid="{716D40FA-2925-48B0-B036-241C078A0CC2}"/>
    <cellStyle name="40% - Accent4 8 2 3 2" xfId="15172" xr:uid="{1F20B486-9203-4FB1-AD68-7B8A066B6EAE}"/>
    <cellStyle name="40% - Accent4 8 2 3 2 2" xfId="19531" xr:uid="{877EDD74-D990-4226-B3BD-66D173A3A01B}"/>
    <cellStyle name="40% - Accent4 8 2 3 3" xfId="17727" xr:uid="{21DCE5BA-5DE2-4634-827B-B4DC9A9F9AAD}"/>
    <cellStyle name="40% - Accent4 8 2 4" xfId="14473" xr:uid="{1F8B1B41-1D99-4243-9824-CE282A5A1E10}"/>
    <cellStyle name="40% - Accent4 8 2 4 2" xfId="18957" xr:uid="{AFE51D1C-2B64-46AA-AED4-E5ACEE02CED2}"/>
    <cellStyle name="40% - Accent4 8 2 5" xfId="16666" xr:uid="{7461881D-F9FE-436E-A03C-BCC344B76E43}"/>
    <cellStyle name="40% - Accent4 8 3" xfId="11516" xr:uid="{6D1DFC48-D7CD-4010-AAA2-F5A80020A180}"/>
    <cellStyle name="40% - Accent4 8 3 2" xfId="12839" xr:uid="{40FAD1EC-7941-4218-AB78-A48883A94C92}"/>
    <cellStyle name="40% - Accent4 8 3 2 2" xfId="15257" xr:uid="{35A44B14-EF32-4841-A479-8C9655C7CD0E}"/>
    <cellStyle name="40% - Accent4 8 3 2 2 2" xfId="19616" xr:uid="{546A73F5-0E02-4D4D-BFDA-623FEA974B13}"/>
    <cellStyle name="40% - Accent4 8 3 2 3" xfId="17812" xr:uid="{9A2E0AC8-BC7D-4142-8868-AFC7B3546F86}"/>
    <cellStyle name="40% - Accent4 8 3 3" xfId="14566" xr:uid="{2812F7F2-DDC3-4958-B598-CEC17DE322F1}"/>
    <cellStyle name="40% - Accent4 8 3 3 2" xfId="19045" xr:uid="{29741BF3-4D1D-4262-BD37-97EFF160EA63}"/>
    <cellStyle name="40% - Accent4 8 3 4" xfId="16761" xr:uid="{9F656A34-C608-48E4-A90D-AB99B0795B43}"/>
    <cellStyle name="40% - Accent4 8 4" xfId="12556" xr:uid="{1CBAD645-697A-4D2B-B632-D317D0BAE5C8}"/>
    <cellStyle name="40% - Accent4 8 4 2" xfId="14979" xr:uid="{5FBA5419-A606-4657-A291-9EAA3BDA8856}"/>
    <cellStyle name="40% - Accent4 8 4 2 2" xfId="19338" xr:uid="{7D1E2341-689B-45F0-9826-4A0DEF1F388A}"/>
    <cellStyle name="40% - Accent4 8 4 3" xfId="17535" xr:uid="{AE17841F-84CB-45DC-9EE7-ECDB438C5B31}"/>
    <cellStyle name="40% - Accent4 8 5" xfId="14185" xr:uid="{3B65BF6C-3467-4B9E-AD77-B58AE64C5972}"/>
    <cellStyle name="40% - Accent4 8 5 2" xfId="18779" xr:uid="{456D83A5-5797-4D83-8DAA-E809B3B7DA87}"/>
    <cellStyle name="40% - Accent4 8 6" xfId="16189" xr:uid="{5F9FC5CC-B544-4BB1-8E75-96A538755D2E}"/>
    <cellStyle name="40% - Accent4 8 7" xfId="26602" xr:uid="{9813CA81-22BD-4A85-8BC4-A725B48CD9A4}"/>
    <cellStyle name="40% - Accent4 8 8" xfId="10783" xr:uid="{DE285AA1-0110-4B6E-AA38-2C992635592C}"/>
    <cellStyle name="40% - Accent4 9" xfId="4261" xr:uid="{BE61A6B9-2FBA-4019-B89A-4D41A602C31F}"/>
    <cellStyle name="40% - Accent4 9 2" xfId="4280" xr:uid="{9091522B-F302-454E-9623-486C243E3FD5}"/>
    <cellStyle name="40% - Accent4 9 2 2" xfId="19953" xr:uid="{FB4023C7-B2FE-4DF0-B65C-C44FC840ED44}"/>
    <cellStyle name="40% - Accent4 9 2 3" xfId="30433" xr:uid="{9311656E-9238-42DB-98B8-A431B3BEA7E5}"/>
    <cellStyle name="40% - Accent4 9 2 4" xfId="15594" xr:uid="{4075465A-475B-471A-860C-14655B14E0D3}"/>
    <cellStyle name="40% - Accent4 9 3" xfId="18152" xr:uid="{067837AC-8DCF-46E5-BB64-E0966A37BF86}"/>
    <cellStyle name="40% - Accent4 9 4" xfId="28553" xr:uid="{89E88BD9-2E8C-4F57-99BD-5A4C823699DF}"/>
    <cellStyle name="40% - Accent4 9 5" xfId="30415" xr:uid="{A41A7F43-8ED9-4E87-9C69-80411C551EE6}"/>
    <cellStyle name="40% - Accent4 9 6" xfId="33956" xr:uid="{78C8DF16-D1E8-41C6-BE68-AFAE3E0EBC26}"/>
    <cellStyle name="40% - Accent4 9 7" xfId="13200" xr:uid="{A7F801E7-F039-451C-8DA7-D1347657CEE8}"/>
    <cellStyle name="40% - Accent5 10" xfId="4295" xr:uid="{C4529CB0-CFB1-45DB-B7A9-AA5DDDB307D4}"/>
    <cellStyle name="40% - Accent5 10 2" xfId="10064" xr:uid="{D9948ED2-340B-421A-8CE6-6792DC49C701}"/>
    <cellStyle name="40% - Accent5 10 2 2" xfId="28734" xr:uid="{5026DBBF-838B-443E-80AA-7818BD35F060}"/>
    <cellStyle name="40% - Accent5 10 2 3" xfId="32943" xr:uid="{949E89E9-0D9C-4044-A57B-3A72FA474C2E}"/>
    <cellStyle name="40% - Accent5 10 2 4" xfId="37007" xr:uid="{3B54FA56-4911-4FDF-91E4-726382BF3616}"/>
    <cellStyle name="40% - Accent5 10 2 5" xfId="18395" xr:uid="{A1F785CE-AC65-43A2-A4AC-C545CC1DCDF4}"/>
    <cellStyle name="40% - Accent5 10 3" xfId="29222" xr:uid="{C3DFB38F-211D-41BB-A2EC-BA7C7321A934}"/>
    <cellStyle name="40% - Accent5 10 4" xfId="28382" xr:uid="{B404803A-5AF9-43B5-9AFC-15859913542E}"/>
    <cellStyle name="40% - Accent5 10 5" xfId="13545" xr:uid="{3C45EED7-E566-4770-AE05-1C88626AEC24}"/>
    <cellStyle name="40% - Accent5 11" xfId="4309" xr:uid="{EAB79D89-89EF-4DCB-A19E-A7EF7847B54E}"/>
    <cellStyle name="40% - Accent5 11 2" xfId="10473" xr:uid="{1631D6AC-8EEC-4D8D-BEC4-6CB94BD8EBC5}"/>
    <cellStyle name="40% - Accent5 11 2 2" xfId="32978" xr:uid="{CE2BBA9E-F77F-4611-A6BD-854E7383B406}"/>
    <cellStyle name="40% - Accent5 11 2 3" xfId="37325" xr:uid="{AF5DA14C-804C-4A5D-81D2-078A4F9CECC7}"/>
    <cellStyle name="40% - Accent5 11 2 4" xfId="28899" xr:uid="{9E39E696-DA0E-4FC9-9D1A-82570478BA73}"/>
    <cellStyle name="40% - Accent5 11 3" xfId="17496" xr:uid="{6C7EFBD5-3F91-4439-8762-4E95D9E1A9F4}"/>
    <cellStyle name="40% - Accent5 12" xfId="6699" xr:uid="{FC4F2E98-9972-49FC-AD8F-32E5DC8E491F}"/>
    <cellStyle name="40% - Accent5 12 2" xfId="27856" xr:uid="{5D52F20F-43BA-4093-8EB6-B88A1ACB4596}"/>
    <cellStyle name="40% - Accent5 12 3" xfId="34993" xr:uid="{34603F2E-3BB2-4D0A-B49E-C7616A858B69}"/>
    <cellStyle name="40% - Accent5 12 4" xfId="26657" xr:uid="{8D960C48-4785-4C0C-8872-D1F8F40725FA}"/>
    <cellStyle name="40% - Accent5 13" xfId="7325" xr:uid="{A3124DD6-15F4-4D17-95C5-E9BD056A526F}"/>
    <cellStyle name="40% - Accent5 13 2" xfId="35472" xr:uid="{8B7E6713-EE18-46FD-82E4-EEF3A8904BD6}"/>
    <cellStyle name="40% - Accent5 13 3" xfId="31694" xr:uid="{B6381CE3-A064-4936-81AF-5FB023F2300B}"/>
    <cellStyle name="40% - Accent5 14" xfId="7742" xr:uid="{5ABBF06C-9EDA-4DD7-93A1-FAC67469FAA7}"/>
    <cellStyle name="40% - Accent5 14 2" xfId="35864" xr:uid="{77B97B64-31CD-40DC-A92C-A10EEFBD6ECE}"/>
    <cellStyle name="40% - Accent5 14 3" xfId="31846" xr:uid="{43039AFE-8DB4-45CB-AC38-48648018EE7E}"/>
    <cellStyle name="40% - Accent5 15" xfId="10602" xr:uid="{27C5583E-715A-4DDC-A15B-6C48A9F11FB3}"/>
    <cellStyle name="40% - Accent5 15 2" xfId="37364" xr:uid="{3545223E-12A8-4886-A1E0-BD353B1320B9}"/>
    <cellStyle name="40% - Accent5 15 3" xfId="33098" xr:uid="{816A9A83-D8B5-40CD-9CD5-41FD37EE7DC8}"/>
    <cellStyle name="40% - Accent5 16" xfId="33239" xr:uid="{DEAF5FD9-9B56-4C7E-A424-0C42EA7FA6B7}"/>
    <cellStyle name="40% - Accent5 17" xfId="12489" xr:uid="{6B25DCBB-F667-49CC-AEF8-DED6018A241C}"/>
    <cellStyle name="40% - Accent5 18" xfId="3119" xr:uid="{352FB88A-E893-46E1-9DEE-C6F4043427CC}"/>
    <cellStyle name="40% - Accent5 2" xfId="462" xr:uid="{C5D4F225-BAB3-4753-8077-7ACFC6BF0073}"/>
    <cellStyle name="40% - Accent5 2 10" xfId="6888" xr:uid="{662113EC-759D-460D-B6A2-DB7EE75269C2}"/>
    <cellStyle name="40% - Accent5 2 10 2" xfId="31562" xr:uid="{ABA98227-350D-4E2C-90FB-C110BE48AEDE}"/>
    <cellStyle name="40% - Accent5 2 10 3" xfId="35121" xr:uid="{8F751533-5CB8-4676-99D1-8CEB64B61144}"/>
    <cellStyle name="40% - Accent5 2 10 4" xfId="29583" xr:uid="{2E4696C5-C97D-4C1A-8F66-5F718EDD017E}"/>
    <cellStyle name="40% - Accent5 2 11" xfId="7359" xr:uid="{775F795C-350D-4032-87FE-3629E3481F37}"/>
    <cellStyle name="40% - Accent5 2 11 2" xfId="35505" xr:uid="{F74769B9-128C-44B7-B18D-D536C5B7E48B}"/>
    <cellStyle name="40% - Accent5 2 11 3" xfId="31719" xr:uid="{9E29D476-E753-4007-A352-3C6AFDF99C54}"/>
    <cellStyle name="40% - Accent5 2 12" xfId="8860" xr:uid="{ACD228EF-8F53-4506-95AC-FB94795CCF9F}"/>
    <cellStyle name="40% - Accent5 2 13" xfId="9281" xr:uid="{C8C23A8F-C1A7-4910-BDB6-3068BE3144B9}"/>
    <cellStyle name="40% - Accent5 2 13 2" xfId="36341" xr:uid="{AAC87483-12AA-4671-B948-209606256B23}"/>
    <cellStyle name="40% - Accent5 2 13 3" xfId="32423" xr:uid="{C1A7E711-58DE-4ABC-9B7B-28DB62D89916}"/>
    <cellStyle name="40% - Accent5 2 14" xfId="3829" xr:uid="{57E486AC-1057-4B77-99F2-021A232F301D}"/>
    <cellStyle name="40% - Accent5 2 15" xfId="3170" xr:uid="{AA7256CB-B7C7-4F25-9506-5E40D87FEB54}"/>
    <cellStyle name="40% - Accent5 2 15 2" xfId="33270" xr:uid="{2E5BD5F5-E9B1-4002-9074-ECB9E673CC3B}"/>
    <cellStyle name="40% - Accent5 2 2" xfId="670" xr:uid="{AB417269-4105-4BBB-88B5-999068A4FB2A}"/>
    <cellStyle name="40% - Accent5 2 2 2" xfId="3424" xr:uid="{BD00F6AF-98D3-46DD-AD71-97CEA2AE78C6}"/>
    <cellStyle name="40% - Accent5 2 2 2 2" xfId="7039" xr:uid="{053ADEB6-72B5-4281-8F60-BD916302FFFD}"/>
    <cellStyle name="40% - Accent5 2 2 2 2 2" xfId="10183" xr:uid="{D3FE2679-3017-467F-971B-7C4F5E4E32E1}"/>
    <cellStyle name="40% - Accent5 2 2 2 2 2 2" xfId="37125" xr:uid="{38D69528-CCA3-4DC9-9776-68FD6B6E3B6F}"/>
    <cellStyle name="40% - Accent5 2 2 2 2 2 3" xfId="29340" xr:uid="{6AA731D8-FBD4-42E7-9B24-499730E3CC4D}"/>
    <cellStyle name="40% - Accent5 2 2 2 2 3" xfId="35268" xr:uid="{248ED6E5-EE3C-4C47-A571-3B990A4994B9}"/>
    <cellStyle name="40% - Accent5 2 2 2 2 4" xfId="28490" xr:uid="{46EC2FE5-0F12-4599-800A-95B9B967DB03}"/>
    <cellStyle name="40% - Accent5 2 2 2 3" xfId="7524" xr:uid="{C84BF3FC-FD5C-4E55-988F-9FA81A00E425}"/>
    <cellStyle name="40% - Accent5 2 2 2 3 2" xfId="35670" xr:uid="{8B5A0ED1-1807-4C0D-BAEB-3272998644A4}"/>
    <cellStyle name="40% - Accent5 2 2 2 3 3" xfId="29072" xr:uid="{84E25CD6-98D0-4589-A9D6-6A7A7D55A9C2}"/>
    <cellStyle name="40% - Accent5 2 2 2 4" xfId="9797" xr:uid="{AACCC355-E199-4E1F-8FC6-14B3637F3D8E}"/>
    <cellStyle name="40% - Accent5 2 2 2 4 2" xfId="36758" xr:uid="{3ABDBE3D-D05E-4D2B-BEE2-F2DF008924BA}"/>
    <cellStyle name="40% - Accent5 2 2 2 4 3" xfId="27971" xr:uid="{0930EC1F-F896-4C44-BE15-E7AFBB20D502}"/>
    <cellStyle name="40% - Accent5 2 2 2 5" xfId="4961" xr:uid="{3EAFB19D-2AE7-4A2B-A884-F3FC97EFA393}"/>
    <cellStyle name="40% - Accent5 2 2 2 6" xfId="33445" xr:uid="{D2E26808-6EEA-4F82-BF92-97A366786DC3}"/>
    <cellStyle name="40% - Accent5 2 2 2 7" xfId="18288" xr:uid="{C8D78BC4-7C98-4DEF-BDD2-B809493D0485}"/>
    <cellStyle name="40% - Accent5 2 2 3" xfId="3339" xr:uid="{14CD1278-7A63-48AB-9411-A55090A53433}"/>
    <cellStyle name="40% - Accent5 2 2 3 2" xfId="10182" xr:uid="{5CFD85AE-11B0-47F9-91CC-DC308C4F1BFE}"/>
    <cellStyle name="40% - Accent5 2 2 3 2 2" xfId="37124" xr:uid="{6A92483F-FC6C-4519-B5F6-F9291A4AB42A}"/>
    <cellStyle name="40% - Accent5 2 2 3 2 3" xfId="29339" xr:uid="{DC497A8D-E20C-4D40-9BCF-BBDDA6D93A92}"/>
    <cellStyle name="40% - Accent5 2 2 3 3" xfId="33365" xr:uid="{89240481-221E-4568-A216-D986C5A2BBB4}"/>
    <cellStyle name="40% - Accent5 2 2 3 4" xfId="26511" xr:uid="{0666CDA7-F55C-450F-9019-5F0343771919}"/>
    <cellStyle name="40% - Accent5 2 2 4" xfId="6967" xr:uid="{EDE2673E-FC7A-4CEF-82D5-AFC67FE54685}"/>
    <cellStyle name="40% - Accent5 2 2 4 2" xfId="9713" xr:uid="{B77D388D-032C-4826-86E8-DA8D95666AE7}"/>
    <cellStyle name="40% - Accent5 2 2 4 2 2" xfId="36679" xr:uid="{77E2808F-1168-4CE1-ADBA-614FDBD34924}"/>
    <cellStyle name="40% - Accent5 2 2 4 2 3" xfId="32770" xr:uid="{A2645CE7-BCB3-48F1-B180-E026C962E4BD}"/>
    <cellStyle name="40% - Accent5 2 2 4 3" xfId="35200" xr:uid="{C566EEC3-D288-48B4-AFBB-7EA58121B81F}"/>
    <cellStyle name="40% - Accent5 2 2 4 4" xfId="28993" xr:uid="{71E56DAF-62D9-4E36-AF91-A58EC5B960E3}"/>
    <cellStyle name="40% - Accent5 2 2 5" xfId="7220" xr:uid="{64EB6E8B-662A-4666-9D81-D1A14F0A1339}"/>
    <cellStyle name="40% - Accent5 2 2 5 2" xfId="35374" xr:uid="{0362BBAA-A508-4C6C-B614-DC4014B893E1}"/>
    <cellStyle name="40% - Accent5 2 2 5 3" xfId="31646" xr:uid="{43D25AB3-FBC3-455A-90FE-2EEA60826BBB}"/>
    <cellStyle name="40% - Accent5 2 2 6" xfId="7444" xr:uid="{DA058034-E65A-474C-BC3F-A30594A19953}"/>
    <cellStyle name="40% - Accent5 2 2 6 2" xfId="35590" xr:uid="{698AE786-7B1F-4E36-972F-6560690D95D0}"/>
    <cellStyle name="40% - Accent5 2 2 6 3" xfId="31744" xr:uid="{0E07F2E6-3A46-4385-8568-385350188126}"/>
    <cellStyle name="40% - Accent5 2 2 7" xfId="9468" xr:uid="{2CB44F41-B722-4CC5-B32C-002DA0618436}"/>
    <cellStyle name="40% - Accent5 2 2 7 2" xfId="36463" xr:uid="{A286559B-F93C-4A80-807C-FDBC34E85E40}"/>
    <cellStyle name="40% - Accent5 2 2 7 3" xfId="32572" xr:uid="{AED85330-702B-41E3-966F-6A6297F76E18}"/>
    <cellStyle name="40% - Accent5 2 2 8" xfId="3279" xr:uid="{13BEDD30-7F88-412E-AE5F-79C2B2AF24AA}"/>
    <cellStyle name="40% - Accent5 2 3" xfId="671" xr:uid="{7BA5BEC5-B76C-4D21-930D-CA7F87F8DF72}"/>
    <cellStyle name="40% - Accent5 2 3 2" xfId="672" xr:uid="{A1507BF5-E62A-4104-AD05-1643C59339F6}"/>
    <cellStyle name="40% - Accent5 2 3 2 2" xfId="7040" xr:uid="{B557A21F-08A7-457E-859F-E3E1C49548CA}"/>
    <cellStyle name="40% - Accent5 2 3 2 2 2" xfId="10184" xr:uid="{195EE3D6-3106-40D3-9040-6F5547BF729D}"/>
    <cellStyle name="40% - Accent5 2 3 2 2 2 2" xfId="37126" xr:uid="{9E1BF7E1-6E19-429C-803D-D991E6F72A11}"/>
    <cellStyle name="40% - Accent5 2 3 2 2 2 3" xfId="29341" xr:uid="{9A55DBFD-592C-4B5B-B962-E1257822FC3F}"/>
    <cellStyle name="40% - Accent5 2 3 2 2 3" xfId="35269" xr:uid="{A5B5D37D-D8F2-40BA-A8B2-5F095D6264D0}"/>
    <cellStyle name="40% - Accent5 2 3 2 2 4" xfId="28491" xr:uid="{3889CFB3-FE98-479B-9FEB-FBF0F986F0CE}"/>
    <cellStyle name="40% - Accent5 2 3 2 3" xfId="7221" xr:uid="{85CA6D2B-C401-408E-8570-2A3C7112349B}"/>
    <cellStyle name="40% - Accent5 2 3 2 3 2" xfId="9798" xr:uid="{E9BF4D88-6F3F-49BB-9282-F27A19010BA5}"/>
    <cellStyle name="40% - Accent5 2 3 2 3 2 2" xfId="36759" xr:uid="{850F10AA-C4BE-481A-9272-88F14A66EE55}"/>
    <cellStyle name="40% - Accent5 2 3 2 3 2 3" xfId="32810" xr:uid="{62194C55-830F-4E4F-BA29-FE0033505BBC}"/>
    <cellStyle name="40% - Accent5 2 3 2 3 3" xfId="35375" xr:uid="{BB7F638A-838F-437F-894C-149831045B4A}"/>
    <cellStyle name="40% - Accent5 2 3 2 3 4" xfId="29073" xr:uid="{37DC8EE3-52F8-44FF-A217-292EF40AC0EB}"/>
    <cellStyle name="40% - Accent5 2 3 2 4" xfId="7525" xr:uid="{9FC6F1D6-908B-46BC-9FD7-C299D02F35F8}"/>
    <cellStyle name="40% - Accent5 2 3 2 4 2" xfId="35671" xr:uid="{8F02B0DE-EEF9-46E4-8BDB-50D94B09B5C4}"/>
    <cellStyle name="40% - Accent5 2 3 2 4 3" xfId="31759" xr:uid="{F90E2585-FBE1-49E8-829C-E779AC3EFC08}"/>
    <cellStyle name="40% - Accent5 2 3 2 5" xfId="9469" xr:uid="{6F78223C-3958-45C1-B611-58990AAB08BF}"/>
    <cellStyle name="40% - Accent5 2 3 2 5 2" xfId="36464" xr:uid="{601AA0D7-6E2C-4DA6-9EBB-11279E27CCF5}"/>
    <cellStyle name="40% - Accent5 2 3 2 5 3" xfId="32573" xr:uid="{9F88F7D6-4849-447B-8A00-7165B7F4C7D1}"/>
    <cellStyle name="40% - Accent5 2 3 2 6" xfId="3425" xr:uid="{45C039D8-CF0B-471D-9E2D-CDAD8C15E813}"/>
    <cellStyle name="40% - Accent5 2 3 2 6 2" xfId="33446" xr:uid="{22C7E358-5825-4A91-8FC9-8E1C5E45A6A8}"/>
    <cellStyle name="40% - Accent5 2 3 2 7" xfId="26880" xr:uid="{7631F0AA-3527-41E4-9D1E-D0FD295FB9E7}"/>
    <cellStyle name="40% - Accent5 2 3 3" xfId="27824" xr:uid="{68E57450-B07D-4197-9ADA-B9F67998D7DC}"/>
    <cellStyle name="40% - Accent5 2 3 4" xfId="16228" xr:uid="{BC3D6CA1-93A1-4391-B72A-8B444975A021}"/>
    <cellStyle name="40% - Accent5 2 4" xfId="673" xr:uid="{FE786AFB-D0A8-4576-921D-81AD65FC159A}"/>
    <cellStyle name="40% - Accent5 2 4 2" xfId="7041" xr:uid="{D115486D-292D-40BF-827C-64D91A3B0EA5}"/>
    <cellStyle name="40% - Accent5 2 4 2 2" xfId="10185" xr:uid="{980C0D99-525A-4945-904D-75E0CDBC022A}"/>
    <cellStyle name="40% - Accent5 2 4 2 2 2" xfId="37127" xr:uid="{718798F7-7547-4878-A9B6-D7DC3C58F390}"/>
    <cellStyle name="40% - Accent5 2 4 2 2 3" xfId="29342" xr:uid="{94358546-D814-4D06-A4CB-F27F884756F9}"/>
    <cellStyle name="40% - Accent5 2 4 2 3" xfId="35270" xr:uid="{31B59742-0DDD-4E92-892D-AE69EDF3B2A1}"/>
    <cellStyle name="40% - Accent5 2 4 2 4" xfId="28492" xr:uid="{9691E69D-534B-4EF5-B0C3-47938A9CF229}"/>
    <cellStyle name="40% - Accent5 2 4 3" xfId="7222" xr:uid="{2ACE2C70-B614-40C7-8B41-33E5047599C0}"/>
    <cellStyle name="40% - Accent5 2 4 3 2" xfId="9799" xr:uid="{293E1958-7786-4644-A8C0-31DA26E2BEAF}"/>
    <cellStyle name="40% - Accent5 2 4 3 2 2" xfId="36760" xr:uid="{E2DD9088-18DF-41CA-92F3-4F850EF763C9}"/>
    <cellStyle name="40% - Accent5 2 4 3 2 3" xfId="32811" xr:uid="{8727B0D3-A14A-4C78-926A-49085FB1A0FB}"/>
    <cellStyle name="40% - Accent5 2 4 3 3" xfId="35376" xr:uid="{E1A6F119-E5CA-4F79-8328-67B340909F10}"/>
    <cellStyle name="40% - Accent5 2 4 3 4" xfId="29074" xr:uid="{FCE59B01-9951-4B43-8DC5-0E5016FB4BD0}"/>
    <cellStyle name="40% - Accent5 2 4 4" xfId="7526" xr:uid="{4AC5C3B5-85B4-477F-9357-B342C476261D}"/>
    <cellStyle name="40% - Accent5 2 4 4 2" xfId="35672" xr:uid="{A80CDFF4-D4CD-4F5A-8286-42B028DDCEED}"/>
    <cellStyle name="40% - Accent5 2 4 4 3" xfId="27798" xr:uid="{71B577D5-5117-4E80-A1DB-B41920420DA0}"/>
    <cellStyle name="40% - Accent5 2 4 5" xfId="9470" xr:uid="{5EF5C240-0CC7-4D80-B49A-8B2DC68BB48F}"/>
    <cellStyle name="40% - Accent5 2 4 5 2" xfId="36465" xr:uid="{53928D82-4FBF-43C2-8C7C-8A8FAFD67BFC}"/>
    <cellStyle name="40% - Accent5 2 4 5 3" xfId="32574" xr:uid="{3B7DDBF2-1AD3-4486-A655-E5A7E7BC2936}"/>
    <cellStyle name="40% - Accent5 2 4 6" xfId="3426" xr:uid="{E2628965-093D-4081-906F-9102D29907DA}"/>
    <cellStyle name="40% - Accent5 2 4 6 2" xfId="33447" xr:uid="{0146C2E1-B315-4940-85AA-BD857E7B7769}"/>
    <cellStyle name="40% - Accent5 2 4 7" xfId="16238" xr:uid="{ED1D8D26-8583-4C7E-8A95-847A5DA01193}"/>
    <cellStyle name="40% - Accent5 2 5" xfId="674" xr:uid="{DB06B976-420E-419B-B71E-0EE9ED98BD27}"/>
    <cellStyle name="40% - Accent5 2 5 2" xfId="7042" xr:uid="{ED933F29-3A7D-425F-99D0-ABCC98A60148}"/>
    <cellStyle name="40% - Accent5 2 5 2 2" xfId="10186" xr:uid="{CB8570E9-8094-4017-90B7-196F4B989E92}"/>
    <cellStyle name="40% - Accent5 2 5 2 2 2" xfId="37128" xr:uid="{E030A363-DD97-4811-9AEE-5EDCFFD5D165}"/>
    <cellStyle name="40% - Accent5 2 5 2 2 3" xfId="29343" xr:uid="{96AAA20E-22E1-4456-A39E-46E3EE4D42DC}"/>
    <cellStyle name="40% - Accent5 2 5 2 3" xfId="35271" xr:uid="{3A439366-DDFB-46EC-AFAC-A1986C7A3CA7}"/>
    <cellStyle name="40% - Accent5 2 5 2 4" xfId="28493" xr:uid="{91B89478-FFBF-4DC2-A3B1-BC8632ADDBA5}"/>
    <cellStyle name="40% - Accent5 2 5 3" xfId="7223" xr:uid="{FF1CDA95-A2C0-458B-8121-FFEDD59B63E8}"/>
    <cellStyle name="40% - Accent5 2 5 3 2" xfId="9800" xr:uid="{23E9EFB5-F01F-444A-B682-7C4F08B25B84}"/>
    <cellStyle name="40% - Accent5 2 5 3 2 2" xfId="36761" xr:uid="{DA36DDC9-DE3E-469F-9476-82924DEA744F}"/>
    <cellStyle name="40% - Accent5 2 5 3 2 3" xfId="32812" xr:uid="{EC42678D-DF90-41AE-A094-E3F62E2011D5}"/>
    <cellStyle name="40% - Accent5 2 5 3 3" xfId="35377" xr:uid="{03B7230B-F52B-44EE-8463-74B3AE61B5FB}"/>
    <cellStyle name="40% - Accent5 2 5 3 4" xfId="29075" xr:uid="{63906F91-5F42-446B-8058-63FFA1D59A86}"/>
    <cellStyle name="40% - Accent5 2 5 4" xfId="7527" xr:uid="{49A24174-8E9D-4E47-A49C-E81F250EF348}"/>
    <cellStyle name="40% - Accent5 2 5 4 2" xfId="35673" xr:uid="{07CB51B6-03E0-48D2-AD09-95B1F48EF496}"/>
    <cellStyle name="40% - Accent5 2 5 4 3" xfId="27665" xr:uid="{468855A1-EA91-4A98-8099-8AD16992595C}"/>
    <cellStyle name="40% - Accent5 2 5 5" xfId="9471" xr:uid="{A162265A-6651-40DA-9786-368B0ED0957C}"/>
    <cellStyle name="40% - Accent5 2 5 5 2" xfId="36466" xr:uid="{C3FE0648-1BCC-4991-961C-17AA06B1E3D5}"/>
    <cellStyle name="40% - Accent5 2 5 5 3" xfId="32575" xr:uid="{7FF5C089-6B16-4502-AC7E-65FF73B81A6A}"/>
    <cellStyle name="40% - Accent5 2 5 6" xfId="3427" xr:uid="{FB68C803-E3D5-4D4F-A324-7140AEC3EB94}"/>
    <cellStyle name="40% - Accent5 2 5 6 2" xfId="33448" xr:uid="{F66CABD8-185B-4905-9B41-61CE70E11C05}"/>
    <cellStyle name="40% - Accent5 2 5 7" xfId="26029" xr:uid="{078CBBA9-13D4-40AB-9D5C-D14EB4AF470B}"/>
    <cellStyle name="40% - Accent5 2 6" xfId="2984" xr:uid="{1E75EE0D-79AE-4F40-B271-A5F2C932E6B0}"/>
    <cellStyle name="40% - Accent5 2 6 2" xfId="10317" xr:uid="{04055794-8A04-4D45-B724-CAD7B21F9DB7}"/>
    <cellStyle name="40% - Accent5 2 6 3" xfId="27547" xr:uid="{0657FA65-8DC7-4381-AD5A-44133BD9C2D1}"/>
    <cellStyle name="40% - Accent5 2 6 4" xfId="26542" xr:uid="{6661DC0F-344C-4F36-8992-683043F996D3}"/>
    <cellStyle name="40% - Accent5 2 7" xfId="2869" xr:uid="{F4592C04-4C6E-4675-8DA1-CF9F87EAD76D}"/>
    <cellStyle name="40% - Accent5 2 7 2" xfId="10082" xr:uid="{9F399ED8-9FB6-4C23-BAF9-04280C10D81C}"/>
    <cellStyle name="40% - Accent5 2 7 2 2" xfId="37024" xr:uid="{5B303548-F637-430B-A856-E1217E0EE80B}"/>
    <cellStyle name="40% - Accent5 2 7 2 3" xfId="29239" xr:uid="{1B9B1AFD-46EE-4D01-BAFC-1F4B5FDE5BB2}"/>
    <cellStyle name="40% - Accent5 2 7 3" xfId="30170" xr:uid="{16011233-0C7F-4050-87D8-846B13E281AF}"/>
    <cellStyle name="40% - Accent5 2 7 4" xfId="28400" xr:uid="{0B4F1D11-2384-44A9-A763-EB98593BFD4F}"/>
    <cellStyle name="40% - Accent5 2 8" xfId="669" xr:uid="{4A10E7E1-623B-4909-B0BC-CB1E4533ED2F}"/>
    <cellStyle name="40% - Accent5 2 8 2" xfId="30130" xr:uid="{2FE927F1-09FD-43BA-AA6C-EC0727B222B2}"/>
    <cellStyle name="40% - Accent5 2 8 3" xfId="28926" xr:uid="{4F3C321D-8395-4BEE-BB7A-75ABC54960C0}"/>
    <cellStyle name="40% - Accent5 2 9" xfId="6739" xr:uid="{D711F44F-0D00-4B10-8D77-EF7A2742B0EB}"/>
    <cellStyle name="40% - Accent5 2 9 2" xfId="9600" xr:uid="{CC146C5E-81EB-45B8-9B5F-A74FD440B004}"/>
    <cellStyle name="40% - Accent5 2 9 2 2" xfId="36594" xr:uid="{914DED57-869B-4657-898D-AF44CD927B4E}"/>
    <cellStyle name="40% - Accent5 2 9 2 3" xfId="32702" xr:uid="{BF7A34EA-9223-4794-AC3A-75BE08B7CA2F}"/>
    <cellStyle name="40% - Accent5 2 9 3" xfId="35018" xr:uid="{FD0D37D1-4807-48D9-B49F-C02FB753463B}"/>
    <cellStyle name="40% - Accent5 2 9 4" xfId="27465" xr:uid="{8A7AA91C-F174-44EC-8ABD-C62BF956CF86}"/>
    <cellStyle name="40% - Accent5 3" xfId="3059" xr:uid="{5D05DA6B-4C75-487C-B70D-98B5CFB46DE2}"/>
    <cellStyle name="40% - Accent5 3 2" xfId="3292" xr:uid="{A37C5654-2167-41C6-BDFC-609804E273CC}"/>
    <cellStyle name="40% - Accent5 3 2 2" xfId="3355" xr:uid="{6792B14C-BD00-4CD2-BF16-BB2BF8D0E8A5}"/>
    <cellStyle name="40% - Accent5 3 2 2 2" xfId="7633" xr:uid="{9A92CEA6-4AE2-4F6B-B3C2-15A13A22724B}"/>
    <cellStyle name="40% - Accent5 3 2 2 2 2" xfId="10385" xr:uid="{346100BC-9786-43D3-8148-57B869040AFA}"/>
    <cellStyle name="40% - Accent5 3 2 2 2 2 2" xfId="37255" xr:uid="{605FC71F-373C-4BEA-9F69-EF04361F7AD6}"/>
    <cellStyle name="40% - Accent5 3 2 2 2 2 3" xfId="29466" xr:uid="{5C1BED01-CA11-4C48-AAD3-3EA4605A3076}"/>
    <cellStyle name="40% - Accent5 3 2 2 2 3" xfId="35761" xr:uid="{2C06128A-63EC-4334-89D0-61345BA56A62}"/>
    <cellStyle name="40% - Accent5 3 2 2 2 4" xfId="28634" xr:uid="{1D18C549-D8D8-48FE-8343-645FF5AC9AA8}"/>
    <cellStyle name="40% - Accent5 3 2 2 3" xfId="9983" xr:uid="{56BEDD38-C749-4C25-99B5-8B40305D1D7E}"/>
    <cellStyle name="40% - Accent5 3 2 2 3 2" xfId="36932" xr:uid="{84000A36-DBF1-4C94-9C47-E12714A2085E}"/>
    <cellStyle name="40% - Accent5 3 2 2 3 3" xfId="29147" xr:uid="{FE3BCE54-B157-488F-B648-71B434596452}"/>
    <cellStyle name="40% - Accent5 3 2 2 4" xfId="33380" xr:uid="{60090ED5-7E64-4937-91AF-19BF5F44063D}"/>
    <cellStyle name="40% - Accent5 3 2 2 5" xfId="26497" xr:uid="{5AFEE1A9-DA81-4301-8A39-B2CA12E268A2}"/>
    <cellStyle name="40% - Accent5 3 2 3" xfId="7459" xr:uid="{BFF97358-6171-4927-BD19-4D91019F825E}"/>
    <cellStyle name="40% - Accent5 3 2 3 2" xfId="10187" xr:uid="{D7429A82-FDB4-4D1A-9B4D-5C3CF8283FBD}"/>
    <cellStyle name="40% - Accent5 3 2 3 2 2" xfId="37129" xr:uid="{97DF015A-476D-40BA-80F4-C0E8F78FA81F}"/>
    <cellStyle name="40% - Accent5 3 2 3 2 3" xfId="29344" xr:uid="{18C6C165-BD6A-4A8E-AD35-75FCF3BDD23B}"/>
    <cellStyle name="40% - Accent5 3 2 3 3" xfId="35605" xr:uid="{B5993A3B-3AC9-4C0E-84D8-4B78513E5C25}"/>
    <cellStyle name="40% - Accent5 3 2 3 4" xfId="28494" xr:uid="{5A1A4C3B-AD8C-42C6-A239-1BB500A418B9}"/>
    <cellStyle name="40% - Accent5 3 2 4" xfId="9729" xr:uid="{EC0A4B9E-3711-46DC-8A7E-C89385367EF3}"/>
    <cellStyle name="40% - Accent5 3 2 4 2" xfId="36693" xr:uid="{040066CD-C7A4-43B5-984C-19A45117FF87}"/>
    <cellStyle name="40% - Accent5 3 2 4 3" xfId="29007" xr:uid="{F15F9F99-6C61-4694-A020-7C1FE65F0722}"/>
    <cellStyle name="40% - Accent5 3 3" xfId="6762" xr:uid="{2978A5E9-1B2D-4824-A4AA-54CF4666B464}"/>
    <cellStyle name="40% - Accent5 3 3 2" xfId="7583" xr:uid="{415AC10D-9BB9-4596-8198-FB6E70764C9C}"/>
    <cellStyle name="40% - Accent5 3 3 2 2" xfId="10350" xr:uid="{D8C89C29-99A6-4D57-82DF-14800036F920}"/>
    <cellStyle name="40% - Accent5 3 3 2 2 2" xfId="37221" xr:uid="{9B16955F-38EE-476C-AAA7-5C5290A575A4}"/>
    <cellStyle name="40% - Accent5 3 3 2 2 3" xfId="29432" xr:uid="{FB7FBC0F-0892-438A-BA14-0D933D79F861}"/>
    <cellStyle name="40% - Accent5 3 3 2 3" xfId="35726" xr:uid="{5F0D2D54-7CFF-4578-AD65-979EE1A8830B}"/>
    <cellStyle name="40% - Accent5 3 3 2 4" xfId="26897" xr:uid="{1A08233B-8081-4749-AF87-4B3A174B8EF6}"/>
    <cellStyle name="40% - Accent5 3 3 3" xfId="9948" xr:uid="{D8EAB7EC-A2D0-4A1D-B536-BCE000E5CD05}"/>
    <cellStyle name="40% - Accent5 3 3 3 2" xfId="36897" xr:uid="{8DFE5782-81D1-49F4-B176-8F8F3BEEABA4}"/>
    <cellStyle name="40% - Accent5 3 3 3 3" xfId="29113" xr:uid="{EA6EA0DD-C6A8-4B22-8387-E8B124868AFC}"/>
    <cellStyle name="40% - Accent5 3 3 4" xfId="35035" xr:uid="{5E228F01-8165-4483-B665-61506F964DA5}"/>
    <cellStyle name="40% - Accent5 3 3 5" xfId="16227" xr:uid="{B61126D4-E329-4E68-BE31-F3E4AAB12AAA}"/>
    <cellStyle name="40% - Accent5 3 4" xfId="6905" xr:uid="{131C2D3E-BE36-484C-A04D-CE9C41334D60}"/>
    <cellStyle name="40% - Accent5 3 4 2" xfId="10097" xr:uid="{5DF84771-C23C-4F6E-BEDA-C2896DEDD73C}"/>
    <cellStyle name="40% - Accent5 3 4 2 2" xfId="37039" xr:uid="{36AC51F7-F516-4B26-A74F-546AEC190569}"/>
    <cellStyle name="40% - Accent5 3 4 2 3" xfId="29254" xr:uid="{5C153F9A-8934-479B-ACB0-D470E65D4A77}"/>
    <cellStyle name="40% - Accent5 3 4 3" xfId="28415" xr:uid="{E5FF20AB-9366-4B48-8AA2-26EFBD672CB3}"/>
    <cellStyle name="40% - Accent5 3 4 4" xfId="35138" xr:uid="{1FB5BD4D-D440-4A7D-AB7B-94899F6BFDBC}"/>
    <cellStyle name="40% - Accent5 3 4 5" xfId="26098" xr:uid="{5871C8A6-5289-415B-A335-3BD94D30CC89}"/>
    <cellStyle name="40% - Accent5 3 5" xfId="7274" xr:uid="{041D3471-777C-476D-8313-C60EAC1BAA19}"/>
    <cellStyle name="40% - Accent5 3 5 2" xfId="9626" xr:uid="{F558AB99-7205-4E47-9229-721AC8CEBE4C}"/>
    <cellStyle name="40% - Accent5 3 5 2 2" xfId="36617" xr:uid="{E01D4A23-18E1-462C-8068-7E33E476B158}"/>
    <cellStyle name="40% - Accent5 3 5 2 3" xfId="32718" xr:uid="{3B9C42EB-0B37-4893-908E-CF3A60C4A098}"/>
    <cellStyle name="40% - Accent5 3 5 3" xfId="35427" xr:uid="{C1E9413F-B259-47EC-8397-E9F8D9DCB921}"/>
    <cellStyle name="40% - Accent5 3 5 4" xfId="26525" xr:uid="{37E4A29A-CF07-48E8-8D96-BF3C93B5640E}"/>
    <cellStyle name="40% - Accent5 3 6" xfId="7380" xr:uid="{9E09552D-78FA-4F03-889E-6A6CA9FDB153}"/>
    <cellStyle name="40% - Accent5 3 6 2" xfId="35526" xr:uid="{F53A2F20-EF9B-4EA9-8E62-BBEC31BE1676}"/>
    <cellStyle name="40% - Accent5 3 6 3" xfId="27835" xr:uid="{98BF7D17-A65E-49A0-AE6E-2B2BCF99F133}"/>
    <cellStyle name="40% - Accent5 3 7" xfId="9326" xr:uid="{8E0F5E05-C2D6-4952-8B25-87E5526430BB}"/>
    <cellStyle name="40% - Accent5 3 7 2" xfId="36365" xr:uid="{56FA72FE-AD94-4EB3-AA38-229CF84157FC}"/>
    <cellStyle name="40% - Accent5 3 7 3" xfId="32454" xr:uid="{8B73AA17-075B-4C27-A79F-BC8E4414C65F}"/>
    <cellStyle name="40% - Accent5 3 8" xfId="3194" xr:uid="{3792014D-DD3B-42BB-ADA0-BEEC2F4E5CEF}"/>
    <cellStyle name="40% - Accent5 3 8 2" xfId="33299" xr:uid="{A56543D1-FA4C-4118-A3BC-8FF84AEE2C12}"/>
    <cellStyle name="40% - Accent5 3 9" xfId="10813" xr:uid="{BF129106-C297-4594-9C3B-517C11802189}"/>
    <cellStyle name="40% - Accent5 4" xfId="3080" xr:uid="{D7426E75-4E5D-4BE1-AD0B-7A3513ED4686}"/>
    <cellStyle name="40% - Accent5 4 2" xfId="7294" xr:uid="{EA2DDA09-33CB-46FE-BAA7-A9BE8277FDE2}"/>
    <cellStyle name="40% - Accent5 4 2 2" xfId="10287" xr:uid="{88D17E1A-4551-46FD-B3BD-0BE46FC70E4E}"/>
    <cellStyle name="40% - Accent5 4 2 2 2" xfId="28789" xr:uid="{7606CCED-8FA7-4469-A96C-9EDDF706984A}"/>
    <cellStyle name="40% - Accent5 4 2 2 3" xfId="26914" xr:uid="{87464F4F-72F6-40A8-BFDA-53AEFB1B1916}"/>
    <cellStyle name="40% - Accent5 4 2 3" xfId="35447" xr:uid="{486D9D5F-C859-45B7-9A23-87C34F2559C5}"/>
    <cellStyle name="40% - Accent5 4 3" xfId="7544" xr:uid="{DE53802A-71A3-4D30-A36A-F16A4C70EF69}"/>
    <cellStyle name="40% - Accent5 4 3 2" xfId="9696" xr:uid="{2902921A-D9DB-495D-8858-A3FC9FAE4620}"/>
    <cellStyle name="40% - Accent5 4 3 3" xfId="31773" xr:uid="{2BE4F5DD-26E8-440D-987D-8B5129DDA5F2}"/>
    <cellStyle name="40% - Accent5 4 3 4" xfId="35690" xr:uid="{20BE99D2-3F87-4407-8A13-533218E88E50}"/>
    <cellStyle name="40% - Accent5 4 3 5" xfId="18542" xr:uid="{44C1081F-A03C-4404-AAC2-A05FE58E3425}"/>
    <cellStyle name="40% - Accent5 4 4" xfId="9578" xr:uid="{0ECD09A6-D645-4C6D-BFE1-DDF8FDA87137}"/>
    <cellStyle name="40% - Accent5 4 4 2" xfId="28750" xr:uid="{B64D0011-D9F4-4EDC-8D5A-32B0F9C51F70}"/>
    <cellStyle name="40% - Accent5 4 4 3" xfId="32682" xr:uid="{89835D06-55DC-48EE-9BE9-A7CCD8793FA2}"/>
    <cellStyle name="40% - Accent5 4 4 4" xfId="36573" xr:uid="{DC470C93-DD23-4396-AD08-3C791D813F2E}"/>
    <cellStyle name="40% - Accent5 4 4 5" xfId="26163" xr:uid="{33FE137B-52ED-4EFE-AC2C-37D35504A9B1}"/>
    <cellStyle name="40% - Accent5 4 5" xfId="3153" xr:uid="{B92D0478-6A9F-4B2D-9C8D-B04F5FA153C0}"/>
    <cellStyle name="40% - Accent5 4 5 2" xfId="27716" xr:uid="{ECAEC6E7-951B-406B-8370-CE9AA85298E5}"/>
    <cellStyle name="40% - Accent5 4 5 3" xfId="26480" xr:uid="{58C2DEF2-494C-41F9-BFDF-928688CDAE66}"/>
    <cellStyle name="40% - Accent5 4 6" xfId="10908" xr:uid="{7A5A5B32-168A-44C2-947F-C54D1050993B}"/>
    <cellStyle name="40% - Accent5 5" xfId="348" xr:uid="{6EADDAE0-495D-4B21-8545-AF5632839FF9}"/>
    <cellStyle name="40% - Accent5 5 10" xfId="11020" xr:uid="{BCF09537-D2D3-4BF2-A471-A1CA460D5A85}"/>
    <cellStyle name="40% - Accent5 5 2" xfId="10304" xr:uid="{90875DD1-2B1A-4BEF-9DA7-AB940A53B19F}"/>
    <cellStyle name="40% - Accent5 5 2 2" xfId="11628" xr:uid="{50AAA2F1-CCC8-44BC-A0D3-C5F77C8F0352}"/>
    <cellStyle name="40% - Accent5 5 2 2 2" xfId="12950" xr:uid="{CEA4EB33-0FC4-456B-9EC1-FE2DD2997083}"/>
    <cellStyle name="40% - Accent5 5 2 2 2 2" xfId="15368" xr:uid="{7F8C5ECF-4F24-4A51-A591-A37CFA8FE1D4}"/>
    <cellStyle name="40% - Accent5 5 2 2 2 2 2" xfId="19727" xr:uid="{F220CAE4-AFCA-4BA7-A7ED-88CDBDA2B5C9}"/>
    <cellStyle name="40% - Accent5 5 2 2 2 3" xfId="17923" xr:uid="{0E8673E2-C221-4C0C-9711-12C6AA3ED3CF}"/>
    <cellStyle name="40% - Accent5 5 2 2 3" xfId="14677" xr:uid="{0CF62DEE-5AEA-487A-94AC-D406C42799D1}"/>
    <cellStyle name="40% - Accent5 5 2 2 3 2" xfId="19156" xr:uid="{F715748A-1B03-4D6F-859E-3256480FF069}"/>
    <cellStyle name="40% - Accent5 5 2 2 4" xfId="16872" xr:uid="{35DA0C63-9CDE-469B-B414-8A8A4C08CD1E}"/>
    <cellStyle name="40% - Accent5 5 2 2 5" xfId="28814" xr:uid="{0AB14B20-FE98-4EA5-A5C1-2364FAB2919B}"/>
    <cellStyle name="40% - Accent5 5 2 3" xfId="12782" xr:uid="{EEF24D05-B014-45D9-A385-922732C87940}"/>
    <cellStyle name="40% - Accent5 5 2 3 2" xfId="15200" xr:uid="{5E4F844A-A4D9-44D3-B3B3-395B17345F1F}"/>
    <cellStyle name="40% - Accent5 5 2 3 2 2" xfId="19559" xr:uid="{8E9D0D60-504E-47F6-89D5-2FCE1A029F32}"/>
    <cellStyle name="40% - Accent5 5 2 3 3" xfId="17755" xr:uid="{783794B2-907A-4E8E-88F1-6CF06E36332A}"/>
    <cellStyle name="40% - Accent5 5 2 4" xfId="14503" xr:uid="{6F92708F-F2EA-494B-9FFD-AE56BAFC32EE}"/>
    <cellStyle name="40% - Accent5 5 2 4 2" xfId="18985" xr:uid="{20418656-114D-45D8-A802-C1842C7DB6FD}"/>
    <cellStyle name="40% - Accent5 5 2 5" xfId="16700" xr:uid="{A33E5885-5F7B-4625-A71D-42CC4DE3FF26}"/>
    <cellStyle name="40% - Accent5 5 2 6" xfId="26929" xr:uid="{6198F7BE-A57C-4EF7-BEED-B41B89DD29FA}"/>
    <cellStyle name="40% - Accent5 5 2 7" xfId="28590" xr:uid="{DC9CAC61-E82B-4B36-B138-3BE7DDB58334}"/>
    <cellStyle name="40% - Accent5 5 2 8" xfId="11440" xr:uid="{E7AC0F07-61A4-46C7-95DD-80F32FD268DA}"/>
    <cellStyle name="40% - Accent5 5 3" xfId="11551" xr:uid="{02BABF18-8183-4EA1-83D4-9AC7BB52B863}"/>
    <cellStyle name="40% - Accent5 5 3 2" xfId="12874" xr:uid="{09AC0BB8-E022-4D15-8CF3-C70FF9115D36}"/>
    <cellStyle name="40% - Accent5 5 3 2 2" xfId="15292" xr:uid="{00D7D9E9-EEB8-408D-A537-B45D25DBD678}"/>
    <cellStyle name="40% - Accent5 5 3 2 2 2" xfId="19651" xr:uid="{0A2D3D8C-67A6-4B22-9490-715D479C58D2}"/>
    <cellStyle name="40% - Accent5 5 3 2 3" xfId="17847" xr:uid="{88C34BB6-0ACD-403E-B816-037EB1B24CB9}"/>
    <cellStyle name="40% - Accent5 5 3 3" xfId="14601" xr:uid="{7B595D62-32CD-4B5C-ACA0-46B86EC070F1}"/>
    <cellStyle name="40% - Accent5 5 3 3 2" xfId="19080" xr:uid="{AA951D59-6D0E-462C-A627-C7423E869939}"/>
    <cellStyle name="40% - Accent5 5 3 4" xfId="16796" xr:uid="{EDB7E9C0-DAF6-4599-83A1-511EC098FEF3}"/>
    <cellStyle name="40% - Accent5 5 3 5" xfId="28852" xr:uid="{7C26D69D-DD22-4096-9376-7BD887F5C8E9}"/>
    <cellStyle name="40% - Accent5 5 4" xfId="12627" xr:uid="{7F68B657-2F87-4A78-AA76-39E48C8016C3}"/>
    <cellStyle name="40% - Accent5 5 4 2" xfId="15047" xr:uid="{D1DC7106-49A2-4C95-AA96-C948E633E6FE}"/>
    <cellStyle name="40% - Accent5 5 4 2 2" xfId="19406" xr:uid="{3C5E2774-1474-4F96-B7BC-E8E879A7A91E}"/>
    <cellStyle name="40% - Accent5 5 4 3" xfId="17603" xr:uid="{0A0AD7BA-F523-4257-B024-C0B1E2917AC7}"/>
    <cellStyle name="40% - Accent5 5 4 4" xfId="28773" xr:uid="{56E33FA9-EE76-42FC-9008-9B97E3A9F3D4}"/>
    <cellStyle name="40% - Accent5 5 5" xfId="13340" xr:uid="{784DC4CD-8433-432E-ACFD-D617E57A4F32}"/>
    <cellStyle name="40% - Accent5 5 6" xfId="14306" xr:uid="{B945EA15-EE10-4A9E-9161-2B7AC9449754}"/>
    <cellStyle name="40% - Accent5 5 6 2" xfId="18840" xr:uid="{7804D9B3-A7B2-4916-8B79-F3142C673F08}"/>
    <cellStyle name="40% - Accent5 5 7" xfId="16412" xr:uid="{F3DEC7DB-3FF8-490D-B226-1A17A82A5F03}"/>
    <cellStyle name="40% - Accent5 5 8" xfId="26009" xr:uid="{8B1DA100-889C-480B-B815-2283AF6329BE}"/>
    <cellStyle name="40% - Accent5 5 9" xfId="26465" xr:uid="{F473F203-C2E9-4D74-9C93-CFC1436B6213}"/>
    <cellStyle name="40% - Accent5 6" xfId="3323" xr:uid="{F2B32A41-4C79-4C5F-A972-BA12010E6186}"/>
    <cellStyle name="40% - Accent5 6 10" xfId="11054" xr:uid="{1591CC29-CC1E-4217-B340-DC75A3C449DE}"/>
    <cellStyle name="40% - Accent5 6 2" xfId="6806" xr:uid="{55ADECBC-ADE0-4B8F-837C-764F64514FD8}"/>
    <cellStyle name="40% - Accent5 6 2 2" xfId="7618" xr:uid="{656A9F39-5B40-498F-8CC0-9B29391597C8}"/>
    <cellStyle name="40% - Accent5 6 2 2 2" xfId="12963" xr:uid="{B9B1BA11-F81D-44FF-9940-85B4B278CD48}"/>
    <cellStyle name="40% - Accent5 6 2 2 2 2" xfId="15381" xr:uid="{5C57B608-F8EC-45E3-96CC-1D885438CD6B}"/>
    <cellStyle name="40% - Accent5 6 2 2 2 2 2" xfId="19740" xr:uid="{1A2A979E-0DDF-4D49-9CCD-2848213AFC18}"/>
    <cellStyle name="40% - Accent5 6 2 2 2 3" xfId="17936" xr:uid="{B7BFBEA7-FB04-4F1A-A52C-626B69BF33BD}"/>
    <cellStyle name="40% - Accent5 6 2 2 3" xfId="14690" xr:uid="{38584F4D-CC37-43C1-8522-89B7E429B5AC}"/>
    <cellStyle name="40% - Accent5 6 2 2 3 2" xfId="19169" xr:uid="{1AD80A15-9557-48C0-BBCB-4A9532FC66B0}"/>
    <cellStyle name="40% - Accent5 6 2 2 4" xfId="16885" xr:uid="{D0048D18-C831-4248-BCE3-C64F20402820}"/>
    <cellStyle name="40% - Accent5 6 2 2 5" xfId="28866" xr:uid="{88C564A8-1712-437D-AE04-CDA4B50800B7}"/>
    <cellStyle name="40% - Accent5 6 2 2 6" xfId="11641" xr:uid="{3D31F226-8DD9-440D-B0E0-1AA7B9F295C9}"/>
    <cellStyle name="40% - Accent5 6 2 3" xfId="12795" xr:uid="{6CCBC461-F2AB-4D2A-B420-6E24253D293A}"/>
    <cellStyle name="40% - Accent5 6 2 3 2" xfId="15213" xr:uid="{174C8F7D-447D-452A-8857-796D1E1926E8}"/>
    <cellStyle name="40% - Accent5 6 2 3 2 2" xfId="19572" xr:uid="{55CF0408-03BC-4305-A719-7198A0C01DBB}"/>
    <cellStyle name="40% - Accent5 6 2 3 3" xfId="17768" xr:uid="{117AE8B8-6C9C-47EE-9970-9462053A478C}"/>
    <cellStyle name="40% - Accent5 6 2 4" xfId="14516" xr:uid="{ECE72C4A-3998-47BD-BFF9-EF138421ED32}"/>
    <cellStyle name="40% - Accent5 6 2 4 2" xfId="18998" xr:uid="{98ACEACB-BF25-4714-B78A-74D5B314EA98}"/>
    <cellStyle name="40% - Accent5 6 2 5" xfId="16713" xr:uid="{D6899433-09A3-440C-9455-1E15F58D139A}"/>
    <cellStyle name="40% - Accent5 6 2 6" xfId="26943" xr:uid="{F9924E11-53F8-4844-8B9A-E38E42D42A0F}"/>
    <cellStyle name="40% - Accent5 6 2 7" xfId="28290" xr:uid="{EDB6787E-2407-456D-B324-6037164BB3AF}"/>
    <cellStyle name="40% - Accent5 6 2 8" xfId="35074" xr:uid="{1AF165F7-E653-4C1A-BAD8-15372EC203A8}"/>
    <cellStyle name="40% - Accent5 6 2 9" xfId="11453" xr:uid="{A13C1F23-BCAA-4FC6-987D-9819C43EE48D}"/>
    <cellStyle name="40% - Accent5 6 3" xfId="6950" xr:uid="{5FD04347-2338-48D7-9BDE-D45617078D81}"/>
    <cellStyle name="40% - Accent5 6 3 2" xfId="10436" xr:uid="{742A5AB1-9E76-4CB5-B055-D00DB305B8DC}"/>
    <cellStyle name="40% - Accent5 6 3 2 2" xfId="15305" xr:uid="{9F7906C2-C778-46F7-BD73-E16AC7E4C7C0}"/>
    <cellStyle name="40% - Accent5 6 3 2 2 2" xfId="19664" xr:uid="{97913DA0-20DB-4CE4-9A9E-0AC200ECE7EC}"/>
    <cellStyle name="40% - Accent5 6 3 2 2 3" xfId="29516" xr:uid="{8D0C4E5B-15E1-4521-AFC9-5CBED82F4588}"/>
    <cellStyle name="40% - Accent5 6 3 2 3" xfId="17860" xr:uid="{52DDCFCF-1CCA-4619-ADDD-D0C0E5D2D983}"/>
    <cellStyle name="40% - Accent5 6 3 2 4" xfId="28684" xr:uid="{442B1AEF-9EAC-42DA-9D10-96154FFEC310}"/>
    <cellStyle name="40% - Accent5 6 3 2 5" xfId="37305" xr:uid="{00E1B773-E0A8-4082-B270-B43372DB4E90}"/>
    <cellStyle name="40% - Accent5 6 3 2 6" xfId="12887" xr:uid="{533B106C-90C0-4C1D-AB98-03B682CB4F99}"/>
    <cellStyle name="40% - Accent5 6 3 3" xfId="10032" xr:uid="{87BCCC51-449A-439B-BCC8-4BCAEE70A7A1}"/>
    <cellStyle name="40% - Accent5 6 3 3 2" xfId="19093" xr:uid="{4A07FF50-C357-47CB-B02A-BF8B8B87F0A5}"/>
    <cellStyle name="40% - Accent5 6 3 3 3" xfId="29197" xr:uid="{20A5FAFD-7634-492C-BA25-651F79FCCDDD}"/>
    <cellStyle name="40% - Accent5 6 3 3 4" xfId="36981" xr:uid="{E4FBA481-8380-43B5-B3DF-91291A1AF14F}"/>
    <cellStyle name="40% - Accent5 6 3 3 5" xfId="14614" xr:uid="{A4594D48-9ABA-4F02-945C-11767B85AEFC}"/>
    <cellStyle name="40% - Accent5 6 3 4" xfId="16809" xr:uid="{072014F7-939B-48E4-A454-C431BEDDF1E2}"/>
    <cellStyle name="40% - Accent5 6 3 5" xfId="28342" xr:uid="{8FA9226F-C0BC-40C1-AECD-CC2378A91FBF}"/>
    <cellStyle name="40% - Accent5 6 3 6" xfId="35183" xr:uid="{3D640AFF-F5D2-4BA1-A7F7-31772EB16328}"/>
    <cellStyle name="40% - Accent5 6 3 7" xfId="11564" xr:uid="{05D25942-1109-409B-8EAD-FBDB6C389EE7}"/>
    <cellStyle name="40% - Accent5 6 4" xfId="7426" xr:uid="{6235C4E0-9B63-44F9-AE73-32C1B86622A3}"/>
    <cellStyle name="40% - Accent5 6 4 2" xfId="10274" xr:uid="{EC39B278-0379-4666-9502-82A41C0A85B0}"/>
    <cellStyle name="40% - Accent5 6 4 2 2" xfId="19420" xr:uid="{7C6AE225-F021-4899-807E-811500D3CB00}"/>
    <cellStyle name="40% - Accent5 6 4 2 3" xfId="29405" xr:uid="{BBD1227E-1A35-43D3-A062-38502F3A4FC9}"/>
    <cellStyle name="40% - Accent5 6 4 2 4" xfId="37193" xr:uid="{81E7CF36-F655-410D-B105-CB272A27861E}"/>
    <cellStyle name="40% - Accent5 6 4 2 5" xfId="15061" xr:uid="{A89418D2-8A40-4667-AF79-E2F063C18055}"/>
    <cellStyle name="40% - Accent5 6 4 3" xfId="17617" xr:uid="{CFCD25CF-9B5B-4F94-BA61-69AC04A799AB}"/>
    <cellStyle name="40% - Accent5 6 4 4" xfId="28575" xr:uid="{25F6DEB1-439C-4939-9515-566A2AE1E365}"/>
    <cellStyle name="40% - Accent5 6 4 5" xfId="35572" xr:uid="{6C2B7273-F2B8-4FC8-A863-A90136A49AC8}"/>
    <cellStyle name="40% - Accent5 6 4 6" xfId="12641" xr:uid="{1A7E2C80-5D4F-4402-9211-910F8BDA8C3C}"/>
    <cellStyle name="40% - Accent5 6 5" xfId="9676" xr:uid="{028B04A7-743A-493B-9C86-00CA98EA1959}"/>
    <cellStyle name="40% - Accent5 6 5 2" xfId="18853" xr:uid="{B7D5D1E4-D82F-40D8-9474-7947F18584DD}"/>
    <cellStyle name="40% - Accent5 6 5 3" xfId="28828" xr:uid="{8C67D92D-FC66-4211-9A26-D385228AE4AD}"/>
    <cellStyle name="40% - Accent5 6 5 4" xfId="32755" xr:uid="{1661B4C5-24C1-4A6E-8BAA-E9F3C9DD942C}"/>
    <cellStyle name="40% - Accent5 6 5 5" xfId="36662" xr:uid="{77D0A431-6CE0-4018-900C-62AD1D3BF1B5}"/>
    <cellStyle name="40% - Accent5 6 5 6" xfId="14320" xr:uid="{2BD2CD0A-0C49-4E0A-922F-653EA4ABB453}"/>
    <cellStyle name="40% - Accent5 6 6" xfId="4214" xr:uid="{1244FB31-2DA0-45F2-8CC0-C63CDDF50365}"/>
    <cellStyle name="40% - Accent5 6 6 2" xfId="28976" xr:uid="{6C8E7075-948A-4F06-9209-25151DFB146F}"/>
    <cellStyle name="40% - Accent5 6 6 3" xfId="30397" xr:uid="{82510A8A-CC03-4C38-95A6-14279D4E2845}"/>
    <cellStyle name="40% - Accent5 6 6 4" xfId="16434" xr:uid="{22ACE35A-2891-4EC3-83B3-17D6460B5E62}"/>
    <cellStyle name="40% - Accent5 6 7" xfId="26450" xr:uid="{B5FD6CFA-C2EF-49DA-B8A4-6542BD9BF1D1}"/>
    <cellStyle name="40% - Accent5 6 8" xfId="26777" xr:uid="{197DF7EF-8C82-4034-AFCA-C971BD72D272}"/>
    <cellStyle name="40% - Accent5 6 9" xfId="33349" xr:uid="{BE956FAA-4B80-4B5B-A510-7C4EFA850005}"/>
    <cellStyle name="40% - Accent5 7" xfId="4228" xr:uid="{3250546B-44C8-4C92-BB6A-22EEAA5AA514}"/>
    <cellStyle name="40% - Accent5 7 2" xfId="10451" xr:uid="{EE7D7E6D-39E9-40F9-98F1-7E239864CED4}"/>
    <cellStyle name="40% - Accent5 7 2 2" xfId="11654" xr:uid="{F62196D1-D7CF-4452-8F2B-D6B5FC1E020B}"/>
    <cellStyle name="40% - Accent5 7 2 2 2" xfId="12976" xr:uid="{5EE421A7-72A6-4E66-AD8C-4EC6230E0529}"/>
    <cellStyle name="40% - Accent5 7 2 2 2 2" xfId="15394" xr:uid="{6E294DE0-3C08-424F-B98B-D38CD8A52743}"/>
    <cellStyle name="40% - Accent5 7 2 2 2 2 2" xfId="19753" xr:uid="{71DCB3FA-2395-4123-B47B-D2ECF6B4723D}"/>
    <cellStyle name="40% - Accent5 7 2 2 2 3" xfId="17949" xr:uid="{5CEB6189-612C-447F-AEA3-0FCB912F6781}"/>
    <cellStyle name="40% - Accent5 7 2 2 3" xfId="14703" xr:uid="{C1B25307-5581-428C-8F02-A19DB1B11456}"/>
    <cellStyle name="40% - Accent5 7 2 2 3 2" xfId="19182" xr:uid="{34E327AE-985B-4136-B024-A03EC07515A8}"/>
    <cellStyle name="40% - Accent5 7 2 2 4" xfId="16898" xr:uid="{018EB104-AAF4-493D-8619-939B8494C096}"/>
    <cellStyle name="40% - Accent5 7 2 3" xfId="12808" xr:uid="{454F55C5-03D4-4EF0-AC72-7DC0F7A0BAE7}"/>
    <cellStyle name="40% - Accent5 7 2 3 2" xfId="15226" xr:uid="{FEF68D89-6C5C-4EF6-B38C-D4F092268749}"/>
    <cellStyle name="40% - Accent5 7 2 3 2 2" xfId="19585" xr:uid="{CFB1D03D-9AF5-4EF0-BE4A-0D5A0BBB37D5}"/>
    <cellStyle name="40% - Accent5 7 2 3 3" xfId="17781" xr:uid="{67932845-411E-431C-8777-CD9037FBFDEA}"/>
    <cellStyle name="40% - Accent5 7 2 4" xfId="14529" xr:uid="{3C6B13E0-6737-485E-B604-41644003A8EE}"/>
    <cellStyle name="40% - Accent5 7 2 4 2" xfId="19011" xr:uid="{A5ECE4F2-C36F-4AC8-B3EF-CA6DBD93264A}"/>
    <cellStyle name="40% - Accent5 7 2 5" xfId="16726" xr:uid="{EB8F9E90-3DD6-4E30-B092-1543BDE6AD00}"/>
    <cellStyle name="40% - Accent5 7 2 6" xfId="28698" xr:uid="{E428A327-0B22-490E-BE64-928D121595B9}"/>
    <cellStyle name="40% - Accent5 7 2 7" xfId="11466" xr:uid="{2FEDA611-E03B-4074-82DC-456D7CE9BEA0}"/>
    <cellStyle name="40% - Accent5 7 3" xfId="11577" xr:uid="{F2D4C20A-33F3-4AC3-9FB6-7BC0F1AC1719}"/>
    <cellStyle name="40% - Accent5 7 3 2" xfId="12900" xr:uid="{5EF0E0A4-D5E0-4C6D-B9D0-9985DE514205}"/>
    <cellStyle name="40% - Accent5 7 3 2 2" xfId="15318" xr:uid="{6283C881-1294-425A-8A17-E5E5673C0A6D}"/>
    <cellStyle name="40% - Accent5 7 3 2 2 2" xfId="19677" xr:uid="{2656AECB-2C09-46AE-8190-0C5C22A79A0B}"/>
    <cellStyle name="40% - Accent5 7 3 2 3" xfId="17873" xr:uid="{791AFA21-2DE1-4501-986A-8DB425909923}"/>
    <cellStyle name="40% - Accent5 7 3 3" xfId="14627" xr:uid="{550976E7-A957-4528-835B-7E0D91F66D73}"/>
    <cellStyle name="40% - Accent5 7 3 3 2" xfId="19106" xr:uid="{F5B30002-2A07-472F-9DAE-D3BCBBE3A99E}"/>
    <cellStyle name="40% - Accent5 7 3 4" xfId="16822" xr:uid="{ABD38C0D-7ECE-4A03-89DE-A19631274FC3}"/>
    <cellStyle name="40% - Accent5 7 3 5" xfId="28883" xr:uid="{E7BBB663-23CF-4A2F-9C75-4766EA084496}"/>
    <cellStyle name="40% - Accent5 7 4" xfId="12656" xr:uid="{7EEC219F-EE16-4F50-9D7F-7FB7D80DF285}"/>
    <cellStyle name="40% - Accent5 7 4 2" xfId="15076" xr:uid="{45FD2111-3C66-4C1D-B539-6B2C88F17412}"/>
    <cellStyle name="40% - Accent5 7 4 2 2" xfId="19435" xr:uid="{CDFE5346-4A67-4AA9-B4B9-C15B543CF0D7}"/>
    <cellStyle name="40% - Accent5 7 4 3" xfId="17632" xr:uid="{F2D29658-6FD8-4C7C-BDA3-65AAA30E4C5E}"/>
    <cellStyle name="40% - Accent5 7 5" xfId="14334" xr:uid="{854A9A58-2453-46E3-9D02-45FC06AD4A15}"/>
    <cellStyle name="40% - Accent5 7 5 2" xfId="18866" xr:uid="{D94CD1EF-DC54-4E59-8F8D-7D5C987B66DD}"/>
    <cellStyle name="40% - Accent5 7 6" xfId="16454" xr:uid="{E3522A67-2C77-4345-8275-6556B3431C54}"/>
    <cellStyle name="40% - Accent5 7 7" xfId="26436" xr:uid="{1C32871E-9801-4514-AA9D-AECC84A28637}"/>
    <cellStyle name="40% - Accent5 7 8" xfId="28358" xr:uid="{53EABB4D-A3DC-49DD-B48A-D27876E29717}"/>
    <cellStyle name="40% - Accent5 7 9" xfId="11086" xr:uid="{DDE4226D-85CC-4C3E-AED6-170AAAD21D1B}"/>
    <cellStyle name="40% - Accent5 8" xfId="4242" xr:uid="{82A9D83B-D818-4948-BA90-5530ED389129}"/>
    <cellStyle name="40% - Accent5 8 2" xfId="11402" xr:uid="{C90EACD1-B232-45B7-880E-C10CBAF2803B}"/>
    <cellStyle name="40% - Accent5 8 2 2" xfId="11598" xr:uid="{A37FA505-DF28-409E-831C-BEC20A6D54DB}"/>
    <cellStyle name="40% - Accent5 8 2 2 2" xfId="12920" xr:uid="{ED980195-ECC3-4650-975E-DF1FA1F358B2}"/>
    <cellStyle name="40% - Accent5 8 2 2 2 2" xfId="15338" xr:uid="{11857A80-4B02-409E-BD48-D8C68A09B4D4}"/>
    <cellStyle name="40% - Accent5 8 2 2 2 2 2" xfId="19697" xr:uid="{64C6901F-02E0-4E19-BB01-3823538D0BA6}"/>
    <cellStyle name="40% - Accent5 8 2 2 2 3" xfId="17893" xr:uid="{58E5482C-273F-48EE-AED4-001E0CA540E9}"/>
    <cellStyle name="40% - Accent5 8 2 2 3" xfId="14647" xr:uid="{AF906F8A-034F-44D8-8520-E50666464EEE}"/>
    <cellStyle name="40% - Accent5 8 2 2 3 2" xfId="19126" xr:uid="{82C9D817-5599-4E91-902A-92B3C721D412}"/>
    <cellStyle name="40% - Accent5 8 2 2 4" xfId="16842" xr:uid="{43EF36B9-203A-44F5-81CC-8FB1B5CB6C8F}"/>
    <cellStyle name="40% - Accent5 8 2 3" xfId="12752" xr:uid="{E956D70B-01C5-4949-9E17-5A599DE70638}"/>
    <cellStyle name="40% - Accent5 8 2 3 2" xfId="15170" xr:uid="{FDBA1F79-02FB-4968-BF0A-21827040E114}"/>
    <cellStyle name="40% - Accent5 8 2 3 2 2" xfId="19529" xr:uid="{0D0AEAD7-571B-4C90-9C0A-F31384882DEC}"/>
    <cellStyle name="40% - Accent5 8 2 3 3" xfId="17725" xr:uid="{AC73D503-44AF-479B-B96E-163C0ED7BE5C}"/>
    <cellStyle name="40% - Accent5 8 2 4" xfId="14471" xr:uid="{C490F7D1-DF5A-424E-BFD6-8189BC3B571B}"/>
    <cellStyle name="40% - Accent5 8 2 4 2" xfId="18955" xr:uid="{9C7FA1AB-4B16-4D61-B327-8F3B438229C5}"/>
    <cellStyle name="40% - Accent5 8 2 5" xfId="16664" xr:uid="{FB253F1E-489E-471A-A89F-ED21F7B6C955}"/>
    <cellStyle name="40% - Accent5 8 3" xfId="11518" xr:uid="{11C4C2B0-5F7D-4D72-A03B-4D7567847979}"/>
    <cellStyle name="40% - Accent5 8 3 2" xfId="12841" xr:uid="{BF1EFD06-2547-45B6-91E4-EF8B6C902B2F}"/>
    <cellStyle name="40% - Accent5 8 3 2 2" xfId="15259" xr:uid="{3E4F4B15-30A5-4C1B-ABAD-40BDB271F5FC}"/>
    <cellStyle name="40% - Accent5 8 3 2 2 2" xfId="19618" xr:uid="{3FBC65AD-0ECE-48C2-8258-57796C6E2873}"/>
    <cellStyle name="40% - Accent5 8 3 2 3" xfId="17814" xr:uid="{3C46F11F-3556-443C-95B5-345C65194592}"/>
    <cellStyle name="40% - Accent5 8 3 3" xfId="14568" xr:uid="{D8F06CBE-12B4-44EE-8AB0-F5A50BD2DB0D}"/>
    <cellStyle name="40% - Accent5 8 3 3 2" xfId="19047" xr:uid="{AA19AFA5-C5F0-431F-94A4-3BCA51D5C3B0}"/>
    <cellStyle name="40% - Accent5 8 3 4" xfId="16763" xr:uid="{7F655B30-F4E6-4D5A-B397-8D64C64A7F94}"/>
    <cellStyle name="40% - Accent5 8 4" xfId="12558" xr:uid="{087C51C9-AB3C-4F47-8E87-D88C9EB627B4}"/>
    <cellStyle name="40% - Accent5 8 4 2" xfId="14981" xr:uid="{819BABF6-3E06-426B-8A4A-E5DCD4234BA9}"/>
    <cellStyle name="40% - Accent5 8 4 2 2" xfId="19340" xr:uid="{2584C49F-5C99-4914-8348-3FBEEE3440E7}"/>
    <cellStyle name="40% - Accent5 8 4 3" xfId="17537" xr:uid="{E4C96A61-836B-44EB-AD88-41462F4DC444}"/>
    <cellStyle name="40% - Accent5 8 5" xfId="14187" xr:uid="{B0B6E574-830A-4896-8CA6-26233D01761B}"/>
    <cellStyle name="40% - Accent5 8 5 2" xfId="18781" xr:uid="{E1F93A5A-4074-4EFD-AFC1-2EFB66C762E3}"/>
    <cellStyle name="40% - Accent5 8 6" xfId="16192" xr:uid="{87AAE299-7271-4731-B323-A33D4712CA11}"/>
    <cellStyle name="40% - Accent5 8 7" xfId="26594" xr:uid="{12E7F594-166D-4420-B901-70E823A79EED}"/>
    <cellStyle name="40% - Accent5 8 8" xfId="10786" xr:uid="{E8401C20-B828-41E7-A90D-8E2F3E20C660}"/>
    <cellStyle name="40% - Accent5 9" xfId="4264" xr:uid="{2859F0D5-0D44-4234-974E-D52929279E86}"/>
    <cellStyle name="40% - Accent5 9 2" xfId="4281" xr:uid="{71CB5D21-8524-42CE-8331-3368AD436ED6}"/>
    <cellStyle name="40% - Accent5 9 2 2" xfId="19955" xr:uid="{1677277B-BE8E-4B4C-B764-464BEEE44085}"/>
    <cellStyle name="40% - Accent5 9 2 3" xfId="30434" xr:uid="{F70529AB-ECF3-4232-A1B5-282C23732285}"/>
    <cellStyle name="40% - Accent5 9 2 4" xfId="15596" xr:uid="{BD5A28A2-82C5-4E3A-896D-E1AF1E02B5AD}"/>
    <cellStyle name="40% - Accent5 9 3" xfId="18154" xr:uid="{A9D6D524-67ED-4B54-89CE-653378639B75}"/>
    <cellStyle name="40% - Accent5 9 4" xfId="28555" xr:uid="{994E2790-D76D-46D3-B708-D55BC57FDC4E}"/>
    <cellStyle name="40% - Accent5 9 5" xfId="30418" xr:uid="{A3318D32-A8E9-4EA9-9427-ED89DA4FA857}"/>
    <cellStyle name="40% - Accent5 9 6" xfId="33959" xr:uid="{F79B3176-D9C5-4541-9993-6713581CEE45}"/>
    <cellStyle name="40% - Accent5 9 7" xfId="13202" xr:uid="{F91971F2-8403-4A61-AB30-CA057B30D8E3}"/>
    <cellStyle name="40% - Accent6 10" xfId="4296" xr:uid="{8A726B5A-AFE9-4E09-AF45-835DEA58DC55}"/>
    <cellStyle name="40% - Accent6 10 2" xfId="10067" xr:uid="{D6C961DC-4470-43B9-9C98-B168FA99108A}"/>
    <cellStyle name="40% - Accent6 10 2 2" xfId="28736" xr:uid="{1243FFCA-1F10-479C-94AB-99C1C304E043}"/>
    <cellStyle name="40% - Accent6 10 2 3" xfId="32945" xr:uid="{4193FDF5-6CEC-41BF-B150-B87AB228875D}"/>
    <cellStyle name="40% - Accent6 10 2 4" xfId="37010" xr:uid="{7B188F51-412B-4CD3-9831-C8F596988057}"/>
    <cellStyle name="40% - Accent6 10 2 5" xfId="18398" xr:uid="{1A1644EB-2B76-47B3-B88A-3CA768851661}"/>
    <cellStyle name="40% - Accent6 10 3" xfId="29225" xr:uid="{6FD29981-702A-4A2D-81D8-D5DC6A920D86}"/>
    <cellStyle name="40% - Accent6 10 4" xfId="28385" xr:uid="{2B82C15E-A426-47E1-8302-09E3D8121C52}"/>
    <cellStyle name="40% - Accent6 10 5" xfId="13548" xr:uid="{79035F0D-6B05-4BAE-BDBF-28C5842F596E}"/>
    <cellStyle name="40% - Accent6 11" xfId="4310" xr:uid="{12CD6950-D785-4988-82DD-A1D09A4C08E5}"/>
    <cellStyle name="40% - Accent6 11 2" xfId="10476" xr:uid="{04D5C4B3-E7DF-40C6-BF36-F0D4A53B5A95}"/>
    <cellStyle name="40% - Accent6 11 2 2" xfId="32981" xr:uid="{C1798379-7D40-407F-9277-F17DC77B442A}"/>
    <cellStyle name="40% - Accent6 11 2 3" xfId="37328" xr:uid="{08EB5CE8-38BE-4A36-9340-EA710EF254CE}"/>
    <cellStyle name="40% - Accent6 11 2 4" xfId="28901" xr:uid="{19F5648E-8805-4631-A2BA-9DE9B1A478EA}"/>
    <cellStyle name="40% - Accent6 11 3" xfId="17499" xr:uid="{797C82D8-E308-47C1-9E7B-0590DB89C1BC}"/>
    <cellStyle name="40% - Accent6 12" xfId="6702" xr:uid="{50C66C3F-702C-4D80-881E-AAC0831F2C8B}"/>
    <cellStyle name="40% - Accent6 12 2" xfId="27928" xr:uid="{93EABB0F-3D12-4C20-BAB0-A89AFF2DFE10}"/>
    <cellStyle name="40% - Accent6 12 3" xfId="34995" xr:uid="{33F32426-E189-4B9D-85AA-1ACBE06A942D}"/>
    <cellStyle name="40% - Accent6 12 4" xfId="26659" xr:uid="{F924A675-A40B-4BB0-A01F-65964DB43FD6}"/>
    <cellStyle name="40% - Accent6 13" xfId="7329" xr:uid="{D910D141-4EB9-4150-8F45-B7C2DEC63FB5}"/>
    <cellStyle name="40% - Accent6 13 2" xfId="35475" xr:uid="{17BB460A-1A36-4EF4-A942-C0CAAF7D4E11}"/>
    <cellStyle name="40% - Accent6 13 3" xfId="31696" xr:uid="{7FF2C0AC-BFFC-4B55-8499-416928414509}"/>
    <cellStyle name="40% - Accent6 14" xfId="7746" xr:uid="{CC5C026A-594B-4C7C-9680-DDAC3DF8DC8E}"/>
    <cellStyle name="40% - Accent6 14 2" xfId="35867" xr:uid="{4B377200-64D9-419D-8C05-3D8335B69005}"/>
    <cellStyle name="40% - Accent6 14 3" xfId="31848" xr:uid="{B443DE51-2107-4DD5-B428-05C119B0AD87}"/>
    <cellStyle name="40% - Accent6 15" xfId="10606" xr:uid="{F647C18D-DFE7-4B1B-BEF5-40DD2818D100}"/>
    <cellStyle name="40% - Accent6 15 2" xfId="37367" xr:uid="{36A076FD-6B05-4960-8674-37B640D1018C}"/>
    <cellStyle name="40% - Accent6 15 3" xfId="33101" xr:uid="{1BDE24DF-331E-43FA-9E2E-AEC098D941FA}"/>
    <cellStyle name="40% - Accent6 16" xfId="33242" xr:uid="{5AA0CD4D-1A0B-4EE4-BC23-B5D9378E4103}"/>
    <cellStyle name="40% - Accent6 17" xfId="12491" xr:uid="{F621B9C9-3110-421D-B4F9-9BE72835EDBB}"/>
    <cellStyle name="40% - Accent6 18" xfId="3123" xr:uid="{CFB5EFFC-5047-4E73-8A4B-13786DB16168}"/>
    <cellStyle name="40% - Accent6 2" xfId="463" xr:uid="{BAEF2973-1151-417A-B1A6-50315A59E068}"/>
    <cellStyle name="40% - Accent6 2 10" xfId="6890" xr:uid="{7A44D9BF-340F-4B82-827C-5D5A1BBE5370}"/>
    <cellStyle name="40% - Accent6 2 10 2" xfId="31564" xr:uid="{6C0A8081-1D54-4BC6-AA84-5D05C186047A}"/>
    <cellStyle name="40% - Accent6 2 10 3" xfId="35123" xr:uid="{27D8BC5F-A101-4DA6-BA86-11513AF4462F}"/>
    <cellStyle name="40% - Accent6 2 10 4" xfId="29584" xr:uid="{4D56AF62-A785-4EC3-878D-30EB5EDE3CDF}"/>
    <cellStyle name="40% - Accent6 2 11" xfId="7361" xr:uid="{5967B132-C8F2-420D-8888-41D40A3D70FA}"/>
    <cellStyle name="40% - Accent6 2 11 2" xfId="35507" xr:uid="{0B2F2F98-A945-4DD9-B9C8-A9DDDB4E4440}"/>
    <cellStyle name="40% - Accent6 2 11 3" xfId="31721" xr:uid="{263771AB-D327-4D1C-80EA-1C95CF93262C}"/>
    <cellStyle name="40% - Accent6 2 12" xfId="8861" xr:uid="{8F3FE846-65AE-44CB-A3F0-9BEF27D76EFE}"/>
    <cellStyle name="40% - Accent6 2 13" xfId="9282" xr:uid="{13018011-7157-4470-ADDC-AF77844CFF1C}"/>
    <cellStyle name="40% - Accent6 2 13 2" xfId="36342" xr:uid="{04BC4C63-3F36-4689-9A43-3AB74E6FB65F}"/>
    <cellStyle name="40% - Accent6 2 13 3" xfId="32424" xr:uid="{877EBA18-C460-45F9-80A1-9FD976457BB7}"/>
    <cellStyle name="40% - Accent6 2 14" xfId="3830" xr:uid="{7C0FC234-9C1D-45A0-96FB-E391A56973B1}"/>
    <cellStyle name="40% - Accent6 2 15" xfId="3172" xr:uid="{E97F7C40-45EB-4466-AFBA-EEC7B4DA1706}"/>
    <cellStyle name="40% - Accent6 2 15 2" xfId="33272" xr:uid="{21818651-DE15-4829-8416-A7E116CD46A2}"/>
    <cellStyle name="40% - Accent6 2 16" xfId="10815" xr:uid="{6085EC10-3E9B-454A-BEF1-886174804809}"/>
    <cellStyle name="40% - Accent6 2 2" xfId="676" xr:uid="{8E73306F-5D89-46DF-8EC0-451888CE6BB2}"/>
    <cellStyle name="40% - Accent6 2 2 2" xfId="3428" xr:uid="{04F9BA18-8D00-44AD-9A8A-3DF59F1ABB62}"/>
    <cellStyle name="40% - Accent6 2 2 2 2" xfId="7043" xr:uid="{08A31F06-3103-49F6-A136-8FB10239E032}"/>
    <cellStyle name="40% - Accent6 2 2 2 2 2" xfId="10189" xr:uid="{ED3929B0-14EB-43D4-971A-0C855A0D117F}"/>
    <cellStyle name="40% - Accent6 2 2 2 2 2 2" xfId="37131" xr:uid="{B55BC9CF-74E1-4849-B163-60C56C424480}"/>
    <cellStyle name="40% - Accent6 2 2 2 2 2 3" xfId="29346" xr:uid="{4EA180F2-F2DD-401C-814A-B72F0E478C10}"/>
    <cellStyle name="40% - Accent6 2 2 2 2 3" xfId="35272" xr:uid="{2DFA6D47-2899-47AF-AA12-96FD0D222C99}"/>
    <cellStyle name="40% - Accent6 2 2 2 2 4" xfId="28495" xr:uid="{0EC5DB0E-C65F-4471-84A6-F66E2C676C82}"/>
    <cellStyle name="40% - Accent6 2 2 2 3" xfId="7528" xr:uid="{D178B5DA-8C8C-4C4F-8A61-8ADF96B3CEF5}"/>
    <cellStyle name="40% - Accent6 2 2 2 3 2" xfId="35674" xr:uid="{F3676FC2-44D9-451C-A9D1-B5CB99144ED6}"/>
    <cellStyle name="40% - Accent6 2 2 2 3 3" xfId="29076" xr:uid="{4C31B49E-ADCA-4274-81E5-272C3152FFF3}"/>
    <cellStyle name="40% - Accent6 2 2 2 4" xfId="9801" xr:uid="{019EA9D6-A49A-4A8B-A6BB-D3F511D33F32}"/>
    <cellStyle name="40% - Accent6 2 2 2 4 2" xfId="36762" xr:uid="{6A9E28A8-9093-47E7-812A-D04CB660977B}"/>
    <cellStyle name="40% - Accent6 2 2 2 4 3" xfId="27904" xr:uid="{D6480C15-C5F4-4279-B6F9-6F81807ED668}"/>
    <cellStyle name="40% - Accent6 2 2 2 5" xfId="4962" xr:uid="{99403398-BAED-4C56-A8FC-3100632319D9}"/>
    <cellStyle name="40% - Accent6 2 2 2 6" xfId="33449" xr:uid="{DCB314BC-63DB-4996-91C4-27B46B30F389}"/>
    <cellStyle name="40% - Accent6 2 2 2 7" xfId="20581" xr:uid="{66778C3B-E125-4BFF-B172-1CF127EB1CEE}"/>
    <cellStyle name="40% - Accent6 2 2 3" xfId="3341" xr:uid="{80F1881D-E233-499B-8DD8-67188EA4CFBD}"/>
    <cellStyle name="40% - Accent6 2 2 3 2" xfId="10188" xr:uid="{0CADC3AE-72E6-492A-8529-422AD6C4CFC9}"/>
    <cellStyle name="40% - Accent6 2 2 3 2 2" xfId="37130" xr:uid="{99E55E48-C940-46BF-9E5B-06942835347B}"/>
    <cellStyle name="40% - Accent6 2 2 3 2 3" xfId="29345" xr:uid="{4C11ACE3-C16F-472F-B5DE-23D3F2EAD1E5}"/>
    <cellStyle name="40% - Accent6 2 2 3 3" xfId="33367" xr:uid="{785DC8BC-6029-49F0-81DF-0A967C3EEA39}"/>
    <cellStyle name="40% - Accent6 2 2 3 4" xfId="26509" xr:uid="{2179FC18-9C34-4DE0-8656-450EBB9CFCBC}"/>
    <cellStyle name="40% - Accent6 2 2 4" xfId="6969" xr:uid="{2C4DFCBA-374D-4993-8278-E01BF0EB3925}"/>
    <cellStyle name="40% - Accent6 2 2 4 2" xfId="9715" xr:uid="{91815E4E-1E1C-42A4-8262-496E3499C318}"/>
    <cellStyle name="40% - Accent6 2 2 4 2 2" xfId="36681" xr:uid="{4C50E4B1-A46D-4FCE-BB84-3A79CBB75749}"/>
    <cellStyle name="40% - Accent6 2 2 4 2 3" xfId="32772" xr:uid="{1682A3DA-FA01-4F27-BC3D-EE973121BFDB}"/>
    <cellStyle name="40% - Accent6 2 2 4 3" xfId="35202" xr:uid="{3A0B6417-493D-4953-B70C-04542ADDEC5F}"/>
    <cellStyle name="40% - Accent6 2 2 4 4" xfId="28995" xr:uid="{B73E21D4-E383-46D8-936D-BC75B7F56E8B}"/>
    <cellStyle name="40% - Accent6 2 2 5" xfId="7224" xr:uid="{7CEFD54F-67C9-48D9-80A9-3F62B80B7D67}"/>
    <cellStyle name="40% - Accent6 2 2 5 2" xfId="35378" xr:uid="{F0126C0D-2B46-49DD-8562-1D5ABDDAEE6D}"/>
    <cellStyle name="40% - Accent6 2 2 5 3" xfId="31647" xr:uid="{4C1004B5-8407-497E-B207-A35261D84DAD}"/>
    <cellStyle name="40% - Accent6 2 2 6" xfId="7446" xr:uid="{23DF0353-2D93-4943-9F99-5A6AD0906D1E}"/>
    <cellStyle name="40% - Accent6 2 2 6 2" xfId="35592" xr:uid="{600EB56A-8A19-42B3-A441-9553019CE0DC}"/>
    <cellStyle name="40% - Accent6 2 2 6 3" xfId="31746" xr:uid="{0B6DE765-1CC7-417B-88CC-93DCCFDA4A90}"/>
    <cellStyle name="40% - Accent6 2 2 7" xfId="9472" xr:uid="{8CF6788C-43D0-46D4-A750-90E7EBE85468}"/>
    <cellStyle name="40% - Accent6 2 2 7 2" xfId="36467" xr:uid="{35C6571A-7656-40F2-B65C-B2BB1A53C510}"/>
    <cellStyle name="40% - Accent6 2 2 7 3" xfId="32576" xr:uid="{05AB1225-091C-4576-8EC9-C1FAD8E134DE}"/>
    <cellStyle name="40% - Accent6 2 2 8" xfId="3280" xr:uid="{DE4F6923-BC01-4139-8EB9-6BB55A6AD06F}"/>
    <cellStyle name="40% - Accent6 2 3" xfId="677" xr:uid="{3BA49D91-5EC4-482C-9F98-188574D03622}"/>
    <cellStyle name="40% - Accent6 2 3 2" xfId="678" xr:uid="{9CCAA53C-8D26-4593-A117-D012915333DF}"/>
    <cellStyle name="40% - Accent6 2 3 2 2" xfId="7044" xr:uid="{DF898606-1DC3-4C5A-AD19-F25BEEF481B5}"/>
    <cellStyle name="40% - Accent6 2 3 2 2 2" xfId="10190" xr:uid="{993EFBB0-226C-4A84-B01A-BFD6EBAB4819}"/>
    <cellStyle name="40% - Accent6 2 3 2 2 2 2" xfId="37132" xr:uid="{81246C50-8674-47EE-8D73-08A4F978C8DB}"/>
    <cellStyle name="40% - Accent6 2 3 2 2 2 3" xfId="29347" xr:uid="{F8F4B61F-B46B-48D8-B94B-FCE01DDA233B}"/>
    <cellStyle name="40% - Accent6 2 3 2 2 3" xfId="35273" xr:uid="{B893FBC0-2D22-489F-AA95-F015D135756F}"/>
    <cellStyle name="40% - Accent6 2 3 2 2 4" xfId="28496" xr:uid="{F67D8169-7AD2-401F-AB71-41E893B94479}"/>
    <cellStyle name="40% - Accent6 2 3 2 3" xfId="7225" xr:uid="{223962F2-764D-4569-88C5-4F4BCFC05480}"/>
    <cellStyle name="40% - Accent6 2 3 2 3 2" xfId="9802" xr:uid="{6E7B9009-F8CC-4A14-A517-3056A275AAE5}"/>
    <cellStyle name="40% - Accent6 2 3 2 3 2 2" xfId="36763" xr:uid="{1536583D-827E-450B-AC08-F58045B1A246}"/>
    <cellStyle name="40% - Accent6 2 3 2 3 2 3" xfId="32813" xr:uid="{612F7A15-39BE-4D66-AC8F-097F788297D2}"/>
    <cellStyle name="40% - Accent6 2 3 2 3 3" xfId="35379" xr:uid="{F93948F4-1816-4E3A-9D8B-6DB28B331117}"/>
    <cellStyle name="40% - Accent6 2 3 2 3 4" xfId="29077" xr:uid="{9540C2DF-D96E-40F9-9798-72333802AEA5}"/>
    <cellStyle name="40% - Accent6 2 3 2 4" xfId="7529" xr:uid="{F0528255-318F-4122-ADC3-94AA105C9E97}"/>
    <cellStyle name="40% - Accent6 2 3 2 4 2" xfId="35675" xr:uid="{E355EF0C-658D-4CDD-A01F-087DBAF07970}"/>
    <cellStyle name="40% - Accent6 2 3 2 4 3" xfId="31760" xr:uid="{76306CF5-9205-4CB9-A4BF-A1CDB36715E5}"/>
    <cellStyle name="40% - Accent6 2 3 2 5" xfId="9473" xr:uid="{4DE32658-6D2B-4E36-898E-3A56B79DA86F}"/>
    <cellStyle name="40% - Accent6 2 3 2 5 2" xfId="36468" xr:uid="{E3774F34-5F1D-4AD9-B146-3680A7B59271}"/>
    <cellStyle name="40% - Accent6 2 3 2 5 3" xfId="32577" xr:uid="{5474567A-9FDB-4A94-83FA-247AA0FAACBC}"/>
    <cellStyle name="40% - Accent6 2 3 2 6" xfId="3429" xr:uid="{9247F7CE-504A-4680-B023-FBD681B6CEBF}"/>
    <cellStyle name="40% - Accent6 2 3 2 6 2" xfId="33450" xr:uid="{10ABBC6E-6AEA-44AE-BAEB-D4C6B8027F69}"/>
    <cellStyle name="40% - Accent6 2 3 2 7" xfId="26884" xr:uid="{9F7B3AF0-7466-45ED-A004-81BF56BFA4A6}"/>
    <cellStyle name="40% - Accent6 2 3 3" xfId="27850" xr:uid="{41EF2165-4A56-4E61-9465-704789BA2CAC}"/>
    <cellStyle name="40% - Accent6 2 3 4" xfId="16230" xr:uid="{9728A927-3E9C-4561-A15C-7C5131A96C2D}"/>
    <cellStyle name="40% - Accent6 2 4" xfId="679" xr:uid="{54E515BB-82A9-447F-BF31-0E19657FC02E}"/>
    <cellStyle name="40% - Accent6 2 4 2" xfId="7045" xr:uid="{8329871B-0202-40B2-96FA-649A0EE8423D}"/>
    <cellStyle name="40% - Accent6 2 4 2 2" xfId="10191" xr:uid="{B32D4ACA-C580-432B-830C-474B3BFB5968}"/>
    <cellStyle name="40% - Accent6 2 4 2 2 2" xfId="37133" xr:uid="{34686760-A92E-487E-B677-B0BC3FEAB37A}"/>
    <cellStyle name="40% - Accent6 2 4 2 2 3" xfId="29348" xr:uid="{9FAA991E-B839-4CE2-9F9A-570B1241203C}"/>
    <cellStyle name="40% - Accent6 2 4 2 3" xfId="35274" xr:uid="{32FB28BE-DEB3-46CA-AA55-A25DD87B8C33}"/>
    <cellStyle name="40% - Accent6 2 4 2 4" xfId="28497" xr:uid="{91E32B67-1E25-4B5F-BE68-0D131AC80CB6}"/>
    <cellStyle name="40% - Accent6 2 4 3" xfId="7226" xr:uid="{A78292DD-DA23-40BB-8F20-96DF1EAEAB44}"/>
    <cellStyle name="40% - Accent6 2 4 3 2" xfId="9803" xr:uid="{8FC3824D-2CC3-4306-A08E-BB2DC8494B8D}"/>
    <cellStyle name="40% - Accent6 2 4 3 2 2" xfId="36764" xr:uid="{B24B47CD-240B-43E7-82F2-CF719DFC5E12}"/>
    <cellStyle name="40% - Accent6 2 4 3 2 3" xfId="32814" xr:uid="{4E2281D6-BA0F-4114-8876-9E0340286414}"/>
    <cellStyle name="40% - Accent6 2 4 3 3" xfId="35380" xr:uid="{E3DAE223-874D-4EE5-B54E-F0BF59E53F27}"/>
    <cellStyle name="40% - Accent6 2 4 3 4" xfId="29078" xr:uid="{8B570295-9613-48C3-BDB6-7EF9B6ACEB1A}"/>
    <cellStyle name="40% - Accent6 2 4 4" xfId="7530" xr:uid="{FED5D7D8-45E9-427D-9A70-C81F168B0A25}"/>
    <cellStyle name="40% - Accent6 2 4 4 2" xfId="35676" xr:uid="{93120CB7-3651-4E42-B837-944BA240CB79}"/>
    <cellStyle name="40% - Accent6 2 4 4 3" xfId="27720" xr:uid="{2B4BA2F7-6681-420E-ABEC-9028B23C6EB5}"/>
    <cellStyle name="40% - Accent6 2 4 5" xfId="9474" xr:uid="{9211F2A3-8563-4038-A46E-827CEC4A3AA4}"/>
    <cellStyle name="40% - Accent6 2 4 5 2" xfId="36469" xr:uid="{EBA1A0D8-EF03-4883-8B6D-BF2F8AECC734}"/>
    <cellStyle name="40% - Accent6 2 4 5 3" xfId="32578" xr:uid="{9E88CE0C-DA63-41A4-99D1-A98F522DAA82}"/>
    <cellStyle name="40% - Accent6 2 4 6" xfId="3430" xr:uid="{F150C490-F2A5-4313-BF39-FA4F16F2A453}"/>
    <cellStyle name="40% - Accent6 2 4 6 2" xfId="33451" xr:uid="{F93D3BE9-8B7F-4C4F-BF13-85876FC51888}"/>
    <cellStyle name="40% - Accent6 2 4 7" xfId="21328" xr:uid="{59205EF8-DFB6-4466-8B03-2C57CAE99777}"/>
    <cellStyle name="40% - Accent6 2 5" xfId="680" xr:uid="{2B2ACFAE-68D2-4C1D-9801-AD54C5E64D76}"/>
    <cellStyle name="40% - Accent6 2 5 2" xfId="7046" xr:uid="{133C5983-C496-4EAF-94AB-2C5AED7A92C0}"/>
    <cellStyle name="40% - Accent6 2 5 2 2" xfId="10192" xr:uid="{28D0DBBA-5C2F-4223-BA1A-AA5F7306D037}"/>
    <cellStyle name="40% - Accent6 2 5 2 2 2" xfId="37134" xr:uid="{EFBFB5B1-4FE6-453A-BF4C-CC24C6863E2E}"/>
    <cellStyle name="40% - Accent6 2 5 2 2 3" xfId="29349" xr:uid="{8021B5AE-1D08-4434-8608-3C8CF8A5D6DD}"/>
    <cellStyle name="40% - Accent6 2 5 2 3" xfId="35275" xr:uid="{ECD01151-ADF4-4F1D-9B11-E36AE7E0EF2A}"/>
    <cellStyle name="40% - Accent6 2 5 2 4" xfId="28498" xr:uid="{F9E2FD77-2E6F-467B-AD80-2407A0D0D964}"/>
    <cellStyle name="40% - Accent6 2 5 3" xfId="7227" xr:uid="{A87EB333-79C5-4B1B-AAD3-1BDC8106D4A0}"/>
    <cellStyle name="40% - Accent6 2 5 3 2" xfId="9804" xr:uid="{1A258231-FF0D-465E-A403-B8A0CEA5E274}"/>
    <cellStyle name="40% - Accent6 2 5 3 2 2" xfId="36765" xr:uid="{C889380A-634C-47BA-80D6-387F7E7571F3}"/>
    <cellStyle name="40% - Accent6 2 5 3 2 3" xfId="32815" xr:uid="{171A7118-7247-4F6A-B9C9-42DDD320BE9D}"/>
    <cellStyle name="40% - Accent6 2 5 3 3" xfId="35381" xr:uid="{40D8CDD8-99E1-4C62-9A14-94800B1E075C}"/>
    <cellStyle name="40% - Accent6 2 5 3 4" xfId="29079" xr:uid="{05D6931C-463E-4A73-AC94-CB4619D27A5A}"/>
    <cellStyle name="40% - Accent6 2 5 4" xfId="7531" xr:uid="{A2559FC8-0148-4B6D-A9D0-12D442B5FDA1}"/>
    <cellStyle name="40% - Accent6 2 5 4 2" xfId="35677" xr:uid="{654ED156-FDF7-404B-AD12-F73F838E5CDF}"/>
    <cellStyle name="40% - Accent6 2 5 4 3" xfId="27681" xr:uid="{4701729B-6D41-4864-BB94-F809C6CCAC70}"/>
    <cellStyle name="40% - Accent6 2 5 5" xfId="9475" xr:uid="{ABF78381-11C9-4D77-A68A-24AB261E7BBD}"/>
    <cellStyle name="40% - Accent6 2 5 5 2" xfId="36470" xr:uid="{353A7230-2D12-4679-9D3C-D421E5BD219A}"/>
    <cellStyle name="40% - Accent6 2 5 5 3" xfId="32579" xr:uid="{1CB20DA8-73D9-4D20-BB95-E94BB04F14D4}"/>
    <cellStyle name="40% - Accent6 2 5 6" xfId="3431" xr:uid="{E5E72CEE-C0EF-41C2-B5CE-CDA3059F7AF9}"/>
    <cellStyle name="40% - Accent6 2 5 6 2" xfId="33452" xr:uid="{837ECD98-005A-441C-9ABA-03A48B862FD2}"/>
    <cellStyle name="40% - Accent6 2 5 7" xfId="26030" xr:uid="{E06C2D84-9346-4E44-956D-4B3EA5DA64C6}"/>
    <cellStyle name="40% - Accent6 2 6" xfId="2985" xr:uid="{B5056913-1424-4EEC-8413-16A9588CE150}"/>
    <cellStyle name="40% - Accent6 2 6 2" xfId="10318" xr:uid="{32BF3D97-C153-46C5-8FFD-6BFC43B3D073}"/>
    <cellStyle name="40% - Accent6 2 6 3" xfId="28002" xr:uid="{BC8B80C1-1089-4930-9D45-76211ABB2EF0}"/>
    <cellStyle name="40% - Accent6 2 6 4" xfId="26538" xr:uid="{06F05EE2-33E7-455C-BD5D-4AA487C767F2}"/>
    <cellStyle name="40% - Accent6 2 7" xfId="2870" xr:uid="{2E004193-A03F-4E7F-8D63-B9FB8B9328BD}"/>
    <cellStyle name="40% - Accent6 2 7 2" xfId="10084" xr:uid="{B68952C0-B896-4A1F-9738-64444B795A18}"/>
    <cellStyle name="40% - Accent6 2 7 2 2" xfId="37026" xr:uid="{B3DA43C2-D001-4B46-8D5E-D823F02A7AED}"/>
    <cellStyle name="40% - Accent6 2 7 2 3" xfId="29241" xr:uid="{27B5E85A-58DB-49FA-AD3A-ED53FAEA1C5D}"/>
    <cellStyle name="40% - Accent6 2 7 3" xfId="30171" xr:uid="{94C50355-B595-4041-99EE-3A786EF82B97}"/>
    <cellStyle name="40% - Accent6 2 7 4" xfId="28402" xr:uid="{0955E4D0-0D18-462A-AC75-0DF98AC2BF1C}"/>
    <cellStyle name="40% - Accent6 2 8" xfId="675" xr:uid="{2268FCE3-5CDB-4009-889A-CCBA9E83B62F}"/>
    <cellStyle name="40% - Accent6 2 8 2" xfId="30131" xr:uid="{909A1560-097E-4357-82F1-CEF8A9D67C4F}"/>
    <cellStyle name="40% - Accent6 2 8 3" xfId="28928" xr:uid="{B1B70CB4-94A3-46D6-AF50-4D1A7A03C44B}"/>
    <cellStyle name="40% - Accent6 2 9" xfId="6741" xr:uid="{9A561C3D-BC36-4E31-9108-B1DD95761DD9}"/>
    <cellStyle name="40% - Accent6 2 9 2" xfId="9602" xr:uid="{A0115A1A-0B02-4427-A590-C6F95DD93FE8}"/>
    <cellStyle name="40% - Accent6 2 9 2 2" xfId="36596" xr:uid="{35C75A56-90CB-4C92-A4C2-DBFEAF75BB84}"/>
    <cellStyle name="40% - Accent6 2 9 2 3" xfId="32704" xr:uid="{53F3FB5B-34F1-4E59-9E9C-C9C5DDE67904}"/>
    <cellStyle name="40% - Accent6 2 9 3" xfId="35020" xr:uid="{930147CD-545E-43DB-98BA-316C52717FB5}"/>
    <cellStyle name="40% - Accent6 2 9 4" xfId="27833" xr:uid="{B2882EC8-06EA-4C99-8045-58426981E3D4}"/>
    <cellStyle name="40% - Accent6 3" xfId="3062" xr:uid="{71D749B0-B9BE-46C0-81CD-71F6A9DBB541}"/>
    <cellStyle name="40% - Accent6 3 2" xfId="3293" xr:uid="{0A5798FB-61C6-493F-ABA1-880372DB410D}"/>
    <cellStyle name="40% - Accent6 3 2 2" xfId="3362" xr:uid="{B1E8CA30-4E6F-4D54-8E91-4C737C4E508F}"/>
    <cellStyle name="40% - Accent6 3 2 2 2" xfId="7634" xr:uid="{E206479A-07A5-49F8-AE12-A57F16087A0B}"/>
    <cellStyle name="40% - Accent6 3 2 2 2 2" xfId="10386" xr:uid="{893377CA-474E-4E00-8B20-3DB0BDC67D87}"/>
    <cellStyle name="40% - Accent6 3 2 2 2 2 2" xfId="37256" xr:uid="{E525D238-B467-467D-A259-546D231ABE10}"/>
    <cellStyle name="40% - Accent6 3 2 2 2 2 3" xfId="29467" xr:uid="{38246EE7-D5FE-4A03-9AB4-72F8C61AB921}"/>
    <cellStyle name="40% - Accent6 3 2 2 2 3" xfId="35762" xr:uid="{D3B5EA43-CA39-4428-954F-3D00A38F3623}"/>
    <cellStyle name="40% - Accent6 3 2 2 2 4" xfId="28635" xr:uid="{DA9DEE0B-9B94-41F5-9A88-F2C8C6A43FF7}"/>
    <cellStyle name="40% - Accent6 3 2 2 3" xfId="9984" xr:uid="{8D648EB3-6306-417E-83E9-04EF6D9BF667}"/>
    <cellStyle name="40% - Accent6 3 2 2 3 2" xfId="36933" xr:uid="{86875045-5508-4AB9-8829-CE092BB6F75A}"/>
    <cellStyle name="40% - Accent6 3 2 2 3 3" xfId="29148" xr:uid="{273A934E-825E-4916-84E7-7CA509DC0250}"/>
    <cellStyle name="40% - Accent6 3 2 2 4" xfId="33387" xr:uid="{BBF77771-D0E7-4DE9-BC67-C8F43FBAE349}"/>
    <cellStyle name="40% - Accent6 3 2 2 5" xfId="26493" xr:uid="{25DA1F23-B4E8-4C87-A1BC-2BC844AA797E}"/>
    <cellStyle name="40% - Accent6 3 2 3" xfId="7466" xr:uid="{78FFADFF-9035-445E-9634-7BEC2DC36400}"/>
    <cellStyle name="40% - Accent6 3 2 3 2" xfId="10193" xr:uid="{2B7EB1A3-9620-46EE-A659-54FB1EBA575D}"/>
    <cellStyle name="40% - Accent6 3 2 3 2 2" xfId="37135" xr:uid="{83896088-AD8C-43B1-99B1-D45DF0235B5E}"/>
    <cellStyle name="40% - Accent6 3 2 3 2 3" xfId="29350" xr:uid="{259AB005-0AB3-40F8-8157-43F6B887ADD4}"/>
    <cellStyle name="40% - Accent6 3 2 3 3" xfId="35612" xr:uid="{17FFAA3B-F096-4E1B-94BF-0CCE5FBE3724}"/>
    <cellStyle name="40% - Accent6 3 2 3 4" xfId="28499" xr:uid="{348B43AA-9D1D-468C-8792-68D224819315}"/>
    <cellStyle name="40% - Accent6 3 2 4" xfId="9736" xr:uid="{74076773-6928-4D24-A3AF-996052CED664}"/>
    <cellStyle name="40% - Accent6 3 2 4 2" xfId="36700" xr:uid="{D823C4A4-F406-4C31-A84E-218534FDDA8C}"/>
    <cellStyle name="40% - Accent6 3 2 4 3" xfId="29014" xr:uid="{DE3FF3F3-66A8-453B-AB56-3B51B57EBD0B}"/>
    <cellStyle name="40% - Accent6 3 3" xfId="6770" xr:uid="{C41E5BAD-B0E1-4486-8F60-C85B50AD22ED}"/>
    <cellStyle name="40% - Accent6 3 3 2" xfId="7589" xr:uid="{4E7C6DCA-55EB-4901-BA79-D732FA7DACBD}"/>
    <cellStyle name="40% - Accent6 3 3 2 2" xfId="10356" xr:uid="{A6C41967-F2CA-420C-B458-FAFDC77FE251}"/>
    <cellStyle name="40% - Accent6 3 3 2 2 2" xfId="37227" xr:uid="{D8D1D6D8-B5E8-4F40-B318-2D9DA3EE35A9}"/>
    <cellStyle name="40% - Accent6 3 3 2 2 3" xfId="29438" xr:uid="{C0C27BF4-71A6-451C-AFA9-E346754DD506}"/>
    <cellStyle name="40% - Accent6 3 3 2 3" xfId="35732" xr:uid="{5EACB5B5-7EC6-460E-8C30-FACD093A2AFC}"/>
    <cellStyle name="40% - Accent6 3 3 2 4" xfId="26899" xr:uid="{03692310-3396-411A-AE9A-C62159102D1D}"/>
    <cellStyle name="40% - Accent6 3 3 3" xfId="9954" xr:uid="{9AC064BD-2AF1-42CF-9000-E599DC2CEAE0}"/>
    <cellStyle name="40% - Accent6 3 3 3 2" xfId="36903" xr:uid="{EF7949D7-F20C-424D-8EED-A19E7862A176}"/>
    <cellStyle name="40% - Accent6 3 3 3 3" xfId="29119" xr:uid="{23FEB966-EF52-4CDA-924A-C530C40A68DA}"/>
    <cellStyle name="40% - Accent6 3 3 4" xfId="35042" xr:uid="{3DD3203A-C964-45A2-9576-AF5386D794AF}"/>
    <cellStyle name="40% - Accent6 3 3 5" xfId="16229" xr:uid="{0A12BEB1-410F-447C-8BD2-6EC68033BBB9}"/>
    <cellStyle name="40% - Accent6 3 4" xfId="6912" xr:uid="{94FFAF66-E4A4-4897-97CD-42EBCBF111C6}"/>
    <cellStyle name="40% - Accent6 3 4 2" xfId="10104" xr:uid="{AC82E210-87EA-4E5A-A9C5-B08425E9E6A8}"/>
    <cellStyle name="40% - Accent6 3 4 2 2" xfId="37046" xr:uid="{86C2BEB2-519B-457E-BEFD-61C82B05E418}"/>
    <cellStyle name="40% - Accent6 3 4 2 3" xfId="29261" xr:uid="{ACC12288-4407-4AB3-99F2-EDECAA93C8F8}"/>
    <cellStyle name="40% - Accent6 3 4 3" xfId="28422" xr:uid="{791EBABC-E43D-4945-9F3C-B32B0A8A6D48}"/>
    <cellStyle name="40% - Accent6 3 4 4" xfId="35145" xr:uid="{52AAB6FC-63F7-475C-BE6F-069AC0ADD31A}"/>
    <cellStyle name="40% - Accent6 3 4 5" xfId="26099" xr:uid="{CF04578A-81AD-4B4B-AD5C-E633723496E1}"/>
    <cellStyle name="40% - Accent6 3 5" xfId="7277" xr:uid="{72360714-AE86-496E-8CBD-65FEE45240D7}"/>
    <cellStyle name="40% - Accent6 3 5 2" xfId="9634" xr:uid="{69CE94D0-890D-40BE-8ABA-7D72943BC19D}"/>
    <cellStyle name="40% - Accent6 3 5 2 2" xfId="36624" xr:uid="{35A441B6-9743-476C-8EB8-C274C27CEA35}"/>
    <cellStyle name="40% - Accent6 3 5 2 3" xfId="32725" xr:uid="{E54105B0-DDF6-4A48-A072-E3DBB024C4C1}"/>
    <cellStyle name="40% - Accent6 3 5 3" xfId="35430" xr:uid="{3A863438-6463-4E7F-B830-28570FBC489D}"/>
    <cellStyle name="40% - Accent6 3 5 4" xfId="26523" xr:uid="{1E9BE121-F126-42A8-8CF1-842FBFBE1739}"/>
    <cellStyle name="40% - Accent6 3 6" xfId="7388" xr:uid="{7728FB39-1649-4342-A38C-5004F3629C1B}"/>
    <cellStyle name="40% - Accent6 3 6 2" xfId="35534" xr:uid="{1F4DFDF7-A784-422C-AECF-A1CD11696A1F}"/>
    <cellStyle name="40% - Accent6 3 6 3" xfId="27559" xr:uid="{2BA3CCF8-34B8-47EE-9D9E-CE18B60CD41F}"/>
    <cellStyle name="40% - Accent6 3 7" xfId="9327" xr:uid="{B742F2D5-F01A-4673-A331-52C640BBDC32}"/>
    <cellStyle name="40% - Accent6 3 7 2" xfId="36366" xr:uid="{D12A920F-F932-4961-8BE9-C128197E4F96}"/>
    <cellStyle name="40% - Accent6 3 7 3" xfId="32455" xr:uid="{016F9216-0C6C-426A-A516-970953470CDA}"/>
    <cellStyle name="40% - Accent6 3 8" xfId="3202" xr:uid="{C6DD7603-921F-46E1-A21A-E7EBFCA0FCAC}"/>
    <cellStyle name="40% - Accent6 3 8 2" xfId="33306" xr:uid="{44BA01BF-B1EE-4967-8DAD-5B361E24A8B8}"/>
    <cellStyle name="40% - Accent6 3 9" xfId="10814" xr:uid="{24EE2626-C21E-4634-83B3-6422584D7460}"/>
    <cellStyle name="40% - Accent6 4" xfId="3083" xr:uid="{0ADE380E-992D-4876-9D52-476149E5E395}"/>
    <cellStyle name="40% - Accent6 4 2" xfId="7297" xr:uid="{CD70D492-AF86-46BF-8E95-3825ECE677B1}"/>
    <cellStyle name="40% - Accent6 4 2 2" xfId="10289" xr:uid="{07CE1539-B26D-4266-9D46-DB3034F975AC}"/>
    <cellStyle name="40% - Accent6 4 2 2 2" xfId="28791" xr:uid="{1D7ECAF4-EED3-4CAF-9954-0EB03F8B010B}"/>
    <cellStyle name="40% - Accent6 4 2 2 3" xfId="26915" xr:uid="{96A8B7AC-45F8-440F-B5FC-F43A3CD038FE}"/>
    <cellStyle name="40% - Accent6 4 2 3" xfId="35450" xr:uid="{BF4AF80D-7293-4CC5-8496-84DFB4A86730}"/>
    <cellStyle name="40% - Accent6 4 3" xfId="7540" xr:uid="{3BF4CECE-09D2-4F77-BF62-98E4305BA23B}"/>
    <cellStyle name="40% - Accent6 4 3 2" xfId="9699" xr:uid="{6B28DE72-41AB-4D3B-BBEE-C2DD18458719}"/>
    <cellStyle name="40% - Accent6 4 3 3" xfId="31769" xr:uid="{A6E88C6F-2A3B-43DA-868B-F596700E47DF}"/>
    <cellStyle name="40% - Accent6 4 3 4" xfId="35686" xr:uid="{F4762991-32F6-4C09-8E7B-9AFE81C41C29}"/>
    <cellStyle name="40% - Accent6 4 3 5" xfId="16618" xr:uid="{F025E715-520C-409B-A966-B7EFC0393BCA}"/>
    <cellStyle name="40% - Accent6 4 4" xfId="9581" xr:uid="{4C366331-CE3D-4982-86BE-9BA7FC663B0C}"/>
    <cellStyle name="40% - Accent6 4 4 2" xfId="28752" xr:uid="{DB9F0412-8597-4164-999F-E5E5E062255F}"/>
    <cellStyle name="40% - Accent6 4 4 3" xfId="32685" xr:uid="{66EB4609-02F0-4309-9F12-0876E9246334}"/>
    <cellStyle name="40% - Accent6 4 4 4" xfId="36576" xr:uid="{0DB80C7B-7E57-42BC-A47D-FAEFD389EFD9}"/>
    <cellStyle name="40% - Accent6 4 4 5" xfId="26164" xr:uid="{508472BF-83BB-4ED4-8F33-57C44EA7FF6C}"/>
    <cellStyle name="40% - Accent6 4 5" xfId="3156" xr:uid="{5AB17F0A-953B-4A41-B997-8C6ADE62BA03}"/>
    <cellStyle name="40% - Accent6 4 5 2" xfId="27660" xr:uid="{2CA346E4-5088-41A8-9E8C-D9823D53E806}"/>
    <cellStyle name="40% - Accent6 4 5 3" xfId="26479" xr:uid="{5F66B77F-B6DB-483C-88A3-94AE685DCCED}"/>
    <cellStyle name="40% - Accent6 4 6" xfId="10912" xr:uid="{308BFE84-28EB-4EAB-A787-9D943EE02872}"/>
    <cellStyle name="40% - Accent6 5" xfId="352" xr:uid="{7799336F-34D8-42C9-8CE2-13C28DE178C3}"/>
    <cellStyle name="40% - Accent6 5 10" xfId="11024" xr:uid="{384F49F4-47EA-41DC-A651-DE2591A343B1}"/>
    <cellStyle name="40% - Accent6 5 2" xfId="10306" xr:uid="{4364F61D-F6BF-471D-94AB-760D367E11BD}"/>
    <cellStyle name="40% - Accent6 5 2 2" xfId="11630" xr:uid="{73094282-52AE-4CD2-9C2C-A954199363D4}"/>
    <cellStyle name="40% - Accent6 5 2 2 2" xfId="12952" xr:uid="{02A45C9D-5724-454B-90A0-C3F46103E478}"/>
    <cellStyle name="40% - Accent6 5 2 2 2 2" xfId="15370" xr:uid="{578ED0E5-74E7-421A-AFDA-C528D8B84F01}"/>
    <cellStyle name="40% - Accent6 5 2 2 2 2 2" xfId="19729" xr:uid="{ECA0B7E6-8D12-4059-8AB1-4CF80565302F}"/>
    <cellStyle name="40% - Accent6 5 2 2 2 3" xfId="17925" xr:uid="{8572E84C-D34F-424E-A63F-6A1F90AD6ABF}"/>
    <cellStyle name="40% - Accent6 5 2 2 3" xfId="14679" xr:uid="{DD456C7C-8FFF-42EE-AACF-51487C68E4E8}"/>
    <cellStyle name="40% - Accent6 5 2 2 3 2" xfId="19158" xr:uid="{E17595B3-6D1F-4A67-8858-DA8DCFF57FC9}"/>
    <cellStyle name="40% - Accent6 5 2 2 4" xfId="16874" xr:uid="{D3B6134E-A476-4769-9004-92DA55A03E55}"/>
    <cellStyle name="40% - Accent6 5 2 2 5" xfId="28816" xr:uid="{2D217D4E-26DC-423E-9143-FFE1E5988069}"/>
    <cellStyle name="40% - Accent6 5 2 3" xfId="12784" xr:uid="{8A2AFE45-FC51-4DA7-8167-6D286109E2C3}"/>
    <cellStyle name="40% - Accent6 5 2 3 2" xfId="15202" xr:uid="{4FAFE447-F1DB-44B6-82EB-278F5448CB2E}"/>
    <cellStyle name="40% - Accent6 5 2 3 2 2" xfId="19561" xr:uid="{740BD889-27F3-4B5E-A8E5-FFDD5A588288}"/>
    <cellStyle name="40% - Accent6 5 2 3 3" xfId="17757" xr:uid="{D8257F0E-4FB0-4C19-B504-3FEB867895BD}"/>
    <cellStyle name="40% - Accent6 5 2 4" xfId="14505" xr:uid="{03BB089E-D525-41F8-A2DF-BF5EC378F51B}"/>
    <cellStyle name="40% - Accent6 5 2 4 2" xfId="18987" xr:uid="{ED43ADE4-F6B9-421B-A8A0-089F6D34B373}"/>
    <cellStyle name="40% - Accent6 5 2 5" xfId="16702" xr:uid="{540349EC-212C-40D0-B373-A75303BF2CDA}"/>
    <cellStyle name="40% - Accent6 5 2 6" xfId="26931" xr:uid="{897F8A25-45E9-4B14-A557-2D0D4AF521BA}"/>
    <cellStyle name="40% - Accent6 5 2 7" xfId="28592" xr:uid="{41726FF4-3B86-4E14-8DAB-E2BB34D9C92D}"/>
    <cellStyle name="40% - Accent6 5 2 8" xfId="11442" xr:uid="{ADDD7A9F-0FCE-4C40-922C-7A248B8F9692}"/>
    <cellStyle name="40% - Accent6 5 3" xfId="11553" xr:uid="{F156A790-2E78-4079-8D3E-1DEDF8807557}"/>
    <cellStyle name="40% - Accent6 5 3 2" xfId="12876" xr:uid="{A4916CE8-9627-4285-ABAC-8697C0A1EDDA}"/>
    <cellStyle name="40% - Accent6 5 3 2 2" xfId="15294" xr:uid="{74397622-C8C1-4017-AAA5-19502ECEC4F4}"/>
    <cellStyle name="40% - Accent6 5 3 2 2 2" xfId="19653" xr:uid="{0910566A-4F7F-49B5-91B2-81AB2E6759DC}"/>
    <cellStyle name="40% - Accent6 5 3 2 3" xfId="17849" xr:uid="{A59E64A4-33C4-4859-88E5-F656843922F1}"/>
    <cellStyle name="40% - Accent6 5 3 3" xfId="14603" xr:uid="{467100B5-760C-4662-B8DF-B0EBBA8F30B2}"/>
    <cellStyle name="40% - Accent6 5 3 3 2" xfId="19082" xr:uid="{0FEEABD4-7D24-4106-A16B-FC3B47B5DD53}"/>
    <cellStyle name="40% - Accent6 5 3 4" xfId="16798" xr:uid="{1217531E-48F3-4A88-80E0-9D9E0E565D1B}"/>
    <cellStyle name="40% - Accent6 5 3 5" xfId="28854" xr:uid="{6476FC5E-3764-4B5A-A7C0-1FE009E8A259}"/>
    <cellStyle name="40% - Accent6 5 4" xfId="12629" xr:uid="{9086A0EC-B5F9-4B30-AFDE-58469968DBEA}"/>
    <cellStyle name="40% - Accent6 5 4 2" xfId="15049" xr:uid="{E60CD675-A7EB-4DA4-A49F-AFE5837CF481}"/>
    <cellStyle name="40% - Accent6 5 4 2 2" xfId="19408" xr:uid="{568760F2-594F-43BB-BA4C-2F3AABECE025}"/>
    <cellStyle name="40% - Accent6 5 4 3" xfId="17605" xr:uid="{E4D03EE8-A3BD-47C7-80EF-FA30DB96E49A}"/>
    <cellStyle name="40% - Accent6 5 4 4" xfId="28775" xr:uid="{9C6EA9B8-0D99-4D32-88D5-7DF41894704A}"/>
    <cellStyle name="40% - Accent6 5 5" xfId="13342" xr:uid="{BCD58484-F26A-4A5A-9A66-5C9181DCCBC7}"/>
    <cellStyle name="40% - Accent6 5 6" xfId="14308" xr:uid="{5ECD66EA-8A76-495B-918A-297E57A36BAD}"/>
    <cellStyle name="40% - Accent6 5 6 2" xfId="18842" xr:uid="{59C7D165-F6D5-4B52-B2D8-DC044D1C53A2}"/>
    <cellStyle name="40% - Accent6 5 7" xfId="16415" xr:uid="{A1C6B10F-7850-4E91-BFC8-93F3A16D1B1D}"/>
    <cellStyle name="40% - Accent6 5 8" xfId="26013" xr:uid="{C052114F-45D7-46C9-B7EC-3608D6B7C540}"/>
    <cellStyle name="40% - Accent6 5 9" xfId="26463" xr:uid="{85D433A9-74F9-4A05-8CE0-E284F689483F}"/>
    <cellStyle name="40% - Accent6 6" xfId="3326" xr:uid="{613E3480-1C68-4123-BAFE-4D668CFA63D3}"/>
    <cellStyle name="40% - Accent6 6 10" xfId="11057" xr:uid="{FB34C1A1-9788-4E31-837F-7AF5E36D3BB8}"/>
    <cellStyle name="40% - Accent6 6 2" xfId="6808" xr:uid="{85DA288C-40C7-47D9-9430-8A10B20F7A7C}"/>
    <cellStyle name="40% - Accent6 6 2 2" xfId="7620" xr:uid="{CDFCDBCD-5904-448C-801C-74C08C428B85}"/>
    <cellStyle name="40% - Accent6 6 2 2 2" xfId="12965" xr:uid="{E024A957-7463-4EE0-B92B-36B9F93CEAC7}"/>
    <cellStyle name="40% - Accent6 6 2 2 2 2" xfId="15383" xr:uid="{D8B6944A-471A-48AA-8759-0993240B6E8D}"/>
    <cellStyle name="40% - Accent6 6 2 2 2 2 2" xfId="19742" xr:uid="{93A918C7-00C1-4D75-97D9-EE25370F2871}"/>
    <cellStyle name="40% - Accent6 6 2 2 2 3" xfId="17938" xr:uid="{6376EB84-8352-4696-A470-07670C67A8C2}"/>
    <cellStyle name="40% - Accent6 6 2 2 3" xfId="14692" xr:uid="{DBA168C6-09C7-4115-8F35-0B8FECEFCA9A}"/>
    <cellStyle name="40% - Accent6 6 2 2 3 2" xfId="19171" xr:uid="{02082D21-A6B1-4958-BB29-CB631C508EF2}"/>
    <cellStyle name="40% - Accent6 6 2 2 4" xfId="16887" xr:uid="{2996FE4C-6E2D-42D7-AEF2-2E0E2B24F460}"/>
    <cellStyle name="40% - Accent6 6 2 2 5" xfId="28868" xr:uid="{8D4C3F65-48F2-47B2-921D-8BFD68A8B5B0}"/>
    <cellStyle name="40% - Accent6 6 2 2 6" xfId="11643" xr:uid="{47BBBEF0-1F6F-4AAE-B1DE-64BB1042D6AB}"/>
    <cellStyle name="40% - Accent6 6 2 3" xfId="12797" xr:uid="{D87AE2BE-B07E-489F-8F26-2398DDE53BE5}"/>
    <cellStyle name="40% - Accent6 6 2 3 2" xfId="15215" xr:uid="{9A0975EA-DC53-48BA-A649-971A47FD8B0A}"/>
    <cellStyle name="40% - Accent6 6 2 3 2 2" xfId="19574" xr:uid="{273DA1AD-9862-421F-86F5-4FA7A1141DC0}"/>
    <cellStyle name="40% - Accent6 6 2 3 3" xfId="17770" xr:uid="{E50BDC96-0916-4C33-AAA6-7D36BF7818C7}"/>
    <cellStyle name="40% - Accent6 6 2 4" xfId="14518" xr:uid="{0DF666B6-4061-4411-8204-B8C6546AF6FD}"/>
    <cellStyle name="40% - Accent6 6 2 4 2" xfId="19000" xr:uid="{ECBF0A4B-E3E8-4C21-A618-AB692CFCA576}"/>
    <cellStyle name="40% - Accent6 6 2 5" xfId="16715" xr:uid="{FEF2E7E8-52A4-4521-B281-47FD6A4A4950}"/>
    <cellStyle name="40% - Accent6 6 2 6" xfId="26945" xr:uid="{408366A9-250D-49FE-BF0A-C27AD4D4DEA1}"/>
    <cellStyle name="40% - Accent6 6 2 7" xfId="28292" xr:uid="{E829B1D7-6DBE-405B-BA22-A74315FDAA2C}"/>
    <cellStyle name="40% - Accent6 6 2 8" xfId="35076" xr:uid="{BD7801E9-0CE8-4CDC-A695-5422B9F43663}"/>
    <cellStyle name="40% - Accent6 6 2 9" xfId="11455" xr:uid="{4A26756B-B40C-485E-AC74-0D39E0E53C96}"/>
    <cellStyle name="40% - Accent6 6 3" xfId="6953" xr:uid="{D4448459-4611-43BE-BC2F-CDE499183A30}"/>
    <cellStyle name="40% - Accent6 6 3 2" xfId="10438" xr:uid="{7C060C53-BB45-4E4A-9227-6DA02CB14370}"/>
    <cellStyle name="40% - Accent6 6 3 2 2" xfId="15307" xr:uid="{6241C822-158C-4E65-99CC-3CC2CD778DB9}"/>
    <cellStyle name="40% - Accent6 6 3 2 2 2" xfId="19666" xr:uid="{33F2C3AA-E5BD-457D-81F5-40E18624706A}"/>
    <cellStyle name="40% - Accent6 6 3 2 2 3" xfId="29518" xr:uid="{CEF6C6A0-FB08-4A1D-86A9-7CF795B9B2CC}"/>
    <cellStyle name="40% - Accent6 6 3 2 3" xfId="17862" xr:uid="{8A6E89FA-6B29-4A59-A21B-59D71825AD61}"/>
    <cellStyle name="40% - Accent6 6 3 2 4" xfId="28686" xr:uid="{7673DC20-17E5-4E6E-91F9-827E33B8E4D8}"/>
    <cellStyle name="40% - Accent6 6 3 2 5" xfId="37307" xr:uid="{AB7D9082-3C5E-4938-8A37-846CA21B2CE2}"/>
    <cellStyle name="40% - Accent6 6 3 2 6" xfId="12889" xr:uid="{26D2BF2A-C07B-4DE2-8D54-C1D7341D635A}"/>
    <cellStyle name="40% - Accent6 6 3 3" xfId="10034" xr:uid="{B6725240-9141-4E24-9A0F-81452219A34A}"/>
    <cellStyle name="40% - Accent6 6 3 3 2" xfId="19095" xr:uid="{3A014243-4883-4A11-BC86-B7DC6BC929F0}"/>
    <cellStyle name="40% - Accent6 6 3 3 3" xfId="29199" xr:uid="{5F2DCFAA-FDC2-4DF8-8E64-396C5A5CE774}"/>
    <cellStyle name="40% - Accent6 6 3 3 4" xfId="36983" xr:uid="{BA3905EE-03BC-48EA-A67C-634AC79ECA0A}"/>
    <cellStyle name="40% - Accent6 6 3 3 5" xfId="14616" xr:uid="{E21364D3-C09E-409C-946B-BF44379BE713}"/>
    <cellStyle name="40% - Accent6 6 3 4" xfId="16811" xr:uid="{2D865CCE-2925-49DC-A052-EFC92356CD11}"/>
    <cellStyle name="40% - Accent6 6 3 5" xfId="28344" xr:uid="{8591D7C8-6D36-4A3A-97A0-DDB6D0B945FF}"/>
    <cellStyle name="40% - Accent6 6 3 6" xfId="35186" xr:uid="{865B404D-7D9C-41DE-A278-F2B88A5C608A}"/>
    <cellStyle name="40% - Accent6 6 3 7" xfId="11566" xr:uid="{68464C7D-3CCC-4037-A14E-39F42EE0CD29}"/>
    <cellStyle name="40% - Accent6 6 4" xfId="7429" xr:uid="{6D6DC54F-E486-48CF-BA15-4B2FB334489F}"/>
    <cellStyle name="40% - Accent6 6 4 2" xfId="10276" xr:uid="{BE6DD027-7BE0-404E-BEC2-060185C5A4B4}"/>
    <cellStyle name="40% - Accent6 6 4 2 2" xfId="19423" xr:uid="{8B59AC26-CE0F-480B-A72F-85B461E4CBB8}"/>
    <cellStyle name="40% - Accent6 6 4 2 3" xfId="29407" xr:uid="{5DE3355B-4194-4771-980D-6B229F771596}"/>
    <cellStyle name="40% - Accent6 6 4 2 4" xfId="37195" xr:uid="{8A7B870C-CDF8-4158-920C-99B41D70ABF8}"/>
    <cellStyle name="40% - Accent6 6 4 2 5" xfId="15064" xr:uid="{2E965BC9-023E-49BF-A0CD-7707C5D0E25D}"/>
    <cellStyle name="40% - Accent6 6 4 3" xfId="17620" xr:uid="{98E134BE-147B-4666-B104-8869131CC5E7}"/>
    <cellStyle name="40% - Accent6 6 4 4" xfId="28577" xr:uid="{AD277CCC-F1EE-4E89-8AA2-B4660E594052}"/>
    <cellStyle name="40% - Accent6 6 4 5" xfId="35575" xr:uid="{58A851F4-4955-4B41-B1D3-E6912B2F2263}"/>
    <cellStyle name="40% - Accent6 6 4 6" xfId="12644" xr:uid="{53EB6169-09D8-49FA-AEED-A6BCA8CC69E0}"/>
    <cellStyle name="40% - Accent6 6 5" xfId="9679" xr:uid="{6EB78650-110F-4DC8-8C1B-CFAC4C22CC1E}"/>
    <cellStyle name="40% - Accent6 6 5 2" xfId="18855" xr:uid="{E4DC0AB0-1CD9-4C69-9E19-40245C6693A9}"/>
    <cellStyle name="40% - Accent6 6 5 3" xfId="28830" xr:uid="{9745A225-6CC9-4443-A8A8-1AE74D9F5081}"/>
    <cellStyle name="40% - Accent6 6 5 4" xfId="32757" xr:uid="{C140A63B-A74D-456C-A019-FFD8DC36B3A9}"/>
    <cellStyle name="40% - Accent6 6 5 5" xfId="36665" xr:uid="{8F6BA32C-2E80-4B11-B2A3-9C73D5CD8773}"/>
    <cellStyle name="40% - Accent6 6 5 6" xfId="14322" xr:uid="{4AA3647F-1EE2-4213-ABAB-0863114A2F94}"/>
    <cellStyle name="40% - Accent6 6 6" xfId="4215" xr:uid="{AB72B544-2E92-4209-9489-895EF75E37B6}"/>
    <cellStyle name="40% - Accent6 6 6 2" xfId="28979" xr:uid="{51A0BB7D-67A4-4DA1-9DB9-FF7D51253B7F}"/>
    <cellStyle name="40% - Accent6 6 6 3" xfId="30398" xr:uid="{6F99C7AB-B7AC-4818-A78B-712FB1298AA3}"/>
    <cellStyle name="40% - Accent6 6 6 4" xfId="16437" xr:uid="{FEC56895-355E-47BA-820C-BCB972090C64}"/>
    <cellStyle name="40% - Accent6 6 7" xfId="26448" xr:uid="{B68320B2-662C-4912-9D4A-3C6E5A926A26}"/>
    <cellStyle name="40% - Accent6 6 8" xfId="26778" xr:uid="{699AD078-E4EE-4789-8876-30D7CBE10ED9}"/>
    <cellStyle name="40% - Accent6 6 9" xfId="33352" xr:uid="{0AF673BB-DB55-4422-BC03-73ADEF10D2FC}"/>
    <cellStyle name="40% - Accent6 7" xfId="4229" xr:uid="{1592C765-D81B-4841-B025-6590F78B1F1D}"/>
    <cellStyle name="40% - Accent6 7 2" xfId="10452" xr:uid="{356D9DAA-A1CD-4482-B3C2-0C69A81C3FEA}"/>
    <cellStyle name="40% - Accent6 7 2 2" xfId="11656" xr:uid="{B7EA0420-1589-411A-9C86-BFFAA7BD0822}"/>
    <cellStyle name="40% - Accent6 7 2 2 2" xfId="12978" xr:uid="{2B1D4C26-C7AF-4BF5-BA26-BCF48BEDEDC1}"/>
    <cellStyle name="40% - Accent6 7 2 2 2 2" xfId="15396" xr:uid="{BB3F325C-A9AD-4869-AFFE-422A7E668C6D}"/>
    <cellStyle name="40% - Accent6 7 2 2 2 2 2" xfId="19755" xr:uid="{6849547D-833D-446C-AB61-5E522E3CE502}"/>
    <cellStyle name="40% - Accent6 7 2 2 2 3" xfId="17951" xr:uid="{6EE742F7-79A2-49F1-8E8F-5D93D6399C21}"/>
    <cellStyle name="40% - Accent6 7 2 2 3" xfId="14705" xr:uid="{44BF1DA2-BCA6-4605-88DB-748A9A92BDB1}"/>
    <cellStyle name="40% - Accent6 7 2 2 3 2" xfId="19184" xr:uid="{FAD7B4DA-0458-48CA-901A-50E3660DD680}"/>
    <cellStyle name="40% - Accent6 7 2 2 4" xfId="16900" xr:uid="{B4A16123-9141-415D-B757-AE44F44ACC1F}"/>
    <cellStyle name="40% - Accent6 7 2 3" xfId="12810" xr:uid="{E1D3F569-587E-4375-A5C7-94A9045C7FC0}"/>
    <cellStyle name="40% - Accent6 7 2 3 2" xfId="15228" xr:uid="{8A6DBD1D-25B7-4812-974B-1E76FEC2E6DF}"/>
    <cellStyle name="40% - Accent6 7 2 3 2 2" xfId="19587" xr:uid="{370D1F56-B7A8-474D-98D0-AF54708E1FF8}"/>
    <cellStyle name="40% - Accent6 7 2 3 3" xfId="17783" xr:uid="{777D129C-9CEA-496E-B790-9F0B488F627D}"/>
    <cellStyle name="40% - Accent6 7 2 4" xfId="14531" xr:uid="{BA8356B9-7EEE-4F92-A5D1-0157EF932C43}"/>
    <cellStyle name="40% - Accent6 7 2 4 2" xfId="19013" xr:uid="{E90A0502-4A03-4529-99A4-C004C53065F3}"/>
    <cellStyle name="40% - Accent6 7 2 5" xfId="16728" xr:uid="{1D89B02C-1CB3-4865-AA8D-F849643B146A}"/>
    <cellStyle name="40% - Accent6 7 2 6" xfId="28699" xr:uid="{F09BDB15-36CE-49E7-8AD1-55CFE707F925}"/>
    <cellStyle name="40% - Accent6 7 2 7" xfId="11468" xr:uid="{09CADED0-6114-4174-B009-E2EFFBC5B2B5}"/>
    <cellStyle name="40% - Accent6 7 3" xfId="11579" xr:uid="{D45E9BBC-73E0-4571-8328-19D801C0F650}"/>
    <cellStyle name="40% - Accent6 7 3 2" xfId="12902" xr:uid="{F4A861A9-DCB6-4BE6-9A4B-1B1E4F10D848}"/>
    <cellStyle name="40% - Accent6 7 3 2 2" xfId="15320" xr:uid="{A7384F99-0094-46D0-929C-FCC88F135E05}"/>
    <cellStyle name="40% - Accent6 7 3 2 2 2" xfId="19679" xr:uid="{0072AC56-13DB-44A4-8A09-CF452A5206D2}"/>
    <cellStyle name="40% - Accent6 7 3 2 3" xfId="17875" xr:uid="{26611F8C-D78A-41D0-97AF-16682481446D}"/>
    <cellStyle name="40% - Accent6 7 3 3" xfId="14629" xr:uid="{A5304600-6A99-4AC9-BC74-DF0E2FFFC9C1}"/>
    <cellStyle name="40% - Accent6 7 3 3 2" xfId="19108" xr:uid="{ECCBC53B-C3E1-419A-9815-C65C7EABBFCD}"/>
    <cellStyle name="40% - Accent6 7 3 4" xfId="16824" xr:uid="{9B3514B2-4192-49FC-AA3A-0720D1F5B3B4}"/>
    <cellStyle name="40% - Accent6 7 3 5" xfId="28885" xr:uid="{D3F04A84-D6BE-448D-B285-B2ABA3AFAC63}"/>
    <cellStyle name="40% - Accent6 7 4" xfId="12659" xr:uid="{0DA8277D-CF83-4DEB-9261-DEDDC8382C7C}"/>
    <cellStyle name="40% - Accent6 7 4 2" xfId="15079" xr:uid="{413C3BDF-1B7A-4FA9-9D53-AE8190178EA8}"/>
    <cellStyle name="40% - Accent6 7 4 2 2" xfId="19438" xr:uid="{0590878E-9BDC-4FC8-8DBF-675437B63438}"/>
    <cellStyle name="40% - Accent6 7 4 3" xfId="17635" xr:uid="{D58235D4-A80E-44A2-906B-2300FE094422}"/>
    <cellStyle name="40% - Accent6 7 5" xfId="14336" xr:uid="{A7D74B28-90DB-45F6-A3D4-D546FA8BE3EC}"/>
    <cellStyle name="40% - Accent6 7 5 2" xfId="18868" xr:uid="{B2B8FCD6-F94A-44D6-902D-7F31AA7B4E5F}"/>
    <cellStyle name="40% - Accent6 7 6" xfId="16457" xr:uid="{CC603ED7-F1EA-4D63-8A6D-22520C28168F}"/>
    <cellStyle name="40% - Accent6 7 7" xfId="26434" xr:uid="{F1A6EE02-22BC-4D84-96D9-9B161693920D}"/>
    <cellStyle name="40% - Accent6 7 8" xfId="28359" xr:uid="{8BA1486A-D268-4425-9745-ADB57F75A7B8}"/>
    <cellStyle name="40% - Accent6 7 9" xfId="11089" xr:uid="{A5A7B807-C102-4404-9EC2-1AB80DAF7F21}"/>
    <cellStyle name="40% - Accent6 8" xfId="4243" xr:uid="{FCADA0FC-F53C-4ECF-AD4C-CEFB2C0AE720}"/>
    <cellStyle name="40% - Accent6 8 2" xfId="11400" xr:uid="{48944861-258E-4B5A-9F1A-C3CA1617BA5F}"/>
    <cellStyle name="40% - Accent6 8 2 2" xfId="11596" xr:uid="{667E9C07-F7F0-48E6-A1B3-35C60EC9F2A1}"/>
    <cellStyle name="40% - Accent6 8 2 2 2" xfId="12918" xr:uid="{7F422273-91C3-4FA7-A316-A6EA7907C642}"/>
    <cellStyle name="40% - Accent6 8 2 2 2 2" xfId="15336" xr:uid="{A36F3BCD-943B-4628-856F-E60EEF36EDF0}"/>
    <cellStyle name="40% - Accent6 8 2 2 2 2 2" xfId="19695" xr:uid="{5AFC7AC6-D955-46A1-AD90-BFADB914F33B}"/>
    <cellStyle name="40% - Accent6 8 2 2 2 3" xfId="17891" xr:uid="{6021714B-FCB0-4BCC-89DD-945AF8B95F2C}"/>
    <cellStyle name="40% - Accent6 8 2 2 3" xfId="14645" xr:uid="{1E7C9311-6B4D-44C7-8373-A1B7288A6973}"/>
    <cellStyle name="40% - Accent6 8 2 2 3 2" xfId="19124" xr:uid="{0B4AFA93-5BCB-435E-9A1F-4B10A31D4982}"/>
    <cellStyle name="40% - Accent6 8 2 2 4" xfId="16840" xr:uid="{2C18303B-4161-4076-9AA8-D0A979EF99C6}"/>
    <cellStyle name="40% - Accent6 8 2 3" xfId="12750" xr:uid="{15226839-E643-4D53-9F39-FF7CEB02B520}"/>
    <cellStyle name="40% - Accent6 8 2 3 2" xfId="15168" xr:uid="{33A26B65-C98D-4214-B040-2B3F5709736E}"/>
    <cellStyle name="40% - Accent6 8 2 3 2 2" xfId="19527" xr:uid="{91747EC2-69FA-48C0-A33B-99E09F7D78C3}"/>
    <cellStyle name="40% - Accent6 8 2 3 3" xfId="17723" xr:uid="{88A6327B-B8F8-4E31-B393-74C4F1E02F04}"/>
    <cellStyle name="40% - Accent6 8 2 4" xfId="14469" xr:uid="{ED62B30E-E950-4184-8E52-F3C97D83AC52}"/>
    <cellStyle name="40% - Accent6 8 2 4 2" xfId="18953" xr:uid="{10796A3C-9061-4B9A-B6C7-8A1A19B6E06E}"/>
    <cellStyle name="40% - Accent6 8 2 5" xfId="16662" xr:uid="{353031BC-8B46-43F3-B35F-437AB84F97A9}"/>
    <cellStyle name="40% - Accent6 8 3" xfId="11520" xr:uid="{DB0360AB-B08A-4A55-BFC7-03D8D867F5D4}"/>
    <cellStyle name="40% - Accent6 8 3 2" xfId="12843" xr:uid="{BEB1234E-4404-4518-B07D-3876127355A7}"/>
    <cellStyle name="40% - Accent6 8 3 2 2" xfId="15261" xr:uid="{85269E92-5453-47E8-B2DE-8A6DA849AF97}"/>
    <cellStyle name="40% - Accent6 8 3 2 2 2" xfId="19620" xr:uid="{C6BC0954-DF1A-49CA-B3D2-3A0C59FD12E9}"/>
    <cellStyle name="40% - Accent6 8 3 2 3" xfId="17816" xr:uid="{431BAB8F-77C1-4331-AADB-CE0770DE9C5B}"/>
    <cellStyle name="40% - Accent6 8 3 3" xfId="14570" xr:uid="{C387D5F1-305E-41D5-A527-B6FFDCA2ECF9}"/>
    <cellStyle name="40% - Accent6 8 3 3 2" xfId="19049" xr:uid="{FC2E872E-97F6-4829-8F19-D7AFFD006E43}"/>
    <cellStyle name="40% - Accent6 8 3 4" xfId="16765" xr:uid="{FD926815-27E1-4880-8AA1-71E9491BB126}"/>
    <cellStyle name="40% - Accent6 8 4" xfId="12561" xr:uid="{FDDB7A29-6E0B-4FF0-A8BC-6551970D8ED1}"/>
    <cellStyle name="40% - Accent6 8 4 2" xfId="14984" xr:uid="{CE0DED3A-3E62-4CE9-BC35-10DF485781BF}"/>
    <cellStyle name="40% - Accent6 8 4 2 2" xfId="19343" xr:uid="{329984DB-C1FD-46D2-8678-C2625FAEAB45}"/>
    <cellStyle name="40% - Accent6 8 4 3" xfId="17540" xr:uid="{0721C578-05E2-420B-91D0-2ADA13F83BB6}"/>
    <cellStyle name="40% - Accent6 8 5" xfId="14189" xr:uid="{37172BCD-098F-43CD-BFB2-504E96CC415B}"/>
    <cellStyle name="40% - Accent6 8 5 2" xfId="18783" xr:uid="{A45E6B0C-78DF-41DF-9F69-117588B0F5C9}"/>
    <cellStyle name="40% - Accent6 8 6" xfId="16195" xr:uid="{1387E12A-7419-48C5-AE35-E71246249274}"/>
    <cellStyle name="40% - Accent6 8 7" xfId="26590" xr:uid="{4A1C2180-22BB-4E81-A32B-5B96B116179A}"/>
    <cellStyle name="40% - Accent6 8 8" xfId="10789" xr:uid="{ADFA516F-4553-4391-AFCC-B285B8BD5412}"/>
    <cellStyle name="40% - Accent6 9" xfId="4267" xr:uid="{52E8AAC0-AD95-4B1B-A7C6-D7C944C40DAF}"/>
    <cellStyle name="40% - Accent6 9 2" xfId="4282" xr:uid="{74622D15-B6E8-4A21-8207-15E23AD111A5}"/>
    <cellStyle name="40% - Accent6 9 2 2" xfId="19957" xr:uid="{E1395754-B374-4FF4-8834-C52F48538BE5}"/>
    <cellStyle name="40% - Accent6 9 2 3" xfId="30435" xr:uid="{0138AA80-C580-4695-9509-6412AF33EE63}"/>
    <cellStyle name="40% - Accent6 9 2 4" xfId="15598" xr:uid="{BDD12823-1F6C-4D90-9A62-E120EE930DB6}"/>
    <cellStyle name="40% - Accent6 9 3" xfId="18156" xr:uid="{2D642137-A74A-4911-A5AC-7286951FDDF4}"/>
    <cellStyle name="40% - Accent6 9 4" xfId="28557" xr:uid="{201CF697-47B6-4DDC-8203-89B522FC2C69}"/>
    <cellStyle name="40% - Accent6 9 5" xfId="30421" xr:uid="{5540E6F4-CDFA-4A8C-A9E9-D3E0520E0454}"/>
    <cellStyle name="40% - Accent6 9 6" xfId="33962" xr:uid="{FE6E7E62-A10F-4E8C-BFA0-9EF6327948FC}"/>
    <cellStyle name="40% - Accent6 9 7" xfId="13204" xr:uid="{7AC3F16B-83C9-4FA6-91ED-98034167932E}"/>
    <cellStyle name="40% - ส่วนที่ถูกเน้น1" xfId="28" xr:uid="{00000000-0005-0000-0000-000013000000}"/>
    <cellStyle name="40% - ส่วนที่ถูกเน้น1 2" xfId="29" xr:uid="{00000000-0005-0000-0000-000014000000}"/>
    <cellStyle name="40% - ส่วนที่ถูกเน้น1 2 2" xfId="11099" xr:uid="{EC9551C6-D310-4B54-9F98-0E4159A0522C}"/>
    <cellStyle name="40% - ส่วนที่ถูกเน้น1 2 3" xfId="11356" xr:uid="{4AC0D80D-9F59-4198-8C57-E16B519A9EB6}"/>
    <cellStyle name="40% - ส่วนที่ถูกเน้น1 2 4" xfId="10932" xr:uid="{A2B9A26E-20EC-43EC-A1B8-13B6939BE353}"/>
    <cellStyle name="40% - ส่วนที่ถูกเน้น1 3" xfId="3966" xr:uid="{205D5F32-5161-4E50-BFFF-4418AFAF749B}"/>
    <cellStyle name="40% - ส่วนที่ถูกเน้น1 3 2" xfId="27701" xr:uid="{F1B8CDE6-6AFC-4984-A837-F2C0E2E01BDF}"/>
    <cellStyle name="40% - ส่วนที่ถูกเน้น1 3 3" xfId="30263" xr:uid="{C13C59BC-E84D-49ED-9E4B-CB38575D66E0}"/>
    <cellStyle name="40% - ส่วนที่ถูกเน้น1 3 4" xfId="14115" xr:uid="{BD649A82-F970-4071-85D1-71915DC327F7}"/>
    <cellStyle name="40% - ส่วนที่ถูกเน้น1 4" xfId="14203" xr:uid="{AA887195-210E-4999-8CCE-0D099044AC7C}"/>
    <cellStyle name="40% - ส่วนที่ถูกเน้น1 5" xfId="16231" xr:uid="{424206FF-95E9-415C-B08B-311830930698}"/>
    <cellStyle name="40% - ส่วนที่ถูกเน้น1_201204_NRV_TASCO_New yields_27_020512" xfId="30" xr:uid="{00000000-0005-0000-0000-000015000000}"/>
    <cellStyle name="40% - ส่วนที่ถูกเน้น2" xfId="31" xr:uid="{00000000-0005-0000-0000-000016000000}"/>
    <cellStyle name="40% - ส่วนที่ถูกเน้น2 2" xfId="32" xr:uid="{00000000-0005-0000-0000-000017000000}"/>
    <cellStyle name="40% - ส่วนที่ถูกเน้น2 2 2" xfId="11100" xr:uid="{6B354F2D-A405-4D5C-97B5-4F5C1F6A8BE8}"/>
    <cellStyle name="40% - ส่วนที่ถูกเน้น2 2 3" xfId="11355" xr:uid="{4A5D9E24-59F1-4721-BE8C-897051A34D4C}"/>
    <cellStyle name="40% - ส่วนที่ถูกเน้น2 2 4" xfId="10933" xr:uid="{DE8C146E-D574-43F0-9268-FEC0FC571335}"/>
    <cellStyle name="40% - ส่วนที่ถูกเน้น2 3" xfId="3967" xr:uid="{F8B68DE6-8AE1-4100-A433-EFB28A1F99C1}"/>
    <cellStyle name="40% - ส่วนที่ถูกเน้น2 3 2" xfId="27891" xr:uid="{BF3C67E5-AE22-472B-B304-99E4D9E24899}"/>
    <cellStyle name="40% - ส่วนที่ถูกเน้น2 3 3" xfId="30264" xr:uid="{51EDB3CE-22B5-428B-94DA-DB70E553F69E}"/>
    <cellStyle name="40% - ส่วนที่ถูกเน้น2 3 4" xfId="14113" xr:uid="{FB5F015C-D8B6-46A8-9967-3F204E37A072}"/>
    <cellStyle name="40% - ส่วนที่ถูกเน้น2 4" xfId="14204" xr:uid="{00201108-BFD0-446E-9A8F-C0B37AB90AD3}"/>
    <cellStyle name="40% - ส่วนที่ถูกเน้น2 5" xfId="16232" xr:uid="{29515D78-9041-43E2-9EB3-2812172D56F4}"/>
    <cellStyle name="40% - ส่วนที่ถูกเน้น2_201204_NRV_TASCO_New yields_27_020512" xfId="33" xr:uid="{00000000-0005-0000-0000-000018000000}"/>
    <cellStyle name="40% - ส่วนที่ถูกเน้น3" xfId="34" xr:uid="{00000000-0005-0000-0000-000019000000}"/>
    <cellStyle name="40% - ส่วนที่ถูกเน้น3 2" xfId="35" xr:uid="{00000000-0005-0000-0000-00001A000000}"/>
    <cellStyle name="40% - ส่วนที่ถูกเน้น3 2 2" xfId="11101" xr:uid="{AF5A9D3D-584F-4CBE-AD04-0AA08338F9C1}"/>
    <cellStyle name="40% - ส่วนที่ถูกเน้น3 2 3" xfId="11354" xr:uid="{D340928E-3D7A-40A4-8E2D-42D55777240E}"/>
    <cellStyle name="40% - ส่วนที่ถูกเน้น3 2 4" xfId="10934" xr:uid="{6C2222D1-0773-48D4-997E-02C8142FA945}"/>
    <cellStyle name="40% - ส่วนที่ถูกเน้น3 3" xfId="3968" xr:uid="{6BA97A90-6755-4CDB-8BCB-1B223C5AB212}"/>
    <cellStyle name="40% - ส่วนที่ถูกเน้น3 3 2" xfId="27704" xr:uid="{89FD5914-1B8A-408A-B27E-A09C49C274D3}"/>
    <cellStyle name="40% - ส่วนที่ถูกเน้น3 3 3" xfId="30265" xr:uid="{3D262013-1B32-4D6C-AD46-A57B74E08CB4}"/>
    <cellStyle name="40% - ส่วนที่ถูกเน้น3 3 4" xfId="14112" xr:uid="{D2AB99AF-4652-46E0-80EB-C3C5B58CF350}"/>
    <cellStyle name="40% - ส่วนที่ถูกเน้น3 4" xfId="14205" xr:uid="{EE07CD40-84E2-4223-AD85-809BB1BF02BE}"/>
    <cellStyle name="40% - ส่วนที่ถูกเน้น3 5" xfId="16233" xr:uid="{9850C69C-7401-4ED6-8318-12391DA22630}"/>
    <cellStyle name="40% - ส่วนที่ถูกเน้น3_201204_NRV_TASCO_New yields_27_020512" xfId="36" xr:uid="{00000000-0005-0000-0000-00001B000000}"/>
    <cellStyle name="40% - ส่วนที่ถูกเน้น4" xfId="37" xr:uid="{00000000-0005-0000-0000-00001C000000}"/>
    <cellStyle name="40% - ส่วนที่ถูกเน้น4 2" xfId="38" xr:uid="{00000000-0005-0000-0000-00001D000000}"/>
    <cellStyle name="40% - ส่วนที่ถูกเน้น4 2 2" xfId="11102" xr:uid="{5FBB2D21-889E-4325-88E1-EE88FDAC95B8}"/>
    <cellStyle name="40% - ส่วนที่ถูกเน้น4 2 3" xfId="11353" xr:uid="{9B54DDDD-103E-49FE-B9FC-F516DE152FBC}"/>
    <cellStyle name="40% - ส่วนที่ถูกเน้น4 2 4" xfId="10935" xr:uid="{47F994BB-FBD2-4CEE-A4E9-77B444C2916E}"/>
    <cellStyle name="40% - ส่วนที่ถูกเน้น4 3" xfId="3969" xr:uid="{C9FB2515-CCC6-438F-B62F-D436AE084754}"/>
    <cellStyle name="40% - ส่วนที่ถูกเน้น4 3 2" xfId="27570" xr:uid="{EA639A03-067C-4E50-BBFE-15196092F7AE}"/>
    <cellStyle name="40% - ส่วนที่ถูกเน้น4 3 3" xfId="30266" xr:uid="{048EB680-A923-4DC3-9844-B993B23C9ED8}"/>
    <cellStyle name="40% - ส่วนที่ถูกเน้น4 3 4" xfId="14111" xr:uid="{39564721-FD17-4824-A3E1-76516AB4EA67}"/>
    <cellStyle name="40% - ส่วนที่ถูกเน้น4 4" xfId="14206" xr:uid="{805BB16F-15B4-4DEC-9CAF-CA755412E677}"/>
    <cellStyle name="40% - ส่วนที่ถูกเน้น4 5" xfId="16234" xr:uid="{FD1980D8-81E1-4BE3-9B9C-F8D07056AAF2}"/>
    <cellStyle name="40% - ส่วนที่ถูกเน้น4_201204_NRV_TASCO_New yields_27_020512" xfId="39" xr:uid="{00000000-0005-0000-0000-00001E000000}"/>
    <cellStyle name="40% - ส่วนที่ถูกเน้น5" xfId="40" xr:uid="{00000000-0005-0000-0000-00001F000000}"/>
    <cellStyle name="40% - ส่วนที่ถูกเน้น5 2" xfId="41" xr:uid="{00000000-0005-0000-0000-000020000000}"/>
    <cellStyle name="40% - ส่วนที่ถูกเน้น5 2 2" xfId="11103" xr:uid="{34955FD5-F034-4CDF-B8DE-72FDF8BEF7A8}"/>
    <cellStyle name="40% - ส่วนที่ถูกเน้น5 2 3" xfId="11352" xr:uid="{CEFDACA4-75AA-4131-9F16-6300929D05ED}"/>
    <cellStyle name="40% - ส่วนที่ถูกเน้น5 2 4" xfId="10936" xr:uid="{91955F29-36F0-4403-9CD9-4B350A37D628}"/>
    <cellStyle name="40% - ส่วนที่ถูกเน้น5 3" xfId="3970" xr:uid="{3068895B-09D0-4D0F-A290-94B6D0897237}"/>
    <cellStyle name="40% - ส่วนที่ถูกเน้น5 3 2" xfId="27604" xr:uid="{BEE1AEE6-8CE5-40C9-81B8-3E04B449EEA4}"/>
    <cellStyle name="40% - ส่วนที่ถูกเน้น5 3 3" xfId="30267" xr:uid="{34F301A2-F2DD-4CC7-B1D0-AFEF26A8EAE0}"/>
    <cellStyle name="40% - ส่วนที่ถูกเน้น5 3 4" xfId="13596" xr:uid="{39C452E3-E568-4A36-BD7A-4A4A34C391D6}"/>
    <cellStyle name="40% - ส่วนที่ถูกเน้น5 4" xfId="14207" xr:uid="{6288DD14-DD6F-4733-9C56-EF2D0A0BF79B}"/>
    <cellStyle name="40% - ส่วนที่ถูกเน้น5 5" xfId="16235" xr:uid="{4A34EF44-3C97-433D-B519-DDCBF3622F3C}"/>
    <cellStyle name="40% - ส่วนที่ถูกเน้น5_201204_NRV_TASCO_New yields_27_020512" xfId="42" xr:uid="{00000000-0005-0000-0000-000021000000}"/>
    <cellStyle name="40% - ส่วนที่ถูกเน้น6" xfId="43" xr:uid="{00000000-0005-0000-0000-000022000000}"/>
    <cellStyle name="40% - ส่วนที่ถูกเน้น6 2" xfId="44" xr:uid="{00000000-0005-0000-0000-000023000000}"/>
    <cellStyle name="40% - ส่วนที่ถูกเน้น6 2 2" xfId="11104" xr:uid="{3F302BD9-87BE-4CFD-8BF0-2EDA506DF749}"/>
    <cellStyle name="40% - ส่วนที่ถูกเน้น6 2 3" xfId="11351" xr:uid="{D17475D7-B2A2-41C2-8281-F3B33C9DFD9E}"/>
    <cellStyle name="40% - ส่วนที่ถูกเน้น6 2 4" xfId="10937" xr:uid="{D46932F0-466B-4422-BED3-7B18E81779BC}"/>
    <cellStyle name="40% - ส่วนที่ถูกเน้น6 3" xfId="3971" xr:uid="{AE2B8D72-76AF-466D-AC12-2A563C0F0D5E}"/>
    <cellStyle name="40% - ส่วนที่ถูกเน้น6 3 2" xfId="27901" xr:uid="{C8B628AF-C44C-4190-A7FF-A8D92923950C}"/>
    <cellStyle name="40% - ส่วนที่ถูกเน้น6 3 3" xfId="30268" xr:uid="{3EB76E0A-2E1D-46C1-A8B5-83D759E28DCB}"/>
    <cellStyle name="40% - ส่วนที่ถูกเน้น6 3 4" xfId="14110" xr:uid="{93F23A2E-5776-47BE-AFC1-CAEB59B202DF}"/>
    <cellStyle name="40% - ส่วนที่ถูกเน้น6 4" xfId="14208" xr:uid="{6AD5275A-69C0-484E-B4E0-23601B95395C}"/>
    <cellStyle name="40% - ส่วนที่ถูกเน้น6 5" xfId="16236" xr:uid="{C31C7DAA-8AB6-402B-9DBE-CB8DF9739911}"/>
    <cellStyle name="40% - ส่วนที่ถูกเน้น6_201204_NRV_TASCO_New yields_27_020512" xfId="45" xr:uid="{00000000-0005-0000-0000-000024000000}"/>
    <cellStyle name="40% - 强调文字颜色 1" xfId="464" xr:uid="{D631F449-02A6-4CB7-9B13-4B64F7DB68E0}"/>
    <cellStyle name="40% - 强调文字颜色 1 2" xfId="7792" xr:uid="{6186F991-450D-4600-8274-233362A59AC2}"/>
    <cellStyle name="40% - 强调文字颜色 1 2 2" xfId="13415" xr:uid="{3D5972FB-5DAA-47C3-AAFF-8AB0FED8F6EC}"/>
    <cellStyle name="40% - 强调文字颜色 1 2 3" xfId="14485" xr:uid="{D16297E3-D365-4B84-9E54-755F0CEAE7E1}"/>
    <cellStyle name="40% - 强调文字颜色 1 3" xfId="8763" xr:uid="{5F6EAD3C-8922-4933-A24C-63454F8423B1}"/>
    <cellStyle name="40% - 强调文字颜色 1 4" xfId="8801" xr:uid="{5EC91D07-CD91-4913-A75E-F624BA4DCC23}"/>
    <cellStyle name="40% - 强调文字颜色 1 5" xfId="22594" xr:uid="{C7EA923E-16D5-47F8-831B-BD7938FF68EB}"/>
    <cellStyle name="40% - 强调文字颜色 1 6" xfId="11167" xr:uid="{3096D6CA-D4AD-49C6-ADF2-F46EFCB71EAF}"/>
    <cellStyle name="40% - 强调文字颜色 2" xfId="465" xr:uid="{40FDFD94-0F67-439D-9A26-E4FC46E031C5}"/>
    <cellStyle name="40% - 强调文字颜色 2 2" xfId="7793" xr:uid="{D746A1A9-F6B7-4E3D-A724-C86B178227AE}"/>
    <cellStyle name="40% - 强调文字颜色 2 2 2" xfId="13416" xr:uid="{9F58380A-3F4C-47AD-A88B-7DABB860513F}"/>
    <cellStyle name="40% - 强调文字颜色 2 2 3" xfId="14881" xr:uid="{AD36821E-E20B-488E-A44C-2E81D789432A}"/>
    <cellStyle name="40% - 强调文字颜色 2 3" xfId="8764" xr:uid="{82F42A8B-3666-4280-96B3-C6C36E24233B}"/>
    <cellStyle name="40% - 强调文字颜色 2 4" xfId="8800" xr:uid="{FEAF7F1E-43D8-4E90-B41D-EF1D0CB44A5C}"/>
    <cellStyle name="40% - 强调文字颜色 3" xfId="466" xr:uid="{2AD8D59D-5E24-4DB9-BF3B-6FFC893EE8DB}"/>
    <cellStyle name="40% - 强调文字颜色 3 2" xfId="7794" xr:uid="{E6916FCD-55E5-47D3-AA19-0EC846CDBA9E}"/>
    <cellStyle name="40% - 强调文字颜色 3 2 2" xfId="13417" xr:uid="{D6C75BB9-4278-4F3F-847A-C5EAC90D8B0E}"/>
    <cellStyle name="40% - 强调文字颜色 3 2 3" xfId="14880" xr:uid="{4C6F496B-1DC7-43A3-A88E-16024658D418}"/>
    <cellStyle name="40% - 强调文字颜色 3 3" xfId="8765" xr:uid="{493AA351-F069-4357-9F8B-41AC4AA3282F}"/>
    <cellStyle name="40% - 强调文字颜色 3 4" xfId="8799" xr:uid="{DAEBA383-9AAB-49CF-8BAB-1AFF2D12C16F}"/>
    <cellStyle name="40% - 强调文字颜色 3 5" xfId="18881" xr:uid="{BE3C328A-AFFA-4BF7-82AD-01E487A328B4}"/>
    <cellStyle name="40% - 强调文字颜色 3 6" xfId="11168" xr:uid="{B0A9B3E6-3F95-424D-B653-80DF8FF14E7F}"/>
    <cellStyle name="40% - 强调文字颜色 4" xfId="467" xr:uid="{547C8F20-E244-4DD8-8D94-939CEF94AF9F}"/>
    <cellStyle name="40% - 强调文字颜色 4 2" xfId="7795" xr:uid="{7BF48C2C-ADC9-4822-91C2-0DA2397218E6}"/>
    <cellStyle name="40% - 强调文字颜色 4 2 2" xfId="13418" xr:uid="{5AE0F252-6DEE-4FDB-A179-49DE6C1B3F98}"/>
    <cellStyle name="40% - 强调文字颜色 4 2 3" xfId="15740" xr:uid="{CB0316D3-2301-420C-99E7-146DF84122C2}"/>
    <cellStyle name="40% - 强调文字颜色 4 3" xfId="8766" xr:uid="{D80D4CBA-43DC-4878-87BD-368D1BD8CBBB}"/>
    <cellStyle name="40% - 强调文字颜色 4 4" xfId="8798" xr:uid="{D5365D8C-AB94-4F5B-919B-C7972D5326C7}"/>
    <cellStyle name="40% - 强调文字颜色 4 5" xfId="22149" xr:uid="{6834EF9A-F4DF-4BF7-867F-E7D372414D67}"/>
    <cellStyle name="40% - 强调文字颜色 4 6" xfId="11169" xr:uid="{6390EE3B-B767-4F08-B995-1F68B83E6E62}"/>
    <cellStyle name="40% - 强调文字颜色 5" xfId="468" xr:uid="{CA4DBA97-65CD-4358-8A99-DDE613DD4E1E}"/>
    <cellStyle name="40% - 强调文字颜色 5 2" xfId="7796" xr:uid="{17A97271-1406-4510-9F13-D94D6028A09A}"/>
    <cellStyle name="40% - 强调文字颜色 5 2 2" xfId="13419" xr:uid="{D3A7668B-BD74-41FB-A51F-666507F5789C}"/>
    <cellStyle name="40% - 强调文字颜色 5 2 3" xfId="14758" xr:uid="{BD497CF5-F7F1-456B-B7DD-ED935ACB2326}"/>
    <cellStyle name="40% - 强调文字颜色 5 3" xfId="8767" xr:uid="{329D9930-F3DF-42B8-939A-2498927B5B95}"/>
    <cellStyle name="40% - 强调文字颜色 5 4" xfId="8797" xr:uid="{FD2C2336-A6D1-469A-8663-7FF288E7589B}"/>
    <cellStyle name="40% - 强调文字颜色 6" xfId="469" xr:uid="{51BB5EA7-94BA-4B88-8E78-3B996EE5A791}"/>
    <cellStyle name="40% - 强调文字颜色 6 2" xfId="7797" xr:uid="{96145840-E3C4-4874-8592-073E5261A70E}"/>
    <cellStyle name="40% - 强调文字颜色 6 2 2" xfId="13420" xr:uid="{B4CBACEC-6150-4837-9865-D82C37CE7F1D}"/>
    <cellStyle name="40% - 强调文字颜色 6 2 3" xfId="14883" xr:uid="{37BDBFCE-C2AD-4EEB-B444-77841D9FFC0B}"/>
    <cellStyle name="40% - 强调文字颜色 6 3" xfId="8768" xr:uid="{516C1424-9ABF-4150-B9B2-5E6B55C4892C}"/>
    <cellStyle name="40% - 强调文字颜色 6 4" xfId="8796" xr:uid="{60D3DB91-0E65-40EA-9FF5-55676DD6AE69}"/>
    <cellStyle name="40% - 强调文字颜色 6 5" xfId="23088" xr:uid="{6D37F180-926A-4169-BBC9-9FAF7D64B491}"/>
    <cellStyle name="40% - 强调文字颜色 6 6" xfId="11170" xr:uid="{5418CFC3-BB78-4725-AFF2-838D152D851C}"/>
    <cellStyle name="50" xfId="4963" xr:uid="{119935C5-13F3-4C32-AEFE-26B4AC03DB62}"/>
    <cellStyle name="6" xfId="4964" xr:uid="{035BD960-BC16-4BBA-8951-A62CE7F9849A}"/>
    <cellStyle name="6 SBU" xfId="4965" xr:uid="{77F369F2-F537-4AA0-AF87-9C7544044A30}"/>
    <cellStyle name="6_20-11-2012 Recap on Capex 2012 - Nov (Hai)" xfId="4966" xr:uid="{D814ED95-8884-41D7-9F12-16869D89D391}"/>
    <cellStyle name="6_20-11-2012 Recap on Capex 2012 - Nov (Hai)_Capex monitoring 2015" xfId="4967" xr:uid="{3A093375-1757-44FE-A1F4-5F03E5DCF8EA}"/>
    <cellStyle name="6_20-11-2012 Recap on Capex 2012 - Nov (Hai)_Capex monitoring 2016 v2" xfId="4968" xr:uid="{F42B394E-EBF3-40A9-822E-2BFEA9D8A3B7}"/>
    <cellStyle name="6_Capex 2012 report to BOM" xfId="4969" xr:uid="{0711C025-8333-4DE3-8773-78B8FB55FD9F}"/>
    <cellStyle name="6_Capex 2012 report to BOM_Capex monitoring 2015" xfId="4970" xr:uid="{6DE184E8-A419-4053-9CB7-8EB246D154DE}"/>
    <cellStyle name="6_Capex 2012 report to BOM_Capex monitoring 2016 v2" xfId="4971" xr:uid="{AE7EB9D4-3AD6-460A-A106-804C846A7B71}"/>
    <cellStyle name="6_Capex 2013 to Dept v1" xfId="4972" xr:uid="{EAB2BF8E-D237-4BCB-B8DA-D93610B85E0C}"/>
    <cellStyle name="6_Capex 2013 to Dept v1_Capex monitoring 2015" xfId="4973" xr:uid="{0F12345F-5781-44D9-9B58-0826EFC6F2C9}"/>
    <cellStyle name="6_Capex 2013 to Dept v1_Capex monitoring 2016 v2" xfId="4974" xr:uid="{E3759E3D-A3E7-4A3E-9B4C-EA059DE6C815}"/>
    <cellStyle name="6_Copy of 13-07-2012 (2012 Capex to Mr Tam) (2)" xfId="4975" xr:uid="{4F538D11-7FC8-47B9-A410-332556C01A3C}"/>
    <cellStyle name="6_Copy of 13-07-2012 (2012 Capex to Mr Tam) (2)_Capex monitoring 2015" xfId="4976" xr:uid="{5C013052-E92B-42DE-AE34-0764AD04B1C1}"/>
    <cellStyle name="6_Copy of 13-07-2012 (2012 Capex to Mr Tam) (2)_Capex monitoring 2016 v2" xfId="4977" xr:uid="{03A6BAD5-0A69-4BF6-871E-749B584C23BC}"/>
    <cellStyle name="60 % – Zvýraznění1" xfId="4978" xr:uid="{EA6C3679-EBD0-4B9A-B16B-3F9683C93AB6}"/>
    <cellStyle name="60 % – Zvýraznění2" xfId="4979" xr:uid="{59999D31-BA84-442E-9B13-0A216059942F}"/>
    <cellStyle name="60 % – Zvýraznění3" xfId="4980" xr:uid="{4E1B3010-59FB-4343-93A6-89246685DEE3}"/>
    <cellStyle name="60 % – Zvýraznění4" xfId="4981" xr:uid="{FBB68748-E2D1-4324-AE9E-A77CE8D10992}"/>
    <cellStyle name="60 % – Zvýraznění5" xfId="4982" xr:uid="{9BBDE95F-4A68-4B21-A4F0-3D104505445F}"/>
    <cellStyle name="60 % – Zvýraznění6" xfId="4983" xr:uid="{3C5AB26A-676F-4E21-8101-6AA53A385A40}"/>
    <cellStyle name="60% - Accent1 10" xfId="14941" xr:uid="{36E71067-B08F-4E69-A52E-51B3B000333C}"/>
    <cellStyle name="60% - Accent1 11" xfId="17485" xr:uid="{922E6763-7791-4A1D-90C8-8D0788956116}"/>
    <cellStyle name="60% - Accent1 12" xfId="21175" xr:uid="{95D85949-D62C-4F1C-A8AA-B90CF3DD2FDA}"/>
    <cellStyle name="60% - Accent1 13" xfId="33228" xr:uid="{268F3F83-E85F-4BEF-82E9-D02CC38537F6}"/>
    <cellStyle name="60% - Accent1 14" xfId="3104" xr:uid="{6D6263B9-D82B-48B5-A923-52B64D2DE8F9}"/>
    <cellStyle name="60% - Accent1 2" xfId="470" xr:uid="{1F82E658-1CAA-476B-8427-A17C6C577A2D}"/>
    <cellStyle name="60% - Accent1 2 10" xfId="10817" xr:uid="{50FE8F10-3C1B-4C15-81EC-06342591FD1B}"/>
    <cellStyle name="60% - Accent1 2 2" xfId="682" xr:uid="{5F77F56E-A667-4ADA-BFDB-4AC8A2A14F6B}"/>
    <cellStyle name="60% - Accent1 2 2 2" xfId="3432" xr:uid="{7FD61176-41D7-4231-85DE-B04C6F09E2FC}"/>
    <cellStyle name="60% - Accent1 2 2 2 2" xfId="29969" xr:uid="{6E92AE0C-803D-4C0C-9F69-AF3FE4CB7ACC}"/>
    <cellStyle name="60% - Accent1 2 2 2 3" xfId="16178" xr:uid="{0E997B74-B4C1-4153-800C-46496D7AC1E3}"/>
    <cellStyle name="60% - Accent1 2 2 3" xfId="3256" xr:uid="{AC04B28E-03F8-490B-8E9C-B25F74DD4209}"/>
    <cellStyle name="60% - Accent1 2 2 3 2" xfId="26865" xr:uid="{BF26B0C2-E5DE-4343-ACE5-3F7BD00A9F67}"/>
    <cellStyle name="60% - Accent1 2 3" xfId="683" xr:uid="{8168E80A-DBA3-41F9-92CA-09DDB829AA26}"/>
    <cellStyle name="60% - Accent1 2 3 2" xfId="27930" xr:uid="{0650BFC8-60BE-46B0-A94D-D06DEE391839}"/>
    <cellStyle name="60% - Accent1 2 3 3" xfId="16237" xr:uid="{91EDE00E-CC16-4AF3-839F-37AF204BC89C}"/>
    <cellStyle name="60% - Accent1 2 4" xfId="684" xr:uid="{BA0EBBBF-2305-4418-A25C-D092CED086C9}"/>
    <cellStyle name="60% - Accent1 2 4 2" xfId="27497" xr:uid="{9F4DCB87-67E7-4E6D-8A0A-7C0B36C949FB}"/>
    <cellStyle name="60% - Accent1 2 4 3" xfId="20669" xr:uid="{68A47FE9-59A4-4AE8-A65B-1BA7C1789462}"/>
    <cellStyle name="60% - Accent1 2 5" xfId="681" xr:uid="{FEC2554D-EFA7-4217-A595-57CD9FED500C}"/>
    <cellStyle name="60% - Accent1 2 5 2" xfId="27719" xr:uid="{FBD8EDF6-D004-430F-923C-5CD40A516FE9}"/>
    <cellStyle name="60% - Accent1 2 5 3" xfId="26031" xr:uid="{54FD6F50-AB0D-4331-A4AB-F46C54709F62}"/>
    <cellStyle name="60% - Accent1 2 6" xfId="4253" xr:uid="{B9B84075-8638-401A-83DE-63EC1FD07E85}"/>
    <cellStyle name="60% - Accent1 2 6 2" xfId="30407" xr:uid="{07DDD60E-AFDE-425E-B520-2AAA20FFD0A8}"/>
    <cellStyle name="60% - Accent1 2 6 3" xfId="33948" xr:uid="{50C6061E-E0C2-4F69-B278-6E5A921D744F}"/>
    <cellStyle name="60% - Accent1 2 6 4" xfId="26565" xr:uid="{4F52B7F9-F7F7-468A-BCCA-B53DF8AF2CE8}"/>
    <cellStyle name="60% - Accent1 2 7" xfId="4984" xr:uid="{374B7AA2-C35E-4A86-AF90-F7A7116B0B32}"/>
    <cellStyle name="60% - Accent1 2 7 2" xfId="30517" xr:uid="{5ED732F8-8748-4D9E-8D65-CD5A128CD930}"/>
    <cellStyle name="60% - Accent1 2 7 3" xfId="29585" xr:uid="{A47CC9A2-293D-448E-B798-F59A17C872DE}"/>
    <cellStyle name="60% - Accent1 2 8" xfId="8862" xr:uid="{9581A3D7-9F1B-427C-B2A3-B513D6CAE8DC}"/>
    <cellStyle name="60% - Accent1 2 9" xfId="3831" xr:uid="{B9586EB7-0157-4883-9C4C-A181B7B130E7}"/>
    <cellStyle name="60% - Accent1 3" xfId="3048" xr:uid="{13603F93-F68E-45CB-8C74-83C159CA1552}"/>
    <cellStyle name="60% - Accent1 3 2" xfId="3370" xr:uid="{FE6EF9A5-2E4D-4509-B915-351AC77A1F06}"/>
    <cellStyle name="60% - Accent1 3 2 2" xfId="6990" xr:uid="{BD2C7357-87E3-44A0-BCCA-045B05D744D6}"/>
    <cellStyle name="60% - Accent1 3 2 2 2" xfId="7635" xr:uid="{8F1598D6-5E7B-4FC4-A11B-359914540FCA}"/>
    <cellStyle name="60% - Accent1 3 2 2 2 2" xfId="10387" xr:uid="{21C65B9D-4E08-4217-8D75-DC0166EA8DE8}"/>
    <cellStyle name="60% - Accent1 3 2 2 2 2 2" xfId="37257" xr:uid="{75BF7264-604B-4041-B881-73CF73AC0864}"/>
    <cellStyle name="60% - Accent1 3 2 2 2 2 3" xfId="29468" xr:uid="{1E924CE2-3453-4053-A82C-458D789BE783}"/>
    <cellStyle name="60% - Accent1 3 2 2 2 3" xfId="35763" xr:uid="{187810FD-B576-424D-AD34-DED85CBDC4E0}"/>
    <cellStyle name="60% - Accent1 3 2 2 2 4" xfId="28636" xr:uid="{59577D1E-1E67-4D5E-BC80-DF79728A3BFA}"/>
    <cellStyle name="60% - Accent1 3 2 2 3" xfId="9985" xr:uid="{095929A4-D998-43B2-81AC-2C59FDD44D64}"/>
    <cellStyle name="60% - Accent1 3 2 2 3 2" xfId="36934" xr:uid="{FEDCC8C8-5276-4150-A6FB-3B8E263FA1D0}"/>
    <cellStyle name="60% - Accent1 3 2 2 3 3" xfId="29149" xr:uid="{DB1295D9-BA10-40BE-82D5-3064E4484076}"/>
    <cellStyle name="60% - Accent1 3 2 2 4" xfId="28294" xr:uid="{4ADC544C-D581-4C8B-BEF1-664E20594CB7}"/>
    <cellStyle name="60% - Accent1 3 2 2 5" xfId="35220" xr:uid="{4F369A17-8D2D-4908-8C0D-39BC0A481E08}"/>
    <cellStyle name="60% - Accent1 3 2 2 6" xfId="26830" xr:uid="{65F822C2-882C-46BB-958B-AEA8EF0F6EF3}"/>
    <cellStyle name="60% - Accent1 3 2 3" xfId="7474" xr:uid="{C1E0AC8D-6251-4F1D-9F3B-BA2D9F0EAF63}"/>
    <cellStyle name="60% - Accent1 3 2 3 2" xfId="10194" xr:uid="{D712B117-FDC4-47D2-AF21-A6D0290E55CC}"/>
    <cellStyle name="60% - Accent1 3 2 3 2 2" xfId="37136" xr:uid="{DBC21296-B9C0-48DF-BA93-5706504038AF}"/>
    <cellStyle name="60% - Accent1 3 2 3 2 3" xfId="29351" xr:uid="{EAB0EF11-E3C8-4B86-B934-5BD18E508EAB}"/>
    <cellStyle name="60% - Accent1 3 2 3 3" xfId="35620" xr:uid="{EAA73031-819F-4190-9527-C2E93C08C042}"/>
    <cellStyle name="60% - Accent1 3 2 3 4" xfId="28500" xr:uid="{11FB7248-1C07-4904-9448-E9B45A0A42A5}"/>
    <cellStyle name="60% - Accent1 3 2 4" xfId="9744" xr:uid="{49355F45-4F73-4B64-9830-340A88C11996}"/>
    <cellStyle name="60% - Accent1 3 2 4 2" xfId="36708" xr:uid="{D2CC723E-89F9-4666-ABD2-5E46266EED24}"/>
    <cellStyle name="60% - Accent1 3 2 4 3" xfId="29022" xr:uid="{706C863F-F8AD-4EE6-BEC1-67CF5840BA55}"/>
    <cellStyle name="60% - Accent1 3 2 5" xfId="27752" xr:uid="{D45EA5E9-556A-4E78-858B-FAFA9B4F2C4A}"/>
    <cellStyle name="60% - Accent1 3 2 6" xfId="33395" xr:uid="{0B0FC529-50DA-4B86-8AE5-64535690AF22}"/>
    <cellStyle name="60% - Accent1 3 2 7" xfId="26100" xr:uid="{7A584EB7-83E5-4DF3-B54A-DE8D648863B5}"/>
    <cellStyle name="60% - Accent1 3 3" xfId="6778" xr:uid="{39906DC1-9879-4FD1-B5B8-E63713BC94B8}"/>
    <cellStyle name="60% - Accent1 3 3 2" xfId="7597" xr:uid="{09E76D7B-8E5B-4C81-903E-A3BF72AEE04D}"/>
    <cellStyle name="60% - Accent1 3 3 2 2" xfId="10364" xr:uid="{72CD011F-F4EE-42F4-B1BC-9BB353C7D3D7}"/>
    <cellStyle name="60% - Accent1 3 3 2 2 2" xfId="37235" xr:uid="{E6813CE4-4688-4AF2-852D-2DD7FC3CCB59}"/>
    <cellStyle name="60% - Accent1 3 3 2 2 3" xfId="29446" xr:uid="{70D3231D-0C5C-49C2-ABF3-E284AE5F4502}"/>
    <cellStyle name="60% - Accent1 3 3 2 3" xfId="35740" xr:uid="{BF723E16-C935-4071-8F71-5BCD54049FD3}"/>
    <cellStyle name="60% - Accent1 3 3 2 4" xfId="28616" xr:uid="{D0B2CEE6-F5AA-4EAF-80E9-E789B1BE988F}"/>
    <cellStyle name="60% - Accent1 3 3 3" xfId="9962" xr:uid="{741782EE-0E46-47B5-A6BE-BE9BB31FE63D}"/>
    <cellStyle name="60% - Accent1 3 3 3 2" xfId="36911" xr:uid="{D0017480-FB08-4E01-A909-841CDC5DFA54}"/>
    <cellStyle name="60% - Accent1 3 3 3 3" xfId="29127" xr:uid="{C7035695-2C9D-4113-BBB3-9F410D35F132}"/>
    <cellStyle name="60% - Accent1 3 3 4" xfId="28272" xr:uid="{820D6D0B-F1AD-4B32-8580-FB5AC41EE104}"/>
    <cellStyle name="60% - Accent1 3 3 5" xfId="35050" xr:uid="{36ACAFE8-10D6-4303-A357-F120090108D9}"/>
    <cellStyle name="60% - Accent1 3 3 6" xfId="26614" xr:uid="{7B25313E-1FE5-41F2-BA64-18DB524773A8}"/>
    <cellStyle name="60% - Accent1 3 4" xfId="6920" xr:uid="{9AA9D712-F4E2-4ABD-B89B-6EF300FC4D01}"/>
    <cellStyle name="60% - Accent1 3 4 2" xfId="10112" xr:uid="{7ABFD2C8-3C96-49C1-9A41-E15EFEE58BF2}"/>
    <cellStyle name="60% - Accent1 3 4 2 2" xfId="37054" xr:uid="{9C5DDCB5-2A5E-44AC-B841-0498B1BDC769}"/>
    <cellStyle name="60% - Accent1 3 4 2 3" xfId="29269" xr:uid="{F9FBFD30-EDEC-4ABA-90AF-EED4C5CEA778}"/>
    <cellStyle name="60% - Accent1 3 4 3" xfId="35153" xr:uid="{A1C3483B-2A58-4655-A02E-2EFDB41AFC88}"/>
    <cellStyle name="60% - Accent1 3 4 4" xfId="28430" xr:uid="{E1E51A74-D505-4E0E-806B-BC4A0984ABC9}"/>
    <cellStyle name="60% - Accent1 3 5" xfId="7263" xr:uid="{D8ED5874-8CB8-46B2-90FD-1CAA95818A46}"/>
    <cellStyle name="60% - Accent1 3 5 2" xfId="9642" xr:uid="{EB293EBF-381B-4BD7-B42A-3A58E0EF4963}"/>
    <cellStyle name="60% - Accent1 3 5 2 2" xfId="36632" xr:uid="{B5BEAEB5-BC7A-4EF7-89F4-63253D4E6526}"/>
    <cellStyle name="60% - Accent1 3 5 2 3" xfId="32733" xr:uid="{7F8FBC6D-D4A0-43BE-8F47-8232FE15063C}"/>
    <cellStyle name="60% - Accent1 3 5 3" xfId="35416" xr:uid="{C4EE9716-72C9-477C-ADFA-933291BF2EB8}"/>
    <cellStyle name="60% - Accent1 3 5 4" xfId="28948" xr:uid="{C331E879-06CC-4D2A-BBD3-AF43F93B108B}"/>
    <cellStyle name="60% - Accent1 3 6" xfId="7396" xr:uid="{E50670A4-1818-4A73-8A9D-693313F8B8F8}"/>
    <cellStyle name="60% - Accent1 3 6 2" xfId="35542" xr:uid="{86BD2527-DFE9-4A9D-A1FF-CFF5F964C1C0}"/>
    <cellStyle name="60% - Accent1 3 6 3" xfId="27459" xr:uid="{5763F7C0-889D-4536-9C64-9D04F58C7539}"/>
    <cellStyle name="60% - Accent1 3 7" xfId="9557" xr:uid="{5A5C998B-E391-461D-895B-43E86934C17E}"/>
    <cellStyle name="60% - Accent1 3 7 2" xfId="36552" xr:uid="{A40CD5DD-18EB-403E-8DCF-20CEF5FFB153}"/>
    <cellStyle name="60% - Accent1 3 7 3" xfId="32661" xr:uid="{63390642-A4D3-4F34-A29C-7539BEB2985B}"/>
    <cellStyle name="60% - Accent1 3 8" xfId="3210" xr:uid="{13C2FCB5-82A6-4DEA-98CF-2C1F7D26B0DC}"/>
    <cellStyle name="60% - Accent1 3 8 2" xfId="33314" xr:uid="{9690C77E-67F3-4D5F-AA85-7C9553B18790}"/>
    <cellStyle name="60% - Accent1 3 9" xfId="10816" xr:uid="{0387624E-6447-4AB6-AF7B-0A19E27D4419}"/>
    <cellStyle name="60% - Accent1 4" xfId="3069" xr:uid="{7BAA2E34-6361-4CE9-B340-3689B29A4F4C}"/>
    <cellStyle name="60% - Accent1 4 2" xfId="7283" xr:uid="{5FA8A3E0-C20A-40C6-8C4C-76B7F1BF6455}"/>
    <cellStyle name="60% - Accent1 4 2 2" xfId="9685" xr:uid="{3E3E2B21-BEE4-46D4-84BB-41FAB84920DD}"/>
    <cellStyle name="60% - Accent1 4 2 3" xfId="31675" xr:uid="{E8EFB9E2-EBBC-4592-857A-6FE3EA985655}"/>
    <cellStyle name="60% - Accent1 4 2 4" xfId="35436" xr:uid="{80EE18B8-018E-43C8-A2DF-A6EC938800C9}"/>
    <cellStyle name="60% - Accent1 4 2 5" xfId="20580" xr:uid="{8F80C37A-E7FC-4755-B7F0-268AC68DDE6A}"/>
    <cellStyle name="60% - Accent1 4 3" xfId="7538" xr:uid="{B9C1DADD-4686-440A-96A7-C914AD892B10}"/>
    <cellStyle name="60% - Accent1 4 3 2" xfId="31767" xr:uid="{5500FEC2-56B6-4812-A0CA-428ED93FFFFB}"/>
    <cellStyle name="60% - Accent1 4 3 3" xfId="35684" xr:uid="{6D53CCA0-EF8D-499B-984C-4B1FE79FD142}"/>
    <cellStyle name="60% - Accent1 4 3 4" xfId="26165" xr:uid="{2313CB8A-4E20-4961-9FB6-2493EFEC7DAA}"/>
    <cellStyle name="60% - Accent1 4 4" xfId="9567" xr:uid="{F7DBEA2E-AA0C-4D9E-80E5-6B1D6B9AB980}"/>
    <cellStyle name="60% - Accent1 4 4 2" xfId="36562" xr:uid="{AC94671D-5F60-481C-BA00-5D3761C23454}"/>
    <cellStyle name="60% - Accent1 4 4 3" xfId="32671" xr:uid="{2968F064-2A5A-4369-AA49-F210AE86E959}"/>
    <cellStyle name="60% - Accent1 4 5" xfId="3142" xr:uid="{901EF4DC-6FC3-46AC-8953-596E3E0B0F94}"/>
    <cellStyle name="60% - Accent1 4 6" xfId="10893" xr:uid="{039138AE-226C-4E6D-964F-B4A5EE1D1AB1}"/>
    <cellStyle name="60% - Accent1 5" xfId="333" xr:uid="{C13561D7-DBEF-419D-8119-AA2A6CF847D7}"/>
    <cellStyle name="60% - Accent1 5 2" xfId="6939" xr:uid="{F49CC183-88B4-4615-A6EA-D9447779C021}"/>
    <cellStyle name="60% - Accent1 5 2 2" xfId="7636" xr:uid="{73AD6BF5-96A1-43DD-A2CF-67F9B2D2F848}"/>
    <cellStyle name="60% - Accent1 5 2 2 2" xfId="10388" xr:uid="{B05CE7C0-ACF1-4919-AB1F-B2CF38F5B81B}"/>
    <cellStyle name="60% - Accent1 5 2 2 2 2" xfId="37258" xr:uid="{B288B951-0E28-4F4A-AC4C-502352CBBF45}"/>
    <cellStyle name="60% - Accent1 5 2 2 2 3" xfId="29469" xr:uid="{74CF513A-10A2-491B-8B9A-EEB4C929BCA2}"/>
    <cellStyle name="60% - Accent1 5 2 2 3" xfId="35764" xr:uid="{CC0F7918-E759-4813-8648-C85392D54700}"/>
    <cellStyle name="60% - Accent1 5 2 2 4" xfId="28637" xr:uid="{52B39537-8E81-4170-8056-7C7B07816B46}"/>
    <cellStyle name="60% - Accent1 5 2 3" xfId="9986" xr:uid="{9C0A4271-398E-4A76-A3E4-EF72BDDD5DF2}"/>
    <cellStyle name="60% - Accent1 5 2 3 2" xfId="36935" xr:uid="{256C8949-01C1-45A0-8F1D-C65E30408016}"/>
    <cellStyle name="60% - Accent1 5 2 3 3" xfId="29150" xr:uid="{5D1C6115-B94B-42DC-8770-C76C3347A661}"/>
    <cellStyle name="60% - Accent1 5 2 4" xfId="28295" xr:uid="{11628A69-F048-4F4A-BD8F-E540193C888B}"/>
    <cellStyle name="60% - Accent1 5 2 5" xfId="35172" xr:uid="{C62313AB-36D0-4F75-8F42-5BF437B28AC4}"/>
    <cellStyle name="60% - Accent1 5 2 6" xfId="25994" xr:uid="{23BEB8E8-42D3-480C-ACA6-93EBA7E08CA0}"/>
    <cellStyle name="60% - Accent1 5 3" xfId="7415" xr:uid="{5CDABF91-0C89-4C37-BCB7-DF5A5946A521}"/>
    <cellStyle name="60% - Accent1 5 3 2" xfId="10195" xr:uid="{A738A3CC-B767-4A75-B264-611906AAAD1C}"/>
    <cellStyle name="60% - Accent1 5 3 2 2" xfId="37137" xr:uid="{864372D4-80F7-47FF-8B55-C34B69DB5710}"/>
    <cellStyle name="60% - Accent1 5 3 2 3" xfId="29352" xr:uid="{D293CF79-F9B3-4386-A369-BED7A62F204B}"/>
    <cellStyle name="60% - Accent1 5 3 3" xfId="35561" xr:uid="{7632778A-11A2-408B-BB5C-2200754D31D5}"/>
    <cellStyle name="60% - Accent1 5 3 4" xfId="28501" xr:uid="{3E7609E8-EEA8-4A12-88E4-5B44ADDD7D82}"/>
    <cellStyle name="60% - Accent1 5 4" xfId="9665" xr:uid="{47A77A48-13FB-45E8-81B6-2BB4E7669594}"/>
    <cellStyle name="60% - Accent1 5 4 2" xfId="36651" xr:uid="{2E71A619-4BB0-47B2-8265-2B559DB70C3C}"/>
    <cellStyle name="60% - Accent1 5 4 3" xfId="28965" xr:uid="{AB884A8B-D15C-4A64-A43B-DB163972358D}"/>
    <cellStyle name="60% - Accent1 5 5" xfId="3312" xr:uid="{AD35747A-5317-403D-A356-0399EAAA3FF3}"/>
    <cellStyle name="60% - Accent1 5 5 2" xfId="27659" xr:uid="{90B788EF-AE29-4640-B99D-7850CEFA7312}"/>
    <cellStyle name="60% - Accent1 5 6" xfId="33338" xr:uid="{92318A07-F915-408B-A5C7-AAB8B9D919D2}"/>
    <cellStyle name="60% - Accent1 5 7" xfId="11005" xr:uid="{911EC862-4047-462D-A793-26603FFF8FFE}"/>
    <cellStyle name="60% - Accent1 6" xfId="7310" xr:uid="{FBAF261E-D431-4BB0-837D-CABFED414350}"/>
    <cellStyle name="60% - Accent1 6 2" xfId="10329" xr:uid="{8C6ED6BB-3192-444F-A7F5-9CE3C2205ECB}"/>
    <cellStyle name="60% - Accent1 6 2 2" xfId="29411" xr:uid="{4FC57B03-F041-423E-85DA-69AB4BBE1841}"/>
    <cellStyle name="60% - Accent1 6 2 3" xfId="37200" xr:uid="{49D8AE35-9AF5-4921-8BB6-90E879DCD340}"/>
    <cellStyle name="60% - Accent1 6 2 4" xfId="26660" xr:uid="{3E3629C2-DE1A-4BE5-ABCE-6D1E5225C124}"/>
    <cellStyle name="60% - Accent1 6 3" xfId="9927" xr:uid="{9C6773E8-1866-458E-972F-750A55D45348}"/>
    <cellStyle name="60% - Accent1 6 3 2" xfId="29092" xr:uid="{6BD59A18-B4DB-4C03-BAC4-0FB238F135DF}"/>
    <cellStyle name="60% - Accent1 6 3 3" xfId="36876" xr:uid="{A74B90E1-5340-4784-9D57-F9583F5FE918}"/>
    <cellStyle name="60% - Accent1 6 3 4" xfId="26779" xr:uid="{3547301E-DC27-4CCE-98BF-773840E91A2F}"/>
    <cellStyle name="60% - Accent1 6 4" xfId="29544" xr:uid="{056B015A-0C9D-4735-8DA3-BA20EC0D800C}"/>
    <cellStyle name="60% - Accent1 6 5" xfId="35461" xr:uid="{F61941B5-B211-48DF-A310-E1B0D85E0D0C}"/>
    <cellStyle name="60% - Accent1 6 6" xfId="11043" xr:uid="{2DBFD7EE-C57D-4BD5-A737-C66324C5F538}"/>
    <cellStyle name="60% - Accent1 7" xfId="7727" xr:uid="{C9EDF9AC-3305-4C62-9DCD-6DB5C45C01C6}"/>
    <cellStyle name="60% - Accent1 7 2" xfId="10053" xr:uid="{22EDD32B-7A01-4814-BA1D-BF052ED3C092}"/>
    <cellStyle name="60% - Accent1 7 2 2" xfId="36996" xr:uid="{7B6BD4A3-D15B-49B5-8C3F-8E5A6BCD58FA}"/>
    <cellStyle name="60% - Accent1 7 2 3" xfId="29211" xr:uid="{D05BA60A-612C-423B-B5A1-8D72E8474996}"/>
    <cellStyle name="60% - Accent1 7 3" xfId="28371" xr:uid="{DA8CD7BC-3980-40CC-BD79-B13212DD3EF6}"/>
    <cellStyle name="60% - Accent1 7 4" xfId="35853" xr:uid="{A776E10D-CDFE-417C-A632-FBD1A10E8162}"/>
    <cellStyle name="60% - Accent1 7 5" xfId="11075" xr:uid="{F40E3BB4-68D7-4452-9429-BE26A146D7C7}"/>
    <cellStyle name="60% - Accent1 8" xfId="10462" xr:uid="{6EAFE533-20C9-451C-B756-5DC523BD3165}"/>
    <cellStyle name="60% - Accent1 8 2" xfId="27763" xr:uid="{A55FA6D9-FEEA-4E36-9680-1CDE13B7FD07}"/>
    <cellStyle name="60% - Accent1 8 3" xfId="32967" xr:uid="{D3F8E76D-6701-406C-A026-E1CC112E742E}"/>
    <cellStyle name="60% - Accent1 8 4" xfId="37314" xr:uid="{A33CDA42-FACE-4010-8AD3-A918D4A330D8}"/>
    <cellStyle name="60% - Accent1 8 5" xfId="10775" xr:uid="{FD85199A-9F91-482D-B65E-3BCCC3C96AD9}"/>
    <cellStyle name="60% - Accent1 9" xfId="10587" xr:uid="{3926D0CA-70CF-46CE-AECD-EA41E34AE54D}"/>
    <cellStyle name="60% - Accent1 9 2" xfId="18384" xr:uid="{C0D6E79B-AF27-4A7C-AF6E-B15DBF84C203}"/>
    <cellStyle name="60% - Accent1 9 3" xfId="33087" xr:uid="{9792C08B-7A45-4584-9AFB-A49AB1A44BB0}"/>
    <cellStyle name="60% - Accent1 9 4" xfId="37353" xr:uid="{91CFD84B-0DF5-497B-B202-0AA68F3B9D7C}"/>
    <cellStyle name="60% - Accent1 9 5" xfId="13534" xr:uid="{5E1EFDD7-D604-4E3B-A503-C328C18A7404}"/>
    <cellStyle name="60% - Accent2 10" xfId="14942" xr:uid="{6DB9A7FA-1DED-4395-A4E1-56BD586BC119}"/>
    <cellStyle name="60% - Accent2 11" xfId="17488" xr:uid="{8312CF5B-B144-42FF-BFC0-8ECE702562EF}"/>
    <cellStyle name="60% - Accent2 12" xfId="20325" xr:uid="{941C832A-057D-4405-BD0B-3942AB1A9302}"/>
    <cellStyle name="60% - Accent2 13" xfId="33231" xr:uid="{87255EA2-BB0F-4422-973F-BCBE206A6F4A}"/>
    <cellStyle name="60% - Accent2 14" xfId="3108" xr:uid="{D261A91D-B186-47BD-BE5F-94CEF8693785}"/>
    <cellStyle name="60% - Accent2 2" xfId="471" xr:uid="{E611C9DE-E709-457B-B4DE-6D40A5EAF487}"/>
    <cellStyle name="60% - Accent2 2 2" xfId="686" xr:uid="{599ED9B5-2A0C-4300-B569-F67ED24DFB52}"/>
    <cellStyle name="60% - Accent2 2 2 2" xfId="3433" xr:uid="{3BA8D40E-684A-4667-A22E-AF15BF6D5A8F}"/>
    <cellStyle name="60% - Accent2 2 2 2 2" xfId="29970" xr:uid="{B82FF126-40B0-4906-85EE-CCB6743A9BFB}"/>
    <cellStyle name="60% - Accent2 2 2 2 3" xfId="18277" xr:uid="{BB722B75-86CD-4DCE-876F-F5CB2012687F}"/>
    <cellStyle name="60% - Accent2 2 2 3" xfId="3258" xr:uid="{28553E01-1363-4B04-8A3D-E403EEF7B1A6}"/>
    <cellStyle name="60% - Accent2 2 2 3 2" xfId="26869" xr:uid="{A2C1BF6F-AA42-42BC-9CBA-29CFDCD75EE0}"/>
    <cellStyle name="60% - Accent2 2 3" xfId="687" xr:uid="{E0566487-354A-4BB0-B51C-E896CC42B6AD}"/>
    <cellStyle name="60% - Accent2 2 3 2" xfId="27517" xr:uid="{AC6987DF-3E28-4B8A-B086-D9D0FD77923F}"/>
    <cellStyle name="60% - Accent2 2 3 3" xfId="16239" xr:uid="{F0F77A3D-0113-4248-8497-29D61FB36634}"/>
    <cellStyle name="60% - Accent2 2 4" xfId="688" xr:uid="{B1DB542C-1AB7-4BDE-9D19-A0A7B3751570}"/>
    <cellStyle name="60% - Accent2 2 4 2" xfId="27821" xr:uid="{F99564C4-ED66-4272-859B-AF842154DF9D}"/>
    <cellStyle name="60% - Accent2 2 4 3" xfId="18290" xr:uid="{241E015E-D115-4ACB-A566-BF5021B0312B}"/>
    <cellStyle name="60% - Accent2 2 5" xfId="685" xr:uid="{5A6B8E70-5FA1-4666-9F83-554C5894BBC4}"/>
    <cellStyle name="60% - Accent2 2 5 2" xfId="27548" xr:uid="{6A7A6F20-2C91-4030-B91A-EADA506F8276}"/>
    <cellStyle name="60% - Accent2 2 5 3" xfId="26032" xr:uid="{A6A9C3C9-3942-41AD-9DD2-DBDE1832B870}"/>
    <cellStyle name="60% - Accent2 2 6" xfId="4256" xr:uid="{C0261776-0DE7-4BBB-B149-FA184520D18B}"/>
    <cellStyle name="60% - Accent2 2 6 2" xfId="30410" xr:uid="{1D9B642A-C745-4976-96EF-59A3B331D574}"/>
    <cellStyle name="60% - Accent2 2 6 3" xfId="33951" xr:uid="{8764770F-135A-4255-9B92-006DE85EB354}"/>
    <cellStyle name="60% - Accent2 2 6 4" xfId="26561" xr:uid="{FFB3E88D-6956-4A38-A7AD-5E0D09BBAB53}"/>
    <cellStyle name="60% - Accent2 2 7" xfId="4985" xr:uid="{152418DB-AE4B-4BCD-9DA2-1C65CAC49CD8}"/>
    <cellStyle name="60% - Accent2 2 7 2" xfId="30518" xr:uid="{3737867A-8A2D-41D4-8B94-BCE2185060F2}"/>
    <cellStyle name="60% - Accent2 2 7 3" xfId="29586" xr:uid="{C8211C79-8564-4E2E-8189-8F100AB4E44C}"/>
    <cellStyle name="60% - Accent2 2 8" xfId="8863" xr:uid="{DF76FD90-7F2A-45A7-B41A-E53A3DBC8576}"/>
    <cellStyle name="60% - Accent2 2 9" xfId="3832" xr:uid="{6475E229-8BA3-419A-B7F4-B43F5E253658}"/>
    <cellStyle name="60% - Accent2 3" xfId="3051" xr:uid="{881E7D2C-B0B8-4169-B7BC-3EFEF12738CA}"/>
    <cellStyle name="60% - Accent2 3 2" xfId="3367" xr:uid="{0AF701C2-E66D-4DDD-8FE8-E6E684F1E53B}"/>
    <cellStyle name="60% - Accent2 3 2 2" xfId="6988" xr:uid="{05B5055E-4C8F-4527-B54A-EAC711C591B1}"/>
    <cellStyle name="60% - Accent2 3 2 2 2" xfId="7637" xr:uid="{7AF0D046-8620-453B-B462-8D99E70B25DC}"/>
    <cellStyle name="60% - Accent2 3 2 2 2 2" xfId="10389" xr:uid="{5C6429D0-379C-4068-8E24-21B813CC0FA4}"/>
    <cellStyle name="60% - Accent2 3 2 2 2 2 2" xfId="37259" xr:uid="{ECB601DC-2389-437A-B2C5-C46CF84B034B}"/>
    <cellStyle name="60% - Accent2 3 2 2 2 2 3" xfId="29470" xr:uid="{87E41B67-9585-4424-BB43-24F034380826}"/>
    <cellStyle name="60% - Accent2 3 2 2 2 3" xfId="35765" xr:uid="{2F58F4AC-B27D-4D11-86C7-B5C034D2715E}"/>
    <cellStyle name="60% - Accent2 3 2 2 2 4" xfId="28638" xr:uid="{874F5239-39F2-447F-9211-BA5F0D8AE2A8}"/>
    <cellStyle name="60% - Accent2 3 2 2 3" xfId="9987" xr:uid="{2A5B2CF1-84D6-41E9-8AD0-DC685F477E6D}"/>
    <cellStyle name="60% - Accent2 3 2 2 3 2" xfId="36936" xr:uid="{67D12AB1-9C37-4372-A62D-7764B563C23C}"/>
    <cellStyle name="60% - Accent2 3 2 2 3 3" xfId="29151" xr:uid="{F56E011D-2E80-4FBC-A0C3-53BC76D2A789}"/>
    <cellStyle name="60% - Accent2 3 2 2 4" xfId="28296" xr:uid="{D8E43720-22E7-4412-A63F-375E10262671}"/>
    <cellStyle name="60% - Accent2 3 2 2 5" xfId="35219" xr:uid="{82973E4A-0BB9-4DD2-93B6-109AECBA4C03}"/>
    <cellStyle name="60% - Accent2 3 2 2 6" xfId="26832" xr:uid="{DC67AF78-BB58-48CA-8EEF-65FC00547615}"/>
    <cellStyle name="60% - Accent2 3 2 3" xfId="7471" xr:uid="{893209EA-EB58-4172-941E-F3749B52C317}"/>
    <cellStyle name="60% - Accent2 3 2 3 2" xfId="10196" xr:uid="{EDDDAADF-F351-4676-A54F-9A7CA0858817}"/>
    <cellStyle name="60% - Accent2 3 2 3 2 2" xfId="37138" xr:uid="{A38C8673-84C5-499A-8516-EE1854E9B855}"/>
    <cellStyle name="60% - Accent2 3 2 3 2 3" xfId="29353" xr:uid="{60158402-BC6E-49A6-8895-BED5223E822C}"/>
    <cellStyle name="60% - Accent2 3 2 3 3" xfId="35617" xr:uid="{3918F051-F116-4256-AC49-F2EBBFE18DE1}"/>
    <cellStyle name="60% - Accent2 3 2 3 4" xfId="28502" xr:uid="{8E8CA517-47C2-4B38-820D-675561D3F3EE}"/>
    <cellStyle name="60% - Accent2 3 2 4" xfId="9741" xr:uid="{A07327AA-FC1E-49E3-BA82-F7B584908CFD}"/>
    <cellStyle name="60% - Accent2 3 2 4 2" xfId="36705" xr:uid="{DF51E85D-A68F-494F-AD0E-CF382AC24498}"/>
    <cellStyle name="60% - Accent2 3 2 4 3" xfId="29019" xr:uid="{76BCFD09-840A-4CD9-91B8-220ECD5B5807}"/>
    <cellStyle name="60% - Accent2 3 2 5" xfId="27927" xr:uid="{656BB036-1ABF-4898-B1CD-44882DF78AF0}"/>
    <cellStyle name="60% - Accent2 3 2 6" xfId="33392" xr:uid="{45805A94-491F-4A4B-9324-66B9B06CE020}"/>
    <cellStyle name="60% - Accent2 3 2 7" xfId="26101" xr:uid="{240CC808-8DFA-49B7-8241-5F1BCBBC13F3}"/>
    <cellStyle name="60% - Accent2 3 3" xfId="6775" xr:uid="{518CFC35-A9FB-40BA-ACA6-34DA610277A3}"/>
    <cellStyle name="60% - Accent2 3 3 2" xfId="7594" xr:uid="{00492BAF-ADA4-4821-9751-0BEE2F4806B4}"/>
    <cellStyle name="60% - Accent2 3 3 2 2" xfId="10361" xr:uid="{AA389794-F84F-4451-9950-59E8C15429FE}"/>
    <cellStyle name="60% - Accent2 3 3 2 2 2" xfId="37232" xr:uid="{3186F6F5-E717-40B5-AFB6-684BCDFEB51E}"/>
    <cellStyle name="60% - Accent2 3 3 2 2 3" xfId="29443" xr:uid="{1B65C4B9-6E4D-49FE-81FD-945B02A3DE55}"/>
    <cellStyle name="60% - Accent2 3 3 2 3" xfId="35737" xr:uid="{F2817B3D-8CFE-498A-9C7E-1BAAE3538F52}"/>
    <cellStyle name="60% - Accent2 3 3 2 4" xfId="28615" xr:uid="{96D2DD25-3450-4AC2-BA1B-6F7606357C42}"/>
    <cellStyle name="60% - Accent2 3 3 3" xfId="9959" xr:uid="{1CAD2E35-1482-4B57-9D7C-4A19BC4EBF9D}"/>
    <cellStyle name="60% - Accent2 3 3 3 2" xfId="36908" xr:uid="{0FF9DFCD-0C5A-465E-BBB4-BA01EE5BD57E}"/>
    <cellStyle name="60% - Accent2 3 3 3 3" xfId="29124" xr:uid="{A97A0583-022A-4457-AB07-A4A5EECD4DFF}"/>
    <cellStyle name="60% - Accent2 3 3 4" xfId="28271" xr:uid="{451546AD-3794-48AC-87A2-47F2CF31804A}"/>
    <cellStyle name="60% - Accent2 3 3 5" xfId="35047" xr:uid="{6C58DEDE-5864-4C7A-A4D4-CA30D2DF8E41}"/>
    <cellStyle name="60% - Accent2 3 3 6" xfId="26610" xr:uid="{D5679792-CB9B-4DE5-BD52-A57D663C3CC2}"/>
    <cellStyle name="60% - Accent2 3 4" xfId="6917" xr:uid="{91A64B32-57BD-47AC-A37C-B17DDA438A9C}"/>
    <cellStyle name="60% - Accent2 3 4 2" xfId="10109" xr:uid="{37174826-5167-485A-A758-024002ADCA82}"/>
    <cellStyle name="60% - Accent2 3 4 2 2" xfId="37051" xr:uid="{0EC3F5CA-53E2-4FB1-BA0E-807F9373DC0D}"/>
    <cellStyle name="60% - Accent2 3 4 2 3" xfId="29266" xr:uid="{5D9B70EB-504B-4EE4-8D7E-4876089F43EF}"/>
    <cellStyle name="60% - Accent2 3 4 3" xfId="35150" xr:uid="{288D04F7-4407-4F01-A6CD-71975CBAFA46}"/>
    <cellStyle name="60% - Accent2 3 4 4" xfId="28427" xr:uid="{862E0961-ECA8-4531-8D97-CD0A5B589C05}"/>
    <cellStyle name="60% - Accent2 3 5" xfId="7266" xr:uid="{66809B17-2E38-48DA-89B6-504AF7DC6B81}"/>
    <cellStyle name="60% - Accent2 3 5 2" xfId="9639" xr:uid="{1DA6AC6A-A19C-48BA-B0E4-4694271EFC28}"/>
    <cellStyle name="60% - Accent2 3 5 2 2" xfId="36629" xr:uid="{34AC1161-1B0F-4683-A277-DD1F6C3B0A53}"/>
    <cellStyle name="60% - Accent2 3 5 2 3" xfId="32730" xr:uid="{5C72F2B1-CDA6-45BC-A4AC-82FB2AEFB000}"/>
    <cellStyle name="60% - Accent2 3 5 3" xfId="35419" xr:uid="{B0CA18C1-8E8F-4982-AA23-993419B4706E}"/>
    <cellStyle name="60% - Accent2 3 5 4" xfId="28947" xr:uid="{345BA99F-FB66-41CE-9392-754A49049303}"/>
    <cellStyle name="60% - Accent2 3 6" xfId="7393" xr:uid="{DABA9572-2B3D-4DD7-8ADD-3360D75E6EC9}"/>
    <cellStyle name="60% - Accent2 3 6 2" xfId="35539" xr:uid="{6883FED0-694C-4D92-8D71-8A4D166B26C5}"/>
    <cellStyle name="60% - Accent2 3 6 3" xfId="27805" xr:uid="{BD06994A-B728-4CB7-9FE2-CC012BF0FEC9}"/>
    <cellStyle name="60% - Accent2 3 7" xfId="9558" xr:uid="{F36A0D19-952A-4B08-9336-169377872D73}"/>
    <cellStyle name="60% - Accent2 3 7 2" xfId="36553" xr:uid="{BB873DCA-EBEC-49B2-BB61-3F1E18EE35B8}"/>
    <cellStyle name="60% - Accent2 3 7 3" xfId="32662" xr:uid="{F5DBA5BA-1181-4865-99B3-ACF3AFC0CB70}"/>
    <cellStyle name="60% - Accent2 3 8" xfId="3207" xr:uid="{001FC395-698A-459C-B3C5-3E3CF3DD9527}"/>
    <cellStyle name="60% - Accent2 3 8 2" xfId="33311" xr:uid="{3EE3FFB1-0C8A-49A4-A13D-0D577A8C71BD}"/>
    <cellStyle name="60% - Accent2 3 9" xfId="10818" xr:uid="{6EC3527E-F7B9-4567-9DC2-DAADEA7669BD}"/>
    <cellStyle name="60% - Accent2 4" xfId="3072" xr:uid="{3DF4F7D1-CEE2-4748-BF6B-B3511E7297DE}"/>
    <cellStyle name="60% - Accent2 4 2" xfId="7286" xr:uid="{32D51CAF-2E7D-4E72-827C-E64991426BA9}"/>
    <cellStyle name="60% - Accent2 4 2 2" xfId="9688" xr:uid="{CD6FB946-8C48-4B3A-AD5D-C62CDED90E3F}"/>
    <cellStyle name="60% - Accent2 4 2 3" xfId="31676" xr:uid="{38A642A8-2246-4145-BDD7-3098CEE3C4F6}"/>
    <cellStyle name="60% - Accent2 4 2 4" xfId="35439" xr:uid="{ECA8E0C9-A50D-4475-8824-2EDE22CD5196}"/>
    <cellStyle name="60% - Accent2 4 2 5" xfId="18291" xr:uid="{538995E3-27AA-492E-8062-65D56C603B49}"/>
    <cellStyle name="60% - Accent2 4 3" xfId="7557" xr:uid="{E1A460E6-4963-4EC9-990F-2477548873CF}"/>
    <cellStyle name="60% - Accent2 4 3 2" xfId="31783" xr:uid="{FB53BD0B-980F-4F22-864D-7896BB917517}"/>
    <cellStyle name="60% - Accent2 4 3 3" xfId="35703" xr:uid="{830BF474-E8B4-4327-9D06-BF073647ACB1}"/>
    <cellStyle name="60% - Accent2 4 3 4" xfId="26166" xr:uid="{342C796E-B40F-4FA6-90F9-E588FF6A0FE3}"/>
    <cellStyle name="60% - Accent2 4 4" xfId="9570" xr:uid="{CCBA86E6-B75A-4186-BCE1-06C46E590D68}"/>
    <cellStyle name="60% - Accent2 4 4 2" xfId="36565" xr:uid="{CE358D4C-7345-4E89-86D0-1447F530FBFB}"/>
    <cellStyle name="60% - Accent2 4 4 3" xfId="32674" xr:uid="{0F388F2C-66FD-4A4F-AC9D-1F85281692EC}"/>
    <cellStyle name="60% - Accent2 4 5" xfId="3145" xr:uid="{311342EF-DACF-4457-A213-6C82FD8C9EA1}"/>
    <cellStyle name="60% - Accent2 4 6" xfId="10897" xr:uid="{785E54D0-2688-483C-828F-4114BB1D09D0}"/>
    <cellStyle name="60% - Accent2 5" xfId="337" xr:uid="{EF50A21C-91AE-4DDA-8EB2-DA8AE31AEE1E}"/>
    <cellStyle name="60% - Accent2 5 2" xfId="6942" xr:uid="{26C6F275-FC5A-4E88-9E11-62E3569DD6C4}"/>
    <cellStyle name="60% - Accent2 5 2 2" xfId="7638" xr:uid="{77AA78C6-7C5C-40B2-BFC0-5BD294172AD3}"/>
    <cellStyle name="60% - Accent2 5 2 2 2" xfId="10390" xr:uid="{94B33A41-49EA-4A79-88A2-0D50FBCE6033}"/>
    <cellStyle name="60% - Accent2 5 2 2 2 2" xfId="37260" xr:uid="{4C114601-3EE1-495F-A598-50815E68A7A6}"/>
    <cellStyle name="60% - Accent2 5 2 2 2 3" xfId="29471" xr:uid="{329C55FF-470C-4E7A-A606-A6EC8560BE11}"/>
    <cellStyle name="60% - Accent2 5 2 2 3" xfId="35766" xr:uid="{A6D91560-7C1F-45BD-BF7A-63E8F25CCD96}"/>
    <cellStyle name="60% - Accent2 5 2 2 4" xfId="28639" xr:uid="{BA2A36DE-7CA3-423E-9CA9-28D7A101E664}"/>
    <cellStyle name="60% - Accent2 5 2 3" xfId="9988" xr:uid="{8C1A628D-2833-4CF7-93F7-0157D00FB912}"/>
    <cellStyle name="60% - Accent2 5 2 3 2" xfId="36937" xr:uid="{1097E650-D7E4-4577-9456-E97BC96A2C34}"/>
    <cellStyle name="60% - Accent2 5 2 3 3" xfId="29152" xr:uid="{407BFC4E-E10C-48CA-B604-BDABA09745D6}"/>
    <cellStyle name="60% - Accent2 5 2 4" xfId="28297" xr:uid="{D8BA47F5-B3B9-4883-8C82-0777C024613C}"/>
    <cellStyle name="60% - Accent2 5 2 5" xfId="35175" xr:uid="{B49E6520-0B41-4CCA-AEBE-67D0988E4411}"/>
    <cellStyle name="60% - Accent2 5 2 6" xfId="25998" xr:uid="{DE373AF4-EA02-4AA0-8D3C-2776CEE953C5}"/>
    <cellStyle name="60% - Accent2 5 3" xfId="7418" xr:uid="{63D0A6B9-1DEE-40FD-AF36-6ABAD59DBBBE}"/>
    <cellStyle name="60% - Accent2 5 3 2" xfId="10197" xr:uid="{32A8A797-66D1-47F3-8B1E-E28AA276C400}"/>
    <cellStyle name="60% - Accent2 5 3 2 2" xfId="37139" xr:uid="{EE7A3128-45A3-4C15-B3CE-5C9045578817}"/>
    <cellStyle name="60% - Accent2 5 3 2 3" xfId="29354" xr:uid="{10D9155F-8425-4492-9829-D891FDDBD202}"/>
    <cellStyle name="60% - Accent2 5 3 3" xfId="35564" xr:uid="{6C441516-DCE9-4C34-A3CF-90E6662A9F36}"/>
    <cellStyle name="60% - Accent2 5 3 4" xfId="28503" xr:uid="{0B891B8D-6AF6-4EF5-9BC1-499CF82E595B}"/>
    <cellStyle name="60% - Accent2 5 4" xfId="9668" xr:uid="{B13C8937-D9CA-4226-ABBF-8E82B8993E34}"/>
    <cellStyle name="60% - Accent2 5 4 2" xfId="36654" xr:uid="{434F2594-15C1-4F45-B5AB-8F320BDDE1FB}"/>
    <cellStyle name="60% - Accent2 5 4 3" xfId="28968" xr:uid="{B01B4E23-FEF9-45F3-9E57-61CB756322C6}"/>
    <cellStyle name="60% - Accent2 5 5" xfId="3315" xr:uid="{97958B0A-C725-4B92-9264-B11F688246EB}"/>
    <cellStyle name="60% - Accent2 5 5 2" xfId="27872" xr:uid="{A0524A4F-46FA-4A64-88A6-C7D109EB3127}"/>
    <cellStyle name="60% - Accent2 5 6" xfId="33341" xr:uid="{D3E04BD4-5B9B-4819-8447-AD8DF2617F86}"/>
    <cellStyle name="60% - Accent2 5 7" xfId="11009" xr:uid="{7A8CE133-84EF-41AF-937A-C4CEDAE10831}"/>
    <cellStyle name="60% - Accent2 6" xfId="7314" xr:uid="{6C0DDE80-6819-4B3A-BF5C-69A7843040F0}"/>
    <cellStyle name="60% - Accent2 6 2" xfId="10330" xr:uid="{550A50A6-8DD6-4ADD-BF7B-572894AECC17}"/>
    <cellStyle name="60% - Accent2 6 2 2" xfId="29412" xr:uid="{53CDBA0C-E83F-4BFA-93EA-549F2FB94D41}"/>
    <cellStyle name="60% - Accent2 6 2 3" xfId="37201" xr:uid="{2886D3F2-115E-4160-8DB8-C383C7219CB2}"/>
    <cellStyle name="60% - Accent2 6 2 4" xfId="26661" xr:uid="{5801CCC6-E4A5-4A4F-9D83-47EE0707A77C}"/>
    <cellStyle name="60% - Accent2 6 3" xfId="9928" xr:uid="{2C8CF1AD-3C07-42DA-B9B2-B619B362F8B2}"/>
    <cellStyle name="60% - Accent2 6 3 2" xfId="29093" xr:uid="{79F57BB7-4E11-4217-AD24-C359BA05ECF1}"/>
    <cellStyle name="60% - Accent2 6 3 3" xfId="36877" xr:uid="{3E83BE25-62E9-498C-8045-3CD1053FE72A}"/>
    <cellStyle name="60% - Accent2 6 3 4" xfId="26780" xr:uid="{9A4DEFFF-336C-48AF-8D5B-BA78A8D70E69}"/>
    <cellStyle name="60% - Accent2 6 4" xfId="29545" xr:uid="{FCD16426-2BF0-4E79-A3F3-52D1253ACA1D}"/>
    <cellStyle name="60% - Accent2 6 5" xfId="35464" xr:uid="{CDF98786-F1F8-4CC7-886C-ABD8E2F98633}"/>
    <cellStyle name="60% - Accent2 6 6" xfId="11046" xr:uid="{44EFA147-D8C4-4089-AF89-F99FBA3C4ECE}"/>
    <cellStyle name="60% - Accent2 7" xfId="7731" xr:uid="{E4DF450E-319D-4B0D-BD98-8F2C8FC65320}"/>
    <cellStyle name="60% - Accent2 7 2" xfId="10056" xr:uid="{082E544B-0300-4513-B38D-E7F0354084E5}"/>
    <cellStyle name="60% - Accent2 7 2 2" xfId="36999" xr:uid="{64ADD0D3-7FDB-425A-B87A-B9024FEFDBB7}"/>
    <cellStyle name="60% - Accent2 7 2 3" xfId="29214" xr:uid="{E8A6D5D8-4638-4E19-931F-151A1E4EB29D}"/>
    <cellStyle name="60% - Accent2 7 3" xfId="28374" xr:uid="{16794DFA-5CC4-4CCA-9749-F05CD6F1F4E1}"/>
    <cellStyle name="60% - Accent2 7 4" xfId="35856" xr:uid="{E295BA38-CD94-4C31-9901-ECBA8F5D852F}"/>
    <cellStyle name="60% - Accent2 7 5" xfId="11078" xr:uid="{599E3B77-D219-43F7-AC59-C54F4772B417}"/>
    <cellStyle name="60% - Accent2 8" xfId="10465" xr:uid="{6D470979-440A-4FC9-98AE-392602C06B24}"/>
    <cellStyle name="60% - Accent2 8 2" xfId="27949" xr:uid="{6C840AFF-1A4F-4A43-A418-9A1C1B7B91F6}"/>
    <cellStyle name="60% - Accent2 8 3" xfId="32970" xr:uid="{0BFFD4D9-3426-4F52-995E-C2C96FE13F04}"/>
    <cellStyle name="60% - Accent2 8 4" xfId="37317" xr:uid="{89BB3972-AE49-44A6-9830-BB84ACB723E2}"/>
    <cellStyle name="60% - Accent2 8 5" xfId="10778" xr:uid="{81A85AD6-8D57-40F9-8970-792FC42033D5}"/>
    <cellStyle name="60% - Accent2 9" xfId="10591" xr:uid="{5540D2EC-25B0-40E0-AA80-7743286C68D1}"/>
    <cellStyle name="60% - Accent2 9 2" xfId="18387" xr:uid="{1014F986-EF84-4622-8A4F-DC103A4FA168}"/>
    <cellStyle name="60% - Accent2 9 3" xfId="33090" xr:uid="{137485C1-79CA-4949-AC3E-0DD783F39B02}"/>
    <cellStyle name="60% - Accent2 9 4" xfId="37356" xr:uid="{704CDE0B-FCDF-4344-A796-B2AFF5DB6E86}"/>
    <cellStyle name="60% - Accent2 9 5" xfId="13537" xr:uid="{F0B8E18B-2495-4F28-85A1-A8CA242EDED5}"/>
    <cellStyle name="60% - Accent3 10" xfId="14943" xr:uid="{FA77C3F0-9636-4808-AA26-679E41B39D15}"/>
    <cellStyle name="60% - Accent3 11" xfId="17491" xr:uid="{0C81C218-5E47-4D8A-85C1-35637B9328E4}"/>
    <cellStyle name="60% - Accent3 12" xfId="15905" xr:uid="{C7995246-A83D-485D-8B27-E671F17341A8}"/>
    <cellStyle name="60% - Accent3 13" xfId="33234" xr:uid="{A20956DB-B0A3-4796-B983-0BF154F665EF}"/>
    <cellStyle name="60% - Accent3 14" xfId="3112" xr:uid="{018E1BD8-C406-41A6-AE0C-C85C351D69B1}"/>
    <cellStyle name="60% - Accent3 2" xfId="472" xr:uid="{35CB3979-E04A-4E3D-A444-C9320B617B7B}"/>
    <cellStyle name="60% - Accent3 2 10" xfId="10820" xr:uid="{E9232112-7565-4D66-9B55-398D1EBEC207}"/>
    <cellStyle name="60% - Accent3 2 2" xfId="690" xr:uid="{CE0F6DAA-EC2D-4DA9-AEED-CCC6E6D40593}"/>
    <cellStyle name="60% - Accent3 2 2 2" xfId="3434" xr:uid="{E31C4F33-75D1-4BAB-B756-CB3FD7409B30}"/>
    <cellStyle name="60% - Accent3 2 2 2 2" xfId="29971" xr:uid="{3236A7F4-07AE-46AC-8D4F-333E36E0684C}"/>
    <cellStyle name="60% - Accent3 2 2 2 3" xfId="21332" xr:uid="{1FAC2F75-1743-41AE-9460-4B94278953BF}"/>
    <cellStyle name="60% - Accent3 2 2 3" xfId="3260" xr:uid="{733E5BB6-7005-49CA-97C0-24400E9741D2}"/>
    <cellStyle name="60% - Accent3 2 2 3 2" xfId="26873" xr:uid="{74573276-F311-478A-A914-33949A2F2D81}"/>
    <cellStyle name="60% - Accent3 2 3" xfId="691" xr:uid="{9AC4B6A8-CCBB-4A3E-BC1C-C4609D691D2C}"/>
    <cellStyle name="60% - Accent3 2 3 2" xfId="27955" xr:uid="{F83EBE77-B954-4FF9-99F1-C1B09AC2B77E}"/>
    <cellStyle name="60% - Accent3 2 3 3" xfId="16240" xr:uid="{3AEC4579-8CA9-446E-B061-E2E43E9E25DA}"/>
    <cellStyle name="60% - Accent3 2 4" xfId="692" xr:uid="{C114A87B-F95F-4077-98EC-C68307F01992}"/>
    <cellStyle name="60% - Accent3 2 4 2" xfId="27579" xr:uid="{4101FE21-E343-430D-854D-5DEA4DFAACAA}"/>
    <cellStyle name="60% - Accent3 2 4 3" xfId="18278" xr:uid="{66A16ED2-B28D-4CE3-BD45-FC726793E966}"/>
    <cellStyle name="60% - Accent3 2 5" xfId="689" xr:uid="{4C45CCFC-E3BE-493B-AAA3-B915ED95D4A9}"/>
    <cellStyle name="60% - Accent3 2 5 2" xfId="27745" xr:uid="{2AA1B38B-120B-44BA-B0CD-C641F1BEACA0}"/>
    <cellStyle name="60% - Accent3 2 5 3" xfId="26033" xr:uid="{6B50CC7D-330C-4872-9F89-D63F8811C6F2}"/>
    <cellStyle name="60% - Accent3 2 6" xfId="4259" xr:uid="{7476144C-0099-439A-800D-E3DF1DA46F9C}"/>
    <cellStyle name="60% - Accent3 2 6 2" xfId="30413" xr:uid="{CEADF46A-FF1C-436E-9A02-077AF039D886}"/>
    <cellStyle name="60% - Accent3 2 6 3" xfId="33954" xr:uid="{610FF892-0358-4501-9A7B-62894A8808D3}"/>
    <cellStyle name="60% - Accent3 2 6 4" xfId="26552" xr:uid="{F104BCD5-1033-42D2-9847-3582B20F5C24}"/>
    <cellStyle name="60% - Accent3 2 7" xfId="4986" xr:uid="{9B3DED4F-F5C0-4A49-92D9-763FD4D20708}"/>
    <cellStyle name="60% - Accent3 2 7 2" xfId="30519" xr:uid="{0AAA9ED6-59A2-4811-BCC2-80699F4C8024}"/>
    <cellStyle name="60% - Accent3 2 7 3" xfId="29587" xr:uid="{ABE2A165-55CE-48A4-8831-84F2B76ACFDD}"/>
    <cellStyle name="60% - Accent3 2 8" xfId="8864" xr:uid="{81413B2E-E702-496E-9F03-10B895ACE86F}"/>
    <cellStyle name="60% - Accent3 2 9" xfId="3833" xr:uid="{70BCA17D-7CF1-41FC-8BDD-D71957725821}"/>
    <cellStyle name="60% - Accent3 3" xfId="3054" xr:uid="{EB999428-7179-4466-9D22-43877CFB88C6}"/>
    <cellStyle name="60% - Accent3 3 2" xfId="3364" xr:uid="{CFDE065E-7796-419B-A13D-F7939F3132E9}"/>
    <cellStyle name="60% - Accent3 3 2 2" xfId="6986" xr:uid="{B22D4683-D327-4B65-8D6F-08D2CFCFAF8C}"/>
    <cellStyle name="60% - Accent3 3 2 2 2" xfId="7639" xr:uid="{7606F17B-C9A4-4E14-A9DA-79567B2F28C7}"/>
    <cellStyle name="60% - Accent3 3 2 2 2 2" xfId="10391" xr:uid="{2748DFAF-478D-443D-BB80-77440853D9B7}"/>
    <cellStyle name="60% - Accent3 3 2 2 2 2 2" xfId="37261" xr:uid="{DC4AD7D5-9C96-4D85-9FEB-682D9933F84D}"/>
    <cellStyle name="60% - Accent3 3 2 2 2 2 3" xfId="29472" xr:uid="{6BAA38A7-3A94-45E6-B8E9-95CF86F28BF6}"/>
    <cellStyle name="60% - Accent3 3 2 2 2 3" xfId="35767" xr:uid="{FCE4F493-47A3-4CC3-A68D-30C5C55EA665}"/>
    <cellStyle name="60% - Accent3 3 2 2 2 4" xfId="28640" xr:uid="{51F7B0E4-DD07-413A-B724-0DCE3EB7A6CD}"/>
    <cellStyle name="60% - Accent3 3 2 2 3" xfId="9989" xr:uid="{61518EDE-8422-48B4-9F3A-E278213FD1B1}"/>
    <cellStyle name="60% - Accent3 3 2 2 3 2" xfId="36938" xr:uid="{34070896-924D-4D13-BC16-B4E509DBF935}"/>
    <cellStyle name="60% - Accent3 3 2 2 3 3" xfId="29153" xr:uid="{D928E326-FA8C-403D-9754-C8338E2B9CF3}"/>
    <cellStyle name="60% - Accent3 3 2 2 4" xfId="28298" xr:uid="{17A2BEC0-EBB6-4781-B666-E63179B58479}"/>
    <cellStyle name="60% - Accent3 3 2 2 5" xfId="35218" xr:uid="{2DB45302-5C05-4083-A598-EB680EE44BE1}"/>
    <cellStyle name="60% - Accent3 3 2 2 6" xfId="26834" xr:uid="{A8B116CC-278C-43D8-9FDE-ACBDEEBB17BA}"/>
    <cellStyle name="60% - Accent3 3 2 3" xfId="7468" xr:uid="{A8C8215E-D6B1-4987-B8A2-482F655210FE}"/>
    <cellStyle name="60% - Accent3 3 2 3 2" xfId="10198" xr:uid="{259E208B-1762-4F9B-9D4E-53F66D65166E}"/>
    <cellStyle name="60% - Accent3 3 2 3 2 2" xfId="37140" xr:uid="{47949767-D0B0-4BBA-B1EF-A91EF1543EAC}"/>
    <cellStyle name="60% - Accent3 3 2 3 2 3" xfId="29355" xr:uid="{86D6ADC1-5BE6-4DEB-A2D3-27E7E972E7E5}"/>
    <cellStyle name="60% - Accent3 3 2 3 3" xfId="35614" xr:uid="{DB579E49-00B0-43F0-90A2-286BE9F6D058}"/>
    <cellStyle name="60% - Accent3 3 2 3 4" xfId="28504" xr:uid="{1F8950BB-4520-4C82-A85A-8CA2F57F10AA}"/>
    <cellStyle name="60% - Accent3 3 2 4" xfId="9738" xr:uid="{EFED30C6-FFA6-4398-950F-4EFE76A07F56}"/>
    <cellStyle name="60% - Accent3 3 2 4 2" xfId="36702" xr:uid="{31673C83-2267-431E-8B6D-499EEE8A0BAD}"/>
    <cellStyle name="60% - Accent3 3 2 4 3" xfId="29016" xr:uid="{D2F3D7B0-C29E-459B-9DFB-5ACE0F208E21}"/>
    <cellStyle name="60% - Accent3 3 2 5" xfId="27813" xr:uid="{FF4247A6-04AA-4BC1-98DF-7DCCF8329187}"/>
    <cellStyle name="60% - Accent3 3 2 6" xfId="33389" xr:uid="{00FAD2AB-052A-479A-8E2B-D02DCB79CE6A}"/>
    <cellStyle name="60% - Accent3 3 2 7" xfId="26102" xr:uid="{EB963C49-A748-43A5-A7F2-A654882384A0}"/>
    <cellStyle name="60% - Accent3 3 3" xfId="6772" xr:uid="{0197BC03-0635-48BB-BBC9-A3FF2BA0E292}"/>
    <cellStyle name="60% - Accent3 3 3 2" xfId="7591" xr:uid="{13456118-418E-406F-858C-CCDBBE2FB4DA}"/>
    <cellStyle name="60% - Accent3 3 3 2 2" xfId="10358" xr:uid="{8CB4D7C5-569F-490E-8A78-DDA7F730DF74}"/>
    <cellStyle name="60% - Accent3 3 3 2 2 2" xfId="37229" xr:uid="{8E73AA65-176E-427D-8F64-9C5228150244}"/>
    <cellStyle name="60% - Accent3 3 3 2 2 3" xfId="29440" xr:uid="{99954BF6-81D6-420C-A187-FE1DA4E46DA5}"/>
    <cellStyle name="60% - Accent3 3 3 2 3" xfId="35734" xr:uid="{2752787B-6D4A-4358-A743-99735B49AE65}"/>
    <cellStyle name="60% - Accent3 3 3 2 4" xfId="28614" xr:uid="{E5C21B52-F994-404B-90DA-03F28455F0C1}"/>
    <cellStyle name="60% - Accent3 3 3 3" xfId="9956" xr:uid="{CBF3CE37-9F79-4F59-8EC9-D9BFEA83270E}"/>
    <cellStyle name="60% - Accent3 3 3 3 2" xfId="36905" xr:uid="{5A41974B-3065-4BB7-8D3B-520BFEDE2F86}"/>
    <cellStyle name="60% - Accent3 3 3 3 3" xfId="29121" xr:uid="{6128C090-BC44-4E1E-AF45-A025C8C8BAB6}"/>
    <cellStyle name="60% - Accent3 3 3 4" xfId="28269" xr:uid="{337A695E-FA74-40BB-81B3-B77CE5656D63}"/>
    <cellStyle name="60% - Accent3 3 3 5" xfId="35044" xr:uid="{39347FFB-A08C-40BF-B303-038C273F26F2}"/>
    <cellStyle name="60% - Accent3 3 3 6" xfId="26606" xr:uid="{76144559-3ADB-4BB7-9FE5-E5BB0545D25F}"/>
    <cellStyle name="60% - Accent3 3 4" xfId="6914" xr:uid="{A537B7C5-017B-4CFB-8DE5-3A2F694CEE1B}"/>
    <cellStyle name="60% - Accent3 3 4 2" xfId="10106" xr:uid="{A73B0FE5-951B-4B5D-8BDA-6B8C04341693}"/>
    <cellStyle name="60% - Accent3 3 4 2 2" xfId="37048" xr:uid="{5F1162DB-C3E4-40CD-8265-06A0EBC36E83}"/>
    <cellStyle name="60% - Accent3 3 4 2 3" xfId="29263" xr:uid="{7FB04DD2-38C8-48C1-838F-00570D905303}"/>
    <cellStyle name="60% - Accent3 3 4 3" xfId="35147" xr:uid="{628F063C-04F8-44C8-A0DC-1894C2D7EAC0}"/>
    <cellStyle name="60% - Accent3 3 4 4" xfId="28424" xr:uid="{40F2BACE-E41E-40D2-AA22-3451803EFDA8}"/>
    <cellStyle name="60% - Accent3 3 5" xfId="7269" xr:uid="{5F6EDC26-0898-44D8-96B8-7AC40FF39B90}"/>
    <cellStyle name="60% - Accent3 3 5 2" xfId="9636" xr:uid="{58EAFDC1-5E97-4305-BE84-EE8F8024762E}"/>
    <cellStyle name="60% - Accent3 3 5 2 2" xfId="36626" xr:uid="{EF3A0F63-1BA4-4DEB-BA5F-28F607BF8F5A}"/>
    <cellStyle name="60% - Accent3 3 5 2 3" xfId="32727" xr:uid="{1E4D4A27-0865-485B-A7A7-40D99F3437CD}"/>
    <cellStyle name="60% - Accent3 3 5 3" xfId="35422" xr:uid="{B790261E-14B0-4159-AE7F-C16F2E4F2ED1}"/>
    <cellStyle name="60% - Accent3 3 5 4" xfId="28946" xr:uid="{2920496C-B4B9-40F0-94DE-BE4CA948C44E}"/>
    <cellStyle name="60% - Accent3 3 6" xfId="7390" xr:uid="{6354DE74-59B8-43AE-A46B-A40F2048FF21}"/>
    <cellStyle name="60% - Accent3 3 6 2" xfId="35536" xr:uid="{E90E5935-50F4-4A3B-AB07-DFF73D833E1A}"/>
    <cellStyle name="60% - Accent3 3 6 3" xfId="27749" xr:uid="{2A363BE8-E64C-4EA5-B67D-142F1857C3D1}"/>
    <cellStyle name="60% - Accent3 3 7" xfId="9559" xr:uid="{6AC11DB7-CB6C-43F6-AA42-941323F8BC5D}"/>
    <cellStyle name="60% - Accent3 3 7 2" xfId="36554" xr:uid="{3A6D5183-DD45-454C-91D2-8386C6A20FAD}"/>
    <cellStyle name="60% - Accent3 3 7 3" xfId="32663" xr:uid="{9B3A46A4-8214-4E5B-AD8A-36F50FF9193F}"/>
    <cellStyle name="60% - Accent3 3 8" xfId="3204" xr:uid="{38D60EF6-E659-4E89-B7B5-6340402F2063}"/>
    <cellStyle name="60% - Accent3 3 8 2" xfId="33308" xr:uid="{CE98C3ED-C1B9-4FE1-8EA0-5EF6E180364B}"/>
    <cellStyle name="60% - Accent3 3 9" xfId="10819" xr:uid="{80534E8B-79E0-44CD-854D-3C86228BEE50}"/>
    <cellStyle name="60% - Accent3 4" xfId="3075" xr:uid="{A9F90F82-3827-4A1B-A633-209E5D3575DB}"/>
    <cellStyle name="60% - Accent3 4 2" xfId="7289" xr:uid="{3F3FE3E0-45A9-40E7-BF00-58B21C00844E}"/>
    <cellStyle name="60% - Accent3 4 2 2" xfId="9691" xr:uid="{A1D26262-0C61-45C6-8966-ECC77350EB8B}"/>
    <cellStyle name="60% - Accent3 4 2 3" xfId="31677" xr:uid="{CE4BE5F5-5A91-4216-B30A-10E08D343CA8}"/>
    <cellStyle name="60% - Accent3 4 2 4" xfId="35442" xr:uid="{9AEBFBAA-588F-4A69-B45F-A4968D29010E}"/>
    <cellStyle name="60% - Accent3 4 2 5" xfId="20488" xr:uid="{E42E02F9-FB5F-45A9-B659-8744177E0D6B}"/>
    <cellStyle name="60% - Accent3 4 3" xfId="7547" xr:uid="{F6A14394-F5E0-49F4-AE9C-CCF4033E7981}"/>
    <cellStyle name="60% - Accent3 4 3 2" xfId="31776" xr:uid="{3EE46265-234F-41B1-9612-24B80E03D72D}"/>
    <cellStyle name="60% - Accent3 4 3 3" xfId="35693" xr:uid="{254A544F-5184-40AC-AB2F-1764248CC71D}"/>
    <cellStyle name="60% - Accent3 4 3 4" xfId="26167" xr:uid="{25C57E86-626C-49C0-87F6-69B5FBFAD2FE}"/>
    <cellStyle name="60% - Accent3 4 4" xfId="9573" xr:uid="{4731EE25-11B3-46BA-8F49-DF4D97B7D468}"/>
    <cellStyle name="60% - Accent3 4 4 2" xfId="36568" xr:uid="{F18AA3B8-9AF0-4FF8-82B1-557C5CD61DE9}"/>
    <cellStyle name="60% - Accent3 4 4 3" xfId="32677" xr:uid="{F0C9A3E0-A889-4119-8FDF-B2BD3B636375}"/>
    <cellStyle name="60% - Accent3 4 5" xfId="3148" xr:uid="{A974D993-74D3-4720-A535-108F0F9C7918}"/>
    <cellStyle name="60% - Accent3 4 6" xfId="10901" xr:uid="{29DC39F6-D527-4E73-8907-F4B2EA0D98F2}"/>
    <cellStyle name="60% - Accent3 5" xfId="341" xr:uid="{A6483C45-4264-4556-8553-0B9DEB9EB510}"/>
    <cellStyle name="60% - Accent3 5 2" xfId="6945" xr:uid="{6D4A62D9-EA8E-4CBB-8098-C01996FBCCEA}"/>
    <cellStyle name="60% - Accent3 5 2 2" xfId="7640" xr:uid="{6E164DDE-182C-4D67-8E3F-9EF2D0142374}"/>
    <cellStyle name="60% - Accent3 5 2 2 2" xfId="10392" xr:uid="{E0877B96-CB8B-4077-827D-0F9AEB03BCDF}"/>
    <cellStyle name="60% - Accent3 5 2 2 2 2" xfId="37262" xr:uid="{79BAD398-DE08-4687-95F6-D5524156C070}"/>
    <cellStyle name="60% - Accent3 5 2 2 2 3" xfId="29473" xr:uid="{663ACCD1-048D-4315-856A-AC50ACCF912D}"/>
    <cellStyle name="60% - Accent3 5 2 2 3" xfId="35768" xr:uid="{26977EFF-65AB-4BE1-B1A2-90D1DE4A907E}"/>
    <cellStyle name="60% - Accent3 5 2 2 4" xfId="28641" xr:uid="{045D7B5B-82A3-4089-8EDE-1CD64BDEDF5D}"/>
    <cellStyle name="60% - Accent3 5 2 3" xfId="9990" xr:uid="{8DFB4DBF-6CE0-4987-9378-32871183800C}"/>
    <cellStyle name="60% - Accent3 5 2 3 2" xfId="36939" xr:uid="{3D7A5175-1E58-49AC-87AD-4EE43F99D39A}"/>
    <cellStyle name="60% - Accent3 5 2 3 3" xfId="29154" xr:uid="{4B45CAB4-C6DB-46BE-B7F5-57D82F2BC641}"/>
    <cellStyle name="60% - Accent3 5 2 4" xfId="28299" xr:uid="{7232FEC8-1459-45A1-BCCC-4342148B57E0}"/>
    <cellStyle name="60% - Accent3 5 2 5" xfId="35178" xr:uid="{34257C46-E782-49BF-BCB8-732519996E00}"/>
    <cellStyle name="60% - Accent3 5 2 6" xfId="26002" xr:uid="{5E3A710E-BDA1-41E2-A670-85B50A9E6329}"/>
    <cellStyle name="60% - Accent3 5 3" xfId="7421" xr:uid="{27AAADE1-F2EC-492B-AD0C-821C86A5DFF4}"/>
    <cellStyle name="60% - Accent3 5 3 2" xfId="10199" xr:uid="{DCF6C113-785F-4FFD-9E1B-A25854F2DBD2}"/>
    <cellStyle name="60% - Accent3 5 3 2 2" xfId="37141" xr:uid="{3B923C04-BF4E-4D0D-826B-D418E27CB201}"/>
    <cellStyle name="60% - Accent3 5 3 2 3" xfId="29356" xr:uid="{FAD97229-9A23-408B-8D92-ABB25AFEC185}"/>
    <cellStyle name="60% - Accent3 5 3 3" xfId="35567" xr:uid="{D0E7BAB9-B050-4EBA-B5DD-4DC7DD02FC7A}"/>
    <cellStyle name="60% - Accent3 5 3 4" xfId="28505" xr:uid="{5B2BD531-768F-4FAA-8625-A1CAE3EA383B}"/>
    <cellStyle name="60% - Accent3 5 4" xfId="9671" xr:uid="{728DC4EB-AD99-4B33-A9F9-CC21814DE716}"/>
    <cellStyle name="60% - Accent3 5 4 2" xfId="36657" xr:uid="{5A9E37F2-FFA1-453E-A9AB-854052986AF2}"/>
    <cellStyle name="60% - Accent3 5 4 3" xfId="28971" xr:uid="{FE0EE944-9D2A-4D62-ABE1-073CCD890FFC}"/>
    <cellStyle name="60% - Accent3 5 5" xfId="3318" xr:uid="{5EBAC384-DE24-4F9B-A3A8-CB7840EDE854}"/>
    <cellStyle name="60% - Accent3 5 5 2" xfId="27848" xr:uid="{DA559E5C-BECC-470B-A274-27797CBE8D1B}"/>
    <cellStyle name="60% - Accent3 5 6" xfId="33344" xr:uid="{8E102194-160E-4AE4-AF0C-1E8813C2D9CD}"/>
    <cellStyle name="60% - Accent3 5 7" xfId="11013" xr:uid="{51865836-C2A8-442B-BDCB-E334CAFB9231}"/>
    <cellStyle name="60% - Accent3 6" xfId="7318" xr:uid="{E34FE0C7-DC9C-419F-9694-484592947ACB}"/>
    <cellStyle name="60% - Accent3 6 2" xfId="10331" xr:uid="{02795878-538B-47A1-9DE4-857FD0B31841}"/>
    <cellStyle name="60% - Accent3 6 2 2" xfId="29413" xr:uid="{497F65EA-F597-4678-B1F7-AF87219CD67F}"/>
    <cellStyle name="60% - Accent3 6 2 3" xfId="37202" xr:uid="{3EC62001-C225-4D99-9A6D-1B1DAC607028}"/>
    <cellStyle name="60% - Accent3 6 2 4" xfId="26662" xr:uid="{34E80596-63B1-4CCB-9757-92FE61D0EA52}"/>
    <cellStyle name="60% - Accent3 6 3" xfId="9929" xr:uid="{4019E062-987B-4AF7-80F2-F9999BB3DC30}"/>
    <cellStyle name="60% - Accent3 6 3 2" xfId="29094" xr:uid="{71C11A64-3FF3-42EF-AD63-01EFFF7A975A}"/>
    <cellStyle name="60% - Accent3 6 3 3" xfId="36878" xr:uid="{BD7EEB90-2267-42A3-A40C-8E9A72BCD166}"/>
    <cellStyle name="60% - Accent3 6 3 4" xfId="26781" xr:uid="{5D969C7E-5ED6-4E3C-910A-B5FF0F3FFE86}"/>
    <cellStyle name="60% - Accent3 6 4" xfId="29546" xr:uid="{A12BF390-B925-4B3C-81E3-8FC3E2FB0CC9}"/>
    <cellStyle name="60% - Accent3 6 5" xfId="35467" xr:uid="{CBE78EBA-333A-4A68-AE37-0A602F97F866}"/>
    <cellStyle name="60% - Accent3 6 6" xfId="11049" xr:uid="{0F09E908-7064-481E-9B67-656E544009EF}"/>
    <cellStyle name="60% - Accent3 7" xfId="7735" xr:uid="{303F582D-FE77-4D61-96A3-7D20B5C0D641}"/>
    <cellStyle name="60% - Accent3 7 2" xfId="10059" xr:uid="{16EA9BFF-4906-4B39-A48D-94AAEC95BD81}"/>
    <cellStyle name="60% - Accent3 7 2 2" xfId="37002" xr:uid="{16080BFE-3F5F-4C34-93C1-11A8CDA981B0}"/>
    <cellStyle name="60% - Accent3 7 2 3" xfId="29217" xr:uid="{A248B929-CCD2-4693-8BD2-5B5C49413241}"/>
    <cellStyle name="60% - Accent3 7 3" xfId="28377" xr:uid="{5A4E32BF-D6E0-4CAA-B5BA-50D9BF432C5A}"/>
    <cellStyle name="60% - Accent3 7 4" xfId="35859" xr:uid="{B79F3EA7-E053-46A3-A1C8-424619A6FEF0}"/>
    <cellStyle name="60% - Accent3 7 5" xfId="11081" xr:uid="{3D8F94FE-F810-43C4-9EE0-D6F35EF400E8}"/>
    <cellStyle name="60% - Accent3 8" xfId="10468" xr:uid="{A5B8A43F-24DB-479F-931F-D000B678406C}"/>
    <cellStyle name="60% - Accent3 8 2" xfId="27768" xr:uid="{3CCBA3BC-9B72-4AE0-ADB4-028CB7195D23}"/>
    <cellStyle name="60% - Accent3 8 3" xfId="32973" xr:uid="{30526700-3180-4176-B651-02953D26C408}"/>
    <cellStyle name="60% - Accent3 8 4" xfId="37320" xr:uid="{60CC2344-36FA-47E8-88A7-DFB460EF6DA9}"/>
    <cellStyle name="60% - Accent3 8 5" xfId="10781" xr:uid="{149FC82B-D59C-4950-A891-5F1FEF07401A}"/>
    <cellStyle name="60% - Accent3 9" xfId="10595" xr:uid="{E603F37B-5047-4232-9B77-F71F3E4217B7}"/>
    <cellStyle name="60% - Accent3 9 2" xfId="18390" xr:uid="{37058F78-EB14-4073-B38B-532B91B2C25B}"/>
    <cellStyle name="60% - Accent3 9 3" xfId="33093" xr:uid="{3BFC0AC7-AA6F-4C8D-B94C-22337657F534}"/>
    <cellStyle name="60% - Accent3 9 4" xfId="37359" xr:uid="{B9E0F102-D36E-4D35-9066-24BCD522637C}"/>
    <cellStyle name="60% - Accent3 9 5" xfId="13540" xr:uid="{EA212C32-5CD9-4F64-A1C4-7C2FA6869FAD}"/>
    <cellStyle name="60% - Accent4 10" xfId="14944" xr:uid="{99546F2A-9A65-4E7A-8196-7B8C6E16544C}"/>
    <cellStyle name="60% - Accent4 11" xfId="17494" xr:uid="{EDBCB15D-F934-462C-AA3B-D1B9735036BE}"/>
    <cellStyle name="60% - Accent4 12" xfId="20879" xr:uid="{B325BF44-5906-4336-BE0F-04D74A596377}"/>
    <cellStyle name="60% - Accent4 13" xfId="33237" xr:uid="{76BA7AEC-17F0-40A4-A0BD-E574AA7376B3}"/>
    <cellStyle name="60% - Accent4 14" xfId="3116" xr:uid="{BBD95B84-02EB-4128-8EC0-EDDE8EF973E3}"/>
    <cellStyle name="60% - Accent4 2" xfId="473" xr:uid="{FE9AD25F-2403-45B6-83EB-BD59E04FA7DB}"/>
    <cellStyle name="60% - Accent4 2 10" xfId="10822" xr:uid="{98088348-E6D2-4BD6-8EFC-7507C4BAC052}"/>
    <cellStyle name="60% - Accent4 2 2" xfId="694" xr:uid="{03E80E04-D8CA-4824-971A-C0DE814759B1}"/>
    <cellStyle name="60% - Accent4 2 2 2" xfId="3435" xr:uid="{D31305AF-D134-49CD-9D6F-1F86703C93A5}"/>
    <cellStyle name="60% - Accent4 2 2 2 2" xfId="29972" xr:uid="{CCA3CF60-2899-4379-99C2-3DE54F54BE04}"/>
    <cellStyle name="60% - Accent4 2 2 2 3" xfId="21334" xr:uid="{48280716-AA58-4452-A800-CBC9399EAC68}"/>
    <cellStyle name="60% - Accent4 2 2 3" xfId="3262" xr:uid="{9E907335-722C-4867-9225-D893FF34532E}"/>
    <cellStyle name="60% - Accent4 2 2 3 2" xfId="26877" xr:uid="{5333EF50-1A5B-4EB0-9ABD-6548124E08C8}"/>
    <cellStyle name="60% - Accent4 2 3" xfId="695" xr:uid="{601B33E7-62C2-4144-9C0D-94BB305806C3}"/>
    <cellStyle name="60% - Accent4 2 3 2" xfId="27862" xr:uid="{41E5BD99-9E6E-494F-9A8A-BA7244E6CBA7}"/>
    <cellStyle name="60% - Accent4 2 3 3" xfId="16241" xr:uid="{808644F0-13A2-4E60-859A-D1D93A1616DC}"/>
    <cellStyle name="60% - Accent4 2 4" xfId="696" xr:uid="{501C6C2E-F37F-45AB-BDEF-600BC0E3F0B8}"/>
    <cellStyle name="60% - Accent4 2 4 2" xfId="27883" xr:uid="{0681B5EE-C39A-4D6C-8A80-E99D62A0C943}"/>
    <cellStyle name="60% - Accent4 2 4 3" xfId="18364" xr:uid="{95093C61-9DAE-4B9F-A9EC-23B3572DECA8}"/>
    <cellStyle name="60% - Accent4 2 5" xfId="693" xr:uid="{90733E32-27C0-42F3-B1D8-42A2DAB304FD}"/>
    <cellStyle name="60% - Accent4 2 5 2" xfId="27473" xr:uid="{48871E26-6554-4F5F-8991-ED53D922F07C}"/>
    <cellStyle name="60% - Accent4 2 5 3" xfId="26034" xr:uid="{ED2394B7-6E45-4B8F-96D5-398AF953C4E5}"/>
    <cellStyle name="60% - Accent4 2 6" xfId="4262" xr:uid="{6AAFB87E-717B-4B39-B437-1C558D3EC507}"/>
    <cellStyle name="60% - Accent4 2 6 2" xfId="30416" xr:uid="{0142D825-497D-4986-BE0B-FE9DB72B4855}"/>
    <cellStyle name="60% - Accent4 2 6 3" xfId="33957" xr:uid="{E3254751-39E5-4483-BB41-B12F539BA334}"/>
    <cellStyle name="60% - Accent4 2 6 4" xfId="26545" xr:uid="{F8AB87E3-6C70-4287-9902-FFD177C82002}"/>
    <cellStyle name="60% - Accent4 2 7" xfId="4987" xr:uid="{42A56E80-D09F-4DA4-8BED-AE0ABB445196}"/>
    <cellStyle name="60% - Accent4 2 7 2" xfId="30520" xr:uid="{82A484CA-09A8-45B7-98B3-E8661191CC89}"/>
    <cellStyle name="60% - Accent4 2 7 3" xfId="29588" xr:uid="{513A2D33-D3D1-493A-A5D8-48FD9B3D7F01}"/>
    <cellStyle name="60% - Accent4 2 8" xfId="8865" xr:uid="{7A658EDC-7CCB-4817-995D-6FB0AF18F9B7}"/>
    <cellStyle name="60% - Accent4 2 9" xfId="3834" xr:uid="{CAD432F8-DCDE-4701-8B2F-AE05B076D46F}"/>
    <cellStyle name="60% - Accent4 3" xfId="3057" xr:uid="{3E9080B2-828B-4A9F-BCD2-904D5C16A887}"/>
    <cellStyle name="60% - Accent4 3 2" xfId="3360" xr:uid="{C93F50DD-B08C-4FEA-A4D8-352053D3CF04}"/>
    <cellStyle name="60% - Accent4 3 2 2" xfId="6984" xr:uid="{7465354E-7204-4C84-BF0E-ACB0FADCB1E4}"/>
    <cellStyle name="60% - Accent4 3 2 2 2" xfId="7641" xr:uid="{62E51564-3CAB-47B7-8F22-0F888F9F7CEC}"/>
    <cellStyle name="60% - Accent4 3 2 2 2 2" xfId="10393" xr:uid="{EFEFC3AB-43D0-465C-A796-B1CEE262716D}"/>
    <cellStyle name="60% - Accent4 3 2 2 2 2 2" xfId="37263" xr:uid="{E9BADF8D-82B6-4FC3-812A-1E0901F0A54B}"/>
    <cellStyle name="60% - Accent4 3 2 2 2 2 3" xfId="29474" xr:uid="{79CF56EE-C2C4-43A4-9D0F-346127E75613}"/>
    <cellStyle name="60% - Accent4 3 2 2 2 3" xfId="35769" xr:uid="{4E6B5459-B41F-4438-A22A-F708749A68A9}"/>
    <cellStyle name="60% - Accent4 3 2 2 2 4" xfId="28642" xr:uid="{4E69ECBB-9FB1-4DC7-9738-7D7B875D9DE6}"/>
    <cellStyle name="60% - Accent4 3 2 2 3" xfId="9991" xr:uid="{CD21248E-B8C5-47F6-8FF2-9575B4BF0317}"/>
    <cellStyle name="60% - Accent4 3 2 2 3 2" xfId="36940" xr:uid="{894ABA5F-E534-42EB-AB19-28DFEEF7B7E5}"/>
    <cellStyle name="60% - Accent4 3 2 2 3 3" xfId="29155" xr:uid="{BA93B456-4153-4375-A942-147ECED319EA}"/>
    <cellStyle name="60% - Accent4 3 2 2 4" xfId="28300" xr:uid="{418EC987-CEFE-4FF8-A92D-8EF67033F77E}"/>
    <cellStyle name="60% - Accent4 3 2 2 5" xfId="35216" xr:uid="{D5A3EF24-C588-4612-A6F9-10BB944B5872}"/>
    <cellStyle name="60% - Accent4 3 2 2 6" xfId="26836" xr:uid="{D0C1DFC5-E86C-4327-85CC-0FC6E6E4779A}"/>
    <cellStyle name="60% - Accent4 3 2 3" xfId="7464" xr:uid="{46BAB2CE-8CCC-46A7-B7B5-5F32BE282F4C}"/>
    <cellStyle name="60% - Accent4 3 2 3 2" xfId="10200" xr:uid="{AA558B44-6D8C-41C5-9913-66B1E78BC10D}"/>
    <cellStyle name="60% - Accent4 3 2 3 2 2" xfId="37142" xr:uid="{52BF40CA-7F17-4BBA-A42C-40958498C421}"/>
    <cellStyle name="60% - Accent4 3 2 3 2 3" xfId="29357" xr:uid="{F4094C65-CBE0-4D62-9FD1-C6E4943190A9}"/>
    <cellStyle name="60% - Accent4 3 2 3 3" xfId="35610" xr:uid="{A3F9B627-4DA6-4207-8AE1-0D5F8AC54939}"/>
    <cellStyle name="60% - Accent4 3 2 3 4" xfId="28506" xr:uid="{2DA49F5E-2F05-49DA-9008-059545B66E37}"/>
    <cellStyle name="60% - Accent4 3 2 4" xfId="9734" xr:uid="{D7A6CF74-2019-4446-A2CD-CA708CD5229F}"/>
    <cellStyle name="60% - Accent4 3 2 4 2" xfId="36698" xr:uid="{F0C8724F-E0E6-4214-937B-A3CC99EAB3B0}"/>
    <cellStyle name="60% - Accent4 3 2 4 3" xfId="29012" xr:uid="{CE387E8D-A7C3-4DCB-B396-237867564AFD}"/>
    <cellStyle name="60% - Accent4 3 2 5" xfId="27894" xr:uid="{B4F80AC4-9671-4BA1-97F2-FC5EE23CDAD0}"/>
    <cellStyle name="60% - Accent4 3 2 6" xfId="33385" xr:uid="{24F86CF6-AD96-4EDF-B554-B4FFAC9BDA01}"/>
    <cellStyle name="60% - Accent4 3 2 7" xfId="26103" xr:uid="{AF3F75EB-1317-42B3-8033-5D3DD7DF7A51}"/>
    <cellStyle name="60% - Accent4 3 3" xfId="6768" xr:uid="{56536720-E7DF-4608-8E8D-08244B131371}"/>
    <cellStyle name="60% - Accent4 3 3 2" xfId="7587" xr:uid="{D446855A-7F05-443D-AAC5-3B6197C64846}"/>
    <cellStyle name="60% - Accent4 3 3 2 2" xfId="10354" xr:uid="{DA6D95AD-5EA9-4F23-9C0C-352800BFF455}"/>
    <cellStyle name="60% - Accent4 3 3 2 2 2" xfId="37225" xr:uid="{B7A612A3-B7E9-4EA2-88A1-A1E0D3C20A41}"/>
    <cellStyle name="60% - Accent4 3 3 2 2 3" xfId="29436" xr:uid="{DA4530DD-4536-4464-9CB6-560BE6DC87C0}"/>
    <cellStyle name="60% - Accent4 3 3 2 3" xfId="35730" xr:uid="{697DF2B5-3CEE-46FC-9163-D6A2EE497970}"/>
    <cellStyle name="60% - Accent4 3 3 2 4" xfId="28612" xr:uid="{476E61FB-57FC-449F-9BE2-BB8B740263F4}"/>
    <cellStyle name="60% - Accent4 3 3 3" xfId="9952" xr:uid="{E7E8CB0A-8607-45A0-9B80-E183F0A63C45}"/>
    <cellStyle name="60% - Accent4 3 3 3 2" xfId="36901" xr:uid="{D912CF71-8C94-407A-AD65-331FB738F59C}"/>
    <cellStyle name="60% - Accent4 3 3 3 3" xfId="29117" xr:uid="{AEA177A9-F0B1-44A2-AD25-D94A23844FEB}"/>
    <cellStyle name="60% - Accent4 3 3 4" xfId="28267" xr:uid="{3E6FDBE6-99CD-44D6-9D77-BF7744552DF0}"/>
    <cellStyle name="60% - Accent4 3 3 5" xfId="35040" xr:uid="{1D69A957-255A-4673-ADA6-DCF1976F7F8B}"/>
    <cellStyle name="60% - Accent4 3 3 6" xfId="26601" xr:uid="{F3ACF252-0DCD-4474-9155-CB1B39F61E01}"/>
    <cellStyle name="60% - Accent4 3 4" xfId="6910" xr:uid="{6157C38B-3E4B-44D7-B4B2-CE41B3D61372}"/>
    <cellStyle name="60% - Accent4 3 4 2" xfId="10102" xr:uid="{E255BA58-F77A-4DD2-8706-D55120A34B98}"/>
    <cellStyle name="60% - Accent4 3 4 2 2" xfId="37044" xr:uid="{8D02BDEE-E29A-478F-8022-1E58CA2A4F92}"/>
    <cellStyle name="60% - Accent4 3 4 2 3" xfId="29259" xr:uid="{9F46903A-46FF-424C-B32B-42E211083A80}"/>
    <cellStyle name="60% - Accent4 3 4 3" xfId="35143" xr:uid="{7B90EE2F-B7FA-40DF-8C7F-C8F58BE9A2E4}"/>
    <cellStyle name="60% - Accent4 3 4 4" xfId="28420" xr:uid="{1DE1C3B1-92F3-448B-88F6-929FA5D2F57D}"/>
    <cellStyle name="60% - Accent4 3 5" xfId="7272" xr:uid="{A636F0AD-B80B-47D8-9A80-16A3AACBA5D3}"/>
    <cellStyle name="60% - Accent4 3 5 2" xfId="9632" xr:uid="{40E8BD43-ACF9-40B3-9C2D-1E5302E69A3D}"/>
    <cellStyle name="60% - Accent4 3 5 2 2" xfId="36622" xr:uid="{9B8941EA-8C81-440B-BCA4-F3FB630EA670}"/>
    <cellStyle name="60% - Accent4 3 5 2 3" xfId="32723" xr:uid="{751CE04B-47CB-4557-AE00-B67160AC1384}"/>
    <cellStyle name="60% - Accent4 3 5 3" xfId="35425" xr:uid="{A12A2C72-DB6B-48A1-9B3C-3B5827E9D7E6}"/>
    <cellStyle name="60% - Accent4 3 5 4" xfId="28944" xr:uid="{8384E9A1-E09B-4006-B38C-E2CC0EBEBDD4}"/>
    <cellStyle name="60% - Accent4 3 6" xfId="7386" xr:uid="{EF907D64-EB1D-43CB-B16D-276E19C23B6D}"/>
    <cellStyle name="60% - Accent4 3 6 2" xfId="35532" xr:uid="{37D6B28B-F961-4C9E-982C-A8A339323B44}"/>
    <cellStyle name="60% - Accent4 3 6 3" xfId="27871" xr:uid="{A1EE02C3-67F9-41DB-BA80-0169B516C76D}"/>
    <cellStyle name="60% - Accent4 3 7" xfId="9560" xr:uid="{E59A72DC-65E0-4B60-9A70-8C8BB876E297}"/>
    <cellStyle name="60% - Accent4 3 7 2" xfId="36555" xr:uid="{A81C7C37-EDA3-421B-B054-B95B23DA95C5}"/>
    <cellStyle name="60% - Accent4 3 7 3" xfId="32664" xr:uid="{EE9408DA-C02C-4268-8617-CD9466755B82}"/>
    <cellStyle name="60% - Accent4 3 8" xfId="3200" xr:uid="{8D20DC65-7171-451D-8814-41F89734DD6F}"/>
    <cellStyle name="60% - Accent4 3 8 2" xfId="33304" xr:uid="{7BB4D892-6653-4CFA-8AB5-3202795AE439}"/>
    <cellStyle name="60% - Accent4 3 9" xfId="10821" xr:uid="{1D7B1DAB-2375-418D-8BBB-B061173F7465}"/>
    <cellStyle name="60% - Accent4 4" xfId="3078" xr:uid="{68C1FC20-9950-4170-9FF5-F1985D621BE4}"/>
    <cellStyle name="60% - Accent4 4 2" xfId="7292" xr:uid="{0D539450-C1EF-496D-BEAC-5E0C64BD4B0A}"/>
    <cellStyle name="60% - Accent4 4 2 2" xfId="9694" xr:uid="{319588EF-B481-4A22-B8EA-2033DDFE62A7}"/>
    <cellStyle name="60% - Accent4 4 2 3" xfId="31678" xr:uid="{F7438409-AAA0-4610-93D6-E3644651D82F}"/>
    <cellStyle name="60% - Accent4 4 2 4" xfId="35445" xr:uid="{E7E70604-AC3C-4F93-95F3-14C5C0102B23}"/>
    <cellStyle name="60% - Accent4 4 2 5" xfId="20489" xr:uid="{73419AE8-F415-4CE1-8007-4BFEF4906625}"/>
    <cellStyle name="60% - Accent4 4 3" xfId="7675" xr:uid="{6BF3138F-149B-4A5A-98D7-89E1502B0C46}"/>
    <cellStyle name="60% - Accent4 4 3 2" xfId="31791" xr:uid="{7F932A59-C322-474E-82CB-269DC0BCB8A8}"/>
    <cellStyle name="60% - Accent4 4 3 3" xfId="35803" xr:uid="{457A484F-B34F-4072-A50D-92AFA3C44DC5}"/>
    <cellStyle name="60% - Accent4 4 3 4" xfId="26168" xr:uid="{98AC2EEE-77C4-4B22-8302-958F5BB5ABAF}"/>
    <cellStyle name="60% - Accent4 4 4" xfId="9576" xr:uid="{3C9AFAD4-13E9-41AF-B8E0-8F52440A0642}"/>
    <cellStyle name="60% - Accent4 4 4 2" xfId="36571" xr:uid="{9E1F4099-EA84-420C-A257-9937A2EA777A}"/>
    <cellStyle name="60% - Accent4 4 4 3" xfId="32680" xr:uid="{9CD8FFA7-CD46-46A8-B37E-8D00D5C2AB40}"/>
    <cellStyle name="60% - Accent4 4 5" xfId="3151" xr:uid="{B53C3FBF-FD15-409D-8301-4543B3BD40E2}"/>
    <cellStyle name="60% - Accent4 4 6" xfId="10905" xr:uid="{F8E5BC94-2555-4633-B455-785CA226F4AB}"/>
    <cellStyle name="60% - Accent4 5" xfId="345" xr:uid="{5E888571-1295-4EAD-81EE-D8E0C394D866}"/>
    <cellStyle name="60% - Accent4 5 2" xfId="6948" xr:uid="{1B3EB7A3-9502-455D-A24F-6403805A4DB0}"/>
    <cellStyle name="60% - Accent4 5 2 2" xfId="7642" xr:uid="{49BF994D-53B4-4812-AD69-C442C07C9F76}"/>
    <cellStyle name="60% - Accent4 5 2 2 2" xfId="10394" xr:uid="{FE895D31-1865-42FB-A9DC-0AA9BEDE2727}"/>
    <cellStyle name="60% - Accent4 5 2 2 2 2" xfId="37264" xr:uid="{0CA38B4B-AFB9-46A1-8294-67761A789E0B}"/>
    <cellStyle name="60% - Accent4 5 2 2 2 3" xfId="29475" xr:uid="{B7B99CA8-B892-4195-9874-621F01C8AAAD}"/>
    <cellStyle name="60% - Accent4 5 2 2 3" xfId="35770" xr:uid="{63503220-5BE2-43B7-A12A-1E247BC79B12}"/>
    <cellStyle name="60% - Accent4 5 2 2 4" xfId="28643" xr:uid="{B4FCFB26-CAE8-4632-A2D4-515D6F481C5E}"/>
    <cellStyle name="60% - Accent4 5 2 3" xfId="9992" xr:uid="{C716DD60-1EC6-4114-82ED-7085AC99E579}"/>
    <cellStyle name="60% - Accent4 5 2 3 2" xfId="36941" xr:uid="{97E592D6-3B0D-4D05-99A0-C94AB99C3048}"/>
    <cellStyle name="60% - Accent4 5 2 3 3" xfId="29156" xr:uid="{6643E35C-1BD7-47FC-AA6F-D223CD93F11C}"/>
    <cellStyle name="60% - Accent4 5 2 4" xfId="28301" xr:uid="{40AF1BD2-6F76-4DCD-8617-CAE653F4E025}"/>
    <cellStyle name="60% - Accent4 5 2 5" xfId="35181" xr:uid="{506C7B64-C780-4BD1-A842-3FFD96316005}"/>
    <cellStyle name="60% - Accent4 5 2 6" xfId="26006" xr:uid="{5BA1A019-B543-462E-BF50-FCA5F955E8D3}"/>
    <cellStyle name="60% - Accent4 5 3" xfId="7424" xr:uid="{F8774C53-F2B2-497C-A1D5-69E27350140E}"/>
    <cellStyle name="60% - Accent4 5 3 2" xfId="10201" xr:uid="{0ED37379-D3A5-46CC-B318-A19B1A6D7B92}"/>
    <cellStyle name="60% - Accent4 5 3 2 2" xfId="37143" xr:uid="{C5CC6A31-C6D4-4AAE-9385-3076F39303BE}"/>
    <cellStyle name="60% - Accent4 5 3 2 3" xfId="29358" xr:uid="{CB7CC342-0609-424E-96E4-286434C9F2FD}"/>
    <cellStyle name="60% - Accent4 5 3 3" xfId="35570" xr:uid="{51EF5EA8-6024-42D6-9630-31B90E3C427A}"/>
    <cellStyle name="60% - Accent4 5 3 4" xfId="28507" xr:uid="{8FD38632-2009-4863-8CD2-F0480B00536C}"/>
    <cellStyle name="60% - Accent4 5 4" xfId="9674" xr:uid="{35C68739-EECF-429F-B816-0518D82A2F69}"/>
    <cellStyle name="60% - Accent4 5 4 2" xfId="36660" xr:uid="{311D1C34-4548-4482-A10E-EBBB8C739391}"/>
    <cellStyle name="60% - Accent4 5 4 3" xfId="28974" xr:uid="{B293A1D5-8DE8-48DC-84BC-7EBBB7BD0516}"/>
    <cellStyle name="60% - Accent4 5 5" xfId="3321" xr:uid="{6E21AE06-9746-40C2-AC0F-6FB6AD270AD7}"/>
    <cellStyle name="60% - Accent4 5 5 2" xfId="27528" xr:uid="{F4ABCA97-3D58-47B6-8958-0875C727D287}"/>
    <cellStyle name="60% - Accent4 5 6" xfId="33347" xr:uid="{79F8F951-D3F0-4D3C-94FB-534CFC6CDD5A}"/>
    <cellStyle name="60% - Accent4 5 7" xfId="11017" xr:uid="{FDC1525E-4911-4AE0-B82E-62CE559CFC13}"/>
    <cellStyle name="60% - Accent4 6" xfId="7322" xr:uid="{13618CE0-F9D1-4401-A3C6-F372C4043B4A}"/>
    <cellStyle name="60% - Accent4 6 2" xfId="10332" xr:uid="{EF9C6EE7-6A09-4C44-846C-D240EDCEC1A2}"/>
    <cellStyle name="60% - Accent4 6 2 2" xfId="29414" xr:uid="{0DEC0E4C-01D8-4DE6-98BA-A75D46F660F6}"/>
    <cellStyle name="60% - Accent4 6 2 3" xfId="37203" xr:uid="{9375E58C-94C4-4A8C-B2C8-722E40A7F7B7}"/>
    <cellStyle name="60% - Accent4 6 2 4" xfId="26663" xr:uid="{ABBD1E3B-C1BA-4A82-BCB8-9ED9FC3CB1B4}"/>
    <cellStyle name="60% - Accent4 6 3" xfId="9930" xr:uid="{65EE8E74-A4AB-4A84-BAD4-32197B6AEE74}"/>
    <cellStyle name="60% - Accent4 6 3 2" xfId="29095" xr:uid="{FAF61A20-98F3-47BA-BAB6-D60310AA5227}"/>
    <cellStyle name="60% - Accent4 6 3 3" xfId="36879" xr:uid="{B7E8B912-E3B2-4B5E-8160-2155C690E1E6}"/>
    <cellStyle name="60% - Accent4 6 3 4" xfId="26782" xr:uid="{10E7C838-FF82-451C-9F0F-C421F8590C26}"/>
    <cellStyle name="60% - Accent4 6 4" xfId="29547" xr:uid="{811F478A-9C9F-43CF-AE7C-31AA722C0301}"/>
    <cellStyle name="60% - Accent4 6 5" xfId="35470" xr:uid="{24E25D0B-A022-4966-821A-FFDD4722EDC3}"/>
    <cellStyle name="60% - Accent4 6 6" xfId="11052" xr:uid="{108742D6-AAAE-4402-A678-C73FC0CE30A6}"/>
    <cellStyle name="60% - Accent4 7" xfId="7739" xr:uid="{CF646766-4E8B-4AF9-B26B-5A73179906E3}"/>
    <cellStyle name="60% - Accent4 7 2" xfId="10062" xr:uid="{27E5DD73-D21F-46DB-8DCD-7A96021D557C}"/>
    <cellStyle name="60% - Accent4 7 2 2" xfId="37005" xr:uid="{617FDADA-517C-48A5-B23F-930435B7B57D}"/>
    <cellStyle name="60% - Accent4 7 2 3" xfId="29220" xr:uid="{7905FB67-96E0-4A85-937D-0E7F9E0B7A02}"/>
    <cellStyle name="60% - Accent4 7 3" xfId="28380" xr:uid="{0CF2F39D-8314-45BE-8463-646E04A35083}"/>
    <cellStyle name="60% - Accent4 7 4" xfId="35862" xr:uid="{E8EAAA81-815A-4EF5-9E7A-0E41D2971083}"/>
    <cellStyle name="60% - Accent4 7 5" xfId="11084" xr:uid="{0B0214F2-3155-4009-9B18-E99A2D6F19F4}"/>
    <cellStyle name="60% - Accent4 8" xfId="10471" xr:uid="{59BD6802-8F43-4AE1-9D3D-1274432CC4B6}"/>
    <cellStyle name="60% - Accent4 8 2" xfId="27899" xr:uid="{C8C7CFAC-A55B-42E6-BD42-BC7A57A4C4B7}"/>
    <cellStyle name="60% - Accent4 8 3" xfId="32976" xr:uid="{A5499999-2C17-47D2-8822-6F9402D00FA0}"/>
    <cellStyle name="60% - Accent4 8 4" xfId="37323" xr:uid="{D3937A4A-F5DB-40EF-894B-B64DBCB945F2}"/>
    <cellStyle name="60% - Accent4 8 5" xfId="10784" xr:uid="{24E87438-7D7B-4BB5-86DA-D3B16A49A18C}"/>
    <cellStyle name="60% - Accent4 9" xfId="10599" xr:uid="{1EC26335-414B-49B1-A5DD-8A5C14CB611D}"/>
    <cellStyle name="60% - Accent4 9 2" xfId="18393" xr:uid="{7150803B-CD65-429B-97FE-6166BC249E95}"/>
    <cellStyle name="60% - Accent4 9 3" xfId="33096" xr:uid="{FD008D96-5433-49AD-B359-1D8192E042BF}"/>
    <cellStyle name="60% - Accent4 9 4" xfId="37362" xr:uid="{5518D2DC-5AF4-44FF-AD27-0DBA4A07E0F5}"/>
    <cellStyle name="60% - Accent4 9 5" xfId="13543" xr:uid="{8E4CAE1E-096D-4506-96ED-3B31F0F842CF}"/>
    <cellStyle name="60% - Accent5 10" xfId="14945" xr:uid="{4E4F2309-5CDE-42A1-AAEE-3E04A751A265}"/>
    <cellStyle name="60% - Accent5 11" xfId="17497" xr:uid="{7591BE3A-DE34-457F-80AF-EAFF3AA5FB45}"/>
    <cellStyle name="60% - Accent5 12" xfId="21141" xr:uid="{379521E1-001C-4301-8C0C-EAEC90AE16A9}"/>
    <cellStyle name="60% - Accent5 13" xfId="33240" xr:uid="{B82580D8-A198-4043-82F8-82878F790428}"/>
    <cellStyle name="60% - Accent5 14" xfId="3120" xr:uid="{328E6AB4-43E0-432B-918D-744D65EC715C}"/>
    <cellStyle name="60% - Accent5 2" xfId="474" xr:uid="{27DD51BC-F06F-40E5-A0CB-AFFF3453F02B}"/>
    <cellStyle name="60% - Accent5 2 2" xfId="698" xr:uid="{49344BF2-3A2E-494D-BCBC-51216ED460BD}"/>
    <cellStyle name="60% - Accent5 2 2 2" xfId="3436" xr:uid="{10B92202-10F4-47A8-9E76-CB041215A89C}"/>
    <cellStyle name="60% - Accent5 2 2 2 2" xfId="29973" xr:uid="{42DBAC4A-0823-4FCF-AF4A-57AF433E2AF6}"/>
    <cellStyle name="60% - Accent5 2 2 2 3" xfId="16257" xr:uid="{9F859809-17D3-4DE0-8963-6321C7742C1F}"/>
    <cellStyle name="60% - Accent5 2 2 3" xfId="3264" xr:uid="{EADA5A32-D43A-4F73-BA69-A3EEE6DF3B91}"/>
    <cellStyle name="60% - Accent5 2 2 3 2" xfId="26881" xr:uid="{BFC3ACB9-8D7C-46BE-9ADD-0CF27D31728D}"/>
    <cellStyle name="60% - Accent5 2 3" xfId="699" xr:uid="{219A5687-A665-4CCF-A50A-DE29169A49C5}"/>
    <cellStyle name="60% - Accent5 2 3 2" xfId="27533" xr:uid="{BCA67E43-2F66-4F37-AD33-8CABA8643156}"/>
    <cellStyle name="60% - Accent5 2 3 3" xfId="16242" xr:uid="{D69BAA49-8A14-42BC-B7B4-4E0D65B2D5EB}"/>
    <cellStyle name="60% - Accent5 2 4" xfId="700" xr:uid="{B2FFD954-72B5-4B5D-BB8A-5344F9E86BCF}"/>
    <cellStyle name="60% - Accent5 2 4 2" xfId="27781" xr:uid="{11E67108-EAAE-45FE-94EE-0FE68BA8591A}"/>
    <cellStyle name="60% - Accent5 2 4 3" xfId="16930" xr:uid="{1F2ACBB9-C534-4B4D-8536-84297BCB28B7}"/>
    <cellStyle name="60% - Accent5 2 5" xfId="697" xr:uid="{A4D3C238-9F18-4940-A826-910C9B085A8A}"/>
    <cellStyle name="60% - Accent5 2 5 2" xfId="27591" xr:uid="{046A2784-E4D6-41F3-94F1-8BCD14085035}"/>
    <cellStyle name="60% - Accent5 2 5 3" xfId="26035" xr:uid="{605E0A32-ACB1-47D4-B634-510FBC4FA95F}"/>
    <cellStyle name="60% - Accent5 2 6" xfId="4265" xr:uid="{1959C25E-BBCE-42C3-89E1-5725C1EFB382}"/>
    <cellStyle name="60% - Accent5 2 6 2" xfId="30419" xr:uid="{258D8ECA-DEDD-4B1D-B1AF-1B9571208F93}"/>
    <cellStyle name="60% - Accent5 2 6 3" xfId="33960" xr:uid="{5AEFBAB4-1F49-46CB-A0F4-1AAD42791653}"/>
    <cellStyle name="60% - Accent5 2 6 4" xfId="26541" xr:uid="{D9E3CA29-3A8D-4A8E-8BB8-A78245257E93}"/>
    <cellStyle name="60% - Accent5 2 7" xfId="4988" xr:uid="{F6971E75-CE03-45EE-92E7-9EFBB48665DA}"/>
    <cellStyle name="60% - Accent5 2 7 2" xfId="30521" xr:uid="{136EB778-C213-46B2-B8C8-F45E358C8414}"/>
    <cellStyle name="60% - Accent5 2 7 3" xfId="29589" xr:uid="{5E8BA1CA-92C6-493A-A622-7B91FDB933EE}"/>
    <cellStyle name="60% - Accent5 2 8" xfId="8866" xr:uid="{F3F07823-CCD4-4FE5-9DFC-469CA841DF40}"/>
    <cellStyle name="60% - Accent5 2 9" xfId="3835" xr:uid="{63E5B632-7ED9-459C-A853-075E773403AE}"/>
    <cellStyle name="60% - Accent5 3" xfId="3060" xr:uid="{2B1ACB46-A6FC-4486-81A6-C20A2AE745C1}"/>
    <cellStyle name="60% - Accent5 3 2" xfId="3361" xr:uid="{D17F643C-769D-43AB-8F32-17F7DE0FA34F}"/>
    <cellStyle name="60% - Accent5 3 2 2" xfId="6985" xr:uid="{11F57DD2-6E8B-405A-BBCD-4C1577EB002D}"/>
    <cellStyle name="60% - Accent5 3 2 2 2" xfId="7643" xr:uid="{5114B0C5-F30B-41A7-B2E6-7DAE7B5DF5D5}"/>
    <cellStyle name="60% - Accent5 3 2 2 2 2" xfId="10395" xr:uid="{1134F793-7492-46D0-8BB9-86C8BF65736F}"/>
    <cellStyle name="60% - Accent5 3 2 2 2 2 2" xfId="37265" xr:uid="{5AB22788-1866-47E7-9A42-AAD48106252F}"/>
    <cellStyle name="60% - Accent5 3 2 2 2 2 3" xfId="29476" xr:uid="{AAE6E758-8DB1-4E5A-9CD4-2213947874BA}"/>
    <cellStyle name="60% - Accent5 3 2 2 2 3" xfId="35771" xr:uid="{76CC7496-9ED6-463C-ACBF-81ECBA87C9E1}"/>
    <cellStyle name="60% - Accent5 3 2 2 2 4" xfId="28644" xr:uid="{F6672DF0-AE8E-494A-97D4-07BBE5FF0A11}"/>
    <cellStyle name="60% - Accent5 3 2 2 3" xfId="9993" xr:uid="{670F20E6-0300-4CC7-AB2F-39F64A7DD429}"/>
    <cellStyle name="60% - Accent5 3 2 2 3 2" xfId="36942" xr:uid="{4407312A-4AC5-42F3-98B5-D031666A4916}"/>
    <cellStyle name="60% - Accent5 3 2 2 3 3" xfId="29157" xr:uid="{F93EAE94-1992-489E-8D35-017B33CD362C}"/>
    <cellStyle name="60% - Accent5 3 2 2 4" xfId="28302" xr:uid="{E1A0F637-4C12-4DF6-9E3F-B3367D0A2F65}"/>
    <cellStyle name="60% - Accent5 3 2 2 5" xfId="35217" xr:uid="{473AE927-64E8-4ABE-93A1-1E35D0050215}"/>
    <cellStyle name="60% - Accent5 3 2 2 6" xfId="26838" xr:uid="{F497998D-4B41-4A86-A1E3-85F9D75B14B1}"/>
    <cellStyle name="60% - Accent5 3 2 3" xfId="7465" xr:uid="{90DCDCB6-EB55-4C9B-9811-EFA996EEE3EA}"/>
    <cellStyle name="60% - Accent5 3 2 3 2" xfId="10202" xr:uid="{5EBCEFC9-3968-4579-A71E-B4B232D6E1AF}"/>
    <cellStyle name="60% - Accent5 3 2 3 2 2" xfId="37144" xr:uid="{95BC7CF4-C588-4BA9-8E9D-EDF1B130D02E}"/>
    <cellStyle name="60% - Accent5 3 2 3 2 3" xfId="29359" xr:uid="{F644C047-146C-4CD2-A557-3A49EBB14E45}"/>
    <cellStyle name="60% - Accent5 3 2 3 3" xfId="35611" xr:uid="{BCAA002C-9317-4CD3-8008-111694B75704}"/>
    <cellStyle name="60% - Accent5 3 2 3 4" xfId="28508" xr:uid="{DEA2BFD1-A8DC-4662-9C26-3D458D92C8A1}"/>
    <cellStyle name="60% - Accent5 3 2 4" xfId="9735" xr:uid="{FF1F59AB-696D-4B33-BE13-CAD370B441A5}"/>
    <cellStyle name="60% - Accent5 3 2 4 2" xfId="36699" xr:uid="{785BFC8C-AF1B-4F9A-A34B-92DD0172A34A}"/>
    <cellStyle name="60% - Accent5 3 2 4 3" xfId="29013" xr:uid="{5C70C074-8889-4721-96C1-B9088670510F}"/>
    <cellStyle name="60% - Accent5 3 2 5" xfId="27827" xr:uid="{3EE11E2D-C039-4A6E-BD3E-6CF36C9F9732}"/>
    <cellStyle name="60% - Accent5 3 2 6" xfId="33386" xr:uid="{157C1A4C-9141-4BB1-9837-5AE73EDF87E4}"/>
    <cellStyle name="60% - Accent5 3 2 7" xfId="26104" xr:uid="{2BB7EBF1-FE3F-4F40-B431-4FEB7FB526F4}"/>
    <cellStyle name="60% - Accent5 3 3" xfId="6769" xr:uid="{F23505CB-DF90-4E97-ADEA-4F2084C7C9BE}"/>
    <cellStyle name="60% - Accent5 3 3 2" xfId="7588" xr:uid="{4275A844-7723-4AC3-8D91-4ADB6DE9A669}"/>
    <cellStyle name="60% - Accent5 3 3 2 2" xfId="10355" xr:uid="{6DBF9E12-0E72-4B72-B319-BAA5F8827FE4}"/>
    <cellStyle name="60% - Accent5 3 3 2 2 2" xfId="37226" xr:uid="{6C860AA8-1BCC-44F1-9126-EC5B61EC906D}"/>
    <cellStyle name="60% - Accent5 3 3 2 2 3" xfId="29437" xr:uid="{572EE18D-4D99-4163-9612-054FBB5EB23D}"/>
    <cellStyle name="60% - Accent5 3 3 2 3" xfId="35731" xr:uid="{58D38401-ACCE-47F6-ADFB-338339EBD727}"/>
    <cellStyle name="60% - Accent5 3 3 2 4" xfId="28613" xr:uid="{20C18EFB-D3AA-4925-AD2E-6BF6CBA79F38}"/>
    <cellStyle name="60% - Accent5 3 3 3" xfId="9953" xr:uid="{66C994D7-8ECC-43D5-B9F5-9C7A0BA46383}"/>
    <cellStyle name="60% - Accent5 3 3 3 2" xfId="36902" xr:uid="{3C582EAC-8754-4B20-A05A-D7FCE93E5C6D}"/>
    <cellStyle name="60% - Accent5 3 3 3 3" xfId="29118" xr:uid="{6DA271B9-263B-4928-90F6-A2228176558A}"/>
    <cellStyle name="60% - Accent5 3 3 4" xfId="28268" xr:uid="{568AEC79-8965-4C17-A9F2-0A1231467726}"/>
    <cellStyle name="60% - Accent5 3 3 5" xfId="35041" xr:uid="{A8911406-42D3-4771-A492-A579EE9CEA41}"/>
    <cellStyle name="60% - Accent5 3 3 6" xfId="26593" xr:uid="{A8F01020-DEA4-4BE0-9077-2378A916CDDC}"/>
    <cellStyle name="60% - Accent5 3 4" xfId="6911" xr:uid="{30B5655D-0AFA-4FAB-928C-EF0E450217E6}"/>
    <cellStyle name="60% - Accent5 3 4 2" xfId="10103" xr:uid="{4808EEF1-5C11-4D02-8061-89C22CDC7C55}"/>
    <cellStyle name="60% - Accent5 3 4 2 2" xfId="37045" xr:uid="{E6E46037-334B-49E4-A9AB-50FB7407B912}"/>
    <cellStyle name="60% - Accent5 3 4 2 3" xfId="29260" xr:uid="{F45C7E43-795A-4C71-A6E4-E1230872D12F}"/>
    <cellStyle name="60% - Accent5 3 4 3" xfId="35144" xr:uid="{744FA1DC-6964-48B5-BA9A-DF233680F817}"/>
    <cellStyle name="60% - Accent5 3 4 4" xfId="28421" xr:uid="{E9C31730-882C-4941-A9A7-6DF2B6D072BF}"/>
    <cellStyle name="60% - Accent5 3 5" xfId="7275" xr:uid="{B0DA1FF0-8FB6-4949-A084-679C5F1AADA6}"/>
    <cellStyle name="60% - Accent5 3 5 2" xfId="9633" xr:uid="{85D3DBEE-F2E2-404D-A9AD-DBA457C7A1AF}"/>
    <cellStyle name="60% - Accent5 3 5 2 2" xfId="36623" xr:uid="{274C7885-EC24-47B1-AC92-2BC19571EC1B}"/>
    <cellStyle name="60% - Accent5 3 5 2 3" xfId="32724" xr:uid="{7E1A9B4A-538F-4D77-A338-FAE07FF14702}"/>
    <cellStyle name="60% - Accent5 3 5 3" xfId="35428" xr:uid="{C2FEC663-82C3-4F1A-91DD-2A2BCA511D50}"/>
    <cellStyle name="60% - Accent5 3 5 4" xfId="28945" xr:uid="{359CB719-68F9-4C42-8994-B20F57F80791}"/>
    <cellStyle name="60% - Accent5 3 6" xfId="7387" xr:uid="{56A72D5D-E386-4320-AC2E-FF6E0F1D348C}"/>
    <cellStyle name="60% - Accent5 3 6 2" xfId="35533" xr:uid="{BFEEC69F-5AB3-4DB3-BF3C-4E388FCA9F9B}"/>
    <cellStyle name="60% - Accent5 3 6 3" xfId="27838" xr:uid="{E3511EE0-E1B2-4E62-8111-AF91E4E7C762}"/>
    <cellStyle name="60% - Accent5 3 7" xfId="9561" xr:uid="{7C0D006D-1933-49B8-95F3-5E2EE2853775}"/>
    <cellStyle name="60% - Accent5 3 7 2" xfId="36556" xr:uid="{CABE0094-D8D3-42AA-8D85-55DEBD791914}"/>
    <cellStyle name="60% - Accent5 3 7 3" xfId="32665" xr:uid="{75D6B3B8-315C-43E6-862F-17D23747BFE5}"/>
    <cellStyle name="60% - Accent5 3 8" xfId="3201" xr:uid="{FD820B16-AD19-45B7-8460-BE183CD93720}"/>
    <cellStyle name="60% - Accent5 3 8 2" xfId="33305" xr:uid="{A46A3F90-E21C-4CA3-B6F0-4D1DA42D7406}"/>
    <cellStyle name="60% - Accent5 3 9" xfId="10823" xr:uid="{78055D03-ADA8-40A8-81D7-7C2148601820}"/>
    <cellStyle name="60% - Accent5 4" xfId="3081" xr:uid="{B97193AD-7931-44D8-9BDC-054F00D8A4AB}"/>
    <cellStyle name="60% - Accent5 4 2" xfId="7295" xr:uid="{E75194D6-2EE0-4D05-8D41-CCF682AE176D}"/>
    <cellStyle name="60% - Accent5 4 2 2" xfId="9697" xr:uid="{83CC8596-CE3F-4F54-8586-FC2A11B37993}"/>
    <cellStyle name="60% - Accent5 4 2 3" xfId="31679" xr:uid="{D9DACED5-45F2-43EC-BDE0-619A54BB24A4}"/>
    <cellStyle name="60% - Accent5 4 2 4" xfId="35448" xr:uid="{B02ACE16-DDEB-4FFB-A81E-D0537F34F50F}"/>
    <cellStyle name="60% - Accent5 4 2 5" xfId="15964" xr:uid="{718309A3-C8DD-4900-8DDC-9A7223239ABE}"/>
    <cellStyle name="60% - Accent5 4 3" xfId="7549" xr:uid="{693CC87E-4770-43B8-9FC0-0025C7E19DC1}"/>
    <cellStyle name="60% - Accent5 4 3 2" xfId="31778" xr:uid="{6DECB2DA-F7A9-4C5A-BB5B-362E6A8EAD8A}"/>
    <cellStyle name="60% - Accent5 4 3 3" xfId="35695" xr:uid="{A1E9991B-2456-4988-B8F8-F30093E55868}"/>
    <cellStyle name="60% - Accent5 4 3 4" xfId="26169" xr:uid="{F97C21DE-1913-4FC1-97C4-AB263B0F849B}"/>
    <cellStyle name="60% - Accent5 4 4" xfId="9579" xr:uid="{8071825B-64B1-4D4E-8D5F-1B1C5659782A}"/>
    <cellStyle name="60% - Accent5 4 4 2" xfId="36574" xr:uid="{8651028A-1FD7-4F0B-8762-1EB97724D6B7}"/>
    <cellStyle name="60% - Accent5 4 4 3" xfId="32683" xr:uid="{AB0826B8-9B24-42F8-8AF3-441C60B1E8B4}"/>
    <cellStyle name="60% - Accent5 4 5" xfId="3154" xr:uid="{BA49E16A-86E5-4F7B-81E4-9CA460AA3DF9}"/>
    <cellStyle name="60% - Accent5 4 6" xfId="10909" xr:uid="{1184DCDE-120F-4085-9826-8BB80B52C6A1}"/>
    <cellStyle name="60% - Accent5 5" xfId="349" xr:uid="{53ACF671-4033-4500-BD44-339E0203AA88}"/>
    <cellStyle name="60% - Accent5 5 2" xfId="6951" xr:uid="{54CAE8A5-7041-42BC-A70C-A12514336CBE}"/>
    <cellStyle name="60% - Accent5 5 2 2" xfId="7644" xr:uid="{5D8541FC-860B-4D87-A4FD-3A5396917F62}"/>
    <cellStyle name="60% - Accent5 5 2 2 2" xfId="10396" xr:uid="{B3AECAAF-D91A-44C0-AA02-111B452C2473}"/>
    <cellStyle name="60% - Accent5 5 2 2 2 2" xfId="37266" xr:uid="{839B5C5B-28AC-4443-A9BE-371C32037040}"/>
    <cellStyle name="60% - Accent5 5 2 2 2 3" xfId="29477" xr:uid="{8D4268A0-5B19-4001-A3BD-6FF198776672}"/>
    <cellStyle name="60% - Accent5 5 2 2 3" xfId="35772" xr:uid="{33CC047F-60DB-4B9D-9DC7-C6365B939BDA}"/>
    <cellStyle name="60% - Accent5 5 2 2 4" xfId="28645" xr:uid="{F6FB1196-1E08-4079-809D-FE4B6BEF6A8D}"/>
    <cellStyle name="60% - Accent5 5 2 3" xfId="9994" xr:uid="{E91A34BF-ECD5-42A6-B4F8-790D4BFAF41A}"/>
    <cellStyle name="60% - Accent5 5 2 3 2" xfId="36943" xr:uid="{40909677-4BA1-43CB-80F8-77ED9A6C3DE6}"/>
    <cellStyle name="60% - Accent5 5 2 3 3" xfId="29158" xr:uid="{C021E78D-3AB9-4F07-9524-7ECCA9011240}"/>
    <cellStyle name="60% - Accent5 5 2 4" xfId="28303" xr:uid="{EA513479-0659-40F2-89DE-DB675DF921E5}"/>
    <cellStyle name="60% - Accent5 5 2 5" xfId="35184" xr:uid="{45079287-3597-4C52-91D3-89CF3670BBA1}"/>
    <cellStyle name="60% - Accent5 5 2 6" xfId="26010" xr:uid="{ABC0BEE7-6E1F-47E3-B16B-990E2DFADEC5}"/>
    <cellStyle name="60% - Accent5 5 3" xfId="7427" xr:uid="{99316CCE-F31E-4694-AB2B-842BBEBBFFE9}"/>
    <cellStyle name="60% - Accent5 5 3 2" xfId="10203" xr:uid="{DD9AE488-D7E4-4249-BF91-67CA47082657}"/>
    <cellStyle name="60% - Accent5 5 3 2 2" xfId="37145" xr:uid="{C4CC4469-3D0E-438F-96BB-B39AB4152374}"/>
    <cellStyle name="60% - Accent5 5 3 2 3" xfId="29360" xr:uid="{6D2FA80E-CD28-4742-9386-093477903198}"/>
    <cellStyle name="60% - Accent5 5 3 3" xfId="35573" xr:uid="{8DB08D3D-C78A-4606-A81A-DD62FDBC7FE4}"/>
    <cellStyle name="60% - Accent5 5 3 4" xfId="28509" xr:uid="{91AC81C8-D73E-408E-8397-3C87C12543F6}"/>
    <cellStyle name="60% - Accent5 5 4" xfId="9677" xr:uid="{B84D37C9-BB71-4C05-B8F7-270BE84F59B5}"/>
    <cellStyle name="60% - Accent5 5 4 2" xfId="36663" xr:uid="{301242AA-E441-44F0-95E8-E75236ABB398}"/>
    <cellStyle name="60% - Accent5 5 4 3" xfId="28977" xr:uid="{3A7BC33F-02BB-4B25-9BC5-3B424DF5F0D4}"/>
    <cellStyle name="60% - Accent5 5 5" xfId="3324" xr:uid="{2008443F-1C1B-4B63-8040-116BD2ADC196}"/>
    <cellStyle name="60% - Accent5 5 5 2" xfId="27841" xr:uid="{37A54653-607D-4351-8D27-B3CBA4619107}"/>
    <cellStyle name="60% - Accent5 5 6" xfId="33350" xr:uid="{8811C400-1300-405E-AF31-B0DEF77BD043}"/>
    <cellStyle name="60% - Accent5 5 7" xfId="11021" xr:uid="{4366697C-96DA-446A-9A91-EE0174B763C2}"/>
    <cellStyle name="60% - Accent5 6" xfId="7326" xr:uid="{7BF393AA-D51C-498B-9185-2B01971DCEA0}"/>
    <cellStyle name="60% - Accent5 6 2" xfId="10333" xr:uid="{E97F60DF-7E7D-4CDE-9C9E-5E64894D1EBA}"/>
    <cellStyle name="60% - Accent5 6 2 2" xfId="29415" xr:uid="{A45EC3A1-6018-42AB-B75A-5EA87E9BEB27}"/>
    <cellStyle name="60% - Accent5 6 2 3" xfId="37204" xr:uid="{AB8322FF-C138-40FB-B155-C33A602AFF9D}"/>
    <cellStyle name="60% - Accent5 6 2 4" xfId="26664" xr:uid="{6778B6A9-F05C-4DAD-A630-1646F2F85A3D}"/>
    <cellStyle name="60% - Accent5 6 3" xfId="9931" xr:uid="{1AD49681-CC1E-40F5-91F7-CF3A476440F0}"/>
    <cellStyle name="60% - Accent5 6 3 2" xfId="29096" xr:uid="{D2A6E904-CE74-45A9-95C5-D3A37589616C}"/>
    <cellStyle name="60% - Accent5 6 3 3" xfId="36880" xr:uid="{87B426BF-9F9C-4000-A66A-5431D59DA60A}"/>
    <cellStyle name="60% - Accent5 6 3 4" xfId="26783" xr:uid="{D5557490-6B00-4728-A09F-827814BBDA2F}"/>
    <cellStyle name="60% - Accent5 6 4" xfId="29548" xr:uid="{5DE25D80-8539-47FA-AF2C-0327E17AE509}"/>
    <cellStyle name="60% - Accent5 6 5" xfId="35473" xr:uid="{E6C8BD50-0F42-4065-B57B-A7C11C0E9FB3}"/>
    <cellStyle name="60% - Accent5 6 6" xfId="11055" xr:uid="{A458647F-53C6-4752-8EA7-BD11CF01BB29}"/>
    <cellStyle name="60% - Accent5 7" xfId="7743" xr:uid="{C61E8F77-3F66-4CFC-A7BA-F64CA9AC738D}"/>
    <cellStyle name="60% - Accent5 7 2" xfId="10065" xr:uid="{B3C227B0-B1E0-48FC-BFF0-67F8D78CE1B8}"/>
    <cellStyle name="60% - Accent5 7 2 2" xfId="37008" xr:uid="{A3B69FD8-59FD-453F-B05B-C01A351E9832}"/>
    <cellStyle name="60% - Accent5 7 2 3" xfId="29223" xr:uid="{976D3145-EC16-43AD-8338-D08F7B4DBD5E}"/>
    <cellStyle name="60% - Accent5 7 3" xfId="28383" xr:uid="{4D3AADBE-7435-4DA8-8A68-E507A67353E8}"/>
    <cellStyle name="60% - Accent5 7 4" xfId="35865" xr:uid="{EAA6455D-E0E5-4A78-96C4-1ECAD1964C0C}"/>
    <cellStyle name="60% - Accent5 7 5" xfId="11087" xr:uid="{EDBBBEAE-CA09-4843-A39A-C1544ED723F8}"/>
    <cellStyle name="60% - Accent5 8" xfId="10474" xr:uid="{E2C7F426-71F8-4662-8834-E810BAEA0E67}"/>
    <cellStyle name="60% - Accent5 8 2" xfId="27810" xr:uid="{08C012E8-15A6-43D2-ABC6-B8E6E5EFB34D}"/>
    <cellStyle name="60% - Accent5 8 3" xfId="32979" xr:uid="{FB5C8E63-D594-47EF-912A-6F0D44664843}"/>
    <cellStyle name="60% - Accent5 8 4" xfId="37326" xr:uid="{A5F9DF5B-23DD-4CD1-8974-BEED15F28EB4}"/>
    <cellStyle name="60% - Accent5 8 5" xfId="10787" xr:uid="{BAD999F2-3858-4783-8D35-F822BF22C5F1}"/>
    <cellStyle name="60% - Accent5 9" xfId="10603" xr:uid="{F08F3C3F-E094-4107-8FBE-2602A09E21D0}"/>
    <cellStyle name="60% - Accent5 9 2" xfId="18396" xr:uid="{2F51180C-3071-4E09-A564-83843A697E37}"/>
    <cellStyle name="60% - Accent5 9 3" xfId="33099" xr:uid="{A5CFDCD0-76C3-4DF5-B44C-C90A9F66171B}"/>
    <cellStyle name="60% - Accent5 9 4" xfId="37365" xr:uid="{8FB1EB72-C11E-4EB3-B9AC-CA88D236F8A1}"/>
    <cellStyle name="60% - Accent5 9 5" xfId="13546" xr:uid="{3310A392-36B7-4F5F-AD56-4698AA307D8A}"/>
    <cellStyle name="60% - Accent6 10" xfId="14946" xr:uid="{38AC7FCD-13E0-4088-86BC-D6959F7024D0}"/>
    <cellStyle name="60% - Accent6 11" xfId="17500" xr:uid="{657A670C-D6F4-43CE-84E9-A776F460F30E}"/>
    <cellStyle name="60% - Accent6 12" xfId="20284" xr:uid="{2B9A04EA-1BFB-46E2-B751-23E830E1E0DD}"/>
    <cellStyle name="60% - Accent6 13" xfId="33243" xr:uid="{28F97808-9829-4C88-A300-AC13FE4947D2}"/>
    <cellStyle name="60% - Accent6 14" xfId="3124" xr:uid="{92E29C14-EC57-4021-BFAF-AA01AC1D487C}"/>
    <cellStyle name="60% - Accent6 2" xfId="475" xr:uid="{83831963-3CCF-4AF9-A554-9A925E64B223}"/>
    <cellStyle name="60% - Accent6 2 10" xfId="10825" xr:uid="{8A598375-7B63-461B-A352-8A8296CBEFAD}"/>
    <cellStyle name="60% - Accent6 2 2" xfId="702" xr:uid="{EA507790-4D71-44DC-825D-864A67A9F7EA}"/>
    <cellStyle name="60% - Accent6 2 2 2" xfId="3437" xr:uid="{E6FA5101-2B9B-43F9-8854-853793182E2B}"/>
    <cellStyle name="60% - Accent6 2 2 2 2" xfId="29974" xr:uid="{B51526C5-9BD7-4E9E-93C9-5E5553921F05}"/>
    <cellStyle name="60% - Accent6 2 2 2 3" xfId="17412" xr:uid="{EA6CB8EC-6E37-4379-9674-C4BA7A887765}"/>
    <cellStyle name="60% - Accent6 2 2 3" xfId="3266" xr:uid="{5C18BE8D-54A7-49A2-9F3B-E4D0B77DA298}"/>
    <cellStyle name="60% - Accent6 2 2 3 2" xfId="26885" xr:uid="{5B52BDCA-6AEA-4C08-811B-75356AD289A8}"/>
    <cellStyle name="60% - Accent6 2 3" xfId="703" xr:uid="{5F1ADD1C-7B58-4C9D-8E0D-44C33B8A01C5}"/>
    <cellStyle name="60% - Accent6 2 3 2" xfId="27610" xr:uid="{96BCB425-2368-4667-8AE6-8080403EA3CE}"/>
    <cellStyle name="60% - Accent6 2 3 3" xfId="16243" xr:uid="{D04D215A-4861-45B1-BB7A-CA4493672F57}"/>
    <cellStyle name="60% - Accent6 2 4" xfId="704" xr:uid="{72A081B5-F082-4602-8D67-6AA52C90C17B}"/>
    <cellStyle name="60% - Accent6 2 4 2" xfId="27882" xr:uid="{BABB6951-24D4-4CE0-AC5E-316A25DF6A48}"/>
    <cellStyle name="60% - Accent6 2 4 3" xfId="16047" xr:uid="{D2F15898-F12B-43D1-A46E-A307C7605E20}"/>
    <cellStyle name="60% - Accent6 2 5" xfId="701" xr:uid="{336DE0E1-2BE4-41B1-BB1A-845619B23721}"/>
    <cellStyle name="60% - Accent6 2 5 2" xfId="27544" xr:uid="{744887E6-F4A8-4B94-A582-FCB3EC9945B6}"/>
    <cellStyle name="60% - Accent6 2 5 3" xfId="26036" xr:uid="{411EAE4F-FAE5-4473-AE13-9825D0CE3378}"/>
    <cellStyle name="60% - Accent6 2 6" xfId="4268" xr:uid="{49F5D44E-45A8-47D6-8EEA-81687A60F0D8}"/>
    <cellStyle name="60% - Accent6 2 6 2" xfId="30422" xr:uid="{719DD2CF-C2AB-46A7-9DA5-CA7A3418004F}"/>
    <cellStyle name="60% - Accent6 2 6 3" xfId="33963" xr:uid="{C47F6950-A0AB-4D6F-922F-CB2A3877043F}"/>
    <cellStyle name="60% - Accent6 2 6 4" xfId="26537" xr:uid="{15503A51-3403-48C0-8AAE-76A57D62F824}"/>
    <cellStyle name="60% - Accent6 2 7" xfId="4989" xr:uid="{852478DD-7D46-48BC-A0AB-A965317592E4}"/>
    <cellStyle name="60% - Accent6 2 7 2" xfId="30522" xr:uid="{A5641BB3-5F3D-4BC1-9806-5DE46F5F03E0}"/>
    <cellStyle name="60% - Accent6 2 7 3" xfId="29590" xr:uid="{600525D1-20CD-44B3-98D4-E646862FBFA8}"/>
    <cellStyle name="60% - Accent6 2 8" xfId="8867" xr:uid="{08259840-CF33-4D6A-B9DB-79EAC3EF1159}"/>
    <cellStyle name="60% - Accent6 2 9" xfId="3836" xr:uid="{DFC12250-9058-40F4-ABBA-635DA17A45C5}"/>
    <cellStyle name="60% - Accent6 3" xfId="3063" xr:uid="{637194F7-B0AC-4DB9-923D-F3E5D20EF07B}"/>
    <cellStyle name="60% - Accent6 3 2" xfId="3375" xr:uid="{0A1BB9D8-CBE1-4462-A5D2-F53310A5D520}"/>
    <cellStyle name="60% - Accent6 3 2 2" xfId="6994" xr:uid="{BF3A9CF2-5318-4DEB-A007-94C3E045F124}"/>
    <cellStyle name="60% - Accent6 3 2 2 2" xfId="7645" xr:uid="{D49CF2A9-37F2-4619-8465-478C3ED2CF8E}"/>
    <cellStyle name="60% - Accent6 3 2 2 2 2" xfId="10397" xr:uid="{EF114F55-AF27-47DE-A4A5-BD4385EDF504}"/>
    <cellStyle name="60% - Accent6 3 2 2 2 2 2" xfId="37267" xr:uid="{D5C61EEC-9D80-4664-B8DA-3967C49FF562}"/>
    <cellStyle name="60% - Accent6 3 2 2 2 2 3" xfId="29478" xr:uid="{A15934C2-2C95-49D1-A863-FA4C3D546741}"/>
    <cellStyle name="60% - Accent6 3 2 2 2 3" xfId="35773" xr:uid="{15F1DA99-1C92-4F31-977A-892210A727F6}"/>
    <cellStyle name="60% - Accent6 3 2 2 2 4" xfId="28646" xr:uid="{8234154A-5681-4173-B87F-0446471395A7}"/>
    <cellStyle name="60% - Accent6 3 2 2 3" xfId="9995" xr:uid="{D06BC2B9-191B-4053-A820-A3B37F564D5A}"/>
    <cellStyle name="60% - Accent6 3 2 2 3 2" xfId="36944" xr:uid="{CDD6983E-6FC7-4AE1-BD26-9784DA72E0AC}"/>
    <cellStyle name="60% - Accent6 3 2 2 3 3" xfId="29159" xr:uid="{07AEE673-3664-4A10-A8DD-5F0C32FB5D34}"/>
    <cellStyle name="60% - Accent6 3 2 2 4" xfId="28304" xr:uid="{6AEF6792-5509-4DCC-9456-77C5C2EA709F}"/>
    <cellStyle name="60% - Accent6 3 2 2 5" xfId="35223" xr:uid="{579B1BAD-DA36-447C-8F11-8B50D0E02827}"/>
    <cellStyle name="60% - Accent6 3 2 2 6" xfId="26840" xr:uid="{7F25972A-B328-4BD6-8841-31162FC835E5}"/>
    <cellStyle name="60% - Accent6 3 2 3" xfId="7479" xr:uid="{383C139A-FF8B-4C20-AAFE-E07E895F2AAA}"/>
    <cellStyle name="60% - Accent6 3 2 3 2" xfId="10204" xr:uid="{A51CBCCB-24FA-4BF6-8A1E-8943F0105795}"/>
    <cellStyle name="60% - Accent6 3 2 3 2 2" xfId="37146" xr:uid="{209A9857-88EC-4C46-9FD5-440F39B6F38A}"/>
    <cellStyle name="60% - Accent6 3 2 3 2 3" xfId="29361" xr:uid="{DB5F2A55-2B03-4724-A1C5-9975C575231F}"/>
    <cellStyle name="60% - Accent6 3 2 3 3" xfId="35625" xr:uid="{58A9DF46-1098-4594-ABA6-7A6F6FA97CA3}"/>
    <cellStyle name="60% - Accent6 3 2 3 4" xfId="28510" xr:uid="{26790422-A3E0-48A1-85FF-AA8A30F69344}"/>
    <cellStyle name="60% - Accent6 3 2 4" xfId="9750" xr:uid="{6BC795DA-9800-4D58-870E-3C1F243A6AD4}"/>
    <cellStyle name="60% - Accent6 3 2 4 2" xfId="36713" xr:uid="{A6279A89-5A4B-4AFF-BFAB-DFDF5262306F}"/>
    <cellStyle name="60% - Accent6 3 2 4 3" xfId="29027" xr:uid="{990A64CD-23E2-4F5E-A0A3-28FC84C2FD33}"/>
    <cellStyle name="60% - Accent6 3 2 5" xfId="27751" xr:uid="{C1A84B19-2BF3-48C4-8726-5A1712170E61}"/>
    <cellStyle name="60% - Accent6 3 2 6" xfId="33400" xr:uid="{A10BF2CD-049D-4C7E-B5A1-DC154AD5349C}"/>
    <cellStyle name="60% - Accent6 3 2 7" xfId="26105" xr:uid="{566D1177-E2FB-49F5-BE81-D0CFF9F0E951}"/>
    <cellStyle name="60% - Accent6 3 3" xfId="6786" xr:uid="{C4B11C9B-4D3B-4310-85AD-00DCD8A1F4D9}"/>
    <cellStyle name="60% - Accent6 3 3 2" xfId="7602" xr:uid="{9CDE36AA-9115-4E80-B1F7-9E23C1FFB7AF}"/>
    <cellStyle name="60% - Accent6 3 3 2 2" xfId="10369" xr:uid="{609DE70F-B2F8-4B1D-8386-FE49C881AE31}"/>
    <cellStyle name="60% - Accent6 3 3 2 2 2" xfId="37240" xr:uid="{DD0FE006-3095-4599-9F2B-FD469FB1D9B4}"/>
    <cellStyle name="60% - Accent6 3 3 2 2 3" xfId="29451" xr:uid="{5F622972-1443-4A14-BAEF-DE3346AFD4D3}"/>
    <cellStyle name="60% - Accent6 3 3 2 3" xfId="35745" xr:uid="{2E633B57-7214-46E7-8066-F45D72798939}"/>
    <cellStyle name="60% - Accent6 3 3 2 4" xfId="28619" xr:uid="{6FF90C85-8EB7-4391-9E3C-F048F47600A0}"/>
    <cellStyle name="60% - Accent6 3 3 3" xfId="9967" xr:uid="{D9FBDC6C-F11C-451D-8520-966BE35EA2A4}"/>
    <cellStyle name="60% - Accent6 3 3 3 2" xfId="36916" xr:uid="{13622AA6-D359-4B5D-82DA-5C8B48688503}"/>
    <cellStyle name="60% - Accent6 3 3 3 3" xfId="29132" xr:uid="{4843F79E-7EBB-4C60-9494-3441300CE7FF}"/>
    <cellStyle name="60% - Accent6 3 3 4" xfId="28275" xr:uid="{8942EFDF-55FC-433E-8F97-3733B58C4CDE}"/>
    <cellStyle name="60% - Accent6 3 3 5" xfId="35055" xr:uid="{137660E7-8294-4B97-8E30-68EA9C1FA8F7}"/>
    <cellStyle name="60% - Accent6 3 3 6" xfId="26589" xr:uid="{C667CF97-27CC-4A6B-840E-E81D5F42B674}"/>
    <cellStyle name="60% - Accent6 3 4" xfId="6925" xr:uid="{82FD9CC0-51B6-456B-9B36-AB82F817420A}"/>
    <cellStyle name="60% - Accent6 3 4 2" xfId="10117" xr:uid="{73B93262-7C8E-4ABF-95B6-CD20414E3FA5}"/>
    <cellStyle name="60% - Accent6 3 4 2 2" xfId="37059" xr:uid="{F9B9A4B7-513E-496A-83C9-D778D84D9CCA}"/>
    <cellStyle name="60% - Accent6 3 4 2 3" xfId="29274" xr:uid="{39E694F4-B010-4BE4-A867-84F51515FC43}"/>
    <cellStyle name="60% - Accent6 3 4 3" xfId="35158" xr:uid="{7AF94957-5744-4E3A-A756-9690A3E3E696}"/>
    <cellStyle name="60% - Accent6 3 4 4" xfId="28435" xr:uid="{C705E807-2DF3-4902-8EB0-8364A38F9B30}"/>
    <cellStyle name="60% - Accent6 3 5" xfId="7278" xr:uid="{73E43417-1021-4859-930F-FF8A969677AB}"/>
    <cellStyle name="60% - Accent6 3 5 2" xfId="9650" xr:uid="{8EE00746-FA53-4435-9551-E1BF0216DFE7}"/>
    <cellStyle name="60% - Accent6 3 5 2 2" xfId="36637" xr:uid="{D0540347-740E-4CF3-A3BF-DCB290E38387}"/>
    <cellStyle name="60% - Accent6 3 5 2 3" xfId="32739" xr:uid="{6F6DF3FA-B814-42B5-ABC4-6F64B55C5617}"/>
    <cellStyle name="60% - Accent6 3 5 3" xfId="35431" xr:uid="{DC2059A1-EC6A-47F6-A248-D9989B42AA7D}"/>
    <cellStyle name="60% - Accent6 3 5 4" xfId="28951" xr:uid="{EF833C2E-925D-4A7A-B61D-47287B0BE594}"/>
    <cellStyle name="60% - Accent6 3 6" xfId="7401" xr:uid="{F7F35120-3160-4AE3-9DB1-EA56EC6C9E20}"/>
    <cellStyle name="60% - Accent6 3 6 2" xfId="35547" xr:uid="{9F063E2B-BA34-4E8E-ADE1-2EF5CF07FEF1}"/>
    <cellStyle name="60% - Accent6 3 6 3" xfId="27485" xr:uid="{B54540E8-B9F6-4FF9-8BF3-ACED1E941800}"/>
    <cellStyle name="60% - Accent6 3 7" xfId="9562" xr:uid="{2F95604B-1027-4F41-9B80-7BFCC2C8C016}"/>
    <cellStyle name="60% - Accent6 3 7 2" xfId="36557" xr:uid="{66225AA4-965E-4A1F-AC86-C0D4D215433B}"/>
    <cellStyle name="60% - Accent6 3 7 3" xfId="32666" xr:uid="{32F1225D-6BDE-4530-A735-74B642360358}"/>
    <cellStyle name="60% - Accent6 3 8" xfId="3219" xr:uid="{15EEC13E-F06A-4F24-B5F8-8766958BC9FA}"/>
    <cellStyle name="60% - Accent6 3 8 2" xfId="33319" xr:uid="{A32B15E6-7BDD-41C4-AFC7-EABA88157FC9}"/>
    <cellStyle name="60% - Accent6 3 9" xfId="10824" xr:uid="{381EB3A8-F752-40AF-83D6-59693810B87F}"/>
    <cellStyle name="60% - Accent6 4" xfId="3084" xr:uid="{E5E72203-8B72-4F5C-AA7F-56A3A7FD10FE}"/>
    <cellStyle name="60% - Accent6 4 2" xfId="7298" xr:uid="{8B5710F1-C39D-421C-A9F2-0392167A0772}"/>
    <cellStyle name="60% - Accent6 4 2 2" xfId="9700" xr:uid="{C4FDCA97-4854-45DB-A734-D4B8B91F9164}"/>
    <cellStyle name="60% - Accent6 4 2 3" xfId="31680" xr:uid="{427F7409-9261-4B23-A372-B7AA56BA0935}"/>
    <cellStyle name="60% - Accent6 4 2 4" xfId="35451" xr:uid="{3B775F18-DC21-4660-AACA-C22D9E547DDC}"/>
    <cellStyle name="60% - Accent6 4 2 5" xfId="16127" xr:uid="{B9ECB99A-D8E7-4C4C-8801-9FAD9B31FA76}"/>
    <cellStyle name="60% - Accent6 4 3" xfId="7541" xr:uid="{03D845B0-F0CE-4AF9-9745-01C01C4C134A}"/>
    <cellStyle name="60% - Accent6 4 3 2" xfId="31770" xr:uid="{36B02135-71EF-4D6C-9BAD-CAEE18687BF7}"/>
    <cellStyle name="60% - Accent6 4 3 3" xfId="35687" xr:uid="{167A0A86-CB7A-469B-8555-908AA49C0788}"/>
    <cellStyle name="60% - Accent6 4 3 4" xfId="26170" xr:uid="{A7D25377-1FB4-491D-AFE7-30A2C73CDD4A}"/>
    <cellStyle name="60% - Accent6 4 4" xfId="9582" xr:uid="{5368158E-7306-4BBD-A81F-31C51E83379E}"/>
    <cellStyle name="60% - Accent6 4 4 2" xfId="36577" xr:uid="{2770EBC2-6667-4131-B903-32D17BEF7C0E}"/>
    <cellStyle name="60% - Accent6 4 4 3" xfId="32686" xr:uid="{A88D850D-78A1-4471-8EE2-51A388BB2335}"/>
    <cellStyle name="60% - Accent6 4 5" xfId="3157" xr:uid="{3696116A-8AE1-4D65-9C76-1898D08161AD}"/>
    <cellStyle name="60% - Accent6 4 6" xfId="10913" xr:uid="{D71BE86B-07C4-44C7-A609-ACF001C0AD7D}"/>
    <cellStyle name="60% - Accent6 5" xfId="353" xr:uid="{9FB6F451-F570-42B6-B20F-C6CBF5EBC221}"/>
    <cellStyle name="60% - Accent6 5 2" xfId="6954" xr:uid="{C61E57B5-E046-4C64-8F33-F172CB124D2C}"/>
    <cellStyle name="60% - Accent6 5 2 2" xfId="7646" xr:uid="{B22C749D-DBE1-4E4C-933B-DE3015235BB0}"/>
    <cellStyle name="60% - Accent6 5 2 2 2" xfId="10398" xr:uid="{26C02654-8EDF-453C-A53B-49F453E8ED37}"/>
    <cellStyle name="60% - Accent6 5 2 2 2 2" xfId="37268" xr:uid="{1833B5A8-3D3C-4539-9C13-C39E350677EE}"/>
    <cellStyle name="60% - Accent6 5 2 2 2 3" xfId="29479" xr:uid="{4EF2407D-3A4A-49EF-8363-73DB51843E30}"/>
    <cellStyle name="60% - Accent6 5 2 2 3" xfId="35774" xr:uid="{E1C6CBC9-E040-42DB-9D02-AE1243949BF1}"/>
    <cellStyle name="60% - Accent6 5 2 2 4" xfId="28647" xr:uid="{5C6B79BD-27A3-4979-8C80-5E0039FC6265}"/>
    <cellStyle name="60% - Accent6 5 2 3" xfId="9996" xr:uid="{EE40D6D9-7001-4EEB-9F1D-7615F1544A01}"/>
    <cellStyle name="60% - Accent6 5 2 3 2" xfId="36945" xr:uid="{7451CFAD-7E64-4480-9876-822A916A28F5}"/>
    <cellStyle name="60% - Accent6 5 2 3 3" xfId="29160" xr:uid="{AE16B3D7-E511-48CA-9CB6-683213D12238}"/>
    <cellStyle name="60% - Accent6 5 2 4" xfId="28305" xr:uid="{2F0F957D-6BE9-4198-905A-C8E3D3FCEFFE}"/>
    <cellStyle name="60% - Accent6 5 2 5" xfId="35187" xr:uid="{E855F5BB-7C76-46EB-8AC0-F00959A6A938}"/>
    <cellStyle name="60% - Accent6 5 2 6" xfId="26014" xr:uid="{95B2C5C5-1810-41F7-99AC-F57F205E75DA}"/>
    <cellStyle name="60% - Accent6 5 3" xfId="7430" xr:uid="{CE5B0673-3E91-4F39-AF73-A26410820F28}"/>
    <cellStyle name="60% - Accent6 5 3 2" xfId="10205" xr:uid="{62E940E5-BFA7-4E2F-AEE2-1AB639EBCC77}"/>
    <cellStyle name="60% - Accent6 5 3 2 2" xfId="37147" xr:uid="{65EC080A-7FCB-47B9-9954-1DC4B33E7E00}"/>
    <cellStyle name="60% - Accent6 5 3 2 3" xfId="29362" xr:uid="{73B6F1E8-4C65-42E2-8460-3E73BE20D576}"/>
    <cellStyle name="60% - Accent6 5 3 3" xfId="35576" xr:uid="{5493CEBE-FE7F-4409-85ED-57DC58CD6281}"/>
    <cellStyle name="60% - Accent6 5 3 4" xfId="28511" xr:uid="{47915D3C-B7DB-4712-AD8E-3943889BFCC0}"/>
    <cellStyle name="60% - Accent6 5 4" xfId="9680" xr:uid="{833C6785-CE91-4E83-A234-7CCAC7F2B744}"/>
    <cellStyle name="60% - Accent6 5 4 2" xfId="36666" xr:uid="{72F92F9C-6E95-42B0-A449-B1E12A7F2BC5}"/>
    <cellStyle name="60% - Accent6 5 4 3" xfId="28980" xr:uid="{661E56B8-A8E1-4ABC-BFAE-2573BD22D770}"/>
    <cellStyle name="60% - Accent6 5 5" xfId="3327" xr:uid="{180D2DC7-09C6-4482-9CC5-AB559FA9C79D}"/>
    <cellStyle name="60% - Accent6 5 5 2" xfId="27945" xr:uid="{2E1D9F4B-5836-45FE-B15E-884A6E24212D}"/>
    <cellStyle name="60% - Accent6 5 6" xfId="33353" xr:uid="{E2C3863E-4AEA-4947-94C0-D92A2CA9F265}"/>
    <cellStyle name="60% - Accent6 5 7" xfId="11025" xr:uid="{7583A9BA-8655-4CD7-8284-B8530838F330}"/>
    <cellStyle name="60% - Accent6 6" xfId="7330" xr:uid="{DD1F5AC4-73EF-4C14-89EE-54376261A36A}"/>
    <cellStyle name="60% - Accent6 6 2" xfId="10334" xr:uid="{665D4D63-80F9-4073-B02A-67ED08C054F7}"/>
    <cellStyle name="60% - Accent6 6 2 2" xfId="29416" xr:uid="{6FE3A6C1-8B9A-4F1A-B985-0882C814256D}"/>
    <cellStyle name="60% - Accent6 6 2 3" xfId="37205" xr:uid="{415F24CB-FC6A-4C18-9282-1A649B0BD201}"/>
    <cellStyle name="60% - Accent6 6 2 4" xfId="26665" xr:uid="{69D42D52-3AFF-41EB-845C-E136F9A048F7}"/>
    <cellStyle name="60% - Accent6 6 3" xfId="9932" xr:uid="{29C3A424-B881-46BD-A15D-8CF1470D026C}"/>
    <cellStyle name="60% - Accent6 6 3 2" xfId="29097" xr:uid="{B85824AF-A53B-4E9F-B981-77C3ED88EC90}"/>
    <cellStyle name="60% - Accent6 6 3 3" xfId="36881" xr:uid="{C6A2628B-CE05-4736-91B4-D9A9ED65F192}"/>
    <cellStyle name="60% - Accent6 6 3 4" xfId="26784" xr:uid="{53214C58-F444-4598-B969-A2089721B131}"/>
    <cellStyle name="60% - Accent6 6 4" xfId="29549" xr:uid="{C208124D-AD50-40FC-9F9C-8A0B99ACF036}"/>
    <cellStyle name="60% - Accent6 6 5" xfId="35476" xr:uid="{04382FD8-4253-4860-A43F-19C572261954}"/>
    <cellStyle name="60% - Accent6 6 6" xfId="11058" xr:uid="{89EC4057-0624-47D0-AE21-027ED9AB87D6}"/>
    <cellStyle name="60% - Accent6 7" xfId="7747" xr:uid="{E06BAD39-2B85-4105-A852-E7FB6EEEF8A0}"/>
    <cellStyle name="60% - Accent6 7 2" xfId="10068" xr:uid="{833B72A6-2E8D-4DFB-99B4-8BDAE0330EA0}"/>
    <cellStyle name="60% - Accent6 7 2 2" xfId="37011" xr:uid="{95757761-8964-4647-BA24-BAD3AF76A83C}"/>
    <cellStyle name="60% - Accent6 7 2 3" xfId="29226" xr:uid="{070AAF4B-C0E5-4C6F-9905-B36D348C19BC}"/>
    <cellStyle name="60% - Accent6 7 3" xfId="28386" xr:uid="{436BEE23-BF6D-4FC3-8133-EC11291B2EA3}"/>
    <cellStyle name="60% - Accent6 7 4" xfId="35868" xr:uid="{E6929B48-8541-47B9-BDDF-5B948E65DA26}"/>
    <cellStyle name="60% - Accent6 7 5" xfId="11090" xr:uid="{DE00CA63-E192-4091-A92C-D20B33BA80D8}"/>
    <cellStyle name="60% - Accent6 8" xfId="10477" xr:uid="{A348DDB4-88D8-4BC3-AB0E-6E0E4D05F587}"/>
    <cellStyle name="60% - Accent6 8 2" xfId="27553" xr:uid="{95563AB6-5297-4CBE-972D-9970DF12F967}"/>
    <cellStyle name="60% - Accent6 8 3" xfId="32982" xr:uid="{417EF03A-68E1-40F6-96BC-BEE0E77CFD5E}"/>
    <cellStyle name="60% - Accent6 8 4" xfId="37329" xr:uid="{2E250CB0-7ED7-4FC4-B259-166C5677F3E8}"/>
    <cellStyle name="60% - Accent6 8 5" xfId="10790" xr:uid="{DA070615-32AE-4176-A210-F9B61DB7EB2D}"/>
    <cellStyle name="60% - Accent6 9" xfId="10607" xr:uid="{61A9361F-6EAD-4FAC-B64B-135A3ED53074}"/>
    <cellStyle name="60% - Accent6 9 2" xfId="18399" xr:uid="{73589350-6485-49A3-9D62-256EC2906196}"/>
    <cellStyle name="60% - Accent6 9 3" xfId="33102" xr:uid="{A7D54FF6-ACF8-422D-815C-09A7860D25E0}"/>
    <cellStyle name="60% - Accent6 9 4" xfId="37368" xr:uid="{7DCA05AA-D576-47E0-B08C-B340F7545726}"/>
    <cellStyle name="60% - Accent6 9 5" xfId="13549" xr:uid="{4AD5379F-92DA-4871-96AD-2D5430C13341}"/>
    <cellStyle name="60% - ส่วนที่ถูกเน้น1" xfId="46" xr:uid="{00000000-0005-0000-0000-000025000000}"/>
    <cellStyle name="60% - ส่วนที่ถูกเน้น1 2" xfId="47" xr:uid="{00000000-0005-0000-0000-000026000000}"/>
    <cellStyle name="60% - ส่วนที่ถูกเน้น1 2 2" xfId="11105" xr:uid="{14D2671C-D244-4F7E-BE52-E43ADDDE6689}"/>
    <cellStyle name="60% - ส่วนที่ถูกเน้น1 2 3" xfId="11350" xr:uid="{A25CE227-7833-44AB-8E84-C50355007DF2}"/>
    <cellStyle name="60% - ส่วนที่ถูกเน้น1 2 4" xfId="10938" xr:uid="{57FF4D17-2871-44AC-BD3A-6B4F200AB99F}"/>
    <cellStyle name="60% - ส่วนที่ถูกเน้น1 3" xfId="3972" xr:uid="{BA9E5339-AA0B-47AA-BA40-FFD6FDCBC67B}"/>
    <cellStyle name="60% - ส่วนที่ถูกเน้น1 3 2" xfId="30269" xr:uid="{25D52144-6511-44FE-B1D8-46B7751DEABA}"/>
    <cellStyle name="60% - ส่วนที่ถูกเน้น1 3 3" xfId="14109" xr:uid="{F088BDB1-B634-4635-B827-91976180C011}"/>
    <cellStyle name="60% - ส่วนที่ถูกเน้น1 4" xfId="14209" xr:uid="{BBB36802-5AF5-4E8B-84D6-846F77C5575F}"/>
    <cellStyle name="60% - ส่วนที่ถูกเน้น1 5" xfId="16244" xr:uid="{533E95CD-4567-4E40-9D4A-12CF79BB6465}"/>
    <cellStyle name="60% - ส่วนที่ถูกเน้น2" xfId="48" xr:uid="{00000000-0005-0000-0000-000027000000}"/>
    <cellStyle name="60% - ส่วนที่ถูกเน้น2 2" xfId="49" xr:uid="{00000000-0005-0000-0000-000028000000}"/>
    <cellStyle name="60% - ส่วนที่ถูกเน้น2 2 2" xfId="11106" xr:uid="{5CC9CBFF-A23A-406F-B569-794A78D1ADDE}"/>
    <cellStyle name="60% - ส่วนที่ถูกเน้น2 2 3" xfId="11349" xr:uid="{7C3669FD-5DDD-41A3-B5E7-C98D5EC85CB3}"/>
    <cellStyle name="60% - ส่วนที่ถูกเน้น2 2 4" xfId="10939" xr:uid="{AAD31CCE-863D-41B1-BB76-9FBE7F507CAC}"/>
    <cellStyle name="60% - ส่วนที่ถูกเน้น2 3" xfId="3973" xr:uid="{B371DABC-6DE9-4183-B409-4717A3891926}"/>
    <cellStyle name="60% - ส่วนที่ถูกเน้น2 3 2" xfId="30270" xr:uid="{03C6599D-6D01-433E-B52B-EE1CFCC19B2A}"/>
    <cellStyle name="60% - ส่วนที่ถูกเน้น2 3 3" xfId="13995" xr:uid="{524A9B95-DAB4-455F-ADBE-587D254E3F75}"/>
    <cellStyle name="60% - ส่วนที่ถูกเน้น2 4" xfId="14210" xr:uid="{52632C17-BACC-4587-8B87-8A723331ECF8}"/>
    <cellStyle name="60% - ส่วนที่ถูกเน้น2 5" xfId="16245" xr:uid="{1A6BA56E-82B0-438A-84CA-CB5B4D80CF01}"/>
    <cellStyle name="60% - ส่วนที่ถูกเน้น3" xfId="50" xr:uid="{00000000-0005-0000-0000-000029000000}"/>
    <cellStyle name="60% - ส่วนที่ถูกเน้น3 2" xfId="51" xr:uid="{00000000-0005-0000-0000-00002A000000}"/>
    <cellStyle name="60% - ส่วนที่ถูกเน้น3 2 2" xfId="11107" xr:uid="{5C7F7B39-9BBD-43D1-A10A-20BB9A6E6B3A}"/>
    <cellStyle name="60% - ส่วนที่ถูกเน้น3 2 3" xfId="11348" xr:uid="{5A70E1B6-4C1F-49CC-B105-29220A559366}"/>
    <cellStyle name="60% - ส่วนที่ถูกเน้น3 2 4" xfId="10940" xr:uid="{26333731-67D6-4C3D-BAFC-F6A545027F85}"/>
    <cellStyle name="60% - ส่วนที่ถูกเน้น3 3" xfId="3974" xr:uid="{CC446D6B-0617-4A33-ABAE-33F6B299FAEC}"/>
    <cellStyle name="60% - ส่วนที่ถูกเน้น3 3 2" xfId="30271" xr:uid="{6A66D666-237A-461F-8270-C131859B8AB4}"/>
    <cellStyle name="60% - ส่วนที่ถูกเน้น3 3 3" xfId="14108" xr:uid="{C1F3F587-8FAB-4F53-B41A-0673FD10D366}"/>
    <cellStyle name="60% - ส่วนที่ถูกเน้น3 4" xfId="14211" xr:uid="{0F40D6F7-C5FE-4EB4-92E6-A6FC643455C7}"/>
    <cellStyle name="60% - ส่วนที่ถูกเน้น3 5" xfId="16246" xr:uid="{5B2C0343-62BB-4718-BCAB-D4C99921A6B6}"/>
    <cellStyle name="60% - ส่วนที่ถูกเน้น4" xfId="52" xr:uid="{00000000-0005-0000-0000-00002B000000}"/>
    <cellStyle name="60% - ส่วนที่ถูกเน้น4 2" xfId="53" xr:uid="{00000000-0005-0000-0000-00002C000000}"/>
    <cellStyle name="60% - ส่วนที่ถูกเน้น4 2 2" xfId="11108" xr:uid="{BB555DCA-C22E-40CF-AF2A-1072948A24AB}"/>
    <cellStyle name="60% - ส่วนที่ถูกเน้น4 2 3" xfId="11347" xr:uid="{D126C919-3EDD-47FF-91C2-E8FECA4B0223}"/>
    <cellStyle name="60% - ส่วนที่ถูกเน้น4 2 4" xfId="10941" xr:uid="{FB971426-3F32-48FA-87B8-8D44953302AF}"/>
    <cellStyle name="60% - ส่วนที่ถูกเน้น4 3" xfId="3975" xr:uid="{16535763-047F-47AE-8EE7-9C5E0C35D22D}"/>
    <cellStyle name="60% - ส่วนที่ถูกเน้น4 3 2" xfId="30272" xr:uid="{8A17BB42-F503-499D-AE3A-CC9AD544F52C}"/>
    <cellStyle name="60% - ส่วนที่ถูกเน้น4 3 3" xfId="14107" xr:uid="{7D8A677D-5F1F-48D0-B92E-1F56C75C9D6F}"/>
    <cellStyle name="60% - ส่วนที่ถูกเน้น4 4" xfId="14212" xr:uid="{7D64C224-2D5F-4A3D-A523-E27E3D01C633}"/>
    <cellStyle name="60% - ส่วนที่ถูกเน้น4 5" xfId="16247" xr:uid="{58DC4065-7247-418B-A3DD-0BCD43A2FF39}"/>
    <cellStyle name="60% - ส่วนที่ถูกเน้น5" xfId="54" xr:uid="{00000000-0005-0000-0000-00002D000000}"/>
    <cellStyle name="60% - ส่วนที่ถูกเน้น5 2" xfId="55" xr:uid="{00000000-0005-0000-0000-00002E000000}"/>
    <cellStyle name="60% - ส่วนที่ถูกเน้น5 2 2" xfId="11109" xr:uid="{CA1B9F08-12D3-4C8F-A051-5FA18A907C94}"/>
    <cellStyle name="60% - ส่วนที่ถูกเน้น5 2 3" xfId="11346" xr:uid="{7ACCD7EC-DE76-417B-9681-78D5547B0EDE}"/>
    <cellStyle name="60% - ส่วนที่ถูกเน้น5 2 4" xfId="10942" xr:uid="{F89A5768-EB56-44B0-99E2-59FF8EDE5473}"/>
    <cellStyle name="60% - ส่วนที่ถูกเน้น5 3" xfId="3976" xr:uid="{862E3E7A-7917-4708-8F28-9E0B30F84DD9}"/>
    <cellStyle name="60% - ส่วนที่ถูกเน้น5 3 2" xfId="30273" xr:uid="{6B53AAE4-5E2D-405D-942E-581E4B07A36B}"/>
    <cellStyle name="60% - ส่วนที่ถูกเน้น5 3 3" xfId="13723" xr:uid="{C3AE2630-4887-4C53-8A1A-4CE40759AFBC}"/>
    <cellStyle name="60% - ส่วนที่ถูกเน้น5 4" xfId="14213" xr:uid="{4D22FD90-BF3A-4F86-BBF0-D2363B7590E1}"/>
    <cellStyle name="60% - ส่วนที่ถูกเน้น5 5" xfId="16248" xr:uid="{346C8779-6656-46C2-8A9E-D498B53D4E7E}"/>
    <cellStyle name="60% - ส่วนที่ถูกเน้น6" xfId="56" xr:uid="{00000000-0005-0000-0000-00002F000000}"/>
    <cellStyle name="60% - ส่วนที่ถูกเน้น6 2" xfId="57" xr:uid="{00000000-0005-0000-0000-000030000000}"/>
    <cellStyle name="60% - ส่วนที่ถูกเน้น6 2 2" xfId="11110" xr:uid="{78FF4054-DBF5-40FE-9545-BD8059E5E836}"/>
    <cellStyle name="60% - ส่วนที่ถูกเน้น6 2 3" xfId="11345" xr:uid="{4A23270C-F6A3-4A02-B077-FF0C614197B8}"/>
    <cellStyle name="60% - ส่วนที่ถูกเน้น6 2 4" xfId="10943" xr:uid="{7226C591-EA7B-45B1-926C-F2A32FE1EE6C}"/>
    <cellStyle name="60% - ส่วนที่ถูกเน้น6 3" xfId="3977" xr:uid="{6349EBD0-DA8C-41D7-9B4B-A06D4DE23407}"/>
    <cellStyle name="60% - ส่วนที่ถูกเน้น6 3 2" xfId="30274" xr:uid="{EEA67505-5E3D-41BE-A0AF-DBF3A92F165C}"/>
    <cellStyle name="60% - ส่วนที่ถูกเน้น6 3 3" xfId="13989" xr:uid="{8D5CB321-4816-47B0-9E17-41162562E1C3}"/>
    <cellStyle name="60% - ส่วนที่ถูกเน้น6 4" xfId="14214" xr:uid="{0062CC50-A97C-4788-BE0E-261520140971}"/>
    <cellStyle name="60% - ส่วนที่ถูกเน้น6 5" xfId="16249" xr:uid="{4A06B0B2-C767-4700-B715-EB3591577CCB}"/>
    <cellStyle name="60% - 强调文字颜色 1" xfId="476" xr:uid="{2CBC89F1-D12E-451F-AC76-E8998983BC14}"/>
    <cellStyle name="60% - 强调文字颜色 1 2" xfId="7799" xr:uid="{11E15656-109A-4AF0-B061-7AB493A8668A}"/>
    <cellStyle name="60% - 强调文字颜色 1 2 2" xfId="13421" xr:uid="{72D730EA-D05A-4F92-BD5C-28DBFF40417D}"/>
    <cellStyle name="60% - 强调文字颜色 1 2 3" xfId="14882" xr:uid="{E3C63636-59D1-4302-B792-679002726A47}"/>
    <cellStyle name="60% - 强调文字颜色 1 3" xfId="8769" xr:uid="{D8CFFC2A-21AA-45F0-B50A-DCAC1AC7E5DA}"/>
    <cellStyle name="60% - 强调文字颜色 1 4" xfId="8795" xr:uid="{6A263DE0-D8D0-445F-8D75-35688293B7A4}"/>
    <cellStyle name="60% - 强调文字颜色 1 5" xfId="21309" xr:uid="{D40F3CEC-79B2-4A43-AA58-8FC8B80CA4A1}"/>
    <cellStyle name="60% - 强调文字颜色 1 6" xfId="11171" xr:uid="{5347D7A5-C2B4-4588-980E-57D032422B47}"/>
    <cellStyle name="60% - 强调文字颜色 2" xfId="477" xr:uid="{1DE64717-B4B9-4A8B-9464-C49E74CAB0A5}"/>
    <cellStyle name="60% - 强调文字颜色 2 2" xfId="7800" xr:uid="{1D0F9F56-57B8-4606-8E72-2910F3E65DEB}"/>
    <cellStyle name="60% - 强调文字颜色 2 2 2" xfId="13422" xr:uid="{2D566B77-C809-4DF3-AC32-0657C8B2C27B}"/>
    <cellStyle name="60% - 强调文字颜色 2 2 3" xfId="14759" xr:uid="{A74B4D85-A62E-41AC-8577-0C1873D19299}"/>
    <cellStyle name="60% - 强调文字颜色 2 3" xfId="8770" xr:uid="{F2956513-791F-44DF-AB54-4164D5629973}"/>
    <cellStyle name="60% - 强调文字颜色 2 4" xfId="8794" xr:uid="{37883201-E81E-4CDB-B186-B208A0679B21}"/>
    <cellStyle name="60% - 强调文字颜色 2 5" xfId="21613" xr:uid="{A935EDE3-26EE-46A3-9847-71B26E062C86}"/>
    <cellStyle name="60% - 强调文字颜色 2 6" xfId="11172" xr:uid="{53E9AEF9-6148-4B31-893D-76B14F472564}"/>
    <cellStyle name="60% - 强调文字颜色 3" xfId="478" xr:uid="{95502638-C641-4500-B01C-38BB14CA8D5E}"/>
    <cellStyle name="60% - 强调文字颜色 3 2" xfId="7801" xr:uid="{2FA1D582-5D92-4292-B61E-244894A346EA}"/>
    <cellStyle name="60% - 强调文字颜色 3 2 2" xfId="13423" xr:uid="{792E5279-D669-487D-AFFF-C6CE17A47583}"/>
    <cellStyle name="60% - 强调文字颜色 3 2 3" xfId="14885" xr:uid="{29F24EB0-4923-46E3-AEA1-85778CCC8A40}"/>
    <cellStyle name="60% - 强调文字颜色 3 3" xfId="8771" xr:uid="{E53EEB3C-9110-459B-9973-F30E59DB74E6}"/>
    <cellStyle name="60% - 强调文字颜色 3 4" xfId="8793" xr:uid="{D63E3B77-07B2-44E6-AE99-2D1CB01BEA65}"/>
    <cellStyle name="60% - 强调文字颜色 3 5" xfId="20803" xr:uid="{1811328A-BD99-425A-8EF4-876524E16116}"/>
    <cellStyle name="60% - 强调文字颜色 3 6" xfId="11173" xr:uid="{CB6CDE21-1AA0-462D-8058-7C8355496DE0}"/>
    <cellStyle name="60% - 强调文字颜色 4" xfId="479" xr:uid="{EC2726A0-ECB6-4093-83BC-AAF95A48B548}"/>
    <cellStyle name="60% - 强调文字颜色 4 2" xfId="7802" xr:uid="{98F7C7DF-DB6F-4000-9850-656553E72475}"/>
    <cellStyle name="60% - 强调文字颜色 4 2 2" xfId="13424" xr:uid="{CA3F5553-6AA6-498E-9001-0070D69B6507}"/>
    <cellStyle name="60% - 强调文字颜色 4 2 3" xfId="14884" xr:uid="{431148AB-BB2D-4D7D-9A51-09B8AEF7B872}"/>
    <cellStyle name="60% - 强调文字颜色 4 3" xfId="8772" xr:uid="{80C843DC-4BF0-4473-A7E8-6A28DA69316B}"/>
    <cellStyle name="60% - 强调文字颜色 4 4" xfId="8792" xr:uid="{BD1ACBD6-CFF4-4FDC-8AF7-E38AEB4F2193}"/>
    <cellStyle name="60% - 强调文字颜色 4 5" xfId="22204" xr:uid="{0942E7FD-F099-4090-AEE9-AEF9051B1E51}"/>
    <cellStyle name="60% - 强调文字颜色 4 6" xfId="11174" xr:uid="{82972C11-FC44-4392-A3B4-1296328C6C5D}"/>
    <cellStyle name="60% - 强调文字颜色 5" xfId="480" xr:uid="{3424866B-F82C-4439-A983-D1D5FBA51DB5}"/>
    <cellStyle name="60% - 强调文字颜色 5 2" xfId="7803" xr:uid="{6450C167-F952-40B2-B16D-116FEE2AC386}"/>
    <cellStyle name="60% - 强调文字颜色 5 2 2" xfId="13425" xr:uid="{5E69A7C9-2737-4D32-BF18-6EBDA057C218}"/>
    <cellStyle name="60% - 强调文字颜色 5 2 3" xfId="14761" xr:uid="{CD6D5504-570C-4B3D-A022-2CAE9DE95893}"/>
    <cellStyle name="60% - 强调文字颜色 5 3" xfId="8773" xr:uid="{57D7C039-F329-42DF-9B71-DF7AE3800E5D}"/>
    <cellStyle name="60% - 强调文字颜色 5 4" xfId="8791" xr:uid="{50B3F395-7793-4FBF-82F2-D443E42BA159}"/>
    <cellStyle name="60% - 强调文字颜色 5 5" xfId="17364" xr:uid="{5232D24C-7258-497A-993B-0AA4D3CDA8C9}"/>
    <cellStyle name="60% - 强调文字颜色 5 6" xfId="11175" xr:uid="{A4944550-FE3B-4052-ADDD-7369197FEA4C}"/>
    <cellStyle name="60% - 强调文字颜色 6" xfId="481" xr:uid="{EB8E8909-ACE0-47D8-9B1B-F570CD8EC40B}"/>
    <cellStyle name="60% - 强调文字颜色 6 2" xfId="7804" xr:uid="{4CAED522-5FD2-4E3B-8A77-22FCAC1AE1AA}"/>
    <cellStyle name="60% - 强调文字颜色 6 2 2" xfId="13426" xr:uid="{5249E4B0-C7A0-477F-8997-AF6E9C6D6ECD}"/>
    <cellStyle name="60% - 强调文字颜色 6 2 3" xfId="14762" xr:uid="{B93D3CF3-F92B-4D3E-9257-A29102A3EAE4}"/>
    <cellStyle name="60% - 强调文字颜色 6 3" xfId="8774" xr:uid="{69DD926B-12F9-48A0-861B-E607550A0E6F}"/>
    <cellStyle name="60% - 强调文字颜色 6 4" xfId="8790" xr:uid="{33E663E9-2406-4C6A-8968-396EE2C9CDDB}"/>
    <cellStyle name="60% - 强调文字颜色 6 5" xfId="23675" xr:uid="{EB7B542F-D202-4495-BE69-C949D7ECBC87}"/>
    <cellStyle name="60% - 强调文字颜色 6 6" xfId="11176" xr:uid="{43FE3F34-E6B2-457D-BB73-51AB4CF3CC53}"/>
    <cellStyle name="6W50" xfId="4990" xr:uid="{F164D64B-F5CD-4203-88AE-12D34A5897D1}"/>
    <cellStyle name="75" xfId="3978" xr:uid="{89E34BC0-1959-42E6-8374-94F711BE95F2}"/>
    <cellStyle name="75 2" xfId="17398" xr:uid="{056276A4-4DA4-40DE-A2AB-4E99D1C464CC}"/>
    <cellStyle name="8ormal_SPTQ2W24" xfId="4991" xr:uid="{835B1D4A-F2F6-4BCE-8760-57826E7FCB55}"/>
    <cellStyle name="9" xfId="4992" xr:uid="{61670AC3-C851-4672-80A5-52C4384650F4}"/>
    <cellStyle name="9_20-11-2012 Recap on Capex 2012 - Nov (Hai)" xfId="4993" xr:uid="{0AA2491A-2BFC-4BCD-81F1-B0EAA7C2C574}"/>
    <cellStyle name="9_20-11-2012 Recap on Capex 2012 - Nov (Hai)_Capex monitoring 2015" xfId="4994" xr:uid="{BC90DB20-9F72-4F38-8F6E-07D5ECF07003}"/>
    <cellStyle name="9_20-11-2012 Recap on Capex 2012 - Nov (Hai)_Capex monitoring 2016 v2" xfId="4995" xr:uid="{5B022A52-8211-499A-A986-28269F2754B4}"/>
    <cellStyle name="9_Capex 2012 report to BOM" xfId="4996" xr:uid="{A97ED6EF-DC16-4595-9760-1684157C7F25}"/>
    <cellStyle name="9_Capex 2012 report to BOM_Capex monitoring 2015" xfId="4997" xr:uid="{73D13225-D2E4-4425-8373-04755FA27A16}"/>
    <cellStyle name="9_Capex 2012 report to BOM_Capex monitoring 2016 v2" xfId="4998" xr:uid="{1B70506C-1DD9-4AD5-8910-E0013EF7B33F}"/>
    <cellStyle name="9_Capex 2013 to Dept v1" xfId="4999" xr:uid="{E70CD2BE-33D0-4423-99D4-F20A6CC12BDD}"/>
    <cellStyle name="9_Capex 2013 to Dept v1_Capex monitoring 2015" xfId="5000" xr:uid="{9DF9AED1-B089-4F2C-A649-427F33318DAD}"/>
    <cellStyle name="9_Capex 2013 to Dept v1_Capex monitoring 2016 v2" xfId="5001" xr:uid="{23D1DBBB-7D61-471E-AEDD-40CA261917B9}"/>
    <cellStyle name="9_Copy of 13-07-2012 (2012 Capex to Mr Tam) (2)" xfId="5002" xr:uid="{66D82753-AAAF-4218-ADD9-1D1A0D9CB54D}"/>
    <cellStyle name="9_Copy of 13-07-2012 (2012 Capex to Mr Tam) (2)_Capex monitoring 2015" xfId="5003" xr:uid="{ED20CD75-3421-4D27-B1A6-E503968E212E}"/>
    <cellStyle name="9_Copy of 13-07-2012 (2012 Capex to Mr Tam) (2)_Capex monitoring 2016 v2" xfId="5004" xr:uid="{43373560-40CC-46F4-939F-7F0C65477D3A}"/>
    <cellStyle name="a" xfId="4322" xr:uid="{C528A625-39AC-4DF9-92A5-7DF270C4BE68}"/>
    <cellStyle name="a 2" xfId="4323" xr:uid="{5AE8F65B-6149-4E8B-8246-A73A09DA5900}"/>
    <cellStyle name="a 2 2" xfId="5006" xr:uid="{597FC68E-312A-4FB0-B545-3E79F4B764E8}"/>
    <cellStyle name="a 2 3" xfId="6536" xr:uid="{D5A8527E-2877-4C4E-B41D-3F70BDCCE1DF}"/>
    <cellStyle name="a 2 4" xfId="6533" xr:uid="{303F7B9C-1CD2-41CE-8583-4864F3C05251}"/>
    <cellStyle name="a 2 5" xfId="30449" xr:uid="{DD18F6C8-E97D-4A0D-B464-91D1804719B7}"/>
    <cellStyle name="a 2 6" xfId="13349" xr:uid="{909CC813-C83E-4339-A899-F64D501906F2}"/>
    <cellStyle name="a 3" xfId="4324" xr:uid="{AAEC5AF8-14DA-40D7-BB12-4EB812FA16FE}"/>
    <cellStyle name="a 3 2" xfId="5007" xr:uid="{8B2FC6BC-F4D4-485B-A395-C6FFF331C3BC}"/>
    <cellStyle name="a 3 3" xfId="30450" xr:uid="{7E7FA261-4B9B-4CDE-8621-AB71BFD55D1E}"/>
    <cellStyle name="a 4" xfId="5005" xr:uid="{961BBF6A-077D-4235-89B2-528A96F40B78}"/>
    <cellStyle name="a 5" xfId="30448" xr:uid="{89F492BD-E41D-467A-BA04-547B4B529555}"/>
    <cellStyle name="a?Pmal_TH" xfId="5008" xr:uid="{DEBFCE19-C691-4CFD-9784-8D667BC02150}"/>
    <cellStyle name="_x0001_Å»_x001e_´ " xfId="5009" xr:uid="{51CE44EE-42A4-48BC-A81D-AF139B319D36}"/>
    <cellStyle name="_x0001_Å»_x001e_´_" xfId="5010" xr:uid="{3273F956-4AAF-4771-A2EC-DE563D4CB103}"/>
    <cellStyle name="Accent1 - 20%" xfId="5011" xr:uid="{9DF53DC2-A5B4-4878-9563-FF5C05BD86D2}"/>
    <cellStyle name="Accent1 - 40%" xfId="5012" xr:uid="{13D25246-9023-4ACA-A135-CF3FBAC8FB8A}"/>
    <cellStyle name="Accent1 - 60%" xfId="5013" xr:uid="{B2D7C3D5-0691-4AF3-ABB3-B567B764F318}"/>
    <cellStyle name="Accent1 10" xfId="10584" xr:uid="{32426F45-3C67-4949-8CEB-B419C4D7809F}"/>
    <cellStyle name="Accent1 11" xfId="10608" xr:uid="{A727533B-4F95-4A25-9283-442EDD6DB52A}"/>
    <cellStyle name="Accent1 12" xfId="3812" xr:uid="{9C49C454-9921-4CE8-90A6-B45DA7879B8E}"/>
    <cellStyle name="Accent1 13" xfId="10733" xr:uid="{8897E0A6-A95C-49B3-A745-0A305EFC4EBE}"/>
    <cellStyle name="Accent1 14" xfId="10734" xr:uid="{897CBF5F-7596-40FC-8B43-6329291E1629}"/>
    <cellStyle name="Accent1 15" xfId="10744" xr:uid="{0F0E04A3-2577-442E-BEA7-2BC71FA170B0}"/>
    <cellStyle name="Accent1 16" xfId="3101" xr:uid="{8B0ED015-8285-4E94-AA62-4922EB602216}"/>
    <cellStyle name="Accent1 2" xfId="482" xr:uid="{DACDE62A-9B58-44F9-8BB2-66F1BAA09F15}"/>
    <cellStyle name="Accent1 2 2" xfId="706" xr:uid="{83BE2A97-1DAB-4DAF-A2F1-B866BB1067AA}"/>
    <cellStyle name="Accent1 2 2 2" xfId="3438" xr:uid="{CC078007-BBE1-405E-A311-97E10C13915B}"/>
    <cellStyle name="Accent1 2 2 2 2" xfId="29975" xr:uid="{3148F2F6-7AE0-4519-BE2F-F2AEAF6ED36C}"/>
    <cellStyle name="Accent1 2 2 2 3" xfId="20629" xr:uid="{E9268D4F-0E52-40EF-ADE9-3CD8E0577A6E}"/>
    <cellStyle name="Accent1 2 2 3" xfId="3255" xr:uid="{2687D811-D849-448A-A72B-42102F4933CC}"/>
    <cellStyle name="Accent1 2 2 3 2" xfId="26862" xr:uid="{59194BF2-ABC4-43DF-9F3B-E6725D7242AF}"/>
    <cellStyle name="Accent1 2 3" xfId="707" xr:uid="{C34912B8-8B60-4386-B519-6F999355DFC0}"/>
    <cellStyle name="Accent1 2 3 2" xfId="27757" xr:uid="{B11A96EB-A990-4F20-8AE6-F803EA7EDA9D}"/>
    <cellStyle name="Accent1 2 3 3" xfId="16250" xr:uid="{ED02E1F8-828F-4916-9B14-5081D87552C1}"/>
    <cellStyle name="Accent1 2 4" xfId="708" xr:uid="{5BB569DE-C660-4AEE-A145-A7DFBEC383D1}"/>
    <cellStyle name="Accent1 2 4 2" xfId="27792" xr:uid="{8AF7D2D9-A86D-47C1-851D-FA00B7E5CA6D}"/>
    <cellStyle name="Accent1 2 4 3" xfId="16138" xr:uid="{08529278-A75F-4CCC-9D9C-1B41F9158D61}"/>
    <cellStyle name="Accent1 2 5" xfId="705" xr:uid="{B02A3073-3F33-4E23-8AE7-C75DD1FEB099}"/>
    <cellStyle name="Accent1 2 5 2" xfId="27992" xr:uid="{4B4CCCE1-F633-4907-A676-1499794C4AE3}"/>
    <cellStyle name="Accent1 2 5 3" xfId="26037" xr:uid="{2A07F2C5-C9BF-4BAC-AC1D-9699C80DE41F}"/>
    <cellStyle name="Accent1 2 6" xfId="5014" xr:uid="{2FA09EBD-5DCF-4CCD-82DB-E9470C979647}"/>
    <cellStyle name="Accent1 2 6 2" xfId="30523" xr:uid="{C5597241-5F60-439E-B170-C6B55FA07D42}"/>
    <cellStyle name="Accent1 2 6 3" xfId="26568" xr:uid="{DE9B5BE8-2038-478B-A2F7-74AF224401DB}"/>
    <cellStyle name="Accent1 2 7" xfId="8886" xr:uid="{329F113C-D11F-4685-ABCE-3D81E80A14AC}"/>
    <cellStyle name="Accent1 2 7 2" xfId="32117" xr:uid="{22ABB59F-62CE-47C8-B503-794A2269D73A}"/>
    <cellStyle name="Accent1 2 7 3" xfId="29591" xr:uid="{5CCDC89D-2C4C-4794-ACF6-8ECEC5FB1307}"/>
    <cellStyle name="Accent1 2 8" xfId="3837" xr:uid="{953CA2D8-8529-4B94-91F2-1D2401B0146C}"/>
    <cellStyle name="Accent1 2 9" xfId="10827" xr:uid="{0A6B5100-6BDE-482E-8593-EAD94D49112B}"/>
    <cellStyle name="Accent1 3" xfId="330" xr:uid="{56380D3C-68ED-4BEB-9985-1BEEB3EDB962}"/>
    <cellStyle name="Accent1 3 2" xfId="6815" xr:uid="{866B5133-C69A-435C-A633-119DC4510635}"/>
    <cellStyle name="Accent1 3 2 2" xfId="26829" xr:uid="{028DA61A-347C-44CD-81F2-0405006E6A50}"/>
    <cellStyle name="Accent1 3 2 3" xfId="26106" xr:uid="{3BDEA1FB-7A42-4BA7-97C3-A44238EE7667}"/>
    <cellStyle name="Accent1 3 3" xfId="5015" xr:uid="{2FC8EEE4-B259-4B7F-A9B5-2C8E1D3EE83E}"/>
    <cellStyle name="Accent1 3 3 2" xfId="30524" xr:uid="{62951E7E-96C8-4EA4-B92C-C7D9CAD9B96E}"/>
    <cellStyle name="Accent1 3 3 3" xfId="26617" xr:uid="{97AA06F8-5353-4D31-804B-C6D7B0457981}"/>
    <cellStyle name="Accent1 3 4" xfId="10826" xr:uid="{A04B5450-D175-4B70-95FA-AC576DC23F74}"/>
    <cellStyle name="Accent1 4" xfId="5016" xr:uid="{9C181C1B-DDB7-4F64-84CF-C4BD420714DF}"/>
    <cellStyle name="Accent1 4 2" xfId="16417" xr:uid="{048476D0-9633-42C2-8941-ED8E4EC59C20}"/>
    <cellStyle name="Accent1 4 3" xfId="26171" xr:uid="{F38E7DFF-CF31-4ECE-B836-5E7ED640011D}"/>
    <cellStyle name="Accent1 4 4" xfId="30525" xr:uid="{4C62C5D5-F851-4002-8D27-579175B4BCC7}"/>
    <cellStyle name="Accent1 4 5" xfId="10890" xr:uid="{8994F7E5-BB8B-4DED-9A62-33A6D1044049}"/>
    <cellStyle name="Accent1 5" xfId="6557" xr:uid="{631416B5-C0BB-4888-AF16-AD749431B998}"/>
    <cellStyle name="Accent1 5 2" xfId="25991" xr:uid="{EDFD1E3F-98A3-4CE4-ADDD-A837DD6424F3}"/>
    <cellStyle name="Accent1 5 3" xfId="31432" xr:uid="{6CD60385-9467-49BD-BC6B-4D99EA9F7A4C}"/>
    <cellStyle name="Accent1 5 4" xfId="11002" xr:uid="{3669968F-E542-4BB3-9596-B0A3C5525278}"/>
    <cellStyle name="Accent1 6" xfId="6685" xr:uid="{AAFAD4B4-CD60-475E-9800-AB9D86799E1F}"/>
    <cellStyle name="Accent1 6 2" xfId="26785" xr:uid="{A9F938F7-0D17-4AE4-B1E9-D33431CC3EA0}"/>
    <cellStyle name="Accent1 7" xfId="6703" xr:uid="{3F7B9B2B-DE4E-49FE-B207-CB7C0DE48916}"/>
    <cellStyle name="Accent1 8" xfId="7307" xr:uid="{E093FA79-F1D1-428B-8572-AA2DA56F7E48}"/>
    <cellStyle name="Accent1 9" xfId="7724" xr:uid="{40BDE57B-B27F-431F-B27F-F82D9A6722E6}"/>
    <cellStyle name="Accent2 - 20%" xfId="5017" xr:uid="{A08461CF-1220-4542-878D-E0BEE0C54C0B}"/>
    <cellStyle name="Accent2 - 40%" xfId="5018" xr:uid="{52CCAB81-ED98-4D15-91EB-20BFDC60FCD9}"/>
    <cellStyle name="Accent2 - 60%" xfId="5019" xr:uid="{EE668CD6-5CAA-4A04-8B49-05A34A4DA2FB}"/>
    <cellStyle name="Accent2 10" xfId="10588" xr:uid="{51D81F78-20B1-41A5-8C85-7F8A32DEE855}"/>
    <cellStyle name="Accent2 11" xfId="10609" xr:uid="{1082EB6D-0204-4576-93CD-B534A921DEE5}"/>
    <cellStyle name="Accent2 12" xfId="3810" xr:uid="{2731B5C2-0FBA-49CA-A879-49B91961068B}"/>
    <cellStyle name="Accent2 13" xfId="10727" xr:uid="{1CAAD7B2-DAC7-49AF-8EBD-C6EB4D61F8D9}"/>
    <cellStyle name="Accent2 14" xfId="10714" xr:uid="{5FF5D1E4-5055-4EAB-BC82-229C1BD13D3D}"/>
    <cellStyle name="Accent2 15" xfId="10729" xr:uid="{048655ED-492A-4E63-9B43-FE0BA45211E1}"/>
    <cellStyle name="Accent2 16" xfId="3105" xr:uid="{5208E207-BAC9-4D58-8ADE-2062BED7D941}"/>
    <cellStyle name="Accent2 2" xfId="483" xr:uid="{AB1D6BA8-6643-4AE5-B3B3-ACFE33240C7C}"/>
    <cellStyle name="Accent2 2 2" xfId="710" xr:uid="{834A4380-E179-4E6E-B370-5F6CD14E2406}"/>
    <cellStyle name="Accent2 2 2 2" xfId="3439" xr:uid="{C3C4F836-26A3-4B47-BC73-C35C42298EFF}"/>
    <cellStyle name="Accent2 2 2 2 2" xfId="29976" xr:uid="{A79E06FD-95ED-4134-A09C-574D07351494}"/>
    <cellStyle name="Accent2 2 2 2 3" xfId="20680" xr:uid="{8D5EF139-12E4-4980-932A-9312F318365C}"/>
    <cellStyle name="Accent2 2 2 3" xfId="3257" xr:uid="{31AEF493-7AFF-4D37-852A-AFB23021CB88}"/>
    <cellStyle name="Accent2 2 2 3 2" xfId="26866" xr:uid="{F9D82E1A-E5FA-4B29-BE2B-30F5D80B348B}"/>
    <cellStyle name="Accent2 2 3" xfId="711" xr:uid="{5732297A-7534-4EA2-8936-4574EB7947A8}"/>
    <cellStyle name="Accent2 2 3 2" xfId="27483" xr:uid="{0FCA5BB1-0D5D-46F2-A923-501C63BAD4BE}"/>
    <cellStyle name="Accent2 2 3 3" xfId="16251" xr:uid="{311C4851-39D1-4928-9158-A8444AE0D905}"/>
    <cellStyle name="Accent2 2 4" xfId="712" xr:uid="{94991513-756A-4E39-BC97-B768316C213E}"/>
    <cellStyle name="Accent2 2 4 2" xfId="27549" xr:uid="{F1949257-F8B1-42FF-BCBE-8CAE91AFA456}"/>
    <cellStyle name="Accent2 2 4 3" xfId="18244" xr:uid="{09C54B76-36BB-49FB-B78C-7F73BBEDAAFC}"/>
    <cellStyle name="Accent2 2 5" xfId="709" xr:uid="{74362719-272E-49AA-9190-C099D9F70043}"/>
    <cellStyle name="Accent2 2 5 2" xfId="27721" xr:uid="{42C70164-42F3-4598-B0D4-9FAF57E43B8A}"/>
    <cellStyle name="Accent2 2 5 3" xfId="26038" xr:uid="{F4347A01-9867-4A51-8C94-89FA55843176}"/>
    <cellStyle name="Accent2 2 6" xfId="5020" xr:uid="{ADA56E75-2C1F-47B4-949C-B4FCF1C6092D}"/>
    <cellStyle name="Accent2 2 6 2" xfId="30526" xr:uid="{4DD04D80-39C2-464D-A219-DB791ED58466}"/>
    <cellStyle name="Accent2 2 6 3" xfId="26564" xr:uid="{E000143E-0ECA-4B7A-907F-3CEF24F9EAA7}"/>
    <cellStyle name="Accent2 2 7" xfId="8887" xr:uid="{0674C75E-4BD4-4FFD-892C-C65D8E4AB20D}"/>
    <cellStyle name="Accent2 2 7 2" xfId="32118" xr:uid="{7678F2B0-2559-49D1-B48D-E10121D35770}"/>
    <cellStyle name="Accent2 2 7 3" xfId="29592" xr:uid="{8B8C71E7-14F0-4E8C-BD50-36E27FDA6D60}"/>
    <cellStyle name="Accent2 2 8" xfId="3838" xr:uid="{D0EB9DD8-43BF-4A53-BE2C-DBE38E3CF790}"/>
    <cellStyle name="Accent2 3" xfId="334" xr:uid="{2C85A90E-3404-48C1-876A-5AFACE34077C}"/>
    <cellStyle name="Accent2 3 2" xfId="6816" xr:uid="{666AD13C-D02D-4502-B910-359DA6A4A73C}"/>
    <cellStyle name="Accent2 3 2 2" xfId="26831" xr:uid="{8FE6A391-DB8C-4B4B-8BF9-DDC8AE0873F0}"/>
    <cellStyle name="Accent2 3 2 3" xfId="17433" xr:uid="{00173015-97F6-4279-A7AE-5AB49E6260A3}"/>
    <cellStyle name="Accent2 3 3" xfId="5021" xr:uid="{E0F1BA64-AFC1-4A85-83FC-D297E2BA449D}"/>
    <cellStyle name="Accent2 3 3 2" xfId="30527" xr:uid="{B4E67D40-024B-44AA-BE39-BC8DF1A2DAAF}"/>
    <cellStyle name="Accent2 3 3 3" xfId="26613" xr:uid="{626B3CDB-05A0-46AF-BBCA-B9A717510EA4}"/>
    <cellStyle name="Accent2 3 4" xfId="10828" xr:uid="{206F43E6-4920-4CD0-A132-8959EE158B96}"/>
    <cellStyle name="Accent2 4" xfId="5022" xr:uid="{4B2E60E4-A8BF-4702-BC9C-9B5E6621B040}"/>
    <cellStyle name="Accent2 4 2" xfId="16912" xr:uid="{BE53AAD9-BF30-4796-A492-17A8E9E55933}"/>
    <cellStyle name="Accent2 4 3" xfId="26172" xr:uid="{FA5245AD-CB62-4358-8954-760EDAC1FC96}"/>
    <cellStyle name="Accent2 4 4" xfId="30528" xr:uid="{51FCAE39-6D42-45C7-88B0-334B14EE4F24}"/>
    <cellStyle name="Accent2 4 5" xfId="10894" xr:uid="{804D36CC-704A-4262-BB65-C0A742C7CBA0}"/>
    <cellStyle name="Accent2 5" xfId="6558" xr:uid="{AA809E50-25D9-4B98-8CBC-6B2942F2C577}"/>
    <cellStyle name="Accent2 5 2" xfId="25995" xr:uid="{FEEC1523-2313-4551-8370-C5D409CC1AA4}"/>
    <cellStyle name="Accent2 5 3" xfId="31433" xr:uid="{3A679277-193D-4C7B-BC4C-F89EA832F2A6}"/>
    <cellStyle name="Accent2 5 4" xfId="11006" xr:uid="{391E6277-9826-4654-ACA5-786D9C485FE1}"/>
    <cellStyle name="Accent2 6" xfId="6688" xr:uid="{36EB1709-A216-4DCC-9E56-884A8B32291E}"/>
    <cellStyle name="Accent2 6 2" xfId="26786" xr:uid="{D47D4C85-4F09-4F67-8FD0-E9C274E00096}"/>
    <cellStyle name="Accent2 7" xfId="6704" xr:uid="{B14A3263-E82F-4447-A149-FD4D4859CB03}"/>
    <cellStyle name="Accent2 8" xfId="7311" xr:uid="{F7122A26-6990-4B74-8DBD-94D6F88E7FA2}"/>
    <cellStyle name="Accent2 9" xfId="7728" xr:uid="{4DAC88F0-A75D-4F12-8FD6-C80E6A03A245}"/>
    <cellStyle name="Accent3 - 20%" xfId="5023" xr:uid="{175AEEDA-CE69-4489-A73B-D478C516CBC1}"/>
    <cellStyle name="Accent3 - 40%" xfId="5024" xr:uid="{1D4FFAB3-7F09-47AE-AB6B-ED544CD7966D}"/>
    <cellStyle name="Accent3 - 60%" xfId="5025" xr:uid="{E1F172B3-F001-4A1B-946F-655210AB725C}"/>
    <cellStyle name="Accent3 10" xfId="10592" xr:uid="{1D11751E-F218-4285-B232-74AC9DF99FEA}"/>
    <cellStyle name="Accent3 11" xfId="10610" xr:uid="{C55F5F0A-97A1-47EA-A165-13A4CD0ADC61}"/>
    <cellStyle name="Accent3 12" xfId="3809" xr:uid="{1DC44D3E-424A-4BF7-9C3E-7DAEFE4295EF}"/>
    <cellStyle name="Accent3 13" xfId="10731" xr:uid="{FEC9E773-AAF6-4FA3-A17C-8A8FAA19D863}"/>
    <cellStyle name="Accent3 14" xfId="10713" xr:uid="{41FD2B37-E235-44B0-B871-0C8E1D04FB34}"/>
    <cellStyle name="Accent3 15" xfId="10717" xr:uid="{55337CB4-8BA2-4C90-B9AC-1DF7553ED934}"/>
    <cellStyle name="Accent3 16" xfId="3109" xr:uid="{0AE4BA0E-8D09-41B3-9ABD-C0567FF5341C}"/>
    <cellStyle name="Accent3 2" xfId="484" xr:uid="{85767C86-DEF0-41C0-AB85-015AABC6FFAE}"/>
    <cellStyle name="Accent3 2 2" xfId="714" xr:uid="{AF34F181-39F2-49AC-9D5C-2BBF9201CEF6}"/>
    <cellStyle name="Accent3 2 2 2" xfId="3440" xr:uid="{615E5998-521E-4607-AAE3-7B044C0A7BB5}"/>
    <cellStyle name="Accent3 2 2 2 2" xfId="29977" xr:uid="{55EE294B-7DB7-4C64-9AAF-4F02CC08DB7F}"/>
    <cellStyle name="Accent3 2 2 2 3" xfId="17403" xr:uid="{0F293C47-FCB8-4624-9D74-E7B186AB9AC9}"/>
    <cellStyle name="Accent3 2 2 3" xfId="3259" xr:uid="{2FAA69B9-7540-457C-81B0-91CB16C7E275}"/>
    <cellStyle name="Accent3 2 2 3 2" xfId="26870" xr:uid="{1BCCD6A1-B9D9-4F93-8632-FE14979EF189}"/>
    <cellStyle name="Accent3 2 3" xfId="715" xr:uid="{9F1A1287-7532-4D6F-A371-4B805B6CEB23}"/>
    <cellStyle name="Accent3 2 3 2" xfId="27722" xr:uid="{35A650D1-1A29-4822-A409-28B07FC287E9}"/>
    <cellStyle name="Accent3 2 3 3" xfId="16252" xr:uid="{81B162B2-4A95-4C40-9DBE-2987EF2CBA4E}"/>
    <cellStyle name="Accent3 2 4" xfId="716" xr:uid="{02365B6E-312D-4611-99F3-9BE56CE5109D}"/>
    <cellStyle name="Accent3 2 4 2" xfId="27947" xr:uid="{CE7B603C-C60E-4A55-B435-C6FAC55FC129}"/>
    <cellStyle name="Accent3 2 4 3" xfId="20958" xr:uid="{43AD8843-16D2-4A54-829B-D6D74B80AB7A}"/>
    <cellStyle name="Accent3 2 5" xfId="713" xr:uid="{ABE6E032-02F8-40DC-9A93-C28D2D25317C}"/>
    <cellStyle name="Accent3 2 5 2" xfId="27972" xr:uid="{CA6B3E4B-CCC3-4E01-B157-575373F948AD}"/>
    <cellStyle name="Accent3 2 5 3" xfId="26039" xr:uid="{C106C98F-42BB-496E-B616-3A22FB7E4543}"/>
    <cellStyle name="Accent3 2 6" xfId="5026" xr:uid="{C3370854-DCA5-493F-A5F5-FBF94E304CCA}"/>
    <cellStyle name="Accent3 2 6 2" xfId="30529" xr:uid="{CFBD43AE-78F3-4268-A5EA-9D81E6C3C766}"/>
    <cellStyle name="Accent3 2 6 3" xfId="26560" xr:uid="{08F89F40-D2DA-451F-AF54-5B896BDB0804}"/>
    <cellStyle name="Accent3 2 7" xfId="8888" xr:uid="{AAE2CD98-EA33-45B5-8DCA-B06331AD29A5}"/>
    <cellStyle name="Accent3 2 7 2" xfId="32119" xr:uid="{4BA363F2-1489-42D5-BD77-B625CA01B386}"/>
    <cellStyle name="Accent3 2 7 3" xfId="29593" xr:uid="{950C280B-92CB-4A95-978C-BA49376E7628}"/>
    <cellStyle name="Accent3 2 8" xfId="3839" xr:uid="{6784CBEB-1B50-42E7-9D15-1C9305B8854B}"/>
    <cellStyle name="Accent3 3" xfId="338" xr:uid="{26E24A0D-3006-457B-89A6-227D90C28B5F}"/>
    <cellStyle name="Accent3 3 2" xfId="6817" xr:uid="{E77CBD84-5F7A-4656-8541-4B857E6E38DD}"/>
    <cellStyle name="Accent3 3 2 2" xfId="26833" xr:uid="{64C36765-ED7A-45AA-97F8-062E5C4304BA}"/>
    <cellStyle name="Accent3 3 2 3" xfId="26107" xr:uid="{1E4CF65B-0DFC-46B9-8266-D7CC4F010EC3}"/>
    <cellStyle name="Accent3 3 3" xfId="5027" xr:uid="{14652005-8223-4E7E-84E7-2B85A0BEAA2F}"/>
    <cellStyle name="Accent3 3 3 2" xfId="30530" xr:uid="{BC69A58A-7CC9-414A-A8E9-553FF2AA62C6}"/>
    <cellStyle name="Accent3 3 3 3" xfId="26609" xr:uid="{1A492F28-B5C6-4DFB-81AF-ED6397B0F5D0}"/>
    <cellStyle name="Accent3 3 4" xfId="10829" xr:uid="{23890E7A-146F-4BC3-9C3F-01AC0F3B139C}"/>
    <cellStyle name="Accent3 4" xfId="5028" xr:uid="{7128ACE8-FCCD-485E-9818-13328481D96D}"/>
    <cellStyle name="Accent3 4 2" xfId="18276" xr:uid="{1F9E8F82-D52F-4F7F-B7CE-191316D339CE}"/>
    <cellStyle name="Accent3 4 3" xfId="26173" xr:uid="{5318F9E5-808C-4F6F-B2C5-457A34E6FD38}"/>
    <cellStyle name="Accent3 4 4" xfId="30531" xr:uid="{BD0936A1-92E7-44F6-B99E-EF19C864A2CB}"/>
    <cellStyle name="Accent3 4 5" xfId="10898" xr:uid="{B3AD0EB9-063B-4961-B9CA-B2606171F71F}"/>
    <cellStyle name="Accent3 5" xfId="6559" xr:uid="{7FE2C941-9F59-4102-9AB0-1AF688998631}"/>
    <cellStyle name="Accent3 5 2" xfId="25999" xr:uid="{4C479176-F418-452B-9256-8B46F0950E9E}"/>
    <cellStyle name="Accent3 5 3" xfId="31434" xr:uid="{FCEC4898-7EB5-496D-8328-5D1BE78001AF}"/>
    <cellStyle name="Accent3 5 4" xfId="11010" xr:uid="{0AF7A2CA-7499-4D2D-9C3F-042638161CA1}"/>
    <cellStyle name="Accent3 6" xfId="6691" xr:uid="{686C977F-15B0-484A-BD83-2575FAC24494}"/>
    <cellStyle name="Accent3 6 2" xfId="26787" xr:uid="{6FBFB475-03B9-4B29-B0DA-BD46E378D235}"/>
    <cellStyle name="Accent3 7" xfId="6705" xr:uid="{87E97A19-CEA3-4A40-94A0-E644C33E258D}"/>
    <cellStyle name="Accent3 8" xfId="7315" xr:uid="{20F116AB-1AFE-4018-8896-D4856D113601}"/>
    <cellStyle name="Accent3 9" xfId="7732" xr:uid="{B4CC335B-E94A-472B-A1D6-DEB8590EE80B}"/>
    <cellStyle name="Accent4 - 20%" xfId="5029" xr:uid="{7683242F-E679-4ABC-88DD-C4BCFA20DB51}"/>
    <cellStyle name="Accent4 - 40%" xfId="5030" xr:uid="{C3E8F4BF-C215-4205-8030-F32575829AF9}"/>
    <cellStyle name="Accent4 - 60%" xfId="5031" xr:uid="{4D618945-54D1-448F-92FC-C931F6A5EE97}"/>
    <cellStyle name="Accent4 10" xfId="10596" xr:uid="{4449E5B6-1AF0-41C2-AE1D-4FEABE0EC261}"/>
    <cellStyle name="Accent4 11" xfId="10611" xr:uid="{031DD406-9341-4B75-80DE-7CC8151576EE}"/>
    <cellStyle name="Accent4 12" xfId="3811" xr:uid="{BF22CCAA-574A-43F3-93FF-5141CCCE467E}"/>
    <cellStyle name="Accent4 13" xfId="10726" xr:uid="{EC0435AF-7742-4ED8-8C89-02C9EBBF5A8E}"/>
    <cellStyle name="Accent4 14" xfId="10709" xr:uid="{3F3BF2EE-FA9A-4699-ACC9-5EF025778CC6}"/>
    <cellStyle name="Accent4 15" xfId="10718" xr:uid="{8F0D5733-493C-4A2F-911B-F29C273B2279}"/>
    <cellStyle name="Accent4 16" xfId="3113" xr:uid="{8A7124EE-893F-4688-861F-557A3FD8AB21}"/>
    <cellStyle name="Accent4 2" xfId="485" xr:uid="{0D981B70-351C-4C23-A7AA-815B87957916}"/>
    <cellStyle name="Accent4 2 2" xfId="718" xr:uid="{D60DB5DA-FDD3-4CA0-B78E-C67B2A08F791}"/>
    <cellStyle name="Accent4 2 2 2" xfId="3441" xr:uid="{BCAA03C3-C0FD-43C7-B722-44160509BE42}"/>
    <cellStyle name="Accent4 2 2 2 2" xfId="29978" xr:uid="{24CBA189-7F05-4A9A-B8B3-58D5CE11DBFB}"/>
    <cellStyle name="Accent4 2 2 2 3" xfId="20959" xr:uid="{FB4FEC10-85E0-4D52-933C-ED6870BB65A8}"/>
    <cellStyle name="Accent4 2 2 3" xfId="3261" xr:uid="{B90F6CED-0795-4CBD-8649-1472D00EEB12}"/>
    <cellStyle name="Accent4 2 2 3 2" xfId="26874" xr:uid="{0D843B3A-BA4B-4370-BE01-54816DAB053C}"/>
    <cellStyle name="Accent4 2 3" xfId="719" xr:uid="{B928F3E4-F52D-4C82-B994-7F39E737DA9C}"/>
    <cellStyle name="Accent4 2 3 2" xfId="27779" xr:uid="{3A4D882C-AEB3-4AD1-A5D1-137B4917C667}"/>
    <cellStyle name="Accent4 2 3 3" xfId="16254" xr:uid="{3EE2A6F9-111C-4944-A2E2-D8DD1E2E59E9}"/>
    <cellStyle name="Accent4 2 4" xfId="720" xr:uid="{AFD9EDDD-61CB-4436-94A4-277AE010BD9E}"/>
    <cellStyle name="Accent4 2 4 2" xfId="27634" xr:uid="{31A86B42-BEE6-4D00-BA62-C703D176B8E0}"/>
    <cellStyle name="Accent4 2 4 3" xfId="20486" xr:uid="{5F66433B-3466-4848-97A2-F6580072A0E5}"/>
    <cellStyle name="Accent4 2 5" xfId="717" xr:uid="{C14E0B31-5FFA-4810-B2DD-4C25A6D49AE8}"/>
    <cellStyle name="Accent4 2 5 2" xfId="27666" xr:uid="{6B31FE29-F86E-4F5A-8B48-FF8ED50F6392}"/>
    <cellStyle name="Accent4 2 5 3" xfId="26040" xr:uid="{1CEF3FCF-DF93-4A38-B4BF-BA052CCCE8C8}"/>
    <cellStyle name="Accent4 2 6" xfId="5032" xr:uid="{11A240AA-FA2A-4F9E-B66D-AAE0FCF863BB}"/>
    <cellStyle name="Accent4 2 6 2" xfId="30532" xr:uid="{A8112F0D-DCDF-4514-8687-836C60995578}"/>
    <cellStyle name="Accent4 2 6 3" xfId="26551" xr:uid="{F846337C-7B4F-46E8-AEC1-84BFFBBD7A0A}"/>
    <cellStyle name="Accent4 2 7" xfId="8889" xr:uid="{BD7A9B65-406F-4928-8314-A7F2B470CBED}"/>
    <cellStyle name="Accent4 2 7 2" xfId="32120" xr:uid="{BC0A0388-4D7C-4F30-B192-B18A85641AE2}"/>
    <cellStyle name="Accent4 2 7 3" xfId="29594" xr:uid="{27AB2D62-8262-48C7-8335-D4584E5FF228}"/>
    <cellStyle name="Accent4 2 8" xfId="3840" xr:uid="{5D01D8D5-82BB-4AD8-84BA-DBBBCE6B4B96}"/>
    <cellStyle name="Accent4 2 9" xfId="10831" xr:uid="{93C9E5E5-03D2-4C18-8C28-52B37ACC9414}"/>
    <cellStyle name="Accent4 3" xfId="342" xr:uid="{6C545220-E6D3-4428-9C1D-FC8CF7C69CDB}"/>
    <cellStyle name="Accent4 3 2" xfId="6818" xr:uid="{4CE5D3F1-5EA3-4871-A5CE-6CA1337CA6DC}"/>
    <cellStyle name="Accent4 3 2 2" xfId="26835" xr:uid="{E6A024A0-E119-4AAB-96B5-2F7F22F27025}"/>
    <cellStyle name="Accent4 3 2 3" xfId="26108" xr:uid="{E93E89BF-B0BF-4815-B03B-10C78475E62C}"/>
    <cellStyle name="Accent4 3 3" xfId="5033" xr:uid="{763D7AA5-634F-4FCD-B438-D1DE70EDEFF5}"/>
    <cellStyle name="Accent4 3 3 2" xfId="30533" xr:uid="{8429A69C-4C5D-4A37-AC43-B23730733842}"/>
    <cellStyle name="Accent4 3 3 3" xfId="26604" xr:uid="{483C0F7B-E236-4588-9E4A-2AA5F7E578E5}"/>
    <cellStyle name="Accent4 3 4" xfId="10830" xr:uid="{EA332A98-16F1-4CB3-9BAE-C5B0F930ABD6}"/>
    <cellStyle name="Accent4 4" xfId="5034" xr:uid="{FC21A748-8E3B-407F-8966-D7327E42E503}"/>
    <cellStyle name="Accent4 4 2" xfId="16394" xr:uid="{850CBB94-E262-4EB3-9AA5-C75D4CD4CEE1}"/>
    <cellStyle name="Accent4 4 3" xfId="26174" xr:uid="{C2E83362-6F0C-40DC-BAE6-536D31B4FDA3}"/>
    <cellStyle name="Accent4 4 4" xfId="30534" xr:uid="{0294BBD3-EB2D-4473-B379-A9B97A8DFA25}"/>
    <cellStyle name="Accent4 4 5" xfId="10902" xr:uid="{4E328056-3CAA-4F30-8D4F-9A102D6FB400}"/>
    <cellStyle name="Accent4 5" xfId="6560" xr:uid="{35536CE2-FA2C-4352-B88D-7206AC95E091}"/>
    <cellStyle name="Accent4 5 2" xfId="26003" xr:uid="{E8BB5ED4-AF8B-4825-ADC3-DDC642E99AFF}"/>
    <cellStyle name="Accent4 5 3" xfId="31435" xr:uid="{03D4FD46-3AFD-46DB-8112-E8CBAB1CA9D1}"/>
    <cellStyle name="Accent4 5 4" xfId="11014" xr:uid="{CDC5665B-D03E-4FBA-8767-EF36E8B2627E}"/>
    <cellStyle name="Accent4 6" xfId="6694" xr:uid="{8B751057-4D72-498B-BF68-75912D8F56CF}"/>
    <cellStyle name="Accent4 6 2" xfId="26788" xr:uid="{9CB3B309-1F89-44F9-9453-38182884B670}"/>
    <cellStyle name="Accent4 7" xfId="6706" xr:uid="{E169D673-42E9-4F4F-802C-530EAD94BBDC}"/>
    <cellStyle name="Accent4 8" xfId="7319" xr:uid="{1F01065A-A610-4802-B824-7BFCE17B9AAA}"/>
    <cellStyle name="Accent4 9" xfId="7736" xr:uid="{57793854-1808-48E7-9047-2A2A900945F1}"/>
    <cellStyle name="Accent5 - 20%" xfId="5035" xr:uid="{C56EFDCD-8CC6-40C4-A0AC-15A4F21C63DD}"/>
    <cellStyle name="Accent5 - 40%" xfId="5036" xr:uid="{5D021FFE-2556-4AA1-930A-98265B628BBA}"/>
    <cellStyle name="Accent5 - 60%" xfId="5037" xr:uid="{0C1F2CFC-224F-464D-8620-5070C9666207}"/>
    <cellStyle name="Accent5 10" xfId="10600" xr:uid="{796462E0-49CB-4D0B-8229-4EED5806041D}"/>
    <cellStyle name="Accent5 11" xfId="10612" xr:uid="{592FAFD6-C926-4730-8CE5-02CD16E590C4}"/>
    <cellStyle name="Accent5 12" xfId="6813" xr:uid="{75F7E713-C135-43C0-83E9-AFF7C8185E37}"/>
    <cellStyle name="Accent5 13" xfId="10671" xr:uid="{397AC38F-7F05-4B5C-B192-9C6EF03A4B24}"/>
    <cellStyle name="Accent5 14" xfId="10674" xr:uid="{F0CCAA2F-3506-4E77-A885-FB724F2FCBF0}"/>
    <cellStyle name="Accent5 15" xfId="10732" xr:uid="{920A11E2-6D50-47E4-B037-A1258CD18AC0}"/>
    <cellStyle name="Accent5 16" xfId="3117" xr:uid="{CF66A561-0001-40AD-87B2-4C8058E29198}"/>
    <cellStyle name="Accent5 2" xfId="486" xr:uid="{C5D07376-9D53-48F3-9C6D-797A9C5DD071}"/>
    <cellStyle name="Accent5 2 2" xfId="722" xr:uid="{042F2269-14F7-47A2-B288-E7DA5A4A9573}"/>
    <cellStyle name="Accent5 2 2 2" xfId="3442" xr:uid="{D2959822-1D98-4F30-AC9D-479CAEDAB208}"/>
    <cellStyle name="Accent5 2 2 2 2" xfId="29979" xr:uid="{F3F9C255-4C42-4AA6-AD21-734E14785BDC}"/>
    <cellStyle name="Accent5 2 2 2 3" xfId="18254" xr:uid="{509709E9-53A0-485F-91AD-DB39F3AA8264}"/>
    <cellStyle name="Accent5 2 2 3" xfId="3263" xr:uid="{2C6CD6F4-D98B-48B3-9C8D-1FCC4868F1B0}"/>
    <cellStyle name="Accent5 2 2 3 2" xfId="26878" xr:uid="{3B455A7F-061B-46B7-B77C-57237FB87BDB}"/>
    <cellStyle name="Accent5 2 3" xfId="723" xr:uid="{C226B8ED-FF95-44DF-8ED7-80F9025DDEC4}"/>
    <cellStyle name="Accent5 2 3 2" xfId="27583" xr:uid="{C9B14D87-271D-491C-922B-1B09AF2490C4}"/>
    <cellStyle name="Accent5 2 3 3" xfId="16256" xr:uid="{711FE6A4-AEDF-4A80-8AD4-1BEAF0A34A90}"/>
    <cellStyle name="Accent5 2 4" xfId="724" xr:uid="{E1C6D58F-CF1A-4370-8E57-30591C079AE3}"/>
    <cellStyle name="Accent5 2 4 2" xfId="27667" xr:uid="{739626AD-E3E6-4F1A-96C1-9E82800DD648}"/>
    <cellStyle name="Accent5 2 4 3" xfId="21327" xr:uid="{554F5BA1-A2FE-487A-86DA-E9E6A7E0BB23}"/>
    <cellStyle name="Accent5 2 5" xfId="721" xr:uid="{5C6D03D4-F351-41E7-86DE-99AC06D3185C}"/>
    <cellStyle name="Accent5 2 5 2" xfId="27607" xr:uid="{E8E228D8-272A-48F5-946C-333013D04192}"/>
    <cellStyle name="Accent5 2 5 3" xfId="26041" xr:uid="{B076399E-C566-475B-82F2-D0468F5AA182}"/>
    <cellStyle name="Accent5 2 6" xfId="5038" xr:uid="{876486F2-EABC-4FD1-A24E-EDF42876CEC6}"/>
    <cellStyle name="Accent5 2 6 2" xfId="30535" xr:uid="{852E4BF1-3AD8-4564-8E4C-6DF108DDE3DC}"/>
    <cellStyle name="Accent5 2 6 3" xfId="26544" xr:uid="{CB2A10E9-1167-4F33-BC9C-B87F3D38B20D}"/>
    <cellStyle name="Accent5 2 7" xfId="8890" xr:uid="{CB9DF507-9E9D-45DF-A340-6C92F2435D50}"/>
    <cellStyle name="Accent5 2 7 2" xfId="32121" xr:uid="{BA6D8126-2FBD-4D86-A5D4-8FF21178BF10}"/>
    <cellStyle name="Accent5 2 7 3" xfId="29595" xr:uid="{32406C50-619F-47AC-BD14-144B4D725BBE}"/>
    <cellStyle name="Accent5 2 8" xfId="3841" xr:uid="{63452BCC-8478-47B3-AE51-EB37908F22F4}"/>
    <cellStyle name="Accent5 3" xfId="346" xr:uid="{7313CE46-4676-4EC9-B6E1-9B26B8F349CC}"/>
    <cellStyle name="Accent5 3 2" xfId="6819" xr:uid="{70549D55-F2B2-4896-AB36-DF9B61E9B64B}"/>
    <cellStyle name="Accent5 3 2 2" xfId="26837" xr:uid="{16C01CC0-CB77-4DFC-B3F6-6DA2B672C9CB}"/>
    <cellStyle name="Accent5 3 2 3" xfId="26109" xr:uid="{F7E63625-9D7F-441F-919B-FC5492F4A010}"/>
    <cellStyle name="Accent5 3 3" xfId="5039" xr:uid="{3264D0FF-E6D0-4373-9A96-A9428AA1FF15}"/>
    <cellStyle name="Accent5 3 3 2" xfId="30536" xr:uid="{37F3C493-FB8D-4E16-88D5-B3C16403D4F7}"/>
    <cellStyle name="Accent5 3 3 3" xfId="26597" xr:uid="{90519848-EF2E-41A0-A29C-254A07379A79}"/>
    <cellStyle name="Accent5 3 4" xfId="10832" xr:uid="{B51FF99D-4AFC-40A6-A02B-93F754E835C9}"/>
    <cellStyle name="Accent5 4" xfId="5040" xr:uid="{5258CF42-AEE7-46DD-9F3E-35989934621A}"/>
    <cellStyle name="Accent5 4 2" xfId="17453" xr:uid="{60399C04-121F-4FD4-BB99-1EF58FEE2000}"/>
    <cellStyle name="Accent5 4 3" xfId="26175" xr:uid="{7E7BD712-E131-4532-AACF-8E3ED47E7F45}"/>
    <cellStyle name="Accent5 4 4" xfId="30537" xr:uid="{DDB09160-6F04-4E04-84D4-6D57F9719E4F}"/>
    <cellStyle name="Accent5 4 5" xfId="10906" xr:uid="{D6835B19-F0DA-46F9-BD1C-3E4B63E149BC}"/>
    <cellStyle name="Accent5 5" xfId="6561" xr:uid="{C8F41FEC-C3E4-42C5-A4B7-1518569BE113}"/>
    <cellStyle name="Accent5 5 2" xfId="26007" xr:uid="{DED7ED08-23B8-40EA-9EA7-10CFF5D5F8C1}"/>
    <cellStyle name="Accent5 5 3" xfId="31436" xr:uid="{4B47038D-4607-49E9-81DF-4E25C98BB69C}"/>
    <cellStyle name="Accent5 5 4" xfId="11018" xr:uid="{E1392452-9F59-476C-B852-8B2664ED05A3}"/>
    <cellStyle name="Accent5 6" xfId="6697" xr:uid="{62822694-6BA0-4CAC-8648-8DAF676A5C02}"/>
    <cellStyle name="Accent5 6 2" xfId="26789" xr:uid="{5827577A-9B41-4B46-8B51-6683EE3226D9}"/>
    <cellStyle name="Accent5 7" xfId="6707" xr:uid="{A3FA4764-7310-49CD-BBD3-403A957D5DA8}"/>
    <cellStyle name="Accent5 8" xfId="7323" xr:uid="{FA0A5532-8854-4DB8-9CB5-600A191F231C}"/>
    <cellStyle name="Accent5 9" xfId="7740" xr:uid="{018CDC62-6F29-4F82-BF31-DAF8A87EDD92}"/>
    <cellStyle name="Accent6 - 20%" xfId="5041" xr:uid="{F589E0EE-ED6D-4166-8FE7-D40154A8145D}"/>
    <cellStyle name="Accent6 - 40%" xfId="5042" xr:uid="{EB1A4C58-1A86-4AA6-B9F7-D7A48FD8B339}"/>
    <cellStyle name="Accent6 - 60%" xfId="5043" xr:uid="{870CBE9F-00A5-4D4D-9621-520693C93A31}"/>
    <cellStyle name="Accent6 10" xfId="10604" xr:uid="{27DF37D2-46AA-4B1D-B1BA-0A5FBD34D89F}"/>
    <cellStyle name="Accent6 11" xfId="10613" xr:uid="{C2A651F4-30DB-4CB4-8858-669EA9B75569}"/>
    <cellStyle name="Accent6 12" xfId="3952" xr:uid="{3F2ED7C5-B586-4988-A3DD-FDB8EDB5A191}"/>
    <cellStyle name="Accent6 13" xfId="10725" xr:uid="{8391D4C7-C17E-4564-B875-B53D2FCDEA26}"/>
    <cellStyle name="Accent6 14" xfId="10715" xr:uid="{6CA1CBCB-C891-4A4D-BD89-19D3E08602EE}"/>
    <cellStyle name="Accent6 15" xfId="10723" xr:uid="{939C3BC1-3585-493E-8F58-557BACCA0D5B}"/>
    <cellStyle name="Accent6 16" xfId="3121" xr:uid="{559C801D-5E25-48C7-A282-917590623D64}"/>
    <cellStyle name="Accent6 2" xfId="487" xr:uid="{B5AB77DB-DE9E-4159-8995-8829F9A80ADA}"/>
    <cellStyle name="Accent6 2 2" xfId="726" xr:uid="{83958CFB-F597-4BC9-BE84-EF7F0B9E6CEA}"/>
    <cellStyle name="Accent6 2 2 2" xfId="3443" xr:uid="{22468A04-3BA1-41B0-873D-019F24176413}"/>
    <cellStyle name="Accent6 2 2 2 2" xfId="29980" xr:uid="{5679BFCD-CAD0-433A-BC59-06CAD3663FC2}"/>
    <cellStyle name="Accent6 2 2 2 3" xfId="16937" xr:uid="{25702561-4528-4C55-96D6-01D0D5021305}"/>
    <cellStyle name="Accent6 2 2 3" xfId="3265" xr:uid="{5C5E6D98-2A67-419E-858E-54DF7E7AE8E4}"/>
    <cellStyle name="Accent6 2 2 3 2" xfId="26882" xr:uid="{916C11C3-F0B4-4A17-A16E-ACE5B64B0827}"/>
    <cellStyle name="Accent6 2 3" xfId="727" xr:uid="{830590D6-2632-4EDA-BE81-65A072573EA7}"/>
    <cellStyle name="Accent6 2 3 2" xfId="27742" xr:uid="{0ED8059D-9B5E-4A1B-9259-1753DF3B1A2A}"/>
    <cellStyle name="Accent6 2 3 3" xfId="16258" xr:uid="{73700817-6077-4646-AE39-8B66A6512987}"/>
    <cellStyle name="Accent6 2 4" xfId="728" xr:uid="{B475F761-7DA0-4CBF-A7F4-FC6C5F34B5CE}"/>
    <cellStyle name="Accent6 2 4 2" xfId="27669" xr:uid="{D1ABAEF5-A53A-40BE-915C-2252C4B88764}"/>
    <cellStyle name="Accent6 2 4 3" xfId="17503" xr:uid="{93A7E668-3A07-46EF-ABAD-4CE1FC57E552}"/>
    <cellStyle name="Accent6 2 5" xfId="725" xr:uid="{9F893EA8-3F15-4FBB-A84C-0A25E57B621E}"/>
    <cellStyle name="Accent6 2 5 2" xfId="27668" xr:uid="{36D98857-3CBC-437A-B859-CE1C072068B3}"/>
    <cellStyle name="Accent6 2 5 3" xfId="26042" xr:uid="{2E935EFC-0B59-4F1B-8E2A-2B9F4052FB17}"/>
    <cellStyle name="Accent6 2 6" xfId="5044" xr:uid="{88301A56-056C-4F0C-B36E-4BBFB5FA4205}"/>
    <cellStyle name="Accent6 2 6 2" xfId="30538" xr:uid="{4BCB9612-9DD7-4599-A997-E4773E899A49}"/>
    <cellStyle name="Accent6 2 6 3" xfId="26540" xr:uid="{29871212-6B92-4769-B5DF-33060F076A07}"/>
    <cellStyle name="Accent6 2 7" xfId="8891" xr:uid="{28CC4243-37EA-4BE4-9F4D-09FDE43F2097}"/>
    <cellStyle name="Accent6 2 7 2" xfId="32122" xr:uid="{AA9C9D80-6298-4531-AD04-712F2FB893BB}"/>
    <cellStyle name="Accent6 2 7 3" xfId="29596" xr:uid="{149D8E8F-9BFA-49FA-B166-5775AE3E8933}"/>
    <cellStyle name="Accent6 2 8" xfId="3842" xr:uid="{5A4326B5-162C-4A72-B2BE-FB149B038114}"/>
    <cellStyle name="Accent6 3" xfId="350" xr:uid="{62663786-D65C-4ABE-9410-613FBF0D3D95}"/>
    <cellStyle name="Accent6 3 2" xfId="6820" xr:uid="{D0E4BC68-EA2D-487F-B910-313251F312CC}"/>
    <cellStyle name="Accent6 3 2 2" xfId="26839" xr:uid="{6D16B028-4B02-4063-9CBE-6D42C978E518}"/>
    <cellStyle name="Accent6 3 2 3" xfId="26110" xr:uid="{362289B8-0414-4104-9B73-E22253A3D5E0}"/>
    <cellStyle name="Accent6 3 3" xfId="5045" xr:uid="{7DDBFC8D-4669-40E6-9B69-C528BD95325A}"/>
    <cellStyle name="Accent6 3 3 2" xfId="30539" xr:uid="{A1557BBE-0B96-4E3F-A57A-0644830AC5FC}"/>
    <cellStyle name="Accent6 3 3 3" xfId="26592" xr:uid="{5DB46A7A-DFA5-4351-80CC-5DDD24508867}"/>
    <cellStyle name="Accent6 3 4" xfId="10833" xr:uid="{E7E38EAA-8E92-4495-BDC0-70FDAB65B93B}"/>
    <cellStyle name="Accent6 4" xfId="5046" xr:uid="{00218711-E07F-46E8-B0A6-44052532ADB9}"/>
    <cellStyle name="Accent6 4 2" xfId="16629" xr:uid="{E0A86B29-E3A6-4B45-B43F-990983DD66A6}"/>
    <cellStyle name="Accent6 4 3" xfId="26176" xr:uid="{07B828AE-0354-4C21-99E4-FCF945FB7996}"/>
    <cellStyle name="Accent6 4 4" xfId="30540" xr:uid="{86F8254D-F909-4394-8661-4FD2804ADDE2}"/>
    <cellStyle name="Accent6 4 5" xfId="10910" xr:uid="{4AD8EF30-310D-4F42-AE32-50CB2721BCFE}"/>
    <cellStyle name="Accent6 5" xfId="6562" xr:uid="{0563730C-EC0B-4E59-B8C8-51691D9BA0CA}"/>
    <cellStyle name="Accent6 5 2" xfId="26011" xr:uid="{5DB99CD8-4F6D-4BC8-85BF-2DB14E109221}"/>
    <cellStyle name="Accent6 5 3" xfId="31437" xr:uid="{4609AFAE-C9BC-4E42-8954-B06696E3850D}"/>
    <cellStyle name="Accent6 5 4" xfId="11022" xr:uid="{7D7A865F-C666-4D54-92A0-13D58E1E5E30}"/>
    <cellStyle name="Accent6 6" xfId="6700" xr:uid="{B8EFA1BD-50FF-4C32-9BE0-40E117D6ECBB}"/>
    <cellStyle name="Accent6 6 2" xfId="26790" xr:uid="{CBDFD945-CDA7-4FF4-B851-7E67BBCFCA68}"/>
    <cellStyle name="Accent6 7" xfId="6708" xr:uid="{D5A12C41-F2D0-4FBC-8A42-FD03D80E9A98}"/>
    <cellStyle name="Accent6 8" xfId="7327" xr:uid="{FA7CED2B-E20D-4C59-89EC-06D5CCAA6B3F}"/>
    <cellStyle name="Accent6 9" xfId="7744" xr:uid="{BA833C2C-2A61-4F2C-AA14-1E281142191C}"/>
    <cellStyle name="ÅëÈ­ [0]_      " xfId="5047" xr:uid="{1F98FCD3-A181-46C6-AE86-45A64A719E85}"/>
    <cellStyle name="AeE­ [0]_½C¿¹PL " xfId="5048" xr:uid="{FA6429F5-9751-4FBC-964F-406BD01A91CC}"/>
    <cellStyle name="ÅëÈ­ [0]_L601CPT" xfId="5049" xr:uid="{5FA03033-3F60-4087-AE3B-2BD6F66B3A66}"/>
    <cellStyle name="ÅëÈ­_      " xfId="5050" xr:uid="{75F35521-AF6E-4B1C-8B10-4EEFFC2BA22E}"/>
    <cellStyle name="AeE­_½C¿¹PL " xfId="5051" xr:uid="{3287EA12-900D-45D8-9058-8504F73A7B2C}"/>
    <cellStyle name="ÅëÈ­_L601CPT" xfId="5052" xr:uid="{4C6B9005-88C7-4134-8EDB-3ABBA60D8851}"/>
    <cellStyle name="al_Sheet1_FY96" xfId="5053" xr:uid="{49553C03-76C6-447F-9072-424816F2C9A7}"/>
    <cellStyle name="a_x0012_Normal_Sheet1_P_x0015_Normal_Sheet1_Reserve" xfId="5054" xr:uid="{B4D20435-2FF8-449A-A3CF-0F7EDE0AC83E}"/>
    <cellStyle name="aormaormaormaormaormaormaormaorma? maormaormaormaormaormaormaormaormaorma?Pmal_TH" xfId="5055" xr:uid="{BA974EDD-F068-4651-A892-B9EDBA8A82BD}"/>
    <cellStyle name="aormaormaormaormaormaormaormaormaorma?Pmal_TH" xfId="5056" xr:uid="{F2EB6719-6B6C-4F23-A5AF-071DC08A32C2}"/>
    <cellStyle name="APPEAR" xfId="5057" xr:uid="{D929F741-2F09-433A-9130-1AD133AAA3D6}"/>
    <cellStyle name="args.style" xfId="5058" xr:uid="{7A1BC309-8A80-438D-A1BA-F85884671693}"/>
    <cellStyle name="as" xfId="4325" xr:uid="{1BAD068D-F16D-4C4B-B3FB-87EA941E9A5F}"/>
    <cellStyle name="as 2" xfId="4326" xr:uid="{05493B8D-E1C0-4CB9-AA16-D8905DD10F4D}"/>
    <cellStyle name="as 2 2" xfId="5060" xr:uid="{BA269A79-6917-4B8D-A8B7-D78CEA06D01C}"/>
    <cellStyle name="as 2 3" xfId="6537" xr:uid="{4522C8EE-24C7-4FE4-9871-AD848382518F}"/>
    <cellStyle name="as 2 4" xfId="6534" xr:uid="{C42E66E4-BA31-42B0-8190-4B462E7AA684}"/>
    <cellStyle name="as 2 5" xfId="30452" xr:uid="{98091067-6C12-4BB7-87B2-43331F45CCFE}"/>
    <cellStyle name="as 2 6" xfId="13350" xr:uid="{B81175B8-85CC-49A7-8C82-3B0802666C5B}"/>
    <cellStyle name="as 3" xfId="4327" xr:uid="{32C60927-3514-40B7-B3E3-734442E37DD1}"/>
    <cellStyle name="as 3 2" xfId="5061" xr:uid="{0E676B90-292B-4B1D-83C7-A81FFF2BA0F8}"/>
    <cellStyle name="as 3 3" xfId="30453" xr:uid="{53337CDF-841B-4136-81F2-86C3B984345A}"/>
    <cellStyle name="as 4" xfId="5059" xr:uid="{4E53D36E-6560-44C5-95CD-F76D3DD456EE}"/>
    <cellStyle name="as 5" xfId="30451" xr:uid="{EA2A2292-0B8F-4E31-B029-EB3E6E279B0E}"/>
    <cellStyle name="ÄÞ¸¶ [0]_      " xfId="5062" xr:uid="{4C5552A8-C19F-4511-BB59-7C6E6B1ADB3B}"/>
    <cellStyle name="AÞ¸¶ [0]_½C¿¹PL " xfId="5063" xr:uid="{371EA18F-390D-45C2-AEB3-3041E632BAB4}"/>
    <cellStyle name="ÄÞ¸¶ [0]_L601CPT" xfId="5064" xr:uid="{5D182494-60A2-4BC8-B100-BFE8BB140A11}"/>
    <cellStyle name="ÄÞ¸¶_      " xfId="5065" xr:uid="{11B5EAD9-1FD3-4EC9-A47B-785953E6CC0F}"/>
    <cellStyle name="AÞ¸¶_½C¿¹PL " xfId="5066" xr:uid="{186EDEA0-B785-4938-8FD3-2D4FCC6FDCF6}"/>
    <cellStyle name="ÄÞ¸¶_L601CPT" xfId="5067" xr:uid="{94504B78-7BA1-41F2-965B-68182DB48278}"/>
    <cellStyle name="AutoFormat Options" xfId="5068" xr:uid="{E8A878E6-0AD6-42D3-8047-0FA1A3C17805}"/>
    <cellStyle name="Bad 10" xfId="3091" xr:uid="{58BB39B0-A1CC-4D34-9263-C08D1064669C}"/>
    <cellStyle name="Bad 2" xfId="488" xr:uid="{8207DF2B-A35B-4C70-A334-C1048C4B7154}"/>
    <cellStyle name="Bad 2 2" xfId="730" xr:uid="{6D59A055-FB22-46C9-BDC8-8D38BDD98910}"/>
    <cellStyle name="Bad 2 2 2" xfId="3444" xr:uid="{9D91D365-53C3-4EB8-A541-E82C19A51E3E}"/>
    <cellStyle name="Bad 2 2 2 2" xfId="29981" xr:uid="{66963DE9-9792-4B57-9D67-45DA78689550}"/>
    <cellStyle name="Bad 2 2 2 3" xfId="16037" xr:uid="{C3929C86-0A34-4071-AB1C-BC7A4C5BC4F1}"/>
    <cellStyle name="Bad 2 2 3" xfId="3246" xr:uid="{1DEAB5F4-814F-4822-9354-801CCAB939BD}"/>
    <cellStyle name="Bad 2 2 3 2" xfId="26851" xr:uid="{603C60A6-DB9A-49DF-AA3E-6612398024EE}"/>
    <cellStyle name="Bad 2 2 4" xfId="29959" xr:uid="{AB3C3105-9131-4854-9CF5-1199752BA856}"/>
    <cellStyle name="Bad 2 2 5" xfId="12447" xr:uid="{8B37293A-9ECA-49EB-B16D-B376128ADF35}"/>
    <cellStyle name="Bad 2 3" xfId="731" xr:uid="{6E7765A9-42EB-49D3-89F6-B0AA648AD090}"/>
    <cellStyle name="Bad 2 3 2" xfId="27957" xr:uid="{11762FAC-A2B3-45AC-A396-487296D70D6A}"/>
    <cellStyle name="Bad 2 3 3" xfId="13329" xr:uid="{B6DFA45B-CBA9-48B6-9BCA-1D00239C47B5}"/>
    <cellStyle name="Bad 2 4" xfId="732" xr:uid="{15DD9325-0E45-4917-86A9-FB4D610FEDF1}"/>
    <cellStyle name="Bad 2 4 2" xfId="27620" xr:uid="{E8EA397C-D50C-4B8C-A1C0-DDA1F80659FD}"/>
    <cellStyle name="Bad 2 4 3" xfId="16260" xr:uid="{4DF20A9D-3A75-4F02-A1B3-34C12CF460CF}"/>
    <cellStyle name="Bad 2 5" xfId="729" xr:uid="{440BEC68-9897-4F79-8890-3E2C35CEB1C4}"/>
    <cellStyle name="Bad 2 5 2" xfId="27619" xr:uid="{5C73039C-EFB9-4FB3-A739-6A0355898BAE}"/>
    <cellStyle name="Bad 2 5 3" xfId="16398" xr:uid="{2086730C-4343-4BBD-8036-53C584555A12}"/>
    <cellStyle name="Bad 2 6" xfId="5069" xr:uid="{5C016D51-EA04-4CD6-8772-35A0D8EAF51C}"/>
    <cellStyle name="Bad 2 6 2" xfId="27857" xr:uid="{E9B91191-5764-4672-A996-A916B3FA5310}"/>
    <cellStyle name="Bad 2 6 3" xfId="30541" xr:uid="{F34429F9-1381-4FB8-8632-2CBE6F513767}"/>
    <cellStyle name="Bad 2 6 4" xfId="26043" xr:uid="{53972E54-FD60-4814-A38D-5DF679AF15F7}"/>
    <cellStyle name="Bad 2 7" xfId="8874" xr:uid="{710C8F94-0EFD-46CF-A84D-120938E96D06}"/>
    <cellStyle name="Bad 2 7 2" xfId="29597" xr:uid="{D94070AD-5A2B-4C08-B730-A6410EF4842E}"/>
    <cellStyle name="Bad 2 7 3" xfId="32108" xr:uid="{41B39290-E4BE-408D-92F6-4807E9595492}"/>
    <cellStyle name="Bad 2 7 4" xfId="26579" xr:uid="{6BD3B803-AFCA-41AA-8A6C-45D65851A4AC}"/>
    <cellStyle name="Bad 2 8" xfId="3843" xr:uid="{676128E7-71A1-42D5-805C-9F1EB9C6F082}"/>
    <cellStyle name="Bad 3" xfId="320" xr:uid="{404F010B-159C-4231-893E-99FA2C72EB5B}"/>
    <cellStyle name="Bad 3 2" xfId="14748" xr:uid="{E98D93C8-57E7-4C09-8FE7-AFD48DA96513}"/>
    <cellStyle name="Bad 3 2 2" xfId="26819" xr:uid="{FDD3E889-5D2B-4571-93F3-1F92DB4EB2F9}"/>
    <cellStyle name="Bad 3 3" xfId="21178" xr:uid="{25F82F51-1E05-4093-965F-1D399538BFC5}"/>
    <cellStyle name="Bad 3 4" xfId="26627" xr:uid="{F95B489B-45CC-489A-8A43-AFD6C47CA0D5}"/>
    <cellStyle name="Bad 3 5" xfId="10834" xr:uid="{D0449BE1-16FA-4585-8CFD-75A322399519}"/>
    <cellStyle name="Bad 4" xfId="10880" xr:uid="{92501D59-2263-43DF-969A-B39FBF74CF35}"/>
    <cellStyle name="Bad 4 2" xfId="17332" xr:uid="{DBF9AFC8-34A3-47BF-8A71-F8651A027313}"/>
    <cellStyle name="Bad 4 3" xfId="26111" xr:uid="{06E53E68-C88C-4C03-9CBB-4E91C7739522}"/>
    <cellStyle name="Bad 5" xfId="10992" xr:uid="{DBF42EE3-C061-4DF0-BD11-308A1574E919}"/>
    <cellStyle name="Bad 5 2" xfId="26177" xr:uid="{FA6D8730-CD71-4C2C-B788-51CE901F35D1}"/>
    <cellStyle name="Bad 6" xfId="11031" xr:uid="{83209326-DF4F-4EF5-B621-0603AAB6E8B3}"/>
    <cellStyle name="Bad 6 2" xfId="25980" xr:uid="{7024CAD5-B518-44C3-9A0C-1B59F557D8FC}"/>
    <cellStyle name="Bad 7" xfId="11063" xr:uid="{041334CE-3C68-46F2-BF49-1FFEAD1A7307}"/>
    <cellStyle name="Bad 7 2" xfId="26791" xr:uid="{8019BAA9-E595-485B-963A-5780B3BD99C1}"/>
    <cellStyle name="Bad 8" xfId="10764" xr:uid="{447DDA20-75A2-4417-BB4C-52D8CFEBD8A7}"/>
    <cellStyle name="Bad 9" xfId="17475" xr:uid="{16B86E70-5BA9-4111-8C87-01F347DE0455}"/>
    <cellStyle name="Bangchu" xfId="5070" xr:uid="{440A1C8B-FC55-4C5E-B27C-2B4073FD2BCF}"/>
    <cellStyle name="BDAD" xfId="5071" xr:uid="{B3C14ADD-6E51-405B-8C61-D513BDFD306E}"/>
    <cellStyle name="Body" xfId="5072" xr:uid="{90B93326-9F1F-4C85-BC46-2533F9F7A79C}"/>
    <cellStyle name="C?AØ_¿?¾÷CoE² " xfId="4328" xr:uid="{E1DFBDF5-7EAC-4150-B362-39CFDB5E77E4}"/>
    <cellStyle name="C~1" xfId="5073" xr:uid="{01389E6C-3F93-4558-A843-032421D8FB36}"/>
    <cellStyle name="Ç¥ÁØ_      " xfId="5074" xr:uid="{DDC1AB9C-FBD7-411D-ACCB-3DD3526A2C76}"/>
    <cellStyle name="C￥AØ_¿μ¾÷CoE² " xfId="4329" xr:uid="{BAB59DF3-A937-45CE-9C0A-4A5272B53074}"/>
    <cellStyle name="Ç¥ÁØ_£Ò£Ã°üÁ¦ÀÛ" xfId="5075" xr:uid="{ED3D6386-52AB-4E46-82E0-1EA76501F8F8}"/>
    <cellStyle name="C￥AØ_5-1±¤°i " xfId="5076" xr:uid="{6083450E-E75C-4247-A6DD-4AB2BD230A2D}"/>
    <cellStyle name="Ç¥ÁØ_6" xfId="5077" xr:uid="{530F6179-3553-437B-9262-9F091625F676}"/>
    <cellStyle name="C￥AØ_Ay°eC￥(2¿u) " xfId="5078" xr:uid="{5D3BF654-E6E7-483E-A9C4-572E406CCC08}"/>
    <cellStyle name="Ç¥ÁØ_Áý°èÇ¥_1" xfId="5079" xr:uid="{5FEDA9AF-7555-4DEE-84CC-AD7774CA8C36}"/>
    <cellStyle name="C￥AØ_CoAo¹yAI °A¾×¿ⓒ½A " xfId="5080" xr:uid="{7B91C7CB-8413-4E17-9041-B0C306CC5393}"/>
    <cellStyle name="Ç¥ÁØ_ESCº¸°í" xfId="5081" xr:uid="{A3B88280-9158-4442-9959-72B4A64D9796}"/>
    <cellStyle name="C￥AØ_Sheet1_¿μ¾÷CoE² " xfId="5082" xr:uid="{A9EF045B-4887-4127-80DD-383D952664F9}"/>
    <cellStyle name="Ç¥ÁØ_Sheet1_£Ò£Ã°üÁ¦ÀÛÇöÈ²" xfId="5083" xr:uid="{8D7588A6-3F0B-452C-831B-0C71CFE135F5}"/>
    <cellStyle name="C￥AØ_Sheet1_0N-HANDLING " xfId="5084" xr:uid="{2190498E-2E08-4ED6-9322-81A06CDF42FC}"/>
    <cellStyle name="Ç¥ÁØ_Sheet1_¼­¿ï-¾È»ê" xfId="5085" xr:uid="{19B3CD13-9010-4D95-A2AE-F5140A3CE825}"/>
    <cellStyle name="C￥AØ_Sheet1_Ay°eC￥(2¿u) " xfId="5086" xr:uid="{DAF4B211-5EBD-47BF-9743-53110A6E70AC}"/>
    <cellStyle name="Ç¥ÁØ_Sheet1_laroux" xfId="5087" xr:uid="{E7B1198E-AA6E-4934-B0EE-58F2414E0250}"/>
    <cellStyle name="Calc Currency (0)" xfId="4330" xr:uid="{3DABD1EF-5625-4AA0-B3B3-3639E617E27F}"/>
    <cellStyle name="Calc Currency (0) 2" xfId="4331" xr:uid="{91CAB122-ED15-4736-825C-774B0C0853CA}"/>
    <cellStyle name="Calc Currency (0) 2 2" xfId="5089" xr:uid="{4856B9E7-52E3-4FA7-A1B2-F691F55F7143}"/>
    <cellStyle name="Calc Currency (0) 2 2 2" xfId="6642" xr:uid="{6BFF8E64-EA9C-41C1-B502-36B30ECD1DAA}"/>
    <cellStyle name="Calc Currency (0) 2 3" xfId="30455" xr:uid="{70381D63-A44B-4FBD-9B95-DBB689771B7C}"/>
    <cellStyle name="Calc Currency (0) 3" xfId="4332" xr:uid="{70D28137-32B9-423B-99AC-C2B1BCFE877E}"/>
    <cellStyle name="Calc Currency (0) 3 2" xfId="5090" xr:uid="{6E3F13C1-FC2A-48B2-9851-571F6FB8113A}"/>
    <cellStyle name="Calc Currency (0) 3 3" xfId="30456" xr:uid="{F1966013-30D2-4D41-9251-2905A186519D}"/>
    <cellStyle name="Calc Currency (0) 4" xfId="5091" xr:uid="{A91B0417-70B1-4803-A1B5-F5DE7877D5A0}"/>
    <cellStyle name="Calc Currency (0) 4 2" xfId="6585" xr:uid="{4041CB74-B647-473A-BF09-962C645718AE}"/>
    <cellStyle name="Calc Currency (0) 5" xfId="5088" xr:uid="{26CD8E3B-082A-4947-995D-EEE909ACEDBE}"/>
    <cellStyle name="Calc Currency (0) 5 2" xfId="6641" xr:uid="{4CABF434-FCE7-4681-B5BE-4729612C7868}"/>
    <cellStyle name="Calc Currency (0) 6" xfId="30454" xr:uid="{284750E3-445B-4CD7-BB95-9C1919FCE4C3}"/>
    <cellStyle name="Calc Currency (0)_Financial statement 03.15- Cyber" xfId="5092" xr:uid="{0106FE95-A2DD-4F8F-82C5-4D76101440A9}"/>
    <cellStyle name="Calc Currency (2)" xfId="5093" xr:uid="{7C8F448F-7A91-4B54-B957-178BD01D4441}"/>
    <cellStyle name="Calc Currency (2) 2" xfId="5094" xr:uid="{95AEC818-ECD5-40CD-BEB1-4511D4B680B4}"/>
    <cellStyle name="Calc Percent (0)" xfId="4333" xr:uid="{8E43E550-44F8-4B14-95C6-4BF03A60EF0E}"/>
    <cellStyle name="Calc Percent (0) 2" xfId="4334" xr:uid="{11A576B6-AC55-415F-A282-49E7384092F9}"/>
    <cellStyle name="Calc Percent (0) 2 2" xfId="6586" xr:uid="{2C2E3918-7381-4A1E-A8AB-8635953F2675}"/>
    <cellStyle name="Calc Percent (0) 3" xfId="5095" xr:uid="{70335136-0AA2-4BAF-B904-1BEF3F78A3DC}"/>
    <cellStyle name="Calc Percent (0)_Financial statement 01.16- Cyber" xfId="5096" xr:uid="{716522FC-2E68-4A0B-B9B1-565426F59C63}"/>
    <cellStyle name="Calc Percent (1)" xfId="4335" xr:uid="{0BDF1253-6BBF-4973-9B29-D0938B77EDEC}"/>
    <cellStyle name="Calc Percent (1) 2" xfId="4336" xr:uid="{B399E282-D25F-49AD-8F15-668C15100D3B}"/>
    <cellStyle name="Calc Percent (1) 2 2" xfId="6587" xr:uid="{DBE4A1FE-8413-48FA-88A5-84A6867C0846}"/>
    <cellStyle name="Calc Percent (1) 3" xfId="5097" xr:uid="{C8BC92EE-E9F9-4F88-8BF9-CD4442282D70}"/>
    <cellStyle name="Calc Percent (1)_Financial statement 01.16- Cyber" xfId="5098" xr:uid="{A67B2832-9759-44EA-A1A1-34257B186797}"/>
    <cellStyle name="Calc Percent (2)" xfId="5099" xr:uid="{753C3A50-BE17-42D7-B533-CC159F5CE0BB}"/>
    <cellStyle name="Calc Percent (2) 2" xfId="5100" xr:uid="{06382605-D666-4D73-96D1-7E1966D14A8C}"/>
    <cellStyle name="Calc Units (0)" xfId="5101" xr:uid="{117714BA-C941-4596-9942-ADFC39151FAA}"/>
    <cellStyle name="Calc Units (0) 2" xfId="5102" xr:uid="{91A16A8C-DF2E-4750-88C6-B83F4854F75C}"/>
    <cellStyle name="Calc Units (1)" xfId="5103" xr:uid="{9B96F126-EB52-4FBB-83F8-1687699C8C5F}"/>
    <cellStyle name="Calc Units (1) 2" xfId="5104" xr:uid="{B3357007-3B41-4C96-8632-97BC0236413D}"/>
    <cellStyle name="Calc Units (2)" xfId="5105" xr:uid="{F17257D5-E42B-45AB-A26A-38CCF97B4347}"/>
    <cellStyle name="Calc Units (2) 2" xfId="5106" xr:uid="{62BD8CBE-E582-4715-8D6B-867E38049DA7}"/>
    <cellStyle name="Calculation 10" xfId="3095" xr:uid="{48E45A36-7CB2-4F28-9BBB-22957951FF9D}"/>
    <cellStyle name="Calculation 2" xfId="489" xr:uid="{6CB28592-CD12-48C3-8617-A1FEEED9551E}"/>
    <cellStyle name="Calculation 2 10" xfId="9106" xr:uid="{E0B2B9EF-D78B-4ADF-9778-86AAAE2E8CBD}"/>
    <cellStyle name="Calculation 2 10 2" xfId="22370" xr:uid="{C21C2409-6279-4A9E-9634-0E5BAB6EF68F}"/>
    <cellStyle name="Calculation 2 10 3" xfId="21508" xr:uid="{ED148BF0-4DCA-4CD6-9012-DCCE227A6F9F}"/>
    <cellStyle name="Calculation 2 10 4" xfId="32270" xr:uid="{794F558D-4EE3-4E78-AD7B-BFDE3BF66839}"/>
    <cellStyle name="Calculation 2 10 5" xfId="36175" xr:uid="{91BD374A-A6C9-47DE-A430-4CE9940BA903}"/>
    <cellStyle name="Calculation 2 10 6" xfId="37690" xr:uid="{1E7CD3C1-D3FB-4798-8F33-108FCC694A67}"/>
    <cellStyle name="Calculation 2 10 7" xfId="16036" xr:uid="{F898BBBB-7D6B-44FE-A9B7-64D063586649}"/>
    <cellStyle name="Calculation 2 11" xfId="9088" xr:uid="{841F0B1D-2B08-418D-97AE-4A2B6A9A7B32}"/>
    <cellStyle name="Calculation 2 11 2" xfId="32256" xr:uid="{83E314D8-D587-4F98-8E42-BA810BE3FA9D}"/>
    <cellStyle name="Calculation 2 11 3" xfId="36158" xr:uid="{FD8326C7-1CE7-4E64-8BAA-A2EFCF3C7F9E}"/>
    <cellStyle name="Calculation 2 11 4" xfId="35988" xr:uid="{14C811EE-4BD3-4B6F-957F-7E1312D2D571}"/>
    <cellStyle name="Calculation 2 11 5" xfId="22385" xr:uid="{04344B5F-6589-4D36-AA80-8A5F57903A9D}"/>
    <cellStyle name="Calculation 2 12" xfId="9415" xr:uid="{06D2EE88-37D2-44E0-9A29-6A9EC7E2C208}"/>
    <cellStyle name="Calculation 2 12 2" xfId="32521" xr:uid="{4033730B-652E-4246-A047-9AAC0D22470C}"/>
    <cellStyle name="Calculation 2 12 3" xfId="36411" xr:uid="{868393C3-8D79-4422-ACD6-D91E4E74C0C1}"/>
    <cellStyle name="Calculation 2 12 4" xfId="33706" xr:uid="{CE894AF6-1DCF-4D04-AFCB-D887CA2C5FAB}"/>
    <cellStyle name="Calculation 2 12 5" xfId="20468" xr:uid="{1E8EA602-3C49-4E20-A01B-F77F6708BC76}"/>
    <cellStyle name="Calculation 2 13" xfId="3844" xr:uid="{A3966B6E-343D-4B3E-8CA1-A0187142596D}"/>
    <cellStyle name="Calculation 2 13 2" xfId="30058" xr:uid="{7F146756-1450-47D4-92D8-21DC2661B563}"/>
    <cellStyle name="Calculation 2 13 3" xfId="33685" xr:uid="{B501735D-A578-44FD-8851-F1FC294BB888}"/>
    <cellStyle name="Calculation 2 13 4" xfId="37550" xr:uid="{82B2B238-4141-42D3-941C-CD60EE8AFAF6}"/>
    <cellStyle name="Calculation 2 13 5" xfId="16462" xr:uid="{211D3671-A47C-43F1-9EDC-13FFA394B9EB}"/>
    <cellStyle name="Calculation 2 14" xfId="26044" xr:uid="{17C539C3-3C16-4C9E-8FED-EA6C573A4DE8}"/>
    <cellStyle name="Calculation 2 15" xfId="26575" xr:uid="{0055168E-51A1-4194-BF91-381573C45AD6}"/>
    <cellStyle name="Calculation 2 16" xfId="10836" xr:uid="{7099942C-42BC-45CB-8A0A-1ACACB05EC8C}"/>
    <cellStyle name="Calculation 2 2" xfId="734" xr:uid="{0D43D0D9-D4B6-4990-A1AF-B9AD5672628B}"/>
    <cellStyle name="Calculation 2 2 10" xfId="11392" xr:uid="{D8DAA565-A081-43F8-A63B-2C995AAF80CA}"/>
    <cellStyle name="Calculation 2 2 2" xfId="3445" xr:uid="{3BE150A3-4C02-46CD-A28E-399558C7F626}"/>
    <cellStyle name="Calculation 2 2 2 2" xfId="9032" xr:uid="{71B90E2F-1061-4770-88FB-816984D7AD6A}"/>
    <cellStyle name="Calculation 2 2 2 2 2" xfId="19522" xr:uid="{DA4276A3-42E1-4A5F-B4E1-D7B666501EEC}"/>
    <cellStyle name="Calculation 2 2 2 2 2 2" xfId="23503" xr:uid="{1FDB4002-78FE-4108-9B98-898DA6D592B0}"/>
    <cellStyle name="Calculation 2 2 2 2 2 3" xfId="24971" xr:uid="{5753C51A-71EB-4E69-B126-DA0B11021C27}"/>
    <cellStyle name="Calculation 2 2 2 2 3" xfId="21139" xr:uid="{5217E345-2416-4AF3-8C9B-69D977E9FF8F}"/>
    <cellStyle name="Calculation 2 2 2 2 3 2" xfId="24356" xr:uid="{CFABF01A-C4C8-4ACC-8E77-C84525B11D42}"/>
    <cellStyle name="Calculation 2 2 2 2 3 3" xfId="25737" xr:uid="{7642A75D-5D3A-4295-86E7-F94903278CC3}"/>
    <cellStyle name="Calculation 2 2 2 2 4" xfId="22039" xr:uid="{8AB3DE7E-5912-450D-99F3-9A2F77409F98}"/>
    <cellStyle name="Calculation 2 2 2 2 5" xfId="22458" xr:uid="{16BEDAF5-356E-438A-B1F1-EBB31DA8FE16}"/>
    <cellStyle name="Calculation 2 2 2 2 6" xfId="32202" xr:uid="{96C1531D-3018-412D-B814-2558B008BE2D}"/>
    <cellStyle name="Calculation 2 2 2 2 7" xfId="36107" xr:uid="{C6C27ABF-E9EE-4968-9293-C3F694AEB6F4}"/>
    <cellStyle name="Calculation 2 2 2 2 8" xfId="37694" xr:uid="{B30E7EEF-2199-40D3-89B5-7B5359604989}"/>
    <cellStyle name="Calculation 2 2 2 2 9" xfId="15163" xr:uid="{2B3093C0-36BF-442D-B70A-67B3E4F1D215}"/>
    <cellStyle name="Calculation 2 2 2 3" xfId="17718" xr:uid="{8D1C0F0D-E3C2-4910-A4E3-B39A47BEDFBB}"/>
    <cellStyle name="Calculation 2 2 2 3 2" xfId="22825" xr:uid="{FE3791D2-755C-4DE4-8B30-A6AE334387C1}"/>
    <cellStyle name="Calculation 2 2 2 3 3" xfId="17356" xr:uid="{D4AB940B-11B0-4D5D-850D-0C318785E1EC}"/>
    <cellStyle name="Calculation 2 2 2 4" xfId="20280" xr:uid="{3809D9AE-B534-4792-BD7D-3DE434884404}"/>
    <cellStyle name="Calculation 2 2 2 4 2" xfId="23884" xr:uid="{FE729641-AA00-4BB4-9364-397D52F64686}"/>
    <cellStyle name="Calculation 2 2 2 4 3" xfId="25277" xr:uid="{12951106-2D75-41B4-9D15-51698D64C4C6}"/>
    <cellStyle name="Calculation 2 2 2 5" xfId="20362" xr:uid="{56D1E2E4-DB56-4E6C-AE07-81BC45C82B0B}"/>
    <cellStyle name="Calculation 2 2 2 6" xfId="20996" xr:uid="{FD25FB08-4486-4CB4-807E-CDB3DFA0804A}"/>
    <cellStyle name="Calculation 2 2 2 7" xfId="29982" xr:uid="{7E5AAF2A-CED1-4C54-9185-676266243A8A}"/>
    <cellStyle name="Calculation 2 2 2 8" xfId="12745" xr:uid="{70C1498D-6D95-408A-AAF7-2F4BDB9C2651}"/>
    <cellStyle name="Calculation 2 2 3" xfId="9153" xr:uid="{D5148B8F-20B5-49C3-AD2F-FCE327368FF5}"/>
    <cellStyle name="Calculation 2 2 3 10" xfId="13132" xr:uid="{BD837168-6D1D-4085-A893-0B02B3795F85}"/>
    <cellStyle name="Calculation 2 2 3 2" xfId="15540" xr:uid="{82AEF777-22F4-4EF4-9DA8-ECF3F1F19EC5}"/>
    <cellStyle name="Calculation 2 2 3 2 2" xfId="19899" xr:uid="{DCEF160E-0C48-4C03-8748-E0C77FDD88C2}"/>
    <cellStyle name="Calculation 2 2 3 2 2 2" xfId="23628" xr:uid="{70BCE897-EFCF-4446-887D-BBED7F081648}"/>
    <cellStyle name="Calculation 2 2 3 2 2 3" xfId="25042" xr:uid="{272C7CC0-4658-4707-AE43-B9A083A4CCA3}"/>
    <cellStyle name="Calculation 2 2 3 2 3" xfId="21277" xr:uid="{097E5278-BD00-434A-9AA8-810F85CF4A93}"/>
    <cellStyle name="Calculation 2 2 3 2 3 2" xfId="24424" xr:uid="{0E4DB94B-7595-4A33-9835-F38EC9676F25}"/>
    <cellStyle name="Calculation 2 2 3 2 3 3" xfId="25805" xr:uid="{27A9FBFC-C90A-4F63-AC62-A0F3D6949847}"/>
    <cellStyle name="Calculation 2 2 3 2 4" xfId="22158" xr:uid="{EDD6935A-8EBD-4112-8524-BCFE8FD1F4ED}"/>
    <cellStyle name="Calculation 2 2 3 2 5" xfId="23357" xr:uid="{EA4309C3-F5A3-4A05-9A4E-804AE6A8A087}"/>
    <cellStyle name="Calculation 2 2 3 3" xfId="18096" xr:uid="{8F65C18B-FA1A-4615-A0A3-624F845C049E}"/>
    <cellStyle name="Calculation 2 2 3 3 2" xfId="22943" xr:uid="{B2B8102E-EC60-4BBD-8B7E-81AF4D1CE901}"/>
    <cellStyle name="Calculation 2 2 3 3 3" xfId="23308" xr:uid="{41C9FB3D-9782-43E7-A4C5-078CBD4715BD}"/>
    <cellStyle name="Calculation 2 2 3 4" xfId="20437" xr:uid="{6C43CC03-37DB-4CFB-A97B-BCBE017FFBB8}"/>
    <cellStyle name="Calculation 2 2 3 4 2" xfId="23952" xr:uid="{FC295F90-6BDE-414F-9E8C-93B1C00A6AA5}"/>
    <cellStyle name="Calculation 2 2 3 4 3" xfId="25345" xr:uid="{C681A4E2-9EB7-4712-9303-A1833A7E7BE5}"/>
    <cellStyle name="Calculation 2 2 3 5" xfId="21063" xr:uid="{916D7D2A-DCC1-4AB5-BB72-F1F802731525}"/>
    <cellStyle name="Calculation 2 2 3 6" xfId="21919" xr:uid="{992C0511-AA07-4941-BD61-7E9CC957E6FA}"/>
    <cellStyle name="Calculation 2 2 3 7" xfId="32306" xr:uid="{8532AE29-DD13-49A1-B95E-DB8DAF2DF625}"/>
    <cellStyle name="Calculation 2 2 3 8" xfId="36219" xr:uid="{C0E2E6E4-2D86-404E-AC51-C06503F0C319}"/>
    <cellStyle name="Calculation 2 2 3 9" xfId="37686" xr:uid="{6FA7E8FF-D362-4A6D-A257-9E05219C0D8D}"/>
    <cellStyle name="Calculation 2 2 4" xfId="9199" xr:uid="{6EC39B47-B5CA-4648-8C5E-4623A88636AB}"/>
    <cellStyle name="Calculation 2 2 4 2" xfId="18948" xr:uid="{C9505D86-47B7-49D1-BBB9-A7495A33D0FD}"/>
    <cellStyle name="Calculation 2 2 4 2 2" xfId="23271" xr:uid="{CCABC68E-2A1C-4E19-8406-365E930A5041}"/>
    <cellStyle name="Calculation 2 2 4 2 3" xfId="24803" xr:uid="{24696505-8B82-4D19-ADD7-7149F91BDD49}"/>
    <cellStyle name="Calculation 2 2 4 3" xfId="20877" xr:uid="{ACED2924-8B66-443A-BD82-62609A30B606}"/>
    <cellStyle name="Calculation 2 2 4 3 2" xfId="24189" xr:uid="{90843C9E-43EC-448C-911D-D6E1981A13DD}"/>
    <cellStyle name="Calculation 2 2 4 3 3" xfId="25573" xr:uid="{4A788093-3ADE-4A57-8818-596D0F8D7038}"/>
    <cellStyle name="Calculation 2 2 4 4" xfId="21790" xr:uid="{8EAA07F3-F43F-4252-B5F6-7A31D7574C88}"/>
    <cellStyle name="Calculation 2 2 4 5" xfId="23678" xr:uid="{B57DB3C4-F9EF-4905-B622-0546E867FD08}"/>
    <cellStyle name="Calculation 2 2 4 6" xfId="32346" xr:uid="{688CA655-D170-4B93-8037-B2A042484DAC}"/>
    <cellStyle name="Calculation 2 2 4 7" xfId="36264" xr:uid="{D4F83D28-0631-4D1C-B429-D618721824EA}"/>
    <cellStyle name="Calculation 2 2 4 8" xfId="37674" xr:uid="{661CD594-FB54-495C-97A2-303E63BFD79C}"/>
    <cellStyle name="Calculation 2 2 4 9" xfId="14464" xr:uid="{93CC124C-7C5A-4071-B1CC-2D570E04F908}"/>
    <cellStyle name="Calculation 2 2 5" xfId="3250" xr:uid="{C46F8F1B-4DEC-4FC9-9441-665CBEB67DA3}"/>
    <cellStyle name="Calculation 2 2 5 2" xfId="22560" xr:uid="{C0EA3080-C2B0-4C52-9418-494674EC4EC7}"/>
    <cellStyle name="Calculation 2 2 5 3" xfId="23550" xr:uid="{8E213846-2009-492C-8374-4AE6E8324A9C}"/>
    <cellStyle name="Calculation 2 2 5 4" xfId="16656" xr:uid="{2D70129F-FACD-4437-A90A-A6261526F269}"/>
    <cellStyle name="Calculation 2 2 6" xfId="20582" xr:uid="{09ACB035-C1EF-4F56-985B-AA269506C1B9}"/>
    <cellStyle name="Calculation 2 2 6 2" xfId="24034" xr:uid="{47B5F6CC-0F4A-4591-A70F-38DFBE95AAF3}"/>
    <cellStyle name="Calculation 2 2 6 3" xfId="25421" xr:uid="{6E2967A3-C35C-410C-A502-51C96387331C}"/>
    <cellStyle name="Calculation 2 2 7" xfId="20191" xr:uid="{894671F7-CC96-430D-AA83-1F07E49EB971}"/>
    <cellStyle name="Calculation 2 2 8" xfId="26855" xr:uid="{C838C3D9-1B19-4526-B50E-068F2E2A616E}"/>
    <cellStyle name="Calculation 2 2 9" xfId="29962" xr:uid="{A4EA7AC4-FC0A-4FE2-AE35-7000AC2F9792}"/>
    <cellStyle name="Calculation 2 3" xfId="735" xr:uid="{5DD2FC00-679F-44FF-AA0A-DE540B43D471}"/>
    <cellStyle name="Calculation 2 3 10" xfId="35082" xr:uid="{F94151AD-45A6-45E6-A14A-3C01C676F324}"/>
    <cellStyle name="Calculation 2 3 11" xfId="12568" xr:uid="{70EE5C0C-4C1D-4FEC-A460-6B443676A8BA}"/>
    <cellStyle name="Calculation 2 3 2" xfId="2871" xr:uid="{98BCE450-F156-483C-925F-5B15AB0B3900}"/>
    <cellStyle name="Calculation 2 3 2 2" xfId="3019" xr:uid="{456812D7-3E07-4439-8D8F-B306CCBE9105}"/>
    <cellStyle name="Calculation 2 3 2 2 2" xfId="7251" xr:uid="{412D4D99-74F1-439D-913B-898F5EFB2CCD}"/>
    <cellStyle name="Calculation 2 3 2 2 2 2" xfId="31665" xr:uid="{EEC83073-1BA7-4651-9A57-37656C5932E3}"/>
    <cellStyle name="Calculation 2 3 2 2 2 3" xfId="35404" xr:uid="{816914EF-9729-4E46-85AF-BE0DBC773B79}"/>
    <cellStyle name="Calculation 2 3 2 2 2 4" xfId="37442" xr:uid="{208F9867-D0C2-4879-845A-6FD6D017B523}"/>
    <cellStyle name="Calculation 2 3 2 2 2 5" xfId="23390" xr:uid="{45D1A884-56BE-4F93-979C-A80FC13D926C}"/>
    <cellStyle name="Calculation 2 3 2 2 3" xfId="9534" xr:uid="{BCE9B2E7-09D0-480B-9830-AFBCAEB548F0}"/>
    <cellStyle name="Calculation 2 3 2 2 3 2" xfId="32638" xr:uid="{8423CD99-F957-4568-8C5B-B484A6141CEE}"/>
    <cellStyle name="Calculation 2 3 2 2 3 3" xfId="36529" xr:uid="{F1099F53-F11A-403D-BDB8-1C697B012889}"/>
    <cellStyle name="Calculation 2 3 2 2 3 4" xfId="37602" xr:uid="{B08027FC-ADF0-4A86-9EF0-BFE6DACE79AD}"/>
    <cellStyle name="Calculation 2 3 2 2 3 5" xfId="24867" xr:uid="{3C9F2908-3B0E-49DF-859F-CE06E2B75F96}"/>
    <cellStyle name="Calculation 2 3 2 2 4" xfId="30236" xr:uid="{100EACBE-A75E-49D9-89C4-5D0950ACC6CE}"/>
    <cellStyle name="Calculation 2 3 2 2 5" xfId="33847" xr:uid="{D2B6E815-B3A9-46F6-B4D3-ACE7A5FC5758}"/>
    <cellStyle name="Calculation 2 3 2 2 6" xfId="37677" xr:uid="{D642D3B9-EA76-418F-A7B1-16E926475420}"/>
    <cellStyle name="Calculation 2 3 2 2 7" xfId="19350" xr:uid="{297B3881-A6A1-48EB-83E9-8A8B176111FC}"/>
    <cellStyle name="Calculation 2 3 2 3" xfId="3032" xr:uid="{0759763C-8C4E-43BB-9157-3A38011F46FE}"/>
    <cellStyle name="Calculation 2 3 2 3 2" xfId="9547" xr:uid="{C41EFCDA-2EF6-4F01-B9AF-278984B663BD}"/>
    <cellStyle name="Calculation 2 3 2 3 2 2" xfId="32651" xr:uid="{E4E47631-1E72-417D-AAA7-EE64D50CC5AC}"/>
    <cellStyle name="Calculation 2 3 2 3 2 3" xfId="36542" xr:uid="{4AF2749A-897B-44FB-A30E-10A9BE7A84AC}"/>
    <cellStyle name="Calculation 2 3 2 3 2 4" xfId="37678" xr:uid="{F934D671-6968-4BA2-B7B6-6B1D72448CEA}"/>
    <cellStyle name="Calculation 2 3 2 3 2 5" xfId="24252" xr:uid="{72AABC91-97DC-4D3A-AAE9-1D8F4FE92A22}"/>
    <cellStyle name="Calculation 2 3 2 3 3" xfId="25633" xr:uid="{F86D009E-C30B-4E3B-BADF-CCCCC36CA342}"/>
    <cellStyle name="Calculation 2 3 2 3 4" xfId="30249" xr:uid="{E75D6DD4-538D-48BC-B046-2572EA285141}"/>
    <cellStyle name="Calculation 2 3 2 3 5" xfId="33860" xr:uid="{5FD814F2-7E66-4BD9-AF00-374A11487CF0}"/>
    <cellStyle name="Calculation 2 3 2 3 6" xfId="37509" xr:uid="{AA79A2AE-C6C6-4F9B-BB7E-D0252E91405D}"/>
    <cellStyle name="Calculation 2 3 2 3 7" xfId="21021" xr:uid="{23A6366D-8B84-4054-8074-203114A0243B}"/>
    <cellStyle name="Calculation 2 3 2 4" xfId="9495" xr:uid="{D57D1BA5-D3EB-4188-BD55-7BD598B24D45}"/>
    <cellStyle name="Calculation 2 3 2 4 2" xfId="32599" xr:uid="{E7862AA2-76C1-4230-AF3B-DC5D9EF8D3BC}"/>
    <cellStyle name="Calculation 2 3 2 4 3" xfId="36490" xr:uid="{A382CD1B-3C02-450E-8F88-6F6E641FE291}"/>
    <cellStyle name="Calculation 2 3 2 4 4" xfId="37470" xr:uid="{9A4BF81F-D2E2-4C33-9D5A-49C357428C6F}"/>
    <cellStyle name="Calculation 2 3 2 4 5" xfId="21924" xr:uid="{94DBAFEF-E69E-42B2-A42C-AAB87FCB915C}"/>
    <cellStyle name="Calculation 2 3 2 5" xfId="20594" xr:uid="{9C440321-EEB2-4A02-80DD-F66E3CE9ABC8}"/>
    <cellStyle name="Calculation 2 3 2 6" xfId="30172" xr:uid="{34506650-6627-4B49-A06A-FACDA15FCA18}"/>
    <cellStyle name="Calculation 2 3 2 7" xfId="33715" xr:uid="{EF5F8040-543B-4F04-AF97-81EE5DCF1EA2}"/>
    <cellStyle name="Calculation 2 3 2 8" xfId="37540" xr:uid="{057A6369-03A4-41FE-B410-9DDD803387FA}"/>
    <cellStyle name="Calculation 2 3 2 9" xfId="14991" xr:uid="{325942D8-9B6D-4530-8161-007E5B3FA40D}"/>
    <cellStyle name="Calculation 2 3 3" xfId="3004" xr:uid="{2C710DEA-1E95-4F09-87EB-8B9719217A77}"/>
    <cellStyle name="Calculation 2 3 3 2" xfId="9515" xr:uid="{EEABF4F5-C87C-40A1-9077-8139A609B82E}"/>
    <cellStyle name="Calculation 2 3 3 2 2" xfId="32619" xr:uid="{DC57EF42-105C-4E38-84F8-B997309667ED}"/>
    <cellStyle name="Calculation 2 3 3 2 3" xfId="36510" xr:uid="{6CB43B6D-6EC0-48F0-BE6B-F2A609D07F69}"/>
    <cellStyle name="Calculation 2 3 3 2 4" xfId="37334" xr:uid="{6AB1FBA8-393B-4282-8738-3757207E762E}"/>
    <cellStyle name="Calculation 2 3 3 2 5" xfId="22710" xr:uid="{F63511F4-0409-40A7-B359-14D35135D830}"/>
    <cellStyle name="Calculation 2 3 3 3" xfId="22832" xr:uid="{38143BFE-2224-4FBD-B743-6DFB39F842FB}"/>
    <cellStyle name="Calculation 2 3 3 4" xfId="30223" xr:uid="{B2ACF824-6D89-456E-A4D3-18AB7DA63289}"/>
    <cellStyle name="Calculation 2 3 3 5" xfId="33829" xr:uid="{88B8D34A-A6F2-46E4-97A4-37D6363CA8AD}"/>
    <cellStyle name="Calculation 2 3 3 6" xfId="33625" xr:uid="{653C85B8-BF86-4E2B-9CCB-EF86EF0F6AF1}"/>
    <cellStyle name="Calculation 2 3 3 7" xfId="17547" xr:uid="{1779118A-6B23-477A-AF2A-C2A0B556CC70}"/>
    <cellStyle name="Calculation 2 3 4" xfId="9805" xr:uid="{EDCBFA95-6ED5-4775-B715-DDF6358420DF}"/>
    <cellStyle name="Calculation 2 3 4 2" xfId="10575" xr:uid="{2420C10E-7D52-4CED-B003-766220863E5C}"/>
    <cellStyle name="Calculation 2 3 4 2 2" xfId="33080" xr:uid="{306B8B70-AC16-4243-9FF2-3827B09DC49B}"/>
    <cellStyle name="Calculation 2 3 4 2 3" xfId="37344" xr:uid="{AA293319-4965-4BC6-9191-1D73AFAC97A3}"/>
    <cellStyle name="Calculation 2 3 4 2 4" xfId="34097" xr:uid="{110A5223-E6EE-4DE0-AC2A-92C7B749841A}"/>
    <cellStyle name="Calculation 2 3 4 2 5" xfId="23016" xr:uid="{D5AD4432-BECF-47DF-AAAA-1EE3B90AC5D1}"/>
    <cellStyle name="Calculation 2 3 4 3" xfId="24602" xr:uid="{EB2542F1-7650-446D-8840-93F24483485D}"/>
    <cellStyle name="Calculation 2 3 4 4" xfId="32816" xr:uid="{3A4EB690-9412-40BF-BC49-01B48CEDDD33}"/>
    <cellStyle name="Calculation 2 3 4 5" xfId="36766" xr:uid="{5BBE3734-19D0-415E-A807-A5CD9244D28D}"/>
    <cellStyle name="Calculation 2 3 4 6" xfId="37474" xr:uid="{5EF50387-ADDA-4B35-A08D-A84DBBCF57B4}"/>
    <cellStyle name="Calculation 2 3 4 7" xfId="18268" xr:uid="{5039FB35-A3DB-45AF-9F69-34C127EE423F}"/>
    <cellStyle name="Calculation 2 3 5" xfId="9476" xr:uid="{ED323DCA-F554-467D-9DCC-E89FE4A6376B}"/>
    <cellStyle name="Calculation 2 3 5 2" xfId="32580" xr:uid="{0AF1C21E-17C3-426D-8D5F-A1B5DB704F99}"/>
    <cellStyle name="Calculation 2 3 5 3" xfId="36471" xr:uid="{901D357C-EFA6-4EE6-8F8A-D1BFB2EC3892}"/>
    <cellStyle name="Calculation 2 3 5 4" xfId="33501" xr:uid="{B74BBC88-000C-4F4B-8178-052EBAF7DFBE}"/>
    <cellStyle name="Calculation 2 3 5 5" xfId="20880" xr:uid="{F16C57D0-9FE1-4FFE-BCF9-41B83CD6CEF9}"/>
    <cellStyle name="Calculation 2 3 6" xfId="23141" xr:uid="{5F40B56C-54C0-461F-B76E-6790F88F6418}"/>
    <cellStyle name="Calculation 2 3 7" xfId="27906" xr:uid="{13836792-4B38-4320-8907-A7488EEE4065}"/>
    <cellStyle name="Calculation 2 3 8" xfId="29983" xr:uid="{48199FEB-82B1-4366-B840-CCA102027D8C}"/>
    <cellStyle name="Calculation 2 3 9" xfId="33453" xr:uid="{4D1CE9CE-4A9C-4733-9530-12C77DA0DE36}"/>
    <cellStyle name="Calculation 2 4" xfId="736" xr:uid="{DD1D9D0A-D24C-4C51-B739-1430C2834A9D}"/>
    <cellStyle name="Calculation 2 4 2" xfId="15500" xr:uid="{13A65440-73DE-482E-9752-D3966F51194B}"/>
    <cellStyle name="Calculation 2 4 2 2" xfId="19859" xr:uid="{26E17601-B8CF-4546-81B3-D6831C1D6EB7}"/>
    <cellStyle name="Calculation 2 4 2 2 2" xfId="23605" xr:uid="{5CD7EE1C-2D33-46AC-AF1A-41DF835C91EB}"/>
    <cellStyle name="Calculation 2 4 2 2 3" xfId="25018" xr:uid="{648770D1-6AE5-405A-954C-5564BCA936EA}"/>
    <cellStyle name="Calculation 2 4 2 3" xfId="21253" xr:uid="{A7861FD8-423D-4B7A-89B8-24C1C746650E}"/>
    <cellStyle name="Calculation 2 4 2 3 2" xfId="24403" xr:uid="{57095510-AA52-44A2-8F4E-5165F1073A60}"/>
    <cellStyle name="Calculation 2 4 2 3 3" xfId="25784" xr:uid="{A3B4B6B6-26ED-4097-838D-EABD966FFC9A}"/>
    <cellStyle name="Calculation 2 4 2 4" xfId="22134" xr:uid="{6F3165B8-4783-4829-B6E3-FB92469E1924}"/>
    <cellStyle name="Calculation 2 4 2 5" xfId="20566" xr:uid="{3CF680D2-A498-4052-BB1E-73F8610C3FB8}"/>
    <cellStyle name="Calculation 2 4 3" xfId="18055" xr:uid="{7EB7227F-4611-4F67-B9FC-5B26A20BAF97}"/>
    <cellStyle name="Calculation 2 4 3 2" xfId="22919" xr:uid="{A14F2821-0335-4613-9859-062BE53F8696}"/>
    <cellStyle name="Calculation 2 4 3 3" xfId="18301" xr:uid="{8C67A022-358F-4E5E-AD1B-641CE8F1D513}"/>
    <cellStyle name="Calculation 2 4 4" xfId="20411" xr:uid="{B2C2A5A7-D8F3-4033-87B0-B7961980037E}"/>
    <cellStyle name="Calculation 2 4 4 2" xfId="23931" xr:uid="{034723B0-5E30-48DC-B4F6-227F2D8D051F}"/>
    <cellStyle name="Calculation 2 4 4 3" xfId="25324" xr:uid="{59E7695A-1CD3-4A53-8629-A12AA3CC034E}"/>
    <cellStyle name="Calculation 2 4 5" xfId="15908" xr:uid="{4F9CD232-FD2C-4196-A2B9-4219AB8D40E6}"/>
    <cellStyle name="Calculation 2 4 6" xfId="22891" xr:uid="{D6E5B17F-4574-42BF-9AD0-13EA5BB26287}"/>
    <cellStyle name="Calculation 2 4 7" xfId="27670" xr:uid="{E0CFEA5D-B13F-4E7F-8C32-A3778642838B}"/>
    <cellStyle name="Calculation 2 4 8" xfId="13083" xr:uid="{24A442E2-92F5-4F98-AD48-AE01D07C7078}"/>
    <cellStyle name="Calculation 2 5" xfId="733" xr:uid="{F702CFF7-A195-495E-B8D1-24D96E4527B5}"/>
    <cellStyle name="Calculation 2 6" xfId="3014" xr:uid="{9459595A-C644-487A-A1F5-FEBB35F6721C}"/>
    <cellStyle name="Calculation 2 6 10" xfId="14216" xr:uid="{7BC77EFC-5CB0-4715-9929-9A843F4C142B}"/>
    <cellStyle name="Calculation 2 6 2" xfId="7249" xr:uid="{F9F33258-7F08-434A-BD34-A49FD612CD34}"/>
    <cellStyle name="Calculation 2 6 2 2" xfId="23193" xr:uid="{97EFC67F-FAC6-46F2-90D1-D88C38285523}"/>
    <cellStyle name="Calculation 2 6 2 3" xfId="24737" xr:uid="{F49C0302-5160-4EF4-8CF9-389BFAA41ED0}"/>
    <cellStyle name="Calculation 2 6 2 4" xfId="31663" xr:uid="{E2D7E678-6ABD-46B8-B886-C85399800723}"/>
    <cellStyle name="Calculation 2 6 2 5" xfId="35402" xr:uid="{F7EB07D9-1B44-4B0D-A472-9E7115A213BF}"/>
    <cellStyle name="Calculation 2 6 2 6" xfId="33459" xr:uid="{0F713A26-2E95-42BE-9B5B-C5D986860967}"/>
    <cellStyle name="Calculation 2 6 2 7" xfId="18790" xr:uid="{08618905-CFF7-4044-B224-8C6EFF7A8218}"/>
    <cellStyle name="Calculation 2 6 3" xfId="9524" xr:uid="{760B0761-D80D-4BF7-BD83-9D5C4A5E9EA0}"/>
    <cellStyle name="Calculation 2 6 3 2" xfId="24123" xr:uid="{549737F1-9BC2-4A73-83D0-94A51427FD37}"/>
    <cellStyle name="Calculation 2 6 3 3" xfId="25507" xr:uid="{5131F3A4-2AE4-4B5C-8911-4B0580ACAC88}"/>
    <cellStyle name="Calculation 2 6 3 4" xfId="32628" xr:uid="{DF933B89-B343-4B49-A11E-FC7C356DAE84}"/>
    <cellStyle name="Calculation 2 6 3 5" xfId="36519" xr:uid="{1D585CFA-84B7-4780-8F3C-354A07DECE5A}"/>
    <cellStyle name="Calculation 2 6 3 6" xfId="37682" xr:uid="{4FA9ACBF-EB08-4010-9EE5-3D1B28D920FA}"/>
    <cellStyle name="Calculation 2 6 3 7" xfId="20781" xr:uid="{B750A77F-E872-4C30-A24A-827EA325616A}"/>
    <cellStyle name="Calculation 2 6 4" xfId="21701" xr:uid="{58C62D53-50C3-464E-B208-9C84FBBFEA45}"/>
    <cellStyle name="Calculation 2 6 5" xfId="24086" xr:uid="{2944C29E-25D2-4170-8506-481547DC67D8}"/>
    <cellStyle name="Calculation 2 6 6" xfId="27783" xr:uid="{6DC13CB3-EE4B-432A-8E7C-800572AC6333}"/>
    <cellStyle name="Calculation 2 6 7" xfId="30231" xr:uid="{73C46AA4-B13E-4CA8-9ED7-32944706428A}"/>
    <cellStyle name="Calculation 2 6 8" xfId="33838" xr:uid="{B450683F-88EB-42C5-B1A1-DFAA8FE98EE9}"/>
    <cellStyle name="Calculation 2 6 9" xfId="33635" xr:uid="{2ECCCCFF-4E7A-4BDA-B801-856E9FF01CDB}"/>
    <cellStyle name="Calculation 2 7" xfId="2996" xr:uid="{18E8564B-F977-45AA-95A9-E575AB1CC18D}"/>
    <cellStyle name="Calculation 2 7 2" xfId="9508" xr:uid="{07B7F42E-ADCF-45C4-ABFF-1C01856DD2ED}"/>
    <cellStyle name="Calculation 2 7 2 2" xfId="22495" xr:uid="{7181A64B-D6A3-4960-A17D-B323804CB6F5}"/>
    <cellStyle name="Calculation 2 7 2 3" xfId="15860" xr:uid="{31C754AD-6B2C-40C4-AE19-27BD5A54F6D8}"/>
    <cellStyle name="Calculation 2 7 2 4" xfId="32612" xr:uid="{9B61464D-3625-4EFD-8341-A4C105DF49E0}"/>
    <cellStyle name="Calculation 2 7 2 5" xfId="36503" xr:uid="{5470E883-BD71-4D67-8623-E2DAA2A0A830}"/>
    <cellStyle name="Calculation 2 7 2 6" xfId="37717" xr:uid="{7B0176D8-9AED-4E57-B4AD-F1FCB15C519D}"/>
    <cellStyle name="Calculation 2 7 2 7" xfId="16491" xr:uid="{851094F6-5202-428F-875A-A42602EE4BF9}"/>
    <cellStyle name="Calculation 2 7 3" xfId="22427" xr:uid="{C451AFF9-40EC-4D35-831D-A1F62F0B608B}"/>
    <cellStyle name="Calculation 2 7 4" xfId="16074" xr:uid="{A015E48B-8D21-4BC3-BE88-920647122847}"/>
    <cellStyle name="Calculation 2 7 5" xfId="29598" xr:uid="{8B5F280C-2170-40AF-A60F-D536CA032C34}"/>
    <cellStyle name="Calculation 2 7 6" xfId="30215" xr:uid="{D2FC6F0D-3498-49BD-AFCA-ADDC8967B33E}"/>
    <cellStyle name="Calculation 2 7 7" xfId="33823" xr:uid="{65C304C1-EADF-4999-997E-98112A295C54}"/>
    <cellStyle name="Calculation 2 7 8" xfId="33618" xr:uid="{1AEBB93C-6799-46A3-B7DE-FB0A037E909E}"/>
    <cellStyle name="Calculation 2 7 9" xfId="16262" xr:uid="{7AA4700F-FB0B-4D15-A323-9CF8BDB39096}"/>
    <cellStyle name="Calculation 2 8" xfId="5107" xr:uid="{B57A0742-8D8C-45C8-8C9B-81344A1B3D4A}"/>
    <cellStyle name="Calculation 2 8 2" xfId="22384" xr:uid="{4BF5ACA4-5170-4630-85FE-66920322C7DF}"/>
    <cellStyle name="Calculation 2 8 3" xfId="16330" xr:uid="{0E425DA6-1DB6-4449-A7CE-CA68D7251F57}"/>
    <cellStyle name="Calculation 2 8 4" xfId="30542" xr:uid="{C9B90BA6-6D7B-449B-97F3-E57BB14FA48E}"/>
    <cellStyle name="Calculation 2 8 5" xfId="34046" xr:uid="{D9E91A38-AB02-4B83-BD4E-79380544CD3C}"/>
    <cellStyle name="Calculation 2 8 6" xfId="33531" xr:uid="{994EBD5B-AEC0-4531-B802-39CF364128FB}"/>
    <cellStyle name="Calculation 2 8 7" xfId="16098" xr:uid="{BBDA2892-F74A-4B2B-B6CB-60F68521EF62}"/>
    <cellStyle name="Calculation 2 9" xfId="8879" xr:uid="{D09913B2-C4BE-436D-B40E-4AF7CC1049E3}"/>
    <cellStyle name="Calculation 2 9 2" xfId="24081" xr:uid="{AD43A192-314B-4883-9841-90B7EB412EAB}"/>
    <cellStyle name="Calculation 2 9 3" xfId="25466" xr:uid="{E6182B19-C1D6-4A96-9C70-95753F080807}"/>
    <cellStyle name="Calculation 2 9 4" xfId="32112" xr:uid="{0523CAFF-932F-459A-B8DE-4806535C2A89}"/>
    <cellStyle name="Calculation 2 9 5" xfId="36052" xr:uid="{CFA29918-5DF9-49DC-AEBB-5B46EE58CC1B}"/>
    <cellStyle name="Calculation 2 9 6" xfId="37657" xr:uid="{00ECD346-4B10-429E-8AE0-5A0337DEFF63}"/>
    <cellStyle name="Calculation 2 9 7" xfId="20667" xr:uid="{C3475F51-1132-40FE-A809-3CC97D031F41}"/>
    <cellStyle name="Calculation 3" xfId="324" xr:uid="{A65F2B26-8F0E-45E3-9333-5932F6B455F8}"/>
    <cellStyle name="Calculation 3 10" xfId="20689" xr:uid="{E59295A1-7A4E-413D-AA7C-770136077C89}"/>
    <cellStyle name="Calculation 3 11" xfId="26112" xr:uid="{B2D5A012-1638-4133-BAE2-43C32ED10FF7}"/>
    <cellStyle name="Calculation 3 12" xfId="26624" xr:uid="{687CFA95-2042-4FF6-A862-9FA2134839C8}"/>
    <cellStyle name="Calculation 3 13" xfId="10835" xr:uid="{5B889668-57B0-4454-9274-6ACEEBECBA3F}"/>
    <cellStyle name="Calculation 3 2" xfId="9041" xr:uid="{78A55335-11F1-4559-9351-317616BBD1D9}"/>
    <cellStyle name="Calculation 3 2 10" xfId="36116" xr:uid="{D011A866-360D-49B6-8AFE-9F2B90F241B7}"/>
    <cellStyle name="Calculation 3 2 11" xfId="34917" xr:uid="{1DF3040C-8408-4E09-AB69-1D9F60E72ED7}"/>
    <cellStyle name="Calculation 3 2 12" xfId="11393" xr:uid="{91D4A2BE-F290-4FC2-8FEC-19A5AEEEC370}"/>
    <cellStyle name="Calculation 3 2 2" xfId="9162" xr:uid="{940C8F4A-7993-4C6B-8DAD-C9C606AF707B}"/>
    <cellStyle name="Calculation 3 2 2 10" xfId="12746" xr:uid="{4E5C9A12-4E5B-4EC7-875E-C3FF1330C20D}"/>
    <cellStyle name="Calculation 3 2 2 2" xfId="15164" xr:uid="{6A501472-718D-4E9E-B7AF-FD981274FBAF}"/>
    <cellStyle name="Calculation 3 2 2 2 2" xfId="19523" xr:uid="{245AD56B-2693-44B9-B4AE-E363916423E4}"/>
    <cellStyle name="Calculation 3 2 2 2 2 2" xfId="23504" xr:uid="{D45C5D45-B985-4B27-A05F-DDEA04502611}"/>
    <cellStyle name="Calculation 3 2 2 2 2 3" xfId="24972" xr:uid="{F88F85F1-7C9D-4695-A039-BB9460DECCF2}"/>
    <cellStyle name="Calculation 3 2 2 2 3" xfId="21140" xr:uid="{8D6B3628-B953-4A0F-A588-3E2578351515}"/>
    <cellStyle name="Calculation 3 2 2 2 3 2" xfId="24357" xr:uid="{5926B0CA-D588-49FB-8A3A-F777AD589A89}"/>
    <cellStyle name="Calculation 3 2 2 2 3 3" xfId="25738" xr:uid="{65B1F411-EF60-4B14-A6C0-0C50A16F7286}"/>
    <cellStyle name="Calculation 3 2 2 2 4" xfId="22040" xr:uid="{4605B61D-5CB6-4BC3-B58A-B90606DF1AD1}"/>
    <cellStyle name="Calculation 3 2 2 2 5" xfId="22347" xr:uid="{44640B12-C923-4663-BA8C-D91E72056BBD}"/>
    <cellStyle name="Calculation 3 2 2 3" xfId="17719" xr:uid="{95F6B204-6F8F-4B1D-B300-188E31876821}"/>
    <cellStyle name="Calculation 3 2 2 3 2" xfId="22826" xr:uid="{C0B28E35-78A8-4476-91EF-4F69A72BCE0C}"/>
    <cellStyle name="Calculation 3 2 2 3 3" xfId="21479" xr:uid="{DF35F500-ABF1-4D02-86A5-AC6D704C8435}"/>
    <cellStyle name="Calculation 3 2 2 4" xfId="20281" xr:uid="{02CC8296-1D67-4DB8-B845-2C4DDEA795ED}"/>
    <cellStyle name="Calculation 3 2 2 4 2" xfId="23885" xr:uid="{9DD8BA1E-46C3-4447-BC07-3C7246AD8CA9}"/>
    <cellStyle name="Calculation 3 2 2 4 3" xfId="25278" xr:uid="{FCD69810-7BA1-4287-9045-4481D7B7BCCE}"/>
    <cellStyle name="Calculation 3 2 2 5" xfId="20177" xr:uid="{D877DA58-5298-4E74-8511-56276F0D8376}"/>
    <cellStyle name="Calculation 3 2 2 6" xfId="22540" xr:uid="{6864210D-D61C-4513-938D-A3B79F7A480F}"/>
    <cellStyle name="Calculation 3 2 2 7" xfId="32315" xr:uid="{D2DDD0E4-543D-468F-A8FC-2E0635457C55}"/>
    <cellStyle name="Calculation 3 2 2 8" xfId="36228" xr:uid="{224FF067-A531-4098-A024-3BD30F927AD4}"/>
    <cellStyle name="Calculation 3 2 2 9" xfId="36013" xr:uid="{CAF171C0-B786-4699-A41F-A7592E559B40}"/>
    <cellStyle name="Calculation 3 2 3" xfId="9208" xr:uid="{BFECF350-C0BE-4F52-82B5-DBA184477C85}"/>
    <cellStyle name="Calculation 3 2 3 10" xfId="12705" xr:uid="{FA638836-DBF9-4E93-A886-9C90F1E2476E}"/>
    <cellStyle name="Calculation 3 2 3 2" xfId="15125" xr:uid="{56A6600A-C827-4239-B510-5C9038FB7FEE}"/>
    <cellStyle name="Calculation 3 2 3 2 2" xfId="19484" xr:uid="{3570A702-B4F1-4FF9-863F-4CF352FA7C3E}"/>
    <cellStyle name="Calculation 3 2 3 2 2 2" xfId="23475" xr:uid="{B0A1495A-B438-47FF-8DF1-0A9DDDB66254}"/>
    <cellStyle name="Calculation 3 2 3 2 2 3" xfId="24944" xr:uid="{2221A483-6B05-4519-A31B-81BE3EC53C3D}"/>
    <cellStyle name="Calculation 3 2 3 2 3" xfId="21110" xr:uid="{845AD2CC-833A-46CA-B230-0F9C35B27180}"/>
    <cellStyle name="Calculation 3 2 3 2 3 2" xfId="24329" xr:uid="{7FE357E5-BE3B-43AE-B899-A96C0FA4A5F2}"/>
    <cellStyle name="Calculation 3 2 3 2 3 3" xfId="25710" xr:uid="{71061663-F14A-4D58-8CE5-C1D7EAFCC661}"/>
    <cellStyle name="Calculation 3 2 3 2 4" xfId="22010" xr:uid="{3DD7A277-D2E7-49E8-A833-09FE1E640F1A}"/>
    <cellStyle name="Calculation 3 2 3 2 5" xfId="16921" xr:uid="{1D9E97DA-3EAD-46BB-9987-7D186EAA2C76}"/>
    <cellStyle name="Calculation 3 2 3 3" xfId="17680" xr:uid="{890A2FA4-B159-4DBF-B6A1-456CC2B1626A}"/>
    <cellStyle name="Calculation 3 2 3 3 2" xfId="22797" xr:uid="{2248C03D-5F87-4464-86F8-0857B596A29B}"/>
    <cellStyle name="Calculation 3 2 3 3 3" xfId="22741" xr:uid="{20F2B828-1479-47C8-9CD5-FFFFF6AFB950}"/>
    <cellStyle name="Calculation 3 2 3 4" xfId="20252" xr:uid="{C1462A56-8CC0-4863-9597-9484E6073037}"/>
    <cellStyle name="Calculation 3 2 3 4 2" xfId="23857" xr:uid="{36A8E222-19D2-4FC1-9908-D47EED524E7C}"/>
    <cellStyle name="Calculation 3 2 3 4 3" xfId="25250" xr:uid="{6F62DF08-CB45-4507-8386-20EF90FBCA7A}"/>
    <cellStyle name="Calculation 3 2 3 5" xfId="17020" xr:uid="{EF9755E7-4C57-48E6-B62E-BE84D7E1B8AB}"/>
    <cellStyle name="Calculation 3 2 3 6" xfId="15958" xr:uid="{453259B8-A699-4084-B774-BC18AD293821}"/>
    <cellStyle name="Calculation 3 2 3 7" xfId="32355" xr:uid="{7DDD4064-C2DD-4F40-A537-5CEF5E3D4EE2}"/>
    <cellStyle name="Calculation 3 2 3 8" xfId="36273" xr:uid="{D03C8F95-C8F2-41A4-9049-EF9CED033B68}"/>
    <cellStyle name="Calculation 3 2 3 9" xfId="37661" xr:uid="{3CD1F715-B30C-4D21-8845-81FF51D8BD4C}"/>
    <cellStyle name="Calculation 3 2 4" xfId="14465" xr:uid="{D395DE7C-CA45-4C93-ADB1-63EBE71EF215}"/>
    <cellStyle name="Calculation 3 2 4 2" xfId="18949" xr:uid="{A7D65FC0-4FB4-47E4-8BC1-2F831702A5E8}"/>
    <cellStyle name="Calculation 3 2 4 2 2" xfId="23272" xr:uid="{3EAF7C95-27A0-42D8-A903-1E8F3A702AFF}"/>
    <cellStyle name="Calculation 3 2 4 2 3" xfId="24804" xr:uid="{DD463F3A-B651-4E81-9676-41BCBA426714}"/>
    <cellStyle name="Calculation 3 2 4 3" xfId="20878" xr:uid="{74CCF894-9DED-46F9-A4E8-F05AF4EA0AA8}"/>
    <cellStyle name="Calculation 3 2 4 3 2" xfId="24190" xr:uid="{75543E14-61F8-4A51-9437-841CB9823A7C}"/>
    <cellStyle name="Calculation 3 2 4 3 3" xfId="25574" xr:uid="{7D1DAB7A-1AD1-4430-99B5-1E6ABC646577}"/>
    <cellStyle name="Calculation 3 2 4 4" xfId="21791" xr:uid="{56EDD8E8-550D-4153-822D-966A3EECACBC}"/>
    <cellStyle name="Calculation 3 2 4 5" xfId="22206" xr:uid="{A06012C1-B017-4204-B66F-D5E753A08AF2}"/>
    <cellStyle name="Calculation 3 2 5" xfId="16657" xr:uid="{C8751157-858B-481A-BBA7-83F7BC6FA24C}"/>
    <cellStyle name="Calculation 3 2 5 2" xfId="22561" xr:uid="{80D7FB36-EEAB-4EFF-97AD-D16D957482ED}"/>
    <cellStyle name="Calculation 3 2 5 3" xfId="22083" xr:uid="{EBF57013-3C2B-4656-9DAB-8DDFB69C3305}"/>
    <cellStyle name="Calculation 3 2 6" xfId="20598" xr:uid="{1D61F0FD-AD25-4286-BC96-192B79362904}"/>
    <cellStyle name="Calculation 3 2 7" xfId="15883" xr:uid="{699F14F0-60B1-400C-93BA-A28A5FAB6D08}"/>
    <cellStyle name="Calculation 3 2 8" xfId="26823" xr:uid="{BFE3E6C6-3C04-4ECA-BE38-4EF91F7BF401}"/>
    <cellStyle name="Calculation 3 2 9" xfId="32211" xr:uid="{9A0C0901-59D0-4A42-BD84-C3D9B19C3741}"/>
    <cellStyle name="Calculation 3 3" xfId="8922" xr:uid="{6B760D10-DC20-416A-8492-0D87FDC907CA}"/>
    <cellStyle name="Calculation 3 3 10" xfId="12567" xr:uid="{7C57B5BD-12F5-4412-9F4A-B8DE7B3B83D7}"/>
    <cellStyle name="Calculation 3 3 2" xfId="14990" xr:uid="{4A7CA736-92F1-4123-A99B-DBA5E74C4785}"/>
    <cellStyle name="Calculation 3 3 2 2" xfId="19349" xr:uid="{9C6FD8DE-5F77-4161-8893-FD1A92FEC565}"/>
    <cellStyle name="Calculation 3 3 2 2 2" xfId="23389" xr:uid="{0BF3EF9A-2B49-4131-9E18-0E8F50467E0E}"/>
    <cellStyle name="Calculation 3 3 2 2 3" xfId="24866" xr:uid="{9FA5FBBC-7897-48FD-9E32-67953F170624}"/>
    <cellStyle name="Calculation 3 3 2 3" xfId="21020" xr:uid="{6BA73853-25C1-457B-80B5-DB4927D9225A}"/>
    <cellStyle name="Calculation 3 3 2 3 2" xfId="24251" xr:uid="{E7C8D7BD-B381-4DAB-B7C7-D349A9256529}"/>
    <cellStyle name="Calculation 3 3 2 3 3" xfId="25632" xr:uid="{F6BF6A61-0196-47DB-83E3-6123BBF9A61C}"/>
    <cellStyle name="Calculation 3 3 2 4" xfId="21923" xr:uid="{CA986AFB-5A64-4F58-8ED0-88C8921B26B8}"/>
    <cellStyle name="Calculation 3 3 2 5" xfId="22191" xr:uid="{C7257F85-DCEE-4A9D-94A6-C1DF2249E919}"/>
    <cellStyle name="Calculation 3 3 3" xfId="17546" xr:uid="{915F8BC0-D98B-471D-9A55-6EA07DD3605B}"/>
    <cellStyle name="Calculation 3 3 3 2" xfId="22709" xr:uid="{DBCAEBCC-F54B-44A0-B1A2-1F103739D5D8}"/>
    <cellStyle name="Calculation 3 3 3 3" xfId="21797" xr:uid="{66A55A5C-1AE6-4D29-9961-9BFBD7B00C81}"/>
    <cellStyle name="Calculation 3 3 4" xfId="18255" xr:uid="{6410895E-6150-4777-8939-C4232FDCD33E}"/>
    <cellStyle name="Calculation 3 3 4 2" xfId="23005" xr:uid="{B005EBDA-F904-4259-88AD-9E9ED990E0C4}"/>
    <cellStyle name="Calculation 3 3 4 3" xfId="24591" xr:uid="{00001104-9452-4A97-B66A-65BB4E5091C2}"/>
    <cellStyle name="Calculation 3 3 5" xfId="18219" xr:uid="{DBD18A0D-D9BB-459C-9187-5A3754EDD2F9}"/>
    <cellStyle name="Calculation 3 3 6" xfId="16153" xr:uid="{DE2324EB-FE76-423F-96DF-7DD05719F50A}"/>
    <cellStyle name="Calculation 3 3 7" xfId="32135" xr:uid="{394B2481-C546-4785-B542-B27E6181B7C0}"/>
    <cellStyle name="Calculation 3 3 8" xfId="36063" xr:uid="{22620823-6FDA-4B74-ADE3-D7F64C4385D1}"/>
    <cellStyle name="Calculation 3 3 9" xfId="35899" xr:uid="{D9E357E2-A40B-4B1B-957A-3A94A994220C}"/>
    <cellStyle name="Calculation 3 4" xfId="9116" xr:uid="{7551A46F-2DC9-4D78-A5FA-F0A1F7833072}"/>
    <cellStyle name="Calculation 3 4 10" xfId="13154" xr:uid="{8E5D7B93-0C9A-4B13-A923-B2B77EBDAAF2}"/>
    <cellStyle name="Calculation 3 4 2" xfId="15561" xr:uid="{1075DF0D-C075-45A7-BCFF-7C118FBCBB03}"/>
    <cellStyle name="Calculation 3 4 2 2" xfId="19920" xr:uid="{A64697C0-5A3A-451A-80D0-9E64BC5DAA32}"/>
    <cellStyle name="Calculation 3 4 2 2 2" xfId="23649" xr:uid="{42FA9EA1-510F-44E1-B6C4-7902DF757881}"/>
    <cellStyle name="Calculation 3 4 2 2 3" xfId="25063" xr:uid="{58E52FCC-4B80-44E9-9AD9-978546ACDCE1}"/>
    <cellStyle name="Calculation 3 4 2 3" xfId="21298" xr:uid="{AF31792E-511A-462E-A55A-972ACB18271B}"/>
    <cellStyle name="Calculation 3 4 2 3 2" xfId="24445" xr:uid="{9592D290-7C53-4D52-8751-9676393E9B31}"/>
    <cellStyle name="Calculation 3 4 2 3 3" xfId="25826" xr:uid="{66B62E69-FB16-45C1-95E4-93D878815BEF}"/>
    <cellStyle name="Calculation 3 4 2 4" xfId="22179" xr:uid="{B0B26DEA-BC37-4389-9443-4E689D10B089}"/>
    <cellStyle name="Calculation 3 4 2 5" xfId="22024" xr:uid="{EDCF4C41-C891-43F1-8DEE-CBEC3470FFD4}"/>
    <cellStyle name="Calculation 3 4 3" xfId="18117" xr:uid="{AAB2376C-6E54-4F8F-88EE-DC480BF00DDF}"/>
    <cellStyle name="Calculation 3 4 3 2" xfId="22964" xr:uid="{CC278917-C6B7-465B-8D36-D24CA8E7C546}"/>
    <cellStyle name="Calculation 3 4 3 3" xfId="17320" xr:uid="{6F9B3265-441B-4874-A4C1-7E61F973CF35}"/>
    <cellStyle name="Calculation 3 4 4" xfId="20458" xr:uid="{AF01E922-A864-4A77-8632-B7A93F23FE72}"/>
    <cellStyle name="Calculation 3 4 4 2" xfId="23973" xr:uid="{283D487D-C593-4DC4-A6B5-98ABB82818AF}"/>
    <cellStyle name="Calculation 3 4 4 3" xfId="25366" xr:uid="{3789AD39-3E9A-4680-B921-79BE2E372610}"/>
    <cellStyle name="Calculation 3 4 5" xfId="20889" xr:uid="{9ACD8909-8530-4201-A722-B22C0668BA61}"/>
    <cellStyle name="Calculation 3 4 6" xfId="23548" xr:uid="{C307B003-5B18-41FA-BE46-760C7922963E}"/>
    <cellStyle name="Calculation 3 4 7" xfId="32280" xr:uid="{C9CDEB28-31D1-4A53-AE67-0219173F59EE}"/>
    <cellStyle name="Calculation 3 4 8" xfId="36184" xr:uid="{20CC19B8-5797-4238-A017-F932537CACF5}"/>
    <cellStyle name="Calculation 3 4 9" xfId="37333" xr:uid="{28F6A99D-EA85-4D81-8022-5C477D18AD4B}"/>
    <cellStyle name="Calculation 3 5" xfId="8266" xr:uid="{9B92A949-3EF8-45D5-89CF-A600F19F7F00}"/>
    <cellStyle name="Calculation 3 5 2" xfId="18789" xr:uid="{E601051B-6B1E-4BDC-8E03-DACA94650F13}"/>
    <cellStyle name="Calculation 3 5 2 2" xfId="23192" xr:uid="{07347BE7-0F0F-4786-A5A3-2BEEA6F17DAF}"/>
    <cellStyle name="Calculation 3 5 2 3" xfId="24736" xr:uid="{E2143D3F-2BD7-419B-9FE3-548206E40FDF}"/>
    <cellStyle name="Calculation 3 5 3" xfId="20780" xr:uid="{2591AB82-B304-41FD-BF22-B92D254376FB}"/>
    <cellStyle name="Calculation 3 5 3 2" xfId="24122" xr:uid="{94B0FA06-52C2-4C9A-BE16-CEE8EC1CCC3D}"/>
    <cellStyle name="Calculation 3 5 3 3" xfId="25506" xr:uid="{EB2E895F-CEF1-48AA-BC41-08192A52479B}"/>
    <cellStyle name="Calculation 3 5 4" xfId="21700" xr:uid="{213281AC-2775-44C7-901E-DF09FA3D5F1B}"/>
    <cellStyle name="Calculation 3 5 5" xfId="22430" xr:uid="{E54C8D47-93BF-4F13-B7E3-FD52BC438A30}"/>
    <cellStyle name="Calculation 3 5 6" xfId="32020" xr:uid="{78E11B73-792F-4DFA-A26F-AB72222FC639}"/>
    <cellStyle name="Calculation 3 5 7" xfId="35972" xr:uid="{F1F2E4E3-DBD1-43B2-845A-509EA90207CB}"/>
    <cellStyle name="Calculation 3 5 8" xfId="37584" xr:uid="{D557949B-B144-4D63-B717-B6D5E493E432}"/>
    <cellStyle name="Calculation 3 5 9" xfId="14215" xr:uid="{C4596E40-C730-4DD1-AAE0-BC115E43D374}"/>
    <cellStyle name="Calculation 3 6" xfId="14862" xr:uid="{DBA2E11E-534F-424C-ADD5-80B8D630C53B}"/>
    <cellStyle name="Calculation 3 6 2" xfId="19261" xr:uid="{7761410D-26F7-4BA1-9EB0-24F8C8ACC6B3}"/>
    <cellStyle name="Calculation 3 6 2 2" xfId="23358" xr:uid="{217F9F9B-AA3B-4CE0-9760-E896AB675CA3}"/>
    <cellStyle name="Calculation 3 6 2 3" xfId="24850" xr:uid="{AE618E48-48D9-4671-9DB5-C8C034644718}"/>
    <cellStyle name="Calculation 3 6 3" xfId="20992" xr:uid="{6A815CC2-C33B-4187-93F6-27B902A243AA}"/>
    <cellStyle name="Calculation 3 6 3 2" xfId="24236" xr:uid="{5D897104-4CCF-45F9-8C94-D3732EE84A70}"/>
    <cellStyle name="Calculation 3 6 3 3" xfId="25617" xr:uid="{B7D25B79-9453-4192-8C61-9B3C16C2A9ED}"/>
    <cellStyle name="Calculation 3 6 4" xfId="21889" xr:uid="{3135569C-DD83-41CE-A07D-631F18DC4395}"/>
    <cellStyle name="Calculation 3 6 5" xfId="20609" xr:uid="{700FC936-CF4C-4366-9554-BFC05FCC0F90}"/>
    <cellStyle name="Calculation 3 7" xfId="16261" xr:uid="{45840543-E887-4C6E-A1FE-54F02F5625C3}"/>
    <cellStyle name="Calculation 3 7 2" xfId="22426" xr:uid="{33578227-D25B-42A1-9DF8-3E68121CB2E7}"/>
    <cellStyle name="Calculation 3 7 3" xfId="20913" xr:uid="{941F99B0-9404-4FF7-91A3-C95199855181}"/>
    <cellStyle name="Calculation 3 8" xfId="16107" xr:uid="{14DCCBE3-13BF-42C1-AFD8-80D3B4AF69C5}"/>
    <cellStyle name="Calculation 3 8 2" xfId="22387" xr:uid="{3A03D3EA-00F8-4380-B81A-5AC1852A9CCE}"/>
    <cellStyle name="Calculation 3 8 3" xfId="17414" xr:uid="{5F5153B6-B6C9-4D5C-9195-3FD45214D752}"/>
    <cellStyle name="Calculation 3 9" xfId="16045" xr:uid="{0E5E0241-1109-40ED-A9E2-63ADE8237EF6}"/>
    <cellStyle name="Calculation 3 9 2" xfId="22375" xr:uid="{177F05D6-4DA9-4CFE-A2ED-2D1BC635C017}"/>
    <cellStyle name="Calculation 3 9 3" xfId="16064" xr:uid="{8B4D4427-C3E4-499C-BF58-E69572108132}"/>
    <cellStyle name="Calculation 4" xfId="10884" xr:uid="{203284D0-C81B-454A-B101-7C42E87AF0E1}"/>
    <cellStyle name="Calculation 4 2" xfId="21337" xr:uid="{425E00E6-78F5-4C33-AAE7-EDC768B6A39C}"/>
    <cellStyle name="Calculation 4 2 2" xfId="24462" xr:uid="{EE428009-8119-47B5-B7D4-15DBA7010847}"/>
    <cellStyle name="Calculation 4 2 3" xfId="25842" xr:uid="{DF4C7257-881A-4A1E-AA21-A92289309C95}"/>
    <cellStyle name="Calculation 4 3" xfId="26178" xr:uid="{F86F081A-8149-48FA-8327-8D2970D8C5D9}"/>
    <cellStyle name="Calculation 5" xfId="10995" xr:uid="{A05984CC-9F55-440D-8A49-B80CDA12FA4A}"/>
    <cellStyle name="Calculation 5 2" xfId="25984" xr:uid="{A337F920-FE07-47CE-AC07-CC63C5068789}"/>
    <cellStyle name="Calculation 6" xfId="11034" xr:uid="{4E452E1E-CD71-49EC-8C19-A31A5FE225E1}"/>
    <cellStyle name="Calculation 6 2" xfId="26792" xr:uid="{A20427A1-0513-4F33-923C-17FBF370C950}"/>
    <cellStyle name="Calculation 7" xfId="11066" xr:uid="{2329F596-E49C-446F-8F52-C0BB328D06C5}"/>
    <cellStyle name="Calculation 8" xfId="10767" xr:uid="{86C3BF53-A859-48FF-B455-7CE71A2A6D37}"/>
    <cellStyle name="Calculation 9" xfId="17478" xr:uid="{383DB72E-6843-4A7D-88F4-8017A1EBE5FB}"/>
    <cellStyle name="category" xfId="5108" xr:uid="{FD4A1376-6C77-474B-8567-CCFB50641DBA}"/>
    <cellStyle name="CC1" xfId="5109" xr:uid="{DD68D47D-C211-4C81-89A1-D292B90D8425}"/>
    <cellStyle name="CC2" xfId="5110" xr:uid="{6B093985-D145-48F0-B055-E0114FD69A32}"/>
    <cellStyle name="Celkem" xfId="5111" xr:uid="{55B93F9D-2839-48E6-AABE-D0D16F7A8814}"/>
    <cellStyle name="Celkem 2" xfId="34047" xr:uid="{23EDA911-22FA-45CE-BD43-F01BF13D7DB3}"/>
    <cellStyle name="Celkem 3" xfId="37654" xr:uid="{DDDFD8FB-9361-43F9-97AC-08B0274E2078}"/>
    <cellStyle name="Celkem 4" xfId="30543" xr:uid="{7B502D88-52D1-4881-9C44-4ABE462B6E76}"/>
    <cellStyle name="Cerrency_Sheet2_XANGDAU" xfId="5112" xr:uid="{1C08A2F0-D548-4DC7-8316-BC61C2F0742D}"/>
    <cellStyle name="chchuyen" xfId="5113" xr:uid="{2A85B194-859B-4409-AF8F-221620134529}"/>
    <cellStyle name="Check Cell 10" xfId="3097" xr:uid="{C17359A9-65FC-479B-8DC6-EA8E3E4001EC}"/>
    <cellStyle name="Check Cell 2" xfId="490" xr:uid="{5A0D9A25-C53B-4376-B9EA-02D98ACAEC2D}"/>
    <cellStyle name="Check Cell 2 10" xfId="10838" xr:uid="{C336D4C3-DB88-440C-8D29-402B0759722A}"/>
    <cellStyle name="Check Cell 2 2" xfId="738" xr:uid="{4808FFDF-8678-46B3-A86E-4E2DF2941DCA}"/>
    <cellStyle name="Check Cell 2 2 2" xfId="3446" xr:uid="{48AAA101-04F0-4F65-9EEC-38EDBF98A77C}"/>
    <cellStyle name="Check Cell 2 2 2 2" xfId="6666" xr:uid="{735A31F7-1969-4A45-97E3-A37059171907}"/>
    <cellStyle name="Check Cell 2 2 2 3" xfId="29984" xr:uid="{4A8F4943-0B10-4415-807D-2C26851F2E57}"/>
    <cellStyle name="Check Cell 2 2 2 4" xfId="20681" xr:uid="{7FF6EA9B-440D-4716-A8C3-CC2103E5F620}"/>
    <cellStyle name="Check Cell 2 2 3" xfId="6588" xr:uid="{FF57A693-1D5D-48D6-99A5-CE5E88D05553}"/>
    <cellStyle name="Check Cell 2 2 3 2" xfId="31452" xr:uid="{C56B6B80-645C-4F3B-844D-DBFC74F1585B}"/>
    <cellStyle name="Check Cell 2 2 3 3" xfId="26857" xr:uid="{F9054BF1-7F0A-44D1-85C5-45A3201F923B}"/>
    <cellStyle name="Check Cell 2 2 4" xfId="3296" xr:uid="{2E42F275-DBAC-438B-9B4D-1B1499DD82CE}"/>
    <cellStyle name="Check Cell 2 2 5" xfId="13330" xr:uid="{532DD60B-BF72-4212-A343-977B3057260A}"/>
    <cellStyle name="Check Cell 2 3" xfId="739" xr:uid="{51E80534-A47E-49DC-9C6B-F6C421DD4E66}"/>
    <cellStyle name="Check Cell 2 3 2" xfId="27592" xr:uid="{F54B821A-C6AA-400F-90C6-53F624879A5A}"/>
    <cellStyle name="Check Cell 2 3 3" xfId="16264" xr:uid="{35EDA7F3-6DD4-45AC-8C7F-8E7C72A3B13D}"/>
    <cellStyle name="Check Cell 2 4" xfId="740" xr:uid="{8F0E0998-7EC2-43BC-AD56-A86A650D2FA9}"/>
    <cellStyle name="Check Cell 2 4 2" xfId="27503" xr:uid="{C5C05999-864F-4977-8875-403CC02B228C}"/>
    <cellStyle name="Check Cell 2 4 3" xfId="16053" xr:uid="{27FDE4A5-663B-4410-85CE-37B7CB5E3760}"/>
    <cellStyle name="Check Cell 2 5" xfId="737" xr:uid="{DB1FD352-1F49-4404-ABEA-052EF6955D00}"/>
    <cellStyle name="Check Cell 2 5 2" xfId="27526" xr:uid="{ED0E4C44-2066-42FC-9660-B76278C64A06}"/>
    <cellStyle name="Check Cell 2 5 3" xfId="26045" xr:uid="{65A79E5A-1908-44B6-842B-90707A3EF86C}"/>
    <cellStyle name="Check Cell 2 6" xfId="4181" xr:uid="{16ADC9CA-A7EA-441A-81D4-5694532AFA82}"/>
    <cellStyle name="Check Cell 2 6 2" xfId="30378" xr:uid="{067FCE3C-CDD2-4B1F-922D-07F7D6ABEBBD}"/>
    <cellStyle name="Check Cell 2 6 3" xfId="26573" xr:uid="{B196A033-B461-4E0A-AAC5-2FF76BF17749}"/>
    <cellStyle name="Check Cell 2 7" xfId="5114" xr:uid="{DBC471AE-B2C5-4C76-A3DC-BF49C9C21EC4}"/>
    <cellStyle name="Check Cell 2 7 2" xfId="30544" xr:uid="{26C143E9-00C7-459F-BC73-B70845DCD659}"/>
    <cellStyle name="Check Cell 2 7 3" xfId="29599" xr:uid="{A8A83FD7-0CFE-455E-9F4D-55CB4E5CB935}"/>
    <cellStyle name="Check Cell 2 8" xfId="8880" xr:uid="{EBA77780-9753-4D7B-9B75-36276C25F785}"/>
    <cellStyle name="Check Cell 2 9" xfId="3845" xr:uid="{37B3D7EA-2605-4995-8B01-F8865E4548B5}"/>
    <cellStyle name="Check Cell 3" xfId="326" xr:uid="{18179095-3C6E-4E25-8020-24F509532A13}"/>
    <cellStyle name="Check Cell 3 2" xfId="6643" xr:uid="{274651B2-C8B0-4EFC-BFEF-00D680BB4AB9}"/>
    <cellStyle name="Check Cell 3 2 2" xfId="6677" xr:uid="{10D74D80-1A01-46BD-A696-865629C443BC}"/>
    <cellStyle name="Check Cell 3 2 2 2" xfId="31490" xr:uid="{E490A9B9-05F1-49FD-9466-B033BBBE490C}"/>
    <cellStyle name="Check Cell 3 2 2 3" xfId="26825" xr:uid="{9B1648F2-005A-45BE-A47E-059196FD621C}"/>
    <cellStyle name="Check Cell 3 2 3" xfId="31478" xr:uid="{5B7C4A75-1851-412F-B72E-F69C4BD8C781}"/>
    <cellStyle name="Check Cell 3 2 4" xfId="14864" xr:uid="{0DB4377D-4576-4442-A127-368DFC204893}"/>
    <cellStyle name="Check Cell 3 3" xfId="6663" xr:uid="{74A0AAF8-78DA-4F98-90AE-020A1FEF0B7A}"/>
    <cellStyle name="Check Cell 3 3 2" xfId="31486" xr:uid="{61B5EDF5-40BA-4EC0-A037-C9180DC74915}"/>
    <cellStyle name="Check Cell 3 3 3" xfId="26113" xr:uid="{754747C6-D4B6-4556-8A11-6ACA2EC2C6CF}"/>
    <cellStyle name="Check Cell 3 4" xfId="6563" xr:uid="{715D5BFF-D7DC-4B16-A763-45EF698C5FC0}"/>
    <cellStyle name="Check Cell 3 4 2" xfId="31438" xr:uid="{DFEFA409-9AC0-4081-ADF2-990CAE0B7DD5}"/>
    <cellStyle name="Check Cell 3 4 3" xfId="26622" xr:uid="{9EA3DF6B-2C34-4B95-AECB-3001F3A11269}"/>
    <cellStyle name="Check Cell 3 5" xfId="10837" xr:uid="{9CD18FB4-933B-4F24-B529-C3BBA50CEC23}"/>
    <cellStyle name="Check Cell 4" xfId="10886" xr:uid="{113460EE-0BF2-4F64-B8F5-CCE1391170F8}"/>
    <cellStyle name="Check Cell 4 2" xfId="16134" xr:uid="{2A81A8B6-131B-43BF-A406-4CD5A625D6F0}"/>
    <cellStyle name="Check Cell 4 3" xfId="26179" xr:uid="{9EA80101-D48E-4A96-81BF-7476EF227A3F}"/>
    <cellStyle name="Check Cell 5" xfId="10997" xr:uid="{559C7CF4-3A8E-4CF0-A5EA-2892EB706242}"/>
    <cellStyle name="Check Cell 5 2" xfId="25986" xr:uid="{F9F009FF-9C8F-4D88-B636-F4A23FB7D0D4}"/>
    <cellStyle name="Check Cell 6" xfId="11036" xr:uid="{D1A10AE3-F48C-4B0F-A73E-D0D87950E25F}"/>
    <cellStyle name="Check Cell 6 2" xfId="26793" xr:uid="{61F08703-4340-4774-9177-4476AAB39EE2}"/>
    <cellStyle name="Check Cell 7" xfId="11068" xr:uid="{2C7FD0B2-E0DE-43E9-AE87-7B6D6D84862D}"/>
    <cellStyle name="Check Cell 8" xfId="10769" xr:uid="{EE3B7477-32FB-42DB-9A04-F93DB62BE0A3}"/>
    <cellStyle name="Check Cell 9" xfId="17480" xr:uid="{B1E9F37E-1EF8-46F0-AA22-6A6EE3C69474}"/>
    <cellStyle name="Checksum" xfId="58" xr:uid="{00000000-0005-0000-0000-000031000000}"/>
    <cellStyle name="Checksum 2" xfId="741" xr:uid="{676B0FEE-640B-42DC-984B-6F53ED6BBA77}"/>
    <cellStyle name="Checksum 3" xfId="742" xr:uid="{4C3F11B6-4A52-4B93-BA29-2AA6AC8C343C}"/>
    <cellStyle name="Checksum 4" xfId="743" xr:uid="{5017D335-EDCC-47A7-B334-CC7FF4DA8344}"/>
    <cellStyle name="CHUONG" xfId="5115" xr:uid="{FF622C17-B4CC-442A-839C-03A4A35124FA}"/>
    <cellStyle name="Chybně" xfId="5116" xr:uid="{A7C07350-4BB4-46CF-A33E-B236C4065C1A}"/>
    <cellStyle name="Comma" xfId="1" builtinId="3"/>
    <cellStyle name="Comma  - Style1" xfId="5118" xr:uid="{F00D111B-4CA3-44CF-8FE1-9E32F6BACA68}"/>
    <cellStyle name="Comma  - Style2" xfId="5119" xr:uid="{8B728FBF-CC12-4248-A562-59937900182E}"/>
    <cellStyle name="Comma  - Style3" xfId="5120" xr:uid="{DAB9B244-1266-448D-AEB3-FD6C43E8CE19}"/>
    <cellStyle name="Comma  - Style4" xfId="5121" xr:uid="{489A7104-D95A-4852-9C27-2AE1B99A7C8C}"/>
    <cellStyle name="Comma  - Style5" xfId="5122" xr:uid="{98DC3B7E-8710-45EB-97EA-56BB5807C49E}"/>
    <cellStyle name="Comma  - Style6" xfId="5123" xr:uid="{D9B84003-5EE4-4E8D-A046-F358CB8EF4B4}"/>
    <cellStyle name="Comma  - Style7" xfId="5124" xr:uid="{F666C0E7-1A8B-4447-8140-4B0394E8EDD4}"/>
    <cellStyle name="Comma  - Style8" xfId="5125" xr:uid="{9B7AEA8D-A49C-499D-99EA-61256BED3025}"/>
    <cellStyle name="Comma [0] 10" xfId="26642" xr:uid="{E95948A5-96B7-4EEC-8D14-BB1139048950}"/>
    <cellStyle name="Comma [0] 11" xfId="13237" xr:uid="{E1911491-6022-4C90-A13B-5A187B18222A}"/>
    <cellStyle name="Comma [0] 2" xfId="4337" xr:uid="{9B364A08-C3F5-45B7-A5BE-76EEB43A37F5}"/>
    <cellStyle name="Comma [0] 2 2" xfId="5126" xr:uid="{3266556A-A9D7-4961-8A33-A84CADB44D75}"/>
    <cellStyle name="Comma [0] 2 2 2" xfId="27421" xr:uid="{4B00E2B9-D12B-4632-A40F-198F352057B3}"/>
    <cellStyle name="Comma [0] 2 2 3" xfId="30546" xr:uid="{733FC2D6-C6CF-43F1-AD63-ADA9B9698C5F}"/>
    <cellStyle name="Comma [0] 2 2 4" xfId="13835" xr:uid="{344D7BF9-35B8-46BF-8FC9-309D83F749A6}"/>
    <cellStyle name="Comma [0] 2 3" xfId="13831" xr:uid="{0F89626F-8867-424F-B0F7-1F9ABF464EB9}"/>
    <cellStyle name="Comma [0] 2 3 2" xfId="27181" xr:uid="{41B186F9-394B-4737-8B47-B7E52066BFDA}"/>
    <cellStyle name="Comma [0] 2 4" xfId="13558" xr:uid="{1977B658-447F-4D00-8E05-2E74299FE238}"/>
    <cellStyle name="Comma [0] 2 5" xfId="15838" xr:uid="{90B34A39-8BDF-4EEA-8E7F-DDCD4315F4D8}"/>
    <cellStyle name="Comma [0] 2 6" xfId="18284" xr:uid="{A2B0E021-0A07-4BDF-AA33-7F6F7A1B109C}"/>
    <cellStyle name="Comma [0] 2 7" xfId="25019" xr:uid="{42F4B5D3-7B42-4B73-86C2-2A7D33237AF6}"/>
    <cellStyle name="Comma [0] 2 8" xfId="26947" xr:uid="{A6F032EC-5AA3-4FFC-BA5A-E3DE66DA551C}"/>
    <cellStyle name="Comma [0] 3" xfId="4338" xr:uid="{2E2711E8-FCF1-43BA-B4CE-5C26E01E3BB3}"/>
    <cellStyle name="Comma [0] 3 2" xfId="5127" xr:uid="{D9CD2766-0E07-4106-A3C9-17A177F9C986}"/>
    <cellStyle name="Comma [0] 3 2 2" xfId="18673" xr:uid="{2C897617-7211-46E6-B067-3C529D38BDFA}"/>
    <cellStyle name="Comma [0] 3 2 3" xfId="30547" xr:uid="{4B07E864-2119-422D-8877-968EEA8D0260}"/>
    <cellStyle name="Comma [0] 3 2 4" xfId="13979" xr:uid="{2A9BF6F4-4FEF-49C2-B2ED-3FF959559F5A}"/>
    <cellStyle name="Comma [0] 3 3" xfId="14860" xr:uid="{479F3366-1EA3-4139-9827-00754B7EC8DC}"/>
    <cellStyle name="Comma [0] 3 4" xfId="27233" xr:uid="{1841C100-7690-4C5A-AE3A-79E7B75C01AD}"/>
    <cellStyle name="Comma [0] 4" xfId="13498" xr:uid="{4B883205-E921-460F-99EE-C3F131C9EE76}"/>
    <cellStyle name="Comma [0] 4 2" xfId="13883" xr:uid="{74B351F4-81B9-4E3E-8D09-43DEAFA464B0}"/>
    <cellStyle name="Comma [0] 4 3" xfId="18371" xr:uid="{F69ED470-8244-43F6-9464-A6808B7739A1}"/>
    <cellStyle name="Comma [0] 5" xfId="13559" xr:uid="{7698B60B-32CF-4F20-819A-DF9091E789B5}"/>
    <cellStyle name="Comma [0] 6" xfId="13303" xr:uid="{29D88945-3B83-4561-A06C-6B2671DE025F}"/>
    <cellStyle name="Comma [0] 6 2" xfId="18234" xr:uid="{E208DD6C-B909-4A56-8106-D7C76D8919F2}"/>
    <cellStyle name="Comma [0] 7" xfId="15625" xr:uid="{A5CA224B-D2E9-451A-9A15-900BD3023E79}"/>
    <cellStyle name="Comma [0] 8" xfId="18183" xr:uid="{860215E1-D1AE-44B3-AED0-C8E083B74645}"/>
    <cellStyle name="Comma [0] 9" xfId="18872" xr:uid="{5F745F6C-6DF1-4923-A0F9-2096038007AC}"/>
    <cellStyle name="Comma [00]" xfId="5128" xr:uid="{6FF52ABD-6F87-4A85-83F2-E500462E56A8}"/>
    <cellStyle name="Comma [00] 2" xfId="5129" xr:uid="{30B40182-0ED7-418F-BC5C-6C5CD89D5C3C}"/>
    <cellStyle name="Comma 10" xfId="59" xr:uid="{00000000-0005-0000-0000-000033000000}"/>
    <cellStyle name="Comma 10 10" xfId="12606" xr:uid="{987FEA1E-FE06-4E9E-BF1F-DCD2324313A2}"/>
    <cellStyle name="Comma 10 10 2" xfId="15026" xr:uid="{8499489A-05CF-40FB-916F-901FE663F671}"/>
    <cellStyle name="Comma 10 10 2 2" xfId="19385" xr:uid="{258AE67C-8BF7-4746-8945-20CA9CC2E619}"/>
    <cellStyle name="Comma 10 10 3" xfId="17582" xr:uid="{A0DE3DE8-2716-4C56-939D-4A37F978D8E9}"/>
    <cellStyle name="Comma 10 11" xfId="13253" xr:uid="{016AF421-1AAE-4CAA-95DC-52C536C9321F}"/>
    <cellStyle name="Comma 10 12" xfId="14285" xr:uid="{1A8B63AC-6EE8-4870-B8AB-38184264FAB1}"/>
    <cellStyle name="Comma 10 12 2" xfId="18820" xr:uid="{563D4EDD-57FA-446F-B915-9D4C0E70E585}"/>
    <cellStyle name="Comma 10 13" xfId="16380" xr:uid="{8855C9B9-A2DD-4307-8BB5-F14C154821FF}"/>
    <cellStyle name="Comma 10 14" xfId="29925" xr:uid="{93831B10-BD69-4110-8F73-C58F511271D3}"/>
    <cellStyle name="Comma 10 15" xfId="10976" xr:uid="{18F2A455-03B0-4A88-8F3E-382D1C60BD7E}"/>
    <cellStyle name="Comma 10 2" xfId="60" xr:uid="{00000000-0005-0000-0000-000034000000}"/>
    <cellStyle name="Comma 10 2 2" xfId="400" xr:uid="{B776AD65-632D-4889-8B04-0A9C6FB2CB47}"/>
    <cellStyle name="Comma 10 2 2 2" xfId="401" xr:uid="{7BE12080-0203-4961-8AB9-E129F1ED3847}"/>
    <cellStyle name="Comma 10 2 2 2 2" xfId="27623" xr:uid="{CECC2C61-7897-4A22-A96F-08E0E37692AA}"/>
    <cellStyle name="Comma 10 2 2 2 3" xfId="11769" xr:uid="{E5F29D15-82DE-403A-B7FE-2D7C1898BEC6}"/>
    <cellStyle name="Comma 10 2 2 3" xfId="744" xr:uid="{C49409CE-3327-40D1-9CB2-9C8E3FAFD8FF}"/>
    <cellStyle name="Comma 10 2 2 3 2" xfId="30133" xr:uid="{B5CAED64-7FF0-4C7E-80C4-DBAADE1EBE5F}"/>
    <cellStyle name="Comma 10 2 2 3 3" xfId="13561" xr:uid="{2B1D8C07-D454-4330-92E9-70E3D0D84264}"/>
    <cellStyle name="Comma 10 2 2 4" xfId="26994" xr:uid="{A2B6BAF7-C5B1-483D-98C8-68D2CD8BF2C2}"/>
    <cellStyle name="Comma 10 2 2 5" xfId="11768" xr:uid="{91CFDC6D-160C-48B7-A2CD-5D6EE8B44AFE}"/>
    <cellStyle name="Comma 10 2 3" xfId="399" xr:uid="{0E9367FC-93FC-40C3-90A0-228EA6FE931A}"/>
    <cellStyle name="Comma 10 2 3 2" xfId="7047" xr:uid="{616313AF-5931-465B-A342-1504058B4648}"/>
    <cellStyle name="Comma 10 2 3 2 2" xfId="31571" xr:uid="{CF704F23-B88E-4C08-9E35-823FBFAEA631}"/>
    <cellStyle name="Comma 10 2 3 2 3" xfId="26995" xr:uid="{D81F2DD5-4BC8-4413-A4B8-7753C8BF42C0}"/>
    <cellStyle name="Comma 10 2 3 3" xfId="3794" xr:uid="{C547AB93-8B79-4BA2-A4DC-FBBB843222F3}"/>
    <cellStyle name="Comma 10 2 3 3 2" xfId="30044" xr:uid="{803C1631-821B-48E9-B790-6D23975EA6DC}"/>
    <cellStyle name="Comma 10 2 3 3 3" xfId="27452" xr:uid="{D500DDE9-FDCB-4AE2-A19F-AFC925C231C0}"/>
    <cellStyle name="Comma 10 2 3 4" xfId="3447" xr:uid="{11F3B72E-A1D9-46E5-98BA-2B02664E4307}"/>
    <cellStyle name="Comma 10 2 3 5" xfId="11770" xr:uid="{047BB36C-68B7-448E-A322-1289E06EDFE7}"/>
    <cellStyle name="Comma 10 2 4" xfId="357" xr:uid="{157D4F1F-3953-4F29-A728-FF48061A9E6F}"/>
    <cellStyle name="Comma 10 2 4 2" xfId="7805" xr:uid="{63FA496B-2D83-48BF-BC85-CF9D2540E142}"/>
    <cellStyle name="Comma 10 2 4 3" xfId="27921" xr:uid="{B50DA8EE-6FA4-45D4-BC09-E923C1C53D47}"/>
    <cellStyle name="Comma 10 2 4 4" xfId="13256" xr:uid="{0102CD95-F3B5-4810-9685-84918177177A}"/>
    <cellStyle name="Comma 10 2 5" xfId="3766" xr:uid="{BB95E3D6-90D7-4BC1-B095-E46917B5D424}"/>
    <cellStyle name="Comma 10 2 5 2" xfId="26993" xr:uid="{B86E282F-D6C4-4CB5-95AF-EA0CAF053FA6}"/>
    <cellStyle name="Comma 10 2 5 3" xfId="13497" xr:uid="{FE74923E-A783-455E-AF45-C1AE76ED6E10}"/>
    <cellStyle name="Comma 10 2 6" xfId="14339" xr:uid="{35E81AFE-2A2E-47F2-87E1-A5AC583D3DD9}"/>
    <cellStyle name="Comma 10 2 7" xfId="16467" xr:uid="{8E6BB59C-1756-4F61-AEB8-9503E63FDB21}"/>
    <cellStyle name="Comma 10 2 8" xfId="16051" xr:uid="{2BAC0735-23D9-46DA-BA51-70E45A60452C}"/>
    <cellStyle name="Comma 10 3" xfId="61" xr:uid="{00000000-0005-0000-0000-000035000000}"/>
    <cellStyle name="Comma 10 3 2" xfId="398" xr:uid="{84D360A8-33B7-423D-A588-752455350275}"/>
    <cellStyle name="Comma 10 3 2 2" xfId="9806" xr:uid="{6072387E-F6E6-4ECC-8AA3-C1AC61DA03C5}"/>
    <cellStyle name="Comma 10 3 2 2 2" xfId="32817" xr:uid="{92BDA91B-BCE5-493B-B13E-528FC7731BDF}"/>
    <cellStyle name="Comma 10 3 2 2 3" xfId="11771" xr:uid="{A10C7F97-357A-4907-BF66-BE21A119048B}"/>
    <cellStyle name="Comma 10 3 2 3" xfId="3981" xr:uid="{867ADAD6-0075-4515-BAEE-2E77DA8ACA96}"/>
    <cellStyle name="Comma 10 3 2 3 2" xfId="27563" xr:uid="{AD5CF458-DFCF-4690-8E04-F25E76F38CA1}"/>
    <cellStyle name="Comma 10 3 3" xfId="7048" xr:uid="{C242686D-56CD-4B8B-96AF-BDB2269E356F}"/>
    <cellStyle name="Comma 10 3 3 2" xfId="26996" xr:uid="{AD1E7968-4BA4-4E7B-BEA5-35B622DA0AF7}"/>
    <cellStyle name="Comma 10 3 3 3" xfId="31572" xr:uid="{DAD672A7-3F92-4EDD-AF5E-1E47BE5BC12D}"/>
    <cellStyle name="Comma 10 3 3 4" xfId="11478" xr:uid="{5A5CEED7-7000-4853-85C0-A40DE23275A2}"/>
    <cellStyle name="Comma 10 3 4" xfId="7806" xr:uid="{A5ED8719-F9D7-4693-833D-34EC91AB6249}"/>
    <cellStyle name="Comma 10 3 4 2" xfId="31876" xr:uid="{E514E7DD-A737-492F-8B7D-7417062CA5DC}"/>
    <cellStyle name="Comma 10 3 4 3" xfId="13352" xr:uid="{D9D7E9DB-1C65-47F9-B11E-AF3A512D092E}"/>
    <cellStyle name="Comma 10 3 5" xfId="3793" xr:uid="{82B3CA70-D0EF-47C8-879B-6AD58FB17DEA}"/>
    <cellStyle name="Comma 10 3 5 2" xfId="30043" xr:uid="{79EAB881-8FF3-4821-8872-C1EFE89F1BF0}"/>
    <cellStyle name="Comma 10 3 5 3" xfId="14359" xr:uid="{AFDC6888-0ED9-4F0F-967D-4B7EEB52F9E6}"/>
    <cellStyle name="Comma 10 3 6" xfId="3448" xr:uid="{EF26BE11-66A5-4983-958A-B20FF4212BB5}"/>
    <cellStyle name="Comma 10 3 6 2" xfId="16506" xr:uid="{4E9EDDD7-1966-4F31-A8C3-95BD9AF26ED1}"/>
    <cellStyle name="Comma 10 3 7" xfId="11156" xr:uid="{63040495-43AD-42DC-A771-EBCCC822E13C}"/>
    <cellStyle name="Comma 10 4" xfId="444" xr:uid="{55DBC985-B401-41A3-BDEB-23335D1BBC75}"/>
    <cellStyle name="Comma 10 4 2" xfId="7807" xr:uid="{6173BCC1-6BEA-4671-A613-A1E3BAE5D089}"/>
    <cellStyle name="Comma 10 4 2 2" xfId="27307" xr:uid="{5A799FC7-5A9D-4773-AC43-158D1B413F59}"/>
    <cellStyle name="Comma 10 4 2 3" xfId="29635" xr:uid="{0C352470-7BBD-482C-880C-EA7E37A4C829}"/>
    <cellStyle name="Comma 10 4 2 4" xfId="12411" xr:uid="{7F2E7ECD-177E-4C66-88EC-EBA9DCFF51BA}"/>
    <cellStyle name="Comma 10 4 3" xfId="3817" xr:uid="{A31CC782-EC4A-4756-8685-499A5CD54080}"/>
    <cellStyle name="Comma 10 4 3 2" xfId="26997" xr:uid="{048837AD-C666-4618-BBBF-DA9478C89121}"/>
    <cellStyle name="Comma 10 4 3 3" xfId="30056" xr:uid="{7D90BEA2-87B3-4789-AEDA-8D46DCF11C65}"/>
    <cellStyle name="Comma 10 4 3 4" xfId="11772" xr:uid="{A38005CA-DF0B-4E77-8843-E3C410959BC4}"/>
    <cellStyle name="Comma 10 4 4" xfId="3754" xr:uid="{0A15DF06-AA9A-448D-99AD-31447FF09F12}"/>
    <cellStyle name="Comma 10 4 4 2" xfId="16466" xr:uid="{94EEAA37-75BE-49DD-888E-B586F47A9228}"/>
    <cellStyle name="Comma 10 4 5" xfId="30010" xr:uid="{939E91FC-0076-45C5-B596-E9B5B5B416F4}"/>
    <cellStyle name="Comma 10 5" xfId="375" xr:uid="{33B00B3C-EEAC-4476-9840-9B8C85C22F34}"/>
    <cellStyle name="Comma 10 5 2" xfId="7808" xr:uid="{F1AD7216-8C27-4401-B45C-B7D8FF0D030B}"/>
    <cellStyle name="Comma 10 5 2 2" xfId="12907" xr:uid="{D03CD880-2952-40B3-BCA1-5FA46A7C3C19}"/>
    <cellStyle name="Comma 10 5 2 2 2" xfId="15325" xr:uid="{FCE905CE-D2B5-4C66-9395-15A11705850A}"/>
    <cellStyle name="Comma 10 5 2 2 2 2" xfId="19684" xr:uid="{419BD374-8173-413A-A87F-7514A76BC712}"/>
    <cellStyle name="Comma 10 5 2 2 3" xfId="17880" xr:uid="{8CA2D234-A457-4B13-B04C-2E46397D97C9}"/>
    <cellStyle name="Comma 10 5 2 3" xfId="14634" xr:uid="{EFB7643D-663F-4421-9DEB-894904A098DA}"/>
    <cellStyle name="Comma 10 5 2 3 2" xfId="19113" xr:uid="{A01EB751-8B1F-4218-8843-7ECF2E8EBEB3}"/>
    <cellStyle name="Comma 10 5 2 4" xfId="16829" xr:uid="{831E8AD9-60B8-40A2-AE3E-4923E0F6DDCC}"/>
    <cellStyle name="Comma 10 5 2 5" xfId="29750" xr:uid="{2FCA87D8-9FEA-41E9-A2AD-56CA634FEC1F}"/>
    <cellStyle name="Comma 10 5 2 6" xfId="31877" xr:uid="{8C6219C1-C557-429D-8E6F-30840D52E737}"/>
    <cellStyle name="Comma 10 5 2 7" xfId="11585" xr:uid="{EDBD1973-213A-4362-BEC1-B146C3444E4E}"/>
    <cellStyle name="Comma 10 5 3" xfId="3980" xr:uid="{3DA666D0-0EF0-404C-B8E3-BE97D7F18C17}"/>
    <cellStyle name="Comma 10 5 3 2" xfId="11773" xr:uid="{41809AA2-F446-4069-BF8B-1535F0A6DA9A}"/>
    <cellStyle name="Comma 10 5 4" xfId="12722" xr:uid="{FA392A39-AA92-4CE3-9AD0-D43E39AE5BC8}"/>
    <cellStyle name="Comma 10 5 4 2" xfId="15142" xr:uid="{54A678FC-064A-42FB-9052-9A7917B06531}"/>
    <cellStyle name="Comma 10 5 4 2 2" xfId="19501" xr:uid="{5F92D7DB-A34E-4D22-AEAF-4A2DDB789793}"/>
    <cellStyle name="Comma 10 5 4 3" xfId="17697" xr:uid="{875A4566-E097-4F3A-8217-8455C13FF67D}"/>
    <cellStyle name="Comma 10 5 5" xfId="14441" xr:uid="{6F2007C8-B30F-4AF7-BFAC-D5B6D1D27BE6}"/>
    <cellStyle name="Comma 10 5 5 2" xfId="18927" xr:uid="{2F43B976-F65E-4C45-9594-9A6171A4C4A2}"/>
    <cellStyle name="Comma 10 5 6" xfId="16613" xr:uid="{A12ADB6A-9F59-4751-93D1-A752C25B56E0}"/>
    <cellStyle name="Comma 10 5 7" xfId="30276" xr:uid="{6ED72AA7-2FB6-45FD-AE73-7B4D2D12B369}"/>
    <cellStyle name="Comma 10 5 8" xfId="11310" xr:uid="{FF447BAF-770A-4A80-9794-63D4A84AFB68}"/>
    <cellStyle name="Comma 10 6" xfId="7809" xr:uid="{C377B4F6-BBCA-4EED-B7C5-01C3EC35CE77}"/>
    <cellStyle name="Comma 10 6 2" xfId="11774" xr:uid="{C51CA545-9A41-4DC0-8FAA-D1D9DAC9BA05}"/>
    <cellStyle name="Comma 10 6 3" xfId="12854" xr:uid="{C464CEBA-ED21-4FB7-80EC-C36B3788EB66}"/>
    <cellStyle name="Comma 10 6 3 2" xfId="15272" xr:uid="{F14FB7AC-878E-4198-9502-447C10ED3778}"/>
    <cellStyle name="Comma 10 6 3 2 2" xfId="19631" xr:uid="{C7BC4DA8-17D8-43AD-B2FE-BF40951CA253}"/>
    <cellStyle name="Comma 10 6 3 3" xfId="17827" xr:uid="{F695B249-55CE-465D-A852-224084184746}"/>
    <cellStyle name="Comma 10 6 4" xfId="14581" xr:uid="{92E9A871-350A-4AAC-84A4-A9BA81BB5686}"/>
    <cellStyle name="Comma 10 6 4 2" xfId="19060" xr:uid="{CD40C998-A2DC-4830-A172-D0BA98CB9CC2}"/>
    <cellStyle name="Comma 10 6 5" xfId="16776" xr:uid="{EF435010-4EA1-4F44-91CF-D88843C016F5}"/>
    <cellStyle name="Comma 10 6 6" xfId="11531" xr:uid="{02418A76-7CE5-40B5-BD84-6C3A69D85438}"/>
    <cellStyle name="Comma 10 7" xfId="7780" xr:uid="{0EAA1FE5-468B-4111-8A3C-9E4A7530BD2E}"/>
    <cellStyle name="Comma 10 7 2" xfId="13560" xr:uid="{E45143E2-7894-4B3B-A118-4EF8F5DA7FB3}"/>
    <cellStyle name="Comma 10 7 3" xfId="27525" xr:uid="{29F4460B-A899-4B0B-A31F-2D14EB19F258}"/>
    <cellStyle name="Comma 10 7 4" xfId="31874" xr:uid="{0CD3A61E-EFA0-41D1-BC31-D2F91BD77C01}"/>
    <cellStyle name="Comma 10 7 5" xfId="11775" xr:uid="{D631FC95-78E2-4E83-9A90-AA7604FF2965}"/>
    <cellStyle name="Comma 10 8" xfId="9357" xr:uid="{FBBBB5C3-0940-43F9-9340-9717075C15FE}"/>
    <cellStyle name="Comma 10 8 2" xfId="32479" xr:uid="{E4B5A8D6-B514-4C30-ACE8-217FE2633B2E}"/>
    <cellStyle name="Comma 10 8 3" xfId="11776" xr:uid="{7E242E42-AE7C-4F12-B872-7D0208BC4476}"/>
    <cellStyle name="Comma 10 9" xfId="368" xr:uid="{09F648EE-02A9-4EC6-90B3-D5BE790EAF5B}"/>
    <cellStyle name="Comma 100" xfId="7711" xr:uid="{45D7B80A-B43C-40FB-BB85-EC3700C3CE27}"/>
    <cellStyle name="Comma 100 2" xfId="31826" xr:uid="{A38BA7D8-D672-4F95-AB03-167B6AB77040}"/>
    <cellStyle name="Comma 100 3" xfId="35839" xr:uid="{EF75B6E0-623F-400E-BA6E-FE26AF36E23C}"/>
    <cellStyle name="Comma 100 4" xfId="19304" xr:uid="{1CBE08EB-9986-449D-90EA-E888CEB68430}"/>
    <cellStyle name="Comma 101" xfId="7707" xr:uid="{CBD0DBC2-3EB5-4B52-8F65-F08E950D3BD6}"/>
    <cellStyle name="Comma 101 2" xfId="31822" xr:uid="{4362C467-74CF-4F8B-9D1A-070CC1EA9CA3}"/>
    <cellStyle name="Comma 101 3" xfId="35835" xr:uid="{47A44C1C-D26C-452B-87B1-1CC5F0A10912}"/>
    <cellStyle name="Comma 101 4" xfId="17469" xr:uid="{F44DEE9E-755C-4B7C-B77C-6100DD259F10}"/>
    <cellStyle name="Comma 102" xfId="7715" xr:uid="{11D494C3-59A1-4355-93AD-B71B6153BEB7}"/>
    <cellStyle name="Comma 102 2" xfId="31830" xr:uid="{783D2272-1C49-4A23-95CC-736D52EF3772}"/>
    <cellStyle name="Comma 102 3" xfId="35843" xr:uid="{98CAABB7-AFA6-4264-AA6F-7B3044B45290}"/>
    <cellStyle name="Comma 102 4" xfId="19258" xr:uid="{CF25D8C1-A294-476D-B84C-29081BD2E222}"/>
    <cellStyle name="Comma 103" xfId="7713" xr:uid="{2442DC01-156A-4DED-B817-4FC6D81AF908}"/>
    <cellStyle name="Comma 103 2" xfId="31828" xr:uid="{AF529B06-C613-4234-AC92-7147B009B730}"/>
    <cellStyle name="Comma 103 3" xfId="35841" xr:uid="{90164FE9-B7B7-44CE-A6C7-D140D43D8ED2}"/>
    <cellStyle name="Comma 103 4" xfId="18142" xr:uid="{3E3AB8BB-D490-48E4-BCE1-D96A8375F681}"/>
    <cellStyle name="Comma 104" xfId="7721" xr:uid="{AEBF528B-9AD7-4CA7-95FD-6A6FB6C141A2}"/>
    <cellStyle name="Comma 104 2" xfId="31836" xr:uid="{17513D86-8590-4C74-A46D-A2D0969DD0C0}"/>
    <cellStyle name="Comma 104 3" xfId="35849" xr:uid="{D986EDB9-4D5B-481C-8CF3-CEFCEFB19C72}"/>
    <cellStyle name="Comma 104 4" xfId="20954" xr:uid="{5C290F3C-CD36-417A-B6F9-A12A7B0B6533}"/>
    <cellStyle name="Comma 105" xfId="7749" xr:uid="{FBF1FE9B-8A1E-42A6-8EF0-CDD6116590B0}"/>
    <cellStyle name="Comma 105 2" xfId="31850" xr:uid="{50F4D925-F4B2-487D-B719-7435D4B6274B}"/>
    <cellStyle name="Comma 105 3" xfId="35870" xr:uid="{6CA829CB-FB16-4316-BB5F-2A147A163119}"/>
    <cellStyle name="Comma 105 4" xfId="18280" xr:uid="{085C1912-A8EE-4E10-9A1C-8325D373B608}"/>
    <cellStyle name="Comma 106" xfId="7752" xr:uid="{270A94EB-970D-4F7B-9C21-7FB64E8F0288}"/>
    <cellStyle name="Comma 106 2" xfId="31853" xr:uid="{66E5AF24-B3B5-46F8-A12B-0701D0271A37}"/>
    <cellStyle name="Comma 106 3" xfId="35873" xr:uid="{6DAEF8ED-BBD8-4DFB-9FD0-BCC74E68ACD0}"/>
    <cellStyle name="Comma 106 4" xfId="20495" xr:uid="{5ADF3C46-587E-4BD0-A025-8105D4F1F38D}"/>
    <cellStyle name="Comma 107" xfId="7756" xr:uid="{3E48858B-863A-4961-BB07-EE0DCAC14D53}"/>
    <cellStyle name="Comma 107 2" xfId="31857" xr:uid="{95B73FBF-6B29-4308-AAF4-A6F972C7D1BE}"/>
    <cellStyle name="Comma 107 3" xfId="35877" xr:uid="{724592ED-A92A-436B-8731-617539AC0E78}"/>
    <cellStyle name="Comma 107 4" xfId="17413" xr:uid="{A8C03E7B-BE63-4A0A-B18C-E9D37EF47A51}"/>
    <cellStyle name="Comma 108" xfId="7759" xr:uid="{A5583042-477A-478F-A2B3-121BBDFAEA26}"/>
    <cellStyle name="Comma 108 2" xfId="31859" xr:uid="{00B4DAF6-B173-42EA-ABA9-42A89499B290}"/>
    <cellStyle name="Comma 108 3" xfId="35880" xr:uid="{290766EF-C876-425B-8B3D-EC03EC307671}"/>
    <cellStyle name="Comma 108 4" xfId="16187" xr:uid="{0AB60A61-D928-4E18-8259-75E7423FCB21}"/>
    <cellStyle name="Comma 109" xfId="7755" xr:uid="{CF4171D5-8570-4108-AA45-4CF11D3BC8F9}"/>
    <cellStyle name="Comma 109 2" xfId="31856" xr:uid="{A54A42CC-3EDC-4B9D-A6A4-DDB1F3F7467A}"/>
    <cellStyle name="Comma 109 3" xfId="35876" xr:uid="{3B912852-E451-4BD2-8A2A-086DB82F7C4E}"/>
    <cellStyle name="Comma 109 4" xfId="21518" xr:uid="{7CA8BAF0-8347-4284-9C99-5962EBD2565E}"/>
    <cellStyle name="Comma 11" xfId="62" xr:uid="{00000000-0005-0000-0000-000036000000}"/>
    <cellStyle name="Comma 11 10" xfId="20690" xr:uid="{213F8244-CCF7-4A4F-B599-A3F1B1EBCCC2}"/>
    <cellStyle name="Comma 11 11" xfId="10869" xr:uid="{A90A48E3-9C76-4272-95E0-89E12480A158}"/>
    <cellStyle name="Comma 11 2" xfId="63" xr:uid="{00000000-0005-0000-0000-000037000000}"/>
    <cellStyle name="Comma 11 2 2" xfId="403" xr:uid="{226FFD7F-73FC-4E8A-8209-7704FBC3B2C1}"/>
    <cellStyle name="Comma 11 2 2 2" xfId="746" xr:uid="{E624FB88-9C75-4EE5-B288-C23C90533CF2}"/>
    <cellStyle name="Comma 11 2 2 2 2" xfId="30135" xr:uid="{12C3A01E-99E0-4363-9CE6-E0F8FF0F1985}"/>
    <cellStyle name="Comma 11 2 2 2 3" xfId="27511" xr:uid="{0000EB34-83DC-4D4D-B17A-C59A15EB3FEF}"/>
    <cellStyle name="Comma 11 2 2 3" xfId="7051" xr:uid="{35E8BD3D-0E8A-4CC5-87C5-7BDDF70D2D3A}"/>
    <cellStyle name="Comma 11 2 2 4" xfId="3796" xr:uid="{4D507630-BBED-4B43-B723-978C991A1293}"/>
    <cellStyle name="Comma 11 2 2 5" xfId="3451" xr:uid="{073BFE79-B01C-406D-BCCC-A730BB0060FD}"/>
    <cellStyle name="Comma 11 2 2 6" xfId="13562" xr:uid="{F0CE52FB-F340-4325-9479-F5A6DDF9E5FD}"/>
    <cellStyle name="Comma 11 2 3" xfId="443" xr:uid="{AC7E6A3A-5105-44BA-B3FB-9E47FCD4F797}"/>
    <cellStyle name="Comma 11 2 3 2" xfId="7050" xr:uid="{B2C62018-DDC0-46C8-810E-B7489470F9EC}"/>
    <cellStyle name="Comma 11 2 3 3" xfId="3816" xr:uid="{1B65AD8D-B25B-4001-AEDB-C8B68EC700EE}"/>
    <cellStyle name="Comma 11 2 3 4" xfId="3450" xr:uid="{81C06133-B200-4762-8524-47A088F9FD62}"/>
    <cellStyle name="Comma 11 2 3 5" xfId="14894" xr:uid="{705B326B-7A64-4B20-B063-DB772D06A546}"/>
    <cellStyle name="Comma 11 2 4" xfId="374" xr:uid="{F21E6F7B-0BF1-478D-8E0C-8D6E7E2442AB}"/>
    <cellStyle name="Comma 11 2 4 2" xfId="3983" xr:uid="{ACE3424D-405F-4B12-9583-9FAB22A7426D}"/>
    <cellStyle name="Comma 11 2 5" xfId="3779" xr:uid="{9AE5D6AD-1C75-46E6-A16C-C818F3831390}"/>
    <cellStyle name="Comma 11 2 5 2" xfId="30030" xr:uid="{CEB86B08-82CD-4C47-A557-3DB720A206C5}"/>
    <cellStyle name="Comma 11 2 5 3" xfId="27705" xr:uid="{EC782D96-7563-4A6C-B5E6-62EE2A145F5E}"/>
    <cellStyle name="Comma 11 3" xfId="402" xr:uid="{3D0EC541-18FC-4058-9304-B04D1163B4F8}"/>
    <cellStyle name="Comma 11 3 2" xfId="745" xr:uid="{C93D9844-EC60-40E6-99A4-BE6B394EAFCA}"/>
    <cellStyle name="Comma 11 3 2 2" xfId="29636" xr:uid="{7250572E-76DD-47DF-B71C-4B95313FB9B1}"/>
    <cellStyle name="Comma 11 3 2 3" xfId="30134" xr:uid="{379B989A-3A4B-433F-9E58-6677787BD8D3}"/>
    <cellStyle name="Comma 11 3 2 4" xfId="11777" xr:uid="{CA6EEE71-E6FB-4599-BFFC-A0F8A703E100}"/>
    <cellStyle name="Comma 11 3 3" xfId="7052" xr:uid="{47C6B6B8-1D7F-467F-8946-A6564E3DAFC1}"/>
    <cellStyle name="Comma 11 3 4" xfId="3795" xr:uid="{AA7A53B7-4205-4F4B-9405-AB0A745E2C55}"/>
    <cellStyle name="Comma 11 3 5" xfId="3452" xr:uid="{FDB0F899-0C88-49E1-91B1-001526D801C1}"/>
    <cellStyle name="Comma 11 4" xfId="358" xr:uid="{577BB8BE-07FD-41B7-9732-23D702C36D88}"/>
    <cellStyle name="Comma 11 4 2" xfId="7049" xr:uid="{FBBE2D80-23F1-46AB-A161-7EB811D78680}"/>
    <cellStyle name="Comma 11 4 2 2" xfId="31573" xr:uid="{998868E0-AC19-49D1-AC43-B44EA65EC33D}"/>
    <cellStyle name="Comma 11 4 2 3" xfId="11778" xr:uid="{83B6AFE8-219E-4FF5-8CF6-CA1EEA42B581}"/>
    <cellStyle name="Comma 11 4 3" xfId="3982" xr:uid="{C94093C7-987E-4374-8AD6-759195FC9EE1}"/>
    <cellStyle name="Comma 11 4 3 2" xfId="30277" xr:uid="{4C65AA1F-B521-434A-AAE6-7CA1DDE73355}"/>
    <cellStyle name="Comma 11 4 3 3" xfId="27256" xr:uid="{39173367-99F1-4A1B-A753-5D38A5B4B904}"/>
    <cellStyle name="Comma 11 4 4" xfId="3449" xr:uid="{456F5653-648D-49A5-8227-9F0363856E3D}"/>
    <cellStyle name="Comma 11 4 5" xfId="11382" xr:uid="{9CC46792-028F-4E36-B9BE-1DDF0BE55A94}"/>
    <cellStyle name="Comma 11 5" xfId="8884" xr:uid="{03BBF27D-E523-41EE-ABCF-430A49EC317B}"/>
    <cellStyle name="Comma 11 5 2" xfId="26968" xr:uid="{9991A61E-900D-478B-8598-0722230001B4}"/>
    <cellStyle name="Comma 11 5 3" xfId="27880" xr:uid="{442865AF-42A5-40D5-97F4-508F4451E5DC}"/>
    <cellStyle name="Comma 11 5 4" xfId="32116" xr:uid="{80837BD4-09C3-42AA-AAE8-D36E1366552F}"/>
    <cellStyle name="Comma 11 5 5" xfId="12446" xr:uid="{534C877A-1FB2-47F0-BD67-577C78ECB6D8}"/>
    <cellStyle name="Comma 11 6" xfId="3767" xr:uid="{76FA143A-B876-4F9E-8904-271E291F56EE}"/>
    <cellStyle name="Comma 11 6 2" xfId="30021" xr:uid="{8376EB5A-20BF-45DC-81CF-5684E1794216}"/>
    <cellStyle name="Comma 11 6 3" xfId="13351" xr:uid="{BB187443-A8BA-4D3B-BE96-9806B62A58C4}"/>
    <cellStyle name="Comma 11 7" xfId="13645" xr:uid="{E99B8F0B-F592-47EF-94DA-A5B0F558BB2D}"/>
    <cellStyle name="Comma 11 8" xfId="14249" xr:uid="{25695D2B-2AAC-462D-B7B3-D44F073927BD}"/>
    <cellStyle name="Comma 11 9" xfId="16313" xr:uid="{AFE5F733-8D10-46D1-A9B3-3BB49C016D24}"/>
    <cellStyle name="Comma 110" xfId="7760" xr:uid="{F74A0029-2FE9-4B1F-B4C7-10B98FB8C7A5}"/>
    <cellStyle name="Comma 110 2" xfId="31860" xr:uid="{8B7BF719-B664-4B27-95CB-D187FCBF1F10}"/>
    <cellStyle name="Comma 110 3" xfId="35881" xr:uid="{CC13C79B-2952-4B42-8F9D-BDAF482A953F}"/>
    <cellStyle name="Comma 110 4" xfId="18548" xr:uid="{5D8BF7E7-422E-4634-9F8F-0C5E880E5055}"/>
    <cellStyle name="Comma 111" xfId="7758" xr:uid="{43FEDA2D-3BE4-4859-B993-6B03EAD358CD}"/>
    <cellStyle name="Comma 111 2" xfId="31858" xr:uid="{DFCD8DF1-B8F4-434E-A2C3-1923C7C831EC}"/>
    <cellStyle name="Comma 111 3" xfId="35879" xr:uid="{5ECF70F0-456C-46A1-9CE5-3603B81942C3}"/>
    <cellStyle name="Comma 111 4" xfId="20603" xr:uid="{893F0ABF-08C7-4B86-8C04-97D364FB69A8}"/>
    <cellStyle name="Comma 112" xfId="7765" xr:uid="{AFC8757D-DF34-4D69-ADE7-BF2740CC8A38}"/>
    <cellStyle name="Comma 112 2" xfId="31865" xr:uid="{640D2EAF-7529-4B96-BB9B-A897568AE267}"/>
    <cellStyle name="Comma 112 3" xfId="35886" xr:uid="{1DE56BF4-8D84-4872-B9C0-9059524DF63D}"/>
    <cellStyle name="Comma 112 4" xfId="17416" xr:uid="{F3E446A3-260A-481A-A625-599BB120E21C}"/>
    <cellStyle name="Comma 113" xfId="9219" xr:uid="{6CE1C642-63D0-4AA2-8187-6064312E5479}"/>
    <cellStyle name="Comma 113 2" xfId="32366" xr:uid="{38B00AC1-F092-450D-8B6A-D695B1A8DE20}"/>
    <cellStyle name="Comma 113 3" xfId="36284" xr:uid="{69490686-7270-4669-A73C-BCC48EF2EEB3}"/>
    <cellStyle name="Comma 113 4" xfId="21567" xr:uid="{3C5F0BCA-E589-438A-8A49-652F9D3193AD}"/>
    <cellStyle name="Comma 114" xfId="9222" xr:uid="{DE21810B-466B-48A5-8256-119573AB4E5B}"/>
    <cellStyle name="Comma 114 2" xfId="32369" xr:uid="{F5F21A6D-5B15-4BCD-BEC4-47E2C4D64544}"/>
    <cellStyle name="Comma 114 3" xfId="36287" xr:uid="{F1CF6E5E-38CF-42C4-8E3A-CF92FB9474B6}"/>
    <cellStyle name="Comma 114 4" xfId="15885" xr:uid="{E722AC9E-0794-4E01-A752-74B1D78DB252}"/>
    <cellStyle name="Comma 115" xfId="9224" xr:uid="{D9CA0560-7005-4006-BB03-7A9E10AD0B9F}"/>
    <cellStyle name="Comma 115 2" xfId="32371" xr:uid="{B64839DE-327B-4CA8-8EBA-2D9805C9F3CB}"/>
    <cellStyle name="Comma 115 3" xfId="36289" xr:uid="{9418B8CA-880E-4C5D-AA34-28B96741B251}"/>
    <cellStyle name="Comma 115 4" xfId="25966" xr:uid="{12889E43-E38B-4056-BFB7-E1E1A1CD8B2F}"/>
    <cellStyle name="Comma 116" xfId="9228" xr:uid="{9392BABE-7019-4E6E-A137-8BA49E2CFC0F}"/>
    <cellStyle name="Comma 116 2" xfId="32375" xr:uid="{3A9494B7-C927-4355-8FB5-96AF279FEE42}"/>
    <cellStyle name="Comma 116 3" xfId="36293" xr:uid="{18DDA799-BCAE-4F49-9849-AD2DD3399C4C}"/>
    <cellStyle name="Comma 116 4" xfId="25969" xr:uid="{28340AD8-9F91-4C18-AF1A-98FF9A0CE2AE}"/>
    <cellStyle name="Comma 117" xfId="9231" xr:uid="{9C84D402-01F4-44F5-ACE8-259CA566F205}"/>
    <cellStyle name="Comma 117 2" xfId="32378" xr:uid="{D232381E-1F5D-4177-AA37-D99C7541BF18}"/>
    <cellStyle name="Comma 117 3" xfId="36296" xr:uid="{E03BDDA5-317C-43A9-8BA6-9463F7224353}"/>
    <cellStyle name="Comma 117 4" xfId="26643" xr:uid="{CBD4FAA9-E95F-4648-8F9F-E984769ABAC7}"/>
    <cellStyle name="Comma 118" xfId="9233" xr:uid="{F8EDFEA1-BAF6-47C0-8A94-299210C483DC}"/>
    <cellStyle name="Comma 118 2" xfId="32380" xr:uid="{335FA655-8F05-483C-800F-BA99B2AFD0BF}"/>
    <cellStyle name="Comma 118 3" xfId="36298" xr:uid="{A20F4E78-F502-4335-9E5A-D3EB3668AC27}"/>
    <cellStyle name="Comma 118 4" xfId="26640" xr:uid="{C0A97C26-A56B-4542-BC52-3A9CDE23D124}"/>
    <cellStyle name="Comma 119" xfId="9237" xr:uid="{26661276-99B7-4095-B5BB-0CC1E3F5C679}"/>
    <cellStyle name="Comma 119 2" xfId="32384" xr:uid="{B4C1BE9E-9419-43C3-B4E0-34D338A2D21D}"/>
    <cellStyle name="Comma 119 3" xfId="36302" xr:uid="{8F575E26-39CC-47C0-A256-7286F2315FA2}"/>
    <cellStyle name="Comma 119 4" xfId="26694" xr:uid="{D69F6F20-9DED-40EA-98A7-6967FA5A1ED0}"/>
    <cellStyle name="Comma 12" xfId="64" xr:uid="{00000000-0005-0000-0000-000038000000}"/>
    <cellStyle name="Comma 12 10" xfId="13504" xr:uid="{511436D3-A7C3-4182-9DBB-BEE0CF435FE1}"/>
    <cellStyle name="Comma 12 11" xfId="13600" xr:uid="{4B225090-F67C-4E43-A3A8-FFAEEABEA1DD}"/>
    <cellStyle name="Comma 12 12" xfId="14175" xr:uid="{F75E6B9B-2E06-44F8-BFAC-5A7880C75DF2}"/>
    <cellStyle name="Comma 12 12 2" xfId="18769" xr:uid="{8601F944-4D3F-477D-A17F-22A8D7883D96}"/>
    <cellStyle name="Comma 12 13" xfId="14434" xr:uid="{E630AE3F-38B6-4F69-BA40-3BD87DD41515}"/>
    <cellStyle name="Comma 12 14" xfId="16174" xr:uid="{03806B24-4E6C-4E56-928C-EA9EB1B5DCFC}"/>
    <cellStyle name="Comma 12 15" xfId="16326" xr:uid="{525AD359-E96A-4012-A85C-026DC693B903}"/>
    <cellStyle name="Comma 12 16" xfId="16438" xr:uid="{66A6B0F5-3D46-4E47-ABC8-F1A1CF339E95}"/>
    <cellStyle name="Comma 12 17" xfId="26063" xr:uid="{3BDB53B6-198A-4227-9C4E-B62A6CA51292}"/>
    <cellStyle name="Comma 12 18" xfId="10756" xr:uid="{6C4C09FD-E5C1-4144-88DE-B71C65AF9FB7}"/>
    <cellStyle name="Comma 12 2" xfId="65" xr:uid="{00000000-0005-0000-0000-000039000000}"/>
    <cellStyle name="Comma 12 2 2" xfId="747" xr:uid="{E63DDE35-0207-4F59-A5C9-9F68C125EBBC}"/>
    <cellStyle name="Comma 12 2 2 2" xfId="3985" xr:uid="{A7C0545A-2D5B-4079-8AA3-358DBD35A520}"/>
    <cellStyle name="Comma 12 2 2 2 2" xfId="11779" xr:uid="{58C783CD-AEC7-432A-80A6-BA62D39AE1D0}"/>
    <cellStyle name="Comma 12 2 2 3" xfId="27900" xr:uid="{5438547E-18BE-4A5B-AF07-C7BA57051DC0}"/>
    <cellStyle name="Comma 12 2 3" xfId="7810" xr:uid="{60FBC72A-162E-4DE2-8F9E-EC02121A32E6}"/>
    <cellStyle name="Comma 12 2 3 2" xfId="26998" xr:uid="{C3633A1D-F7EF-47A7-831A-B435F121D942}"/>
    <cellStyle name="Comma 12 2 3 3" xfId="31878" xr:uid="{9B503184-1C23-485B-8F4C-042352369311}"/>
    <cellStyle name="Comma 12 2 3 4" xfId="11479" xr:uid="{30DF05E4-BAE7-49DA-94DF-5BF0A595EC36}"/>
    <cellStyle name="Comma 12 2 4" xfId="14433" xr:uid="{CDE6AAD1-4EBC-4489-B4E5-78E45962DDF7}"/>
    <cellStyle name="Comma 12 2 5" xfId="16507" xr:uid="{6A8B6185-5871-40BC-B2EA-15C0F65435C6}"/>
    <cellStyle name="Comma 12 2 6" xfId="11157" xr:uid="{97783860-A7D8-4906-8323-48C2F8A5079D}"/>
    <cellStyle name="Comma 12 3" xfId="66" xr:uid="{00000000-0005-0000-0000-00003A000000}"/>
    <cellStyle name="Comma 12 3 2" xfId="363" xr:uid="{E66CDB63-9534-4C62-917C-166FD4539249}"/>
    <cellStyle name="Comma 12 3 2 2" xfId="9807" xr:uid="{A78386F0-AC17-4553-AA36-EA4701285B3F}"/>
    <cellStyle name="Comma 12 3 2 3" xfId="3986" xr:uid="{92F8076E-891F-41EC-99AA-BCB60E184CE2}"/>
    <cellStyle name="Comma 12 3 2 4" xfId="11780" xr:uid="{E064E668-3095-4761-AF6E-181B36DB7B7F}"/>
    <cellStyle name="Comma 12 3 3" xfId="7054" xr:uid="{D8CB4977-CE6D-4811-95AE-7C508D33617B}"/>
    <cellStyle name="Comma 12 3 3 2" xfId="26999" xr:uid="{DDCC12BE-A256-497D-B18D-27CF9A98A2ED}"/>
    <cellStyle name="Comma 12 3 3 3" xfId="31574" xr:uid="{3DBB03FD-2E2D-4320-96BF-280D518560D0}"/>
    <cellStyle name="Comma 12 3 3 4" xfId="14435" xr:uid="{35424EEF-0883-4C3C-8412-5FB5C9F6E2E6}"/>
    <cellStyle name="Comma 12 3 4" xfId="7811" xr:uid="{E7C58B52-009D-4793-B3FA-135EABEA66C1}"/>
    <cellStyle name="Comma 12 3 4 2" xfId="31879" xr:uid="{BB92AF9F-6A1D-4130-8FCA-6728DBD90CFA}"/>
    <cellStyle name="Comma 12 3 4 3" xfId="16513" xr:uid="{BAF45D00-E1A3-4E0E-9C29-9B208AE12225}"/>
    <cellStyle name="Comma 12 3 5" xfId="3774" xr:uid="{70423EF9-7F3B-4204-9F7F-BC03B2D224DF}"/>
    <cellStyle name="Comma 12 3 6" xfId="3454" xr:uid="{E84EF789-AF79-4B03-B07C-EE14C7CEE6ED}"/>
    <cellStyle name="Comma 12 4" xfId="491" xr:uid="{72185083-1A82-45B6-9EB3-F71782462538}"/>
    <cellStyle name="Comma 12 4 2" xfId="7053" xr:uid="{6B5EDF76-B7DF-4EAB-9C58-C78F77FAEB39}"/>
    <cellStyle name="Comma 12 4 2 2" xfId="27308" xr:uid="{7F0A1C1F-A8C6-4EC5-8603-213D92010C08}"/>
    <cellStyle name="Comma 12 4 2 3" xfId="27896" xr:uid="{B2115F0F-55A2-4E92-B6A9-93C13CE5CE10}"/>
    <cellStyle name="Comma 12 4 2 4" xfId="12412" xr:uid="{0139E83E-5F8D-456C-B4C8-140F8DEC597B}"/>
    <cellStyle name="Comma 12 4 3" xfId="7812" xr:uid="{A3B556DA-AEB7-4F6C-8DA9-6AE3D813AC2D}"/>
    <cellStyle name="Comma 12 4 3 2" xfId="27000" xr:uid="{7DC035D1-BAA3-4C83-91D6-09657F44630A}"/>
    <cellStyle name="Comma 12 4 4" xfId="3984" xr:uid="{99B5AFFF-2BE1-44A4-A0F8-B46ADC07DB45}"/>
    <cellStyle name="Comma 12 4 4 2" xfId="30278" xr:uid="{25110C9E-8DB6-4CEF-A409-DC8E4E3065C8}"/>
    <cellStyle name="Comma 12 4 4 3" xfId="14432" xr:uid="{0F8A3EE7-C940-4238-9C26-AB73B20874AC}"/>
    <cellStyle name="Comma 12 4 5" xfId="3453" xr:uid="{8B7E2A4A-7669-4A33-900B-ABC63E2B2116}"/>
    <cellStyle name="Comma 12 4 5 2" xfId="16468" xr:uid="{B0569C02-BF20-4723-B458-3F6AC971175B}"/>
    <cellStyle name="Comma 12 5" xfId="7813" xr:uid="{442F25D0-F2EB-4520-B29A-BD111CE60284}"/>
    <cellStyle name="Comma 12 5 2" xfId="11610" xr:uid="{86116088-872E-4B02-BDA0-28D249DBB796}"/>
    <cellStyle name="Comma 12 5 2 2" xfId="12932" xr:uid="{BE1A07F8-DD9C-4766-8CC1-E0538D244EA1}"/>
    <cellStyle name="Comma 12 5 2 2 2" xfId="15350" xr:uid="{F727F070-314A-4FE6-8654-134D25D9E557}"/>
    <cellStyle name="Comma 12 5 2 2 2 2" xfId="19709" xr:uid="{AB2A028A-083A-44ED-82C6-BE8CF4591D19}"/>
    <cellStyle name="Comma 12 5 2 2 3" xfId="17905" xr:uid="{8F14C30A-C882-466D-A843-C1CAD128B19E}"/>
    <cellStyle name="Comma 12 5 2 3" xfId="14659" xr:uid="{7F5DF429-160E-4215-BF2A-A5603B187FE9}"/>
    <cellStyle name="Comma 12 5 2 3 2" xfId="19138" xr:uid="{40318798-F854-40FB-89BB-9DFB813CBFBA}"/>
    <cellStyle name="Comma 12 5 2 4" xfId="16854" xr:uid="{33503E8C-EC0F-479E-8F42-4C9C89858387}"/>
    <cellStyle name="Comma 12 5 3" xfId="11781" xr:uid="{DBDE1F67-4C44-4075-A6A2-E209094C4C6C}"/>
    <cellStyle name="Comma 12 5 4" xfId="12764" xr:uid="{8C273B59-9C47-453A-9276-74F9B5DC0621}"/>
    <cellStyle name="Comma 12 5 4 2" xfId="15182" xr:uid="{76E502CE-AF52-4FA0-B59F-ED0BA26F60F7}"/>
    <cellStyle name="Comma 12 5 4 2 2" xfId="19541" xr:uid="{ABF83FC3-C5E6-476D-A8F9-3B1010CAB381}"/>
    <cellStyle name="Comma 12 5 4 3" xfId="17737" xr:uid="{6B8735DD-DCED-4C5F-9F80-1BDE369EEBC4}"/>
    <cellStyle name="Comma 12 5 5" xfId="14483" xr:uid="{DD9519EA-BF97-4B61-9CFC-A4121D38EAB6}"/>
    <cellStyle name="Comma 12 5 5 2" xfId="18967" xr:uid="{D30AD522-04AE-466D-8B84-623AE64F8971}"/>
    <cellStyle name="Comma 12 5 6" xfId="16677" xr:uid="{9FC5B958-4C81-4D4C-8C05-E7F1BBD28634}"/>
    <cellStyle name="Comma 12 5 7" xfId="11415" xr:uid="{393FA0B9-C180-411E-A878-B927354685DE}"/>
    <cellStyle name="Comma 12 6" xfId="7814" xr:uid="{253C6F5C-A5BC-441A-AB3E-40E7F2E3BF3B}"/>
    <cellStyle name="Comma 12 6 2" xfId="11782" xr:uid="{007ED8C9-9B7A-4BA5-9CBC-B3E6DFAC3BE6}"/>
    <cellStyle name="Comma 12 6 3" xfId="12829" xr:uid="{6669C51E-3337-4830-BEED-A2985E411723}"/>
    <cellStyle name="Comma 12 6 3 2" xfId="15247" xr:uid="{A133AC88-CD63-44CE-9ED9-DD46187ADEB1}"/>
    <cellStyle name="Comma 12 6 3 2 2" xfId="19606" xr:uid="{2F0E96FA-C655-4642-B92F-08424A6F1FA8}"/>
    <cellStyle name="Comma 12 6 3 3" xfId="17802" xr:uid="{648A0E02-785B-4F99-8120-0E6229AB6A1F}"/>
    <cellStyle name="Comma 12 6 4" xfId="14556" xr:uid="{F91A6A42-2B11-4D41-A5EA-FA8E407E175B}"/>
    <cellStyle name="Comma 12 6 4 2" xfId="19035" xr:uid="{7CEFBFF9-A393-47B3-B8E6-1A8E4BB48B78}"/>
    <cellStyle name="Comma 12 6 5" xfId="16751" xr:uid="{52F8F859-699B-440E-A4DF-6B95E7E5A64E}"/>
    <cellStyle name="Comma 12 6 6" xfId="11506" xr:uid="{3BFB37CE-9EEF-4343-830D-951F602304AF}"/>
    <cellStyle name="Comma 12 7" xfId="8955" xr:uid="{6AE9753F-91AC-4F5E-9B08-5C4EB370D8A4}"/>
    <cellStyle name="Comma 12 7 2" xfId="13563" xr:uid="{FD5BD715-168B-493B-8743-4B95D0A884B9}"/>
    <cellStyle name="Comma 12 7 3" xfId="27254" xr:uid="{854C3ACA-0B59-4925-A714-BEADEBAB36C4}"/>
    <cellStyle name="Comma 12 7 4" xfId="27694" xr:uid="{88F74807-07AB-4586-AC3A-931DA811D168}"/>
    <cellStyle name="Comma 12 7 5" xfId="36074" xr:uid="{146580F9-9C08-4793-8037-0AE74940DDC9}"/>
    <cellStyle name="Comma 12 7 6" xfId="11783" xr:uid="{66EC75D4-1811-460C-825D-A0B7CD0399E7}"/>
    <cellStyle name="Comma 12 8" xfId="11784" xr:uid="{355FC502-66F0-4CC7-9854-8AE85029B22B}"/>
    <cellStyle name="Comma 12 8 2" xfId="26969" xr:uid="{82DEF76B-9394-4CB9-A991-347E6C584F50}"/>
    <cellStyle name="Comma 12 8 3" xfId="29600" xr:uid="{2F5143A2-E9A3-49FB-9CB8-7125E68FA62C}"/>
    <cellStyle name="Comma 12 9" xfId="372" xr:uid="{8407EA02-4402-43DE-A787-37BAAC2521A9}"/>
    <cellStyle name="Comma 12 9 2" xfId="7166" xr:uid="{70417C59-B4D4-4671-8377-16F8B794D55F}"/>
    <cellStyle name="Comma 12 9 2 2" xfId="19327" xr:uid="{2FE220A5-9155-4A8A-BE04-7541F7926C94}"/>
    <cellStyle name="Comma 12 9 2 3" xfId="31630" xr:uid="{5CB233AE-2312-4AFD-86CF-7F100D37B0A9}"/>
    <cellStyle name="Comma 12 9 2 4" xfId="35321" xr:uid="{2CFAEDD3-1804-430D-9096-B91E03A7AA4E}"/>
    <cellStyle name="Comma 12 9 2 5" xfId="14968" xr:uid="{0A79ADBC-E0ED-4B4A-A757-1E58A88A259A}"/>
    <cellStyle name="Comma 12 9 3" xfId="7348" xr:uid="{6676A5EE-3499-4659-9AEC-6234815A3A26}"/>
    <cellStyle name="Comma 12 9 3 2" xfId="31708" xr:uid="{D79BD605-5E10-41A6-8659-1382B47A0A01}"/>
    <cellStyle name="Comma 12 9 3 3" xfId="35494" xr:uid="{7931D057-01D1-481C-9485-0EBA269A7ED3}"/>
    <cellStyle name="Comma 12 9 3 4" xfId="17524" xr:uid="{9AF12FE0-9033-4BAE-A8EF-13BF59167A07}"/>
    <cellStyle name="Comma 12 9 4" xfId="9402" xr:uid="{980CB949-DBA9-4314-8C11-896B68C6B070}"/>
    <cellStyle name="Comma 12 9 4 2" xfId="36398" xr:uid="{472F6C85-839C-4E7C-9BEF-1EDB762B1A23}"/>
    <cellStyle name="Comma 12 9 4 3" xfId="32509" xr:uid="{9D4C4578-2201-4271-9144-FFE327F85F26}"/>
    <cellStyle name="Comma 12 9 5" xfId="3778" xr:uid="{2F1D6357-7259-4463-9DED-604D2F582C23}"/>
    <cellStyle name="Comma 12 9 5 2" xfId="30029" xr:uid="{D8AEB264-4604-4D0B-AF05-386CC1AA05EF}"/>
    <cellStyle name="Comma 12 9 6" xfId="33675" xr:uid="{65F7D5D1-B4EA-4E24-BD12-0E9FF75ECF7B}"/>
    <cellStyle name="Comma 12 9 7" xfId="12545" xr:uid="{0CADA5BD-490B-4DED-9C1D-A2E9CDBD4932}"/>
    <cellStyle name="Comma 120" xfId="9240" xr:uid="{C2B6055F-FEDD-4C32-B9BE-15738BE1D6E6}"/>
    <cellStyle name="Comma 120 2" xfId="32387" xr:uid="{74C5E1B8-0FA6-4A58-B658-52475EC35665}"/>
    <cellStyle name="Comma 120 3" xfId="36305" xr:uid="{3319F62B-9BA1-4EA6-86CF-E0C6C8636E32}"/>
    <cellStyle name="Comma 120 4" xfId="27160" xr:uid="{E6C4578D-6EFA-4B9A-BB3A-2D9F3E7A9339}"/>
    <cellStyle name="Comma 121" xfId="9246" xr:uid="{721502F7-C81F-4438-9F35-680AF2C6780D}"/>
    <cellStyle name="Comma 121 2" xfId="32393" xr:uid="{C7F8387C-BDE6-44C8-9D64-70D5E79EDE57}"/>
    <cellStyle name="Comma 121 3" xfId="36311" xr:uid="{1C1A106B-5704-4094-88CA-DC77D8F9BD48}"/>
    <cellStyle name="Comma 121 4" xfId="26676" xr:uid="{C034270B-DB1E-433E-BA89-EAEDF28AE43C}"/>
    <cellStyle name="Comma 122" xfId="9241" xr:uid="{3899F927-B580-4DF4-9167-5E332F96312B}"/>
    <cellStyle name="Comma 122 2" xfId="32388" xr:uid="{EB66F932-594F-4DF1-8950-F8CBC0DD8070}"/>
    <cellStyle name="Comma 122 3" xfId="36306" xr:uid="{D50201AA-B331-43FA-A9F7-436ED170AAAD}"/>
    <cellStyle name="Comma 122 4" xfId="26015" xr:uid="{2CBFEE50-4084-4CA9-8CDD-A6C9EC4C296B}"/>
    <cellStyle name="Comma 123" xfId="9244" xr:uid="{8DDE3588-9E81-4491-87E8-93713A64381C}"/>
    <cellStyle name="Comma 123 2" xfId="32391" xr:uid="{FA35101A-AF60-4070-B967-D72F9BAA6C91}"/>
    <cellStyle name="Comma 123 3" xfId="36309" xr:uid="{D86E4D57-F0C1-4640-8C3D-E68E3257FFB2}"/>
    <cellStyle name="Comma 123 4" xfId="26672" xr:uid="{B533160A-61C5-4209-B3C0-902D38A09FD0}"/>
    <cellStyle name="Comma 124" xfId="9253" xr:uid="{51652FA9-19C4-4115-BBAC-97205687B95A}"/>
    <cellStyle name="Comma 124 2" xfId="32400" xr:uid="{B82D3F77-E5D7-42E9-B063-8C3652C8C55D}"/>
    <cellStyle name="Comma 124 3" xfId="36318" xr:uid="{0F568E5E-33C7-421C-8BB0-3E516266ACB0}"/>
    <cellStyle name="Comma 124 4" xfId="26992" xr:uid="{AF1F5BA8-F402-4230-90BD-044E990838E7}"/>
    <cellStyle name="Comma 125" xfId="9247" xr:uid="{AB7940A6-BC46-4CD7-AE25-CE5BE2506185}"/>
    <cellStyle name="Comma 125 2" xfId="32394" xr:uid="{C9075B98-4D76-40E3-8939-FA326254F760}"/>
    <cellStyle name="Comma 125 3" xfId="36312" xr:uid="{F76DBA7F-038C-47C6-9C61-6493439DBA86}"/>
    <cellStyle name="Comma 125 4" xfId="27445" xr:uid="{34A00559-515E-4A21-B315-39694E0C1836}"/>
    <cellStyle name="Comma 126" xfId="9258" xr:uid="{3E4A5F9C-34E1-426E-B03B-D18E9A9DD275}"/>
    <cellStyle name="Comma 126 2" xfId="36323" xr:uid="{CE4099ED-6D6A-490E-927C-C5CF9686763A}"/>
    <cellStyle name="Comma 126 3" xfId="27435" xr:uid="{353B1E19-8AD0-4253-B4B1-72817AC4AD5C}"/>
    <cellStyle name="Comma 127" xfId="9380" xr:uid="{7B82DEFB-DDA8-4D14-8B17-7BDFEEAAF48F}"/>
    <cellStyle name="Comma 127 2" xfId="32492" xr:uid="{B8AF9323-8AE2-40B8-9E97-A9B0C018379B}"/>
    <cellStyle name="Comma 127 3" xfId="27463" xr:uid="{56204E3D-8637-4E10-B649-68FD38EA1563}"/>
    <cellStyle name="Comma 128" xfId="9361" xr:uid="{9E124043-0E37-4A72-A9D2-51A25780A6CE}"/>
    <cellStyle name="Comma 128 2" xfId="36388" xr:uid="{BDE28B2C-5AFB-4826-8E83-19CA53AEDA6A}"/>
    <cellStyle name="Comma 128 3" xfId="27476" xr:uid="{9E432782-E3EE-4256-93B8-79BE6E58A99D}"/>
    <cellStyle name="Comma 129" xfId="9351" xr:uid="{2BEC3CA5-7FD2-45A8-912A-64A133F25815}"/>
    <cellStyle name="Comma 129 2" xfId="32474" xr:uid="{0848C744-3DF0-4333-8CD5-E9E1E837356F}"/>
    <cellStyle name="Comma 129 3" xfId="27441" xr:uid="{0E988A26-3EB8-4F50-8CC9-27CF3CE12951}"/>
    <cellStyle name="Comma 13" xfId="67" xr:uid="{00000000-0005-0000-0000-00003B000000}"/>
    <cellStyle name="Comma 13 2" xfId="301" xr:uid="{642237AB-CEFB-479D-A459-8FE64F654ABF}"/>
    <cellStyle name="Comma 13 2 2" xfId="405" xr:uid="{50A21408-6D9D-44BD-86AC-79C0F3DFFE09}"/>
    <cellStyle name="Comma 13 2 2 2" xfId="7055" xr:uid="{43825401-50FD-4257-B52F-43E9D80199CA}"/>
    <cellStyle name="Comma 13 2 2 2 2" xfId="7621" xr:uid="{D384D567-104F-4E8B-9ABF-67096035BE5D}"/>
    <cellStyle name="Comma 13 2 2 2 3" xfId="31575" xr:uid="{B1B1A21E-448A-4603-A05A-68F53AA13AEC}"/>
    <cellStyle name="Comma 13 2 2 2 4" xfId="27403" xr:uid="{A940B298-1F8F-44B9-ADAC-2B7C16D755AF}"/>
    <cellStyle name="Comma 13 2 2 3" xfId="10319" xr:uid="{226CEE20-4225-41EB-8D0A-F28096F3A490}"/>
    <cellStyle name="Comma 13 2 2 4" xfId="9808" xr:uid="{0610FFD4-30F9-4B95-8503-0C696F6E7455}"/>
    <cellStyle name="Comma 13 2 2 4 2" xfId="32818" xr:uid="{CB38A044-1835-4DCC-8A2A-C6656307DFF6}"/>
    <cellStyle name="Comma 13 2 2 4 3" xfId="28793" xr:uid="{3A638EBE-42FB-4220-86FC-FCA346084277}"/>
    <cellStyle name="Comma 13 2 2 5" xfId="3798" xr:uid="{5E192CF5-700C-4E46-B547-A1B5FF679B81}"/>
    <cellStyle name="Comma 13 2 2 5 2" xfId="30045" xr:uid="{A351A0F4-6184-4D77-A8DF-49FBCF255CC4}"/>
    <cellStyle name="Comma 13 2 2 5 3" xfId="27468" xr:uid="{AA3ED3C5-0E65-4C7A-BB50-14324C4F86AF}"/>
    <cellStyle name="Comma 13 2 2 6" xfId="3455" xr:uid="{A0674A2D-80A6-4EAB-AB15-60DE935F7F91}"/>
    <cellStyle name="Comma 13 2 2 7" xfId="13564" xr:uid="{FE5505D0-83DF-484C-BFA9-19D29971CCC1}"/>
    <cellStyle name="Comma 13 2 3" xfId="378" xr:uid="{FB39A319-23C1-470F-B96F-CD0B87A93B3D}"/>
    <cellStyle name="Comma 13 2 3 2" xfId="10254" xr:uid="{72F671A0-7403-48BD-91CD-C7D3D5CDBC13}"/>
    <cellStyle name="Comma 13 2 3 3" xfId="7169" xr:uid="{D81808B0-5E5E-4F3D-A5FF-780F7A6ACC0E}"/>
    <cellStyle name="Comma 13 2 3 3 2" xfId="29534" xr:uid="{808617C1-BA10-4BF4-8BA0-0BEAFE7A4019}"/>
    <cellStyle name="Comma 13 2 3 4" xfId="28559" xr:uid="{DA26B9F1-5EFF-453A-A984-36E7519F5554}"/>
    <cellStyle name="Comma 13 2 3 5" xfId="35324" xr:uid="{EDF99B24-066E-42D9-A637-FEE838601FFE}"/>
    <cellStyle name="Comma 13 2 3 6" xfId="26646" xr:uid="{BD22D3D1-1EB1-41E6-BA85-BC25FC2A8ECD}"/>
    <cellStyle name="Comma 13 2 4" xfId="7548" xr:uid="{D11AD4B3-151E-4DBB-860C-7FC285F71581}"/>
    <cellStyle name="Comma 13 2 4 2" xfId="31777" xr:uid="{C5C90926-1878-4BB7-8822-AFC1863F33EC}"/>
    <cellStyle name="Comma 13 2 4 3" xfId="35694" xr:uid="{0A5170F2-0DC6-4AD2-89F4-3B561BD870D0}"/>
    <cellStyle name="Comma 13 2 4 4" xfId="28754" xr:uid="{B74A229C-A352-4CE8-852C-BFADBDFE6B8B}"/>
    <cellStyle name="Comma 13 2 5" xfId="9405" xr:uid="{864FE084-6AC4-4C28-A6EA-65B27AD3D4EF}"/>
    <cellStyle name="Comma 13 2 5 2" xfId="32512" xr:uid="{082D6C41-FDBD-4FC8-88A5-1AC708872A94}"/>
    <cellStyle name="Comma 13 2 5 3" xfId="36401" xr:uid="{64157852-67F8-403A-90B6-79FFD1C85239}"/>
    <cellStyle name="Comma 13 2 5 4" xfId="27516" xr:uid="{79A86B03-6181-4293-A28D-4F57AB12C5AA}"/>
    <cellStyle name="Comma 13 2 6" xfId="3782" xr:uid="{4C3FAA97-6F33-4D79-872D-D68C47A0CF5B}"/>
    <cellStyle name="Comma 13 2 6 2" xfId="33678" xr:uid="{DD257988-F1A4-4CC3-AA26-CACC5A89622C}"/>
    <cellStyle name="Comma 13 2 6 3" xfId="30032" xr:uid="{965481E3-C97D-4E08-A124-AF5606887F33}"/>
    <cellStyle name="Comma 13 2 7" xfId="11268" xr:uid="{5C1F82E7-C2BE-47BA-9EC5-222E8D48BC5B}"/>
    <cellStyle name="Comma 13 3" xfId="404" xr:uid="{10654BD3-B921-4D90-BD9B-8B2CDF76D795}"/>
    <cellStyle name="Comma 13 3 2" xfId="748" xr:uid="{58C20AFC-D56A-4040-AD20-B59A6CB21D0F}"/>
    <cellStyle name="Comma 13 3 2 2" xfId="30136" xr:uid="{43B6B280-0DB1-45FA-8EC7-EB229C3A3EAA}"/>
    <cellStyle name="Comma 13 3 2 3" xfId="27259" xr:uid="{CFCE0962-702F-46FE-B13A-D990FE7D2CEE}"/>
    <cellStyle name="Comma 13 3 3" xfId="3988" xr:uid="{0304E25E-F631-48AE-A4CC-6499A9F8CF70}"/>
    <cellStyle name="Comma 13 3 3 2" xfId="30280" xr:uid="{CB54265F-6EA5-4034-8E52-6A074D82DF5F}"/>
    <cellStyle name="Comma 13 3 3 3" xfId="27700" xr:uid="{E5C30F38-21DF-4B91-95C6-E76E6CCB7F8E}"/>
    <cellStyle name="Comma 13 3 4" xfId="3797" xr:uid="{3FF16D8B-7DEE-4FDB-974D-4AAA025876BF}"/>
    <cellStyle name="Comma 13 3 5" xfId="11421" xr:uid="{FD95A3F7-D03C-49E8-8A74-C443360FD29E}"/>
    <cellStyle name="Comma 13 4" xfId="3987" xr:uid="{FD04D814-FC52-40C4-8D94-798127705CBA}"/>
    <cellStyle name="Comma 13 4 2" xfId="12987" xr:uid="{83A414E7-FD24-4545-8445-BBA02B6DB960}"/>
    <cellStyle name="Comma 13 4 2 2" xfId="15405" xr:uid="{2414CEF4-0750-4EBB-AC40-7FDC22BDE116}"/>
    <cellStyle name="Comma 13 4 2 2 2" xfId="19764" xr:uid="{69C5B3DA-FAE5-4882-A1C8-57FE0C637EE5}"/>
    <cellStyle name="Comma 13 4 2 3" xfId="17960" xr:uid="{00F83E58-605B-4EB1-9C4F-FE876A66D755}"/>
    <cellStyle name="Comma 13 4 3" xfId="14712" xr:uid="{663C11C8-32B4-41FD-BAD2-9C8DB83AE638}"/>
    <cellStyle name="Comma 13 4 3 2" xfId="19191" xr:uid="{0CABB0BD-95B2-4E9B-AA42-ED4A028BED03}"/>
    <cellStyle name="Comma 13 4 4" xfId="16909" xr:uid="{1577034F-7576-4E10-AF2C-D6D94FC70B25}"/>
    <cellStyle name="Comma 13 4 5" xfId="27606" xr:uid="{DE458EC1-832A-4CF4-B9E0-B58F1F88EBC5}"/>
    <cellStyle name="Comma 13 4 6" xfId="30279" xr:uid="{8E8CBE8E-38BD-48B3-9C81-13E6C37D815B}"/>
    <cellStyle name="Comma 13 4 7" xfId="11666" xr:uid="{05F1D30C-EE72-41E5-9CDF-52384E8FD209}"/>
    <cellStyle name="Comma 13 5" xfId="8958" xr:uid="{9F2C0A30-CCBE-4B57-9060-F378865F79F0}"/>
    <cellStyle name="Comma 13 5 2" xfId="15638" xr:uid="{A61CD7CA-744E-48E0-9D3D-10C8E699B6C6}"/>
    <cellStyle name="Comma 13 5 2 2" xfId="19995" xr:uid="{93105D0D-5910-4099-9C31-B404676FEBF3}"/>
    <cellStyle name="Comma 13 5 3" xfId="18196" xr:uid="{EAD0785F-509C-4B83-8F8D-F302D53556B5}"/>
    <cellStyle name="Comma 13 5 4" xfId="32154" xr:uid="{CF9DB4F3-1F10-4771-8EA6-A78FED331135}"/>
    <cellStyle name="Comma 13 5 5" xfId="36077" xr:uid="{9906F173-F0C8-49D7-965B-7974EAC85A2F}"/>
    <cellStyle name="Comma 13 5 6" xfId="13254" xr:uid="{C74F1D33-2C5C-4184-ADBC-4A11B68BBB95}"/>
    <cellStyle name="Comma 13 6" xfId="3764" xr:uid="{410B3C2E-FAF4-489F-BA61-0ADE10BD44F3}"/>
    <cellStyle name="Comma 13 6 2" xfId="30020" xr:uid="{B49369C2-F297-449F-B1C5-96222B4D2A2C}"/>
    <cellStyle name="Comma 13 6 3" xfId="13353" xr:uid="{B17360B2-E7EF-4868-B804-38418C74A103}"/>
    <cellStyle name="Comma 13 7" xfId="14168" xr:uid="{1A24EFC6-E797-4FF2-B43D-2C4638A6C4D6}"/>
    <cellStyle name="Comma 13 8" xfId="16165" xr:uid="{8436230E-2C37-4B22-B515-724ADE1EE79E}"/>
    <cellStyle name="Comma 13 9" xfId="10749" xr:uid="{A6183EF3-B1F0-4287-BC59-8C68B0351DFD}"/>
    <cellStyle name="Comma 130" xfId="10578" xr:uid="{06680F37-9B1D-4323-8F75-B0B9AB9FF09B}"/>
    <cellStyle name="Comma 130 2" xfId="37347" xr:uid="{2C022F8B-DCD7-4CF8-9E17-0022F087D9BC}"/>
    <cellStyle name="Comma 130 3" xfId="27475" xr:uid="{A471A1A0-E086-4C97-A384-FD3A8A481DA6}"/>
    <cellStyle name="Comma 131" xfId="10583" xr:uid="{D2D68123-43EF-46F3-A96C-4B07B582C9D1}"/>
    <cellStyle name="Comma 131 2" xfId="37350" xr:uid="{CE04D5E7-C34D-4D8E-BBA5-F259F815B514}"/>
    <cellStyle name="Comma 131 3" xfId="27794" xr:uid="{210B87EB-6C24-4568-8F71-02E6614887FD}"/>
    <cellStyle name="Comma 132" xfId="10615" xr:uid="{A25BEF98-55D3-4B99-9B7E-BCE18FC9B1BF}"/>
    <cellStyle name="Comma 132 2" xfId="33104" xr:uid="{55A0ECDA-C973-4ACE-A02D-54254F0961F5}"/>
    <cellStyle name="Comma 132 3" xfId="37370" xr:uid="{2AC33FAE-ECE9-49E1-A4AF-5C4CDFF13D1A}"/>
    <cellStyle name="Comma 132 4" xfId="27614" xr:uid="{95B24669-9508-4EDF-8B4F-31029AD77677}"/>
    <cellStyle name="Comma 133" xfId="10619" xr:uid="{025DEDD4-2872-4CC8-AD8F-643D9EDAB2CA}"/>
    <cellStyle name="Comma 133 2" xfId="33108" xr:uid="{CEE36FE2-6F25-47D5-8667-B7E7800F7EEE}"/>
    <cellStyle name="Comma 133 3" xfId="37374" xr:uid="{EACDFB75-B517-4402-8F09-40B18B82DA19}"/>
    <cellStyle name="Comma 133 4" xfId="27987" xr:uid="{625A2DFC-1484-405C-AC7F-41815958B3B7}"/>
    <cellStyle name="Comma 134" xfId="10621" xr:uid="{09303F54-A459-4BC1-9407-E0334AE9C1DB}"/>
    <cellStyle name="Comma 134 2" xfId="33110" xr:uid="{5CA0A358-617E-4563-AAF1-B25710896D17}"/>
    <cellStyle name="Comma 134 3" xfId="37376" xr:uid="{ADD288B1-6C00-4583-A00A-1A9DACF061D5}"/>
    <cellStyle name="Comma 134 4" xfId="27830" xr:uid="{C2EDE4A6-F964-4657-9CF2-6BEDAE817E7C}"/>
    <cellStyle name="Comma 135" xfId="10618" xr:uid="{36499FFB-CA1B-4FFF-8334-1512417C27F6}"/>
    <cellStyle name="Comma 135 2" xfId="33107" xr:uid="{C532284E-CB8F-46F4-A65D-189A325C2056}"/>
    <cellStyle name="Comma 135 3" xfId="37373" xr:uid="{B91F1F67-6ADF-4290-AA30-3699D19FFCBE}"/>
    <cellStyle name="Comma 135 4" xfId="27581" xr:uid="{0815E083-F124-424D-A31C-1A02A1A5E653}"/>
    <cellStyle name="Comma 136" xfId="10622" xr:uid="{111DAD31-5718-4B63-8220-D6B72109AE14}"/>
    <cellStyle name="Comma 136 2" xfId="33111" xr:uid="{3FBFD13A-4F73-49CB-8985-F13959195030}"/>
    <cellStyle name="Comma 136 3" xfId="37377" xr:uid="{9C5C3D6E-30AC-47C2-8A74-FCCCB4E5E1A7}"/>
    <cellStyle name="Comma 136 4" xfId="27611" xr:uid="{1AA7A5AA-2187-48E2-93B5-F705BD1C23F1}"/>
    <cellStyle name="Comma 137" xfId="10630" xr:uid="{818C7F58-06C0-412B-BABD-37BA36982AA3}"/>
    <cellStyle name="Comma 137 2" xfId="33119" xr:uid="{D0DFA0E3-FC7D-4DAA-952F-385CA2C76EF3}"/>
    <cellStyle name="Comma 137 3" xfId="37385" xr:uid="{1054BB90-5631-43A2-A8DC-760F8B844C57}"/>
    <cellStyle name="Comma 137 4" xfId="29657" xr:uid="{15A42B5D-4E6A-4173-AEAD-E4DBD85E9434}"/>
    <cellStyle name="Comma 138" xfId="10633" xr:uid="{92FD0AF4-4181-4C62-B488-7E9A3A2F820E}"/>
    <cellStyle name="Comma 138 2" xfId="33122" xr:uid="{0B2CAA90-20DA-4963-BE08-4701DC3C7171}"/>
    <cellStyle name="Comma 138 3" xfId="37388" xr:uid="{5631065A-2AB7-4DA4-8AED-240770213122}"/>
    <cellStyle name="Comma 138 4" xfId="29946" xr:uid="{2CC71A63-45F5-41C7-8393-3DE8C4F6BE6A}"/>
    <cellStyle name="Comma 139" xfId="10635" xr:uid="{25A88F1B-2761-4EDE-AD15-69B04B06304E}"/>
    <cellStyle name="Comma 139 2" xfId="33124" xr:uid="{A1D4F32D-EFB9-4CB4-809B-E5815E525F56}"/>
    <cellStyle name="Comma 139 3" xfId="37390" xr:uid="{506A80A5-420E-4EAD-9BE6-3FC396C28348}"/>
    <cellStyle name="Comma 139 4" xfId="29955" xr:uid="{6ACD9F3B-146B-4E89-910D-C13D9EDD131F}"/>
    <cellStyle name="Comma 14" xfId="68" xr:uid="{00000000-0005-0000-0000-00003C000000}"/>
    <cellStyle name="Comma 14 10" xfId="16508" xr:uid="{53216E74-84A6-42FC-8772-EF30DE85F29F}"/>
    <cellStyle name="Comma 14 11" xfId="17339" xr:uid="{6A48A9CA-77BD-4EE1-B659-3CB0D922258F}"/>
    <cellStyle name="Comma 14 12" xfId="29951" xr:uid="{9ED3BE5C-E186-4556-AC9B-2AA850515D84}"/>
    <cellStyle name="Comma 14 13" xfId="11158" xr:uid="{0BBF6D1C-BEDF-47E5-B17F-E4C842410A87}"/>
    <cellStyle name="Comma 14 2" xfId="407" xr:uid="{F08FE044-C501-4BF4-BFF8-790B3B5CE43B}"/>
    <cellStyle name="Comma 14 2 2" xfId="3456" xr:uid="{1782B92D-43DF-4138-AD18-626D3A727DBD}"/>
    <cellStyle name="Comma 14 2 2 2" xfId="27582" xr:uid="{FF99D5FC-C5D6-4F24-BD20-264110A65C95}"/>
    <cellStyle name="Comma 14 2 2 3" xfId="12413" xr:uid="{A745FDA1-6F6C-4732-819F-0F0458A52A5D}"/>
    <cellStyle name="Comma 14 2 3" xfId="13235" xr:uid="{753F6A7F-C953-4CFB-910B-82150CC085BB}"/>
    <cellStyle name="Comma 14 2 3 2" xfId="29602" xr:uid="{67352804-8F47-4ACB-8254-721D93C4C1AE}"/>
    <cellStyle name="Comma 14 2 4" xfId="17419" xr:uid="{B1EF66E4-8F9E-4FFE-9FE5-A55EB5BEC971}"/>
    <cellStyle name="Comma 14 2 5" xfId="20285" xr:uid="{520EF41F-9FAA-4FCB-BD1A-820447197E0E}"/>
    <cellStyle name="Comma 14 2 6" xfId="27595" xr:uid="{EDAE1314-9A68-49A5-9108-04BB546D2947}"/>
    <cellStyle name="Comma 14 2 7" xfId="11177" xr:uid="{CA52EC7E-5B62-4995-BE60-3BB9A32139ED}"/>
    <cellStyle name="Comma 14 3" xfId="749" xr:uid="{C1CA9683-57BD-4769-BAC7-6A114357932F}"/>
    <cellStyle name="Comma 14 3 2" xfId="12414" xr:uid="{C94D9B8A-59E1-4908-BB34-03781EF2C31C}"/>
    <cellStyle name="Comma 14 3 2 2" xfId="28794" xr:uid="{1E42769A-C47A-4ACA-8DEC-17A2BE1D4DF3}"/>
    <cellStyle name="Comma 14 3 3" xfId="11785" xr:uid="{42D7A32A-827D-4279-8661-E01C47A64D71}"/>
    <cellStyle name="Comma 14 3 3 2" xfId="29637" xr:uid="{2A0AACB7-8BF7-413E-B1F8-1B11754E5AF4}"/>
    <cellStyle name="Comma 14 3 4" xfId="13565" xr:uid="{E815030C-0E9E-4687-A83A-288B8070F4A3}"/>
    <cellStyle name="Comma 14 3 5" xfId="20989" xr:uid="{FD06A9C0-106D-4461-8015-DC2A9364B1D0}"/>
    <cellStyle name="Comma 14 3 6" xfId="27001" xr:uid="{D9C0951F-8DBE-45D4-BE3E-D89B655FD21C}"/>
    <cellStyle name="Comma 14 3 7" xfId="27734" xr:uid="{56F57018-8362-4331-A38D-D944DA098F40}"/>
    <cellStyle name="Comma 14 3 8" xfId="11480" xr:uid="{9AEBF46A-2691-41D3-B62C-BAF2F71A0E69}"/>
    <cellStyle name="Comma 14 4" xfId="406" xr:uid="{EA573098-3FD6-4C89-AD43-E58418FF7851}"/>
    <cellStyle name="Comma 14 4 2" xfId="10255" xr:uid="{ED0EE84D-B98D-4582-8760-03EB0EEE1525}"/>
    <cellStyle name="Comma 14 4 2 2" xfId="28835" xr:uid="{30399D1F-6901-4487-AE49-561BDB861D89}"/>
    <cellStyle name="Comma 14 4 2 3" xfId="23581" xr:uid="{AF3DD91D-EDEF-4C12-9FD9-EC47E909ABC9}"/>
    <cellStyle name="Comma 14 4 3" xfId="3989" xr:uid="{D953ADC9-30AB-4A96-B713-8F112F3B00BF}"/>
    <cellStyle name="Comma 14 4 3 2" xfId="27263" xr:uid="{EEC47572-4086-477A-AAEF-59934DB4CCAC}"/>
    <cellStyle name="Comma 14 4 4" xfId="28560" xr:uid="{303C5BCE-F8E0-4592-BDA3-0193C6CC52F6}"/>
    <cellStyle name="Comma 14 4 5" xfId="30281" xr:uid="{9900AD76-DA3E-4BB8-B66E-4ACAF93303EA}"/>
    <cellStyle name="Comma 14 4 6" xfId="11786" xr:uid="{51B34589-86A6-4C7B-838A-D5A55CB2D3F8}"/>
    <cellStyle name="Comma 14 5" xfId="5130" xr:uid="{51D36528-E132-48E8-B9F7-0E14D9255E1A}"/>
    <cellStyle name="Comma 14 5 2" xfId="19268" xr:uid="{59104B38-3161-44A8-A845-68A4E3143CFD}"/>
    <cellStyle name="Comma 14 5 3" xfId="26970" xr:uid="{0C8F819B-D8AD-43CA-9F2B-40E26DCB7A3A}"/>
    <cellStyle name="Comma 14 5 4" xfId="28755" xr:uid="{E34C4414-D61C-49AE-B67A-2258A075830F}"/>
    <cellStyle name="Comma 14 5 5" xfId="12527" xr:uid="{D67E664A-06F1-4D1E-8EB3-27442A27C07B}"/>
    <cellStyle name="Comma 14 6" xfId="13310" xr:uid="{933A8634-80EC-4E7C-B570-640BA1B0923A}"/>
    <cellStyle name="Comma 14 6 2" xfId="18237" xr:uid="{DDD6C6F8-DF65-44A4-8B20-BE0F0C80690B}"/>
    <cellStyle name="Comma 14 6 3" xfId="27780" xr:uid="{C1159DEB-1F4F-41C6-AE1A-32EDA5856F27}"/>
    <cellStyle name="Comma 14 7" xfId="13456" xr:uid="{DD5DCBA3-90E1-4BD6-B209-1323775AB7C3}"/>
    <cellStyle name="Comma 14 7 2" xfId="18353" xr:uid="{5DF69EAA-C88F-44F1-8B63-04AB19AD8D80}"/>
    <cellStyle name="Comma 14 7 3" xfId="29601" xr:uid="{F2FC43F0-193B-4601-AD98-597F44597B3C}"/>
    <cellStyle name="Comma 14 8" xfId="14361" xr:uid="{07F84D0A-CA0B-444B-87E1-9F6EA81B6F9F}"/>
    <cellStyle name="Comma 14 9" xfId="15862" xr:uid="{E0D27269-8500-46CF-93E9-3D0451465476}"/>
    <cellStyle name="Comma 140" xfId="3814" xr:uid="{C3B7A59D-669F-4381-AE67-FA7BFB1E0A07}"/>
    <cellStyle name="Comma 140 2" xfId="30054" xr:uid="{617FFE9F-9075-4893-B87D-10467AC73806}"/>
    <cellStyle name="Comma 140 3" xfId="29684" xr:uid="{6FFCFFB4-9335-4FC8-BFFF-1C7850C9D748}"/>
    <cellStyle name="Comma 141" xfId="10722" xr:uid="{B7ECBCC6-733F-450D-8D8E-F3798D66D1C6}"/>
    <cellStyle name="Comma 141 2" xfId="33201" xr:uid="{7E673348-B0CF-4348-8E49-486B2D652446}"/>
    <cellStyle name="Comma 141 3" xfId="27737" xr:uid="{66409687-B716-4954-A8CA-639FD854513C}"/>
    <cellStyle name="Comma 142" xfId="3947" xr:uid="{95F2AACF-F116-4981-9964-C426E51F3A94}"/>
    <cellStyle name="Comma 142 2" xfId="30157" xr:uid="{428E1C95-28A1-4011-B0A3-56C5E5EB1FA1}"/>
    <cellStyle name="Comma 142 3" xfId="29950" xr:uid="{EA0EF7DA-C650-4264-9884-C80240004CA7}"/>
    <cellStyle name="Comma 143" xfId="10716" xr:uid="{73DBA6E1-7982-48EA-98EB-DA2D995DA997}"/>
    <cellStyle name="Comma 143 2" xfId="33198" xr:uid="{26547D50-ACBA-47D1-9F14-2B00FED4EACB}"/>
    <cellStyle name="Comma 143 3" xfId="29919" xr:uid="{3D53914C-1BB5-43CD-AA18-5E70083FEE35}"/>
    <cellStyle name="Comma 144" xfId="3126" xr:uid="{22984645-4678-4A88-AD44-60438144BAFB}"/>
    <cellStyle name="Comma 144 2" xfId="29917" xr:uid="{1CA961AA-6CA0-49A1-A43E-F9DEDB96A846}"/>
    <cellStyle name="Comma 145" xfId="29820" xr:uid="{7731F240-E8E1-40D6-B185-6A27F14E361D}"/>
    <cellStyle name="Comma 146" xfId="29942" xr:uid="{F831D6F9-D049-4CE5-BD37-ADF0B5DCA2BB}"/>
    <cellStyle name="Comma 147" xfId="32099" xr:uid="{CC90B2CE-C19D-47C3-B146-7855D239B685}"/>
    <cellStyle name="Comma 148" xfId="32061" xr:uid="{D53A871C-769B-4128-AED2-1A4AE7C8F582}"/>
    <cellStyle name="Comma 149" xfId="32304" xr:uid="{9BF7C7A7-7B74-4212-8336-B1F5C0C9543A}"/>
    <cellStyle name="Comma 15" xfId="69" xr:uid="{00000000-0005-0000-0000-00003D000000}"/>
    <cellStyle name="Comma 15 10" xfId="3174" xr:uid="{A01C5F46-E005-494B-A6C3-3C2F83F55AF2}"/>
    <cellStyle name="Comma 15 10 2" xfId="26086" xr:uid="{60AB2996-1145-4A6A-8FB6-1102C496FC8E}"/>
    <cellStyle name="Comma 15 11" xfId="33273" xr:uid="{297371C5-77A9-4095-9F4B-9A2B80FFEEFD}"/>
    <cellStyle name="Comma 15 12" xfId="11159" xr:uid="{91407B48-D26D-4305-BB22-4DFECD8C4B40}"/>
    <cellStyle name="Comma 15 2" xfId="750" xr:uid="{71099382-C050-4391-9BA1-FC7FFA776D6E}"/>
    <cellStyle name="Comma 15 2 2" xfId="3458" xr:uid="{1BCE5082-480F-431E-B5C8-9253CB33BFF8}"/>
    <cellStyle name="Comma 15 2 2 2" xfId="7057" xr:uid="{5B91BDC0-D06D-4FD1-BA60-640F63340CDA}"/>
    <cellStyle name="Comma 15 2 2 2 2" xfId="31577" xr:uid="{1E0F905B-1FDC-4D5D-B292-890260D660EF}"/>
    <cellStyle name="Comma 15 2 2 2 3" xfId="27305" xr:uid="{44DE8BB2-5CBC-441F-B4AE-3BB21E35C5CE}"/>
    <cellStyle name="Comma 15 2 2 3" xfId="6830" xr:uid="{87E2A3E1-46F2-4FEB-8D60-D0B6A1C8E804}"/>
    <cellStyle name="Comma 15 2 2 3 2" xfId="31525" xr:uid="{3BE22311-8887-4804-AB06-95A5B5BC5483}"/>
    <cellStyle name="Comma 15 2 2 3 3" xfId="35083" xr:uid="{FA83D30E-7BD1-4F43-9E65-1E217E24D0CA}"/>
    <cellStyle name="Comma 15 2 2 3 4" xfId="27897" xr:uid="{F78877E7-D112-47B7-8111-84B1B28B347F}"/>
    <cellStyle name="Comma 15 2 2 4" xfId="13566" xr:uid="{D86B1A62-38DF-4347-9FFE-4C17A21A2B39}"/>
    <cellStyle name="Comma 15 2 3" xfId="6970" xr:uid="{D1A0047D-E590-49C9-9E02-480378493BCE}"/>
    <cellStyle name="Comma 15 2 3 2" xfId="7647" xr:uid="{24C772BB-E0E4-45CB-84CA-1A585E93F866}"/>
    <cellStyle name="Comma 15 2 3 2 2" xfId="10399" xr:uid="{1800F8C6-570A-480D-8764-328DF02F74CE}"/>
    <cellStyle name="Comma 15 2 3 2 2 2" xfId="37269" xr:uid="{ACAC4E00-04D4-4841-BD8C-4EC72234CE6A}"/>
    <cellStyle name="Comma 15 2 3 2 2 3" xfId="29523" xr:uid="{A5B026DF-9AF7-44D1-BE6C-FF0BED7BC15C}"/>
    <cellStyle name="Comma 15 2 3 2 3" xfId="29480" xr:uid="{873B3844-C33C-423C-A30F-3FAB824E71D4}"/>
    <cellStyle name="Comma 15 2 3 2 4" xfId="28648" xr:uid="{A39C0F74-BC30-4620-9199-771C1A50E61D}"/>
    <cellStyle name="Comma 15 2 3 2 5" xfId="35775" xr:uid="{FD7C0B8A-45A3-4594-A008-E6A9E087FEBE}"/>
    <cellStyle name="Comma 15 2 3 2 6" xfId="27002" xr:uid="{5E9074E1-37DD-4BF8-A94E-15814F9D0D7C}"/>
    <cellStyle name="Comma 15 2 3 3" xfId="9997" xr:uid="{C8EB4849-572D-4461-9926-B00DBAD02382}"/>
    <cellStyle name="Comma 15 2 3 3 2" xfId="36946" xr:uid="{92898529-243E-462E-817E-121E19C16471}"/>
    <cellStyle name="Comma 15 2 3 3 3" xfId="29161" xr:uid="{E3259BFE-ACA8-49E3-BDAC-6CA94DE78071}"/>
    <cellStyle name="Comma 15 2 3 4" xfId="28306" xr:uid="{AF2139DE-434E-42BF-9BD2-F78D626820F1}"/>
    <cellStyle name="Comma 15 2 3 5" xfId="35203" xr:uid="{91B4BD77-73F9-4F10-B566-E7B5C01C08A7}"/>
    <cellStyle name="Comma 15 2 3 6" xfId="16393" xr:uid="{1487C0BF-DEB8-46B6-AA76-856A9419DF0B}"/>
    <cellStyle name="Comma 15 2 4" xfId="7447" xr:uid="{E24AE8BA-EE00-4824-BA9C-9EAFD69EFA58}"/>
    <cellStyle name="Comma 15 2 4 2" xfId="10206" xr:uid="{E6E5604D-51D3-456F-B541-47D1AB006088}"/>
    <cellStyle name="Comma 15 2 4 2 2" xfId="37148" xr:uid="{53FA58D7-3073-4E67-8E38-7AF9034836FE}"/>
    <cellStyle name="Comma 15 2 4 2 3" xfId="29363" xr:uid="{8D716A6B-F764-496C-8CF9-4F06EA9E3E11}"/>
    <cellStyle name="Comma 15 2 4 3" xfId="28512" xr:uid="{BE21CCE4-9CDE-4664-9241-11FF99113A8B}"/>
    <cellStyle name="Comma 15 2 4 4" xfId="35593" xr:uid="{D6B0751B-D46A-4C3D-93BE-4586764E4BA5}"/>
    <cellStyle name="Comma 15 2 4 5" xfId="15881" xr:uid="{65E558AC-AE5F-4E58-AB49-A92700F9828D}"/>
    <cellStyle name="Comma 15 2 5" xfId="9716" xr:uid="{1369EF56-0609-42BC-9C78-A3320472DCDA}"/>
    <cellStyle name="Comma 15 2 5 2" xfId="36682" xr:uid="{9CA13546-7AE3-4F88-8A3C-BC9AF22CCF06}"/>
    <cellStyle name="Comma 15 2 5 3" xfId="26295" xr:uid="{958CA607-4EF3-4E19-96D5-7171FA7DBB0A}"/>
    <cellStyle name="Comma 15 2 6" xfId="3925" xr:uid="{FA41EE93-8A0F-4711-91FA-BFDC3B43EECD}"/>
    <cellStyle name="Comma 15 2 7" xfId="3342" xr:uid="{2F1114CA-34C8-4C96-ADAF-B78541F8998B}"/>
    <cellStyle name="Comma 15 2 7 2" xfId="33368" xr:uid="{CFF151B2-21E5-456C-AD11-E7E512F1D559}"/>
    <cellStyle name="Comma 15 2 8" xfId="11178" xr:uid="{6244B240-241B-42F8-B830-AD1EE0018F6B}"/>
    <cellStyle name="Comma 15 3" xfId="408" xr:uid="{5856E8D5-3A89-4B93-A84B-08F1D53C4847}"/>
    <cellStyle name="Comma 15 3 2" xfId="7056" xr:uid="{2864BF59-B8C4-47A6-8E96-E89368ECB090}"/>
    <cellStyle name="Comma 15 3 2 2" xfId="29536" xr:uid="{F989803C-AF4C-49F4-AFDE-37B6D5753404}"/>
    <cellStyle name="Comma 15 3 2 3" xfId="31576" xr:uid="{7AF55E5F-153A-47E8-84C5-2AE3B632E4FB}"/>
    <cellStyle name="Comma 15 3 2 4" xfId="11787" xr:uid="{18BD491C-0825-46DA-B39F-0DF5C5CE8EF5}"/>
    <cellStyle name="Comma 15 3 3" xfId="3990" xr:uid="{18AB7773-FFE7-41D8-8E22-3025800319AF}"/>
    <cellStyle name="Comma 15 3 3 2" xfId="29531" xr:uid="{227761D1-3FE7-47EF-BCA0-722BE6CE7ACB}"/>
    <cellStyle name="Comma 15 3 3 3" xfId="30282" xr:uid="{76B29D3C-0560-4536-AC8B-7B2C0D588FB9}"/>
    <cellStyle name="Comma 15 3 3 4" xfId="21326" xr:uid="{70D75ED4-548C-465D-AEFA-C1E88E9038BB}"/>
    <cellStyle name="Comma 15 3 4" xfId="3457" xr:uid="{FCC65FFB-1814-4F6B-B3F3-13F27EB48A15}"/>
    <cellStyle name="Comma 15 3 4 2" xfId="16333" xr:uid="{01DFABA9-D4F5-440D-B7D6-EB17E04693FF}"/>
    <cellStyle name="Comma 15 3 5" xfId="16528" xr:uid="{834EA888-4A2C-43C7-B228-5B6DD5266864}"/>
    <cellStyle name="Comma 15 3 6" xfId="27267" xr:uid="{C8113AAC-D387-415B-885C-68D67EE7605A}"/>
    <cellStyle name="Comma 15 3 7" xfId="27739" xr:uid="{7DD874ED-13A6-4BC0-8C40-3CFB2261316D}"/>
    <cellStyle name="Comma 15 3 8" xfId="11481" xr:uid="{14963357-867B-4B6F-B479-9C9A503E82B9}"/>
    <cellStyle name="Comma 15 4" xfId="5131" xr:uid="{9D46862F-E52A-4EAB-A9BA-46379475C867}"/>
    <cellStyle name="Comma 15 4 2" xfId="7571" xr:uid="{9C663E31-C68B-4E97-820F-90CAB79E34A4}"/>
    <cellStyle name="Comma 15 4 2 2" xfId="10338" xr:uid="{0AE4707E-B01F-48AD-B24F-6D632E62C49A}"/>
    <cellStyle name="Comma 15 4 2 2 2" xfId="37209" xr:uid="{688CB182-F1E9-4294-AF6A-F1911FC509F4}"/>
    <cellStyle name="Comma 15 4 2 2 3" xfId="29420" xr:uid="{B35DA435-5F55-424E-A845-FCBD18F37196}"/>
    <cellStyle name="Comma 15 4 2 3" xfId="35714" xr:uid="{66FED8DB-F487-4ED7-BAAC-FCA4F16B992F}"/>
    <cellStyle name="Comma 15 4 2 4" xfId="28601" xr:uid="{6A570144-B8FD-4DA6-BB6C-3B22F6C93EA6}"/>
    <cellStyle name="Comma 15 4 3" xfId="9936" xr:uid="{F4E30A63-3AF0-4CE3-8B14-ECEF7EDA627F}"/>
    <cellStyle name="Comma 15 4 3 2" xfId="36885" xr:uid="{AACBEC93-F2C3-4A61-85B0-C4C6612CDAAB}"/>
    <cellStyle name="Comma 15 4 3 3" xfId="29101" xr:uid="{80EA19FA-7AF4-4847-9C70-03A06913B939}"/>
    <cellStyle name="Comma 15 4 4" xfId="28256" xr:uid="{6E3897E0-9B2A-4A99-8826-BE962506E803}"/>
    <cellStyle name="Comma 15 4 5" xfId="30548" xr:uid="{15349380-BD69-4ABC-8723-21EE4FA0051C}"/>
    <cellStyle name="Comma 15 4 6" xfId="13524" xr:uid="{5FFBA67C-07F9-4755-92D7-2006080BAA90}"/>
    <cellStyle name="Comma 15 5" xfId="6742" xr:uid="{37FA46E1-786A-4397-9C63-21965335087F}"/>
    <cellStyle name="Comma 15 5 2" xfId="10085" xr:uid="{7F822720-D653-434B-8FD5-17B18E49B84B}"/>
    <cellStyle name="Comma 15 5 2 2" xfId="37027" xr:uid="{89B8F0D5-8FCD-4E1C-A8D2-79F36041D759}"/>
    <cellStyle name="Comma 15 5 2 3" xfId="29242" xr:uid="{117A78D8-699C-4291-A5F1-15A1E820893A}"/>
    <cellStyle name="Comma 15 5 3" xfId="28403" xr:uid="{A3001967-F6C3-4D39-A07E-AB7088979305}"/>
    <cellStyle name="Comma 15 5 4" xfId="35021" xr:uid="{5700FEE5-5425-4297-A83B-1BA2B5A4BFF0}"/>
    <cellStyle name="Comma 15 5 5" xfId="14362" xr:uid="{B23570CE-CF66-424F-BAD9-22D867754C36}"/>
    <cellStyle name="Comma 15 6" xfId="6891" xr:uid="{913855EA-9999-4C4F-BA64-789D705B9D00}"/>
    <cellStyle name="Comma 15 6 2" xfId="9603" xr:uid="{1F3DD6AE-4ABA-47EB-BDC9-A913C85BCD86}"/>
    <cellStyle name="Comma 15 6 2 2" xfId="32705" xr:uid="{3C95B168-1B5C-40E6-B577-F39E04F8F863}"/>
    <cellStyle name="Comma 15 6 2 3" xfId="36597" xr:uid="{829F9B43-8FDF-4CE1-B032-B7087C5C514C}"/>
    <cellStyle name="Comma 15 6 2 4" xfId="18923" xr:uid="{39C42213-23AC-4586-A326-7A98E139A893}"/>
    <cellStyle name="Comma 15 6 3" xfId="28929" xr:uid="{3E8BF791-9276-45DA-ADFF-477EF8A569C5}"/>
    <cellStyle name="Comma 15 6 4" xfId="35124" xr:uid="{19CF00D5-9249-4CD8-9642-E7638271CB51}"/>
    <cellStyle name="Comma 15 6 5" xfId="14436" xr:uid="{EB807725-C981-4EEB-9D85-152FA51770B2}"/>
    <cellStyle name="Comma 15 7" xfId="7170" xr:uid="{F7EE256E-99FB-402C-80F7-82A99E293A99}"/>
    <cellStyle name="Comma 15 7 2" xfId="31632" xr:uid="{C051788A-D02D-4EF1-9551-07EFFD7A39A7}"/>
    <cellStyle name="Comma 15 7 3" xfId="35325" xr:uid="{5AC61C76-68FF-41B7-BDA3-3AC8EACA8CE2}"/>
    <cellStyle name="Comma 15 7 4" xfId="15863" xr:uid="{047B98E2-6495-4D2B-B9E3-A106F860D377}"/>
    <cellStyle name="Comma 15 8" xfId="7364" xr:uid="{F1BB79E0-94F7-4BEE-BAFF-311E71787EAA}"/>
    <cellStyle name="Comma 15 8 2" xfId="31723" xr:uid="{74682406-C1C9-41C3-A8E7-6CEB78585D72}"/>
    <cellStyle name="Comma 15 8 3" xfId="35510" xr:uid="{20072DEE-8CA3-4628-A6D5-9B7535290919}"/>
    <cellStyle name="Comma 15 8 4" xfId="16509" xr:uid="{905A029E-E982-4BD4-B676-BC641AEB49EE}"/>
    <cellStyle name="Comma 15 9" xfId="9407" xr:uid="{CC4D3B5A-6FFE-4D85-B1BE-4FF25F1AA94F}"/>
    <cellStyle name="Comma 15 9 2" xfId="32514" xr:uid="{D261ADF3-0F8C-4EDA-AFBD-5BE7A20E2FCE}"/>
    <cellStyle name="Comma 15 9 3" xfId="36403" xr:uid="{A80162FE-ABE9-4A85-88A0-E98FCD28FF40}"/>
    <cellStyle name="Comma 15 9 4" xfId="17404" xr:uid="{5B0CD856-0154-4B7A-A7E7-BB9E49360597}"/>
    <cellStyle name="Comma 150" xfId="33217" xr:uid="{33EE9BBA-4F66-4A1E-BAA3-D5F73A0F0E34}"/>
    <cellStyle name="Comma 151" xfId="36044" xr:uid="{FA7C8D4C-F412-4620-9ED9-D8DBDAE54FA0}"/>
    <cellStyle name="Comma 152" xfId="37568" xr:uid="{61DC65DA-910F-497F-A1B5-4270E3976AB8}"/>
    <cellStyle name="Comma 153" xfId="10748" xr:uid="{6C83E9A0-1B42-4F08-B3E0-CA07E6E7BF57}"/>
    <cellStyle name="Comma 16" xfId="4" xr:uid="{00000000-0005-0000-0000-00003E000000}"/>
    <cellStyle name="Comma 16 10" xfId="3136" xr:uid="{80E4363C-C139-47E9-812C-913DB02BB1CD}"/>
    <cellStyle name="Comma 16 10 2" xfId="33249" xr:uid="{113E9F4A-5A55-488E-A469-A24C1AA56BE9}"/>
    <cellStyle name="Comma 16 11" xfId="11179" xr:uid="{1833A96D-6EEB-4352-B6FF-1B935D35967C}"/>
    <cellStyle name="Comma 16 2" xfId="751" xr:uid="{D88E065A-EF8D-44F7-A68B-EB45ACE38BBE}"/>
    <cellStyle name="Comma 16 2 10" xfId="11281" xr:uid="{A0E3580D-01B6-4B82-AE87-1DAE15B2E381}"/>
    <cellStyle name="Comma 16 2 2" xfId="3379" xr:uid="{6FCC97CF-09E3-4F1B-8F3C-020D7060B74B}"/>
    <cellStyle name="Comma 16 2 2 2" xfId="6998" xr:uid="{AE71DFF9-FC26-4172-BA0D-5581BE3852AB}"/>
    <cellStyle name="Comma 16 2 2 2 2" xfId="7648" xr:uid="{417D3740-E11C-46F3-9EFD-F0DB28605FE4}"/>
    <cellStyle name="Comma 16 2 2 2 2 2" xfId="10400" xr:uid="{C3E5A40D-83E6-4B1B-918A-0318F02D413A}"/>
    <cellStyle name="Comma 16 2 2 2 2 2 2" xfId="37270" xr:uid="{99D288D8-DD64-4EA6-A857-790B26372DE5}"/>
    <cellStyle name="Comma 16 2 2 2 2 2 3" xfId="29481" xr:uid="{FD2ADA68-E32C-4B89-A35E-120E2A56B0FE}"/>
    <cellStyle name="Comma 16 2 2 2 2 3" xfId="35776" xr:uid="{6D0FDC61-8BF5-4E01-BD32-8807417897F6}"/>
    <cellStyle name="Comma 16 2 2 2 2 4" xfId="28649" xr:uid="{83A8972B-0F0A-4484-9740-DC70EA141B5E}"/>
    <cellStyle name="Comma 16 2 2 2 3" xfId="9998" xr:uid="{F0478E57-7B85-47E4-9925-B8741B4E745A}"/>
    <cellStyle name="Comma 16 2 2 2 3 2" xfId="36947" xr:uid="{BDFC35DD-83F5-4D6B-98B1-7D70F9569476}"/>
    <cellStyle name="Comma 16 2 2 2 3 3" xfId="29162" xr:uid="{EC06828C-EA78-47B9-AD1C-3B2F48E7E8F2}"/>
    <cellStyle name="Comma 16 2 2 2 4" xfId="35227" xr:uid="{F0C0C304-965E-468C-8416-26D3E2E23DE8}"/>
    <cellStyle name="Comma 16 2 2 2 5" xfId="28307" xr:uid="{065DCDC2-24D3-489A-B6B7-59D1CD34991D}"/>
    <cellStyle name="Comma 16 2 2 3" xfId="7483" xr:uid="{CAF239E4-D0FB-4D47-8A85-C7ED4CD598B4}"/>
    <cellStyle name="Comma 16 2 2 3 2" xfId="10207" xr:uid="{4EA6CCD5-3298-446B-906C-414BA139D772}"/>
    <cellStyle name="Comma 16 2 2 3 2 2" xfId="37149" xr:uid="{A06EF46C-5F51-46D6-94C3-6A070BC31594}"/>
    <cellStyle name="Comma 16 2 2 3 2 3" xfId="29364" xr:uid="{12988408-3EA6-40F4-AB01-4158181F691D}"/>
    <cellStyle name="Comma 16 2 2 3 3" xfId="35629" xr:uid="{E717B24E-8C38-4C34-BDD2-170C3F3C2EA4}"/>
    <cellStyle name="Comma 16 2 2 3 4" xfId="28513" xr:uid="{0A2FE73B-7EA9-4C05-B492-D034D10361A9}"/>
    <cellStyle name="Comma 16 2 2 4" xfId="9754" xr:uid="{82E0F812-A7DC-4386-89A9-17685514963D}"/>
    <cellStyle name="Comma 16 2 2 4 2" xfId="36717" xr:uid="{268163CD-146A-44D7-AC2D-5BAFE21C431B}"/>
    <cellStyle name="Comma 16 2 2 4 3" xfId="29031" xr:uid="{D5840376-A859-4D43-B120-7D55498E7953}"/>
    <cellStyle name="Comma 16 2 2 5" xfId="27888" xr:uid="{B8E6FD9D-EF15-42F3-BD3A-56F6ECA4578A}"/>
    <cellStyle name="Comma 16 2 2 6" xfId="33404" xr:uid="{30F19608-ABAF-4820-AA1C-EFE688C4D902}"/>
    <cellStyle name="Comma 16 2 2 7" xfId="11788" xr:uid="{4A2F47B9-74FE-44A4-A79B-ACE4BFCB1C25}"/>
    <cellStyle name="Comma 16 2 3" xfId="3460" xr:uid="{29B9EF94-7299-47A7-8E01-EEF9A659B0A0}"/>
    <cellStyle name="Comma 16 2 3 2" xfId="7059" xr:uid="{87ABFDD7-AF5F-4BBE-AE86-150404123A16}"/>
    <cellStyle name="Comma 16 2 3 3" xfId="6791" xr:uid="{84BCB0E8-4ACE-4908-98B9-7F5488EB10E4}"/>
    <cellStyle name="Comma 16 2 3 3 2" xfId="35059" xr:uid="{FB4ACA55-CA67-4149-A32E-CD8C318C0F56}"/>
    <cellStyle name="Comma 16 2 3 3 3" xfId="31515" xr:uid="{10D28740-0B50-4599-B85E-8E53CAFE4AE9}"/>
    <cellStyle name="Comma 16 2 3 4" xfId="13567" xr:uid="{07CEA6E5-1EF4-4BCB-A30F-8F6D2FCD683E}"/>
    <cellStyle name="Comma 16 2 4" xfId="6929" xr:uid="{74D9D69F-2E7E-433E-9871-D7691FAF6F9F}"/>
    <cellStyle name="Comma 16 2 4 2" xfId="7606" xr:uid="{872D9A2B-BE6A-427E-9A67-31F959922035}"/>
    <cellStyle name="Comma 16 2 4 2 2" xfId="10373" xr:uid="{A81308AD-E3D1-42DC-BD9F-EF53C0DD09F9}"/>
    <cellStyle name="Comma 16 2 4 2 2 2" xfId="37244" xr:uid="{54F84C0D-6507-481F-8D88-28E1241399E2}"/>
    <cellStyle name="Comma 16 2 4 2 2 3" xfId="29455" xr:uid="{DADA4BDB-9F0C-4EA3-BB08-53ED6A83DC6D}"/>
    <cellStyle name="Comma 16 2 4 2 3" xfId="35749" xr:uid="{B86D924C-4CC9-44F8-B096-CEF4E246DB38}"/>
    <cellStyle name="Comma 16 2 4 2 4" xfId="28623" xr:uid="{1898921A-CA5B-44BB-9215-B96BD8E585B1}"/>
    <cellStyle name="Comma 16 2 4 3" xfId="9971" xr:uid="{FE466B74-0FA6-4220-BDD0-5AFBB7B9F690}"/>
    <cellStyle name="Comma 16 2 4 3 2" xfId="36920" xr:uid="{B4A9759D-FD9B-45AB-B35A-4DC879DA5EEE}"/>
    <cellStyle name="Comma 16 2 4 3 3" xfId="29136" xr:uid="{1EFEFECF-5646-4BD9-8DD3-B9ACF17FF663}"/>
    <cellStyle name="Comma 16 2 4 4" xfId="35162" xr:uid="{35289EFB-7A08-4865-B9BB-7CCD4F184BDB}"/>
    <cellStyle name="Comma 16 2 4 5" xfId="28279" xr:uid="{0F0B178F-431C-484D-BA67-C1F006ECFDEE}"/>
    <cellStyle name="Comma 16 2 5" xfId="7405" xr:uid="{56CDAA95-FF1E-4303-9A5E-932692B5E298}"/>
    <cellStyle name="Comma 16 2 5 2" xfId="10121" xr:uid="{CECE713F-D096-4282-B442-04FE36157DEA}"/>
    <cellStyle name="Comma 16 2 5 2 2" xfId="37063" xr:uid="{7DAB5C18-ACB3-47FC-9071-A89F132D0836}"/>
    <cellStyle name="Comma 16 2 5 2 3" xfId="29278" xr:uid="{389AD2A6-89A4-499D-B44B-4942CD8D3AAF}"/>
    <cellStyle name="Comma 16 2 5 3" xfId="35551" xr:uid="{7B687BD6-7052-4790-8AE4-682275780111}"/>
    <cellStyle name="Comma 16 2 5 4" xfId="28439" xr:uid="{3E049CF3-9FB4-42A3-94F1-72D9F4FAA669}"/>
    <cellStyle name="Comma 16 2 6" xfId="9655" xr:uid="{B6742728-5FBE-451F-9040-72FA991BCC65}"/>
    <cellStyle name="Comma 16 2 6 2" xfId="36641" xr:uid="{E0191D5A-E98B-4770-BF30-D160F3DA3979}"/>
    <cellStyle name="Comma 16 2 6 3" xfId="28955" xr:uid="{9DB046C6-C1E5-43D4-A70A-ECC37782B002}"/>
    <cellStyle name="Comma 16 2 7" xfId="3926" xr:uid="{A70CAF4C-B941-441E-91F2-1F39138708CB}"/>
    <cellStyle name="Comma 16 2 7 2" xfId="30137" xr:uid="{3C5F5FD9-3452-4C81-90E5-FF7BC5FEA11A}"/>
    <cellStyle name="Comma 16 2 7 3" xfId="29639" xr:uid="{EAA9F2F8-BEC0-4686-97F2-F769628A974F}"/>
    <cellStyle name="Comma 16 2 8" xfId="3224" xr:uid="{F1F49D06-B623-4344-B70B-BE7F68DDD612}"/>
    <cellStyle name="Comma 16 2 8 2" xfId="27436" xr:uid="{1402026C-95AB-4ED2-ACBF-6FD72D4D0714}"/>
    <cellStyle name="Comma 16 2 9" xfId="33323" xr:uid="{741FEF31-0583-40F6-9D5A-063568B951EC}"/>
    <cellStyle name="Comma 16 3" xfId="3308" xr:uid="{2B3C34FF-E3BB-42DC-9516-02DBB7200AEC}"/>
    <cellStyle name="Comma 16 3 2" xfId="6795" xr:uid="{B742B685-FA7F-4688-86CE-B3BD682F6C80}"/>
    <cellStyle name="Comma 16 3 2 2" xfId="7649" xr:uid="{55ACDAFE-DCBA-485B-9E1E-A249EF0B3D0D}"/>
    <cellStyle name="Comma 16 3 2 2 2" xfId="10401" xr:uid="{4BAA6A8C-55D2-49B9-84F5-0D131A2EAECF}"/>
    <cellStyle name="Comma 16 3 2 2 2 2" xfId="37271" xr:uid="{5273F826-237A-44DE-918D-8463983BE40C}"/>
    <cellStyle name="Comma 16 3 2 2 2 3" xfId="29482" xr:uid="{01FE82A8-8901-48A5-BE79-D45802277DED}"/>
    <cellStyle name="Comma 16 3 2 2 3" xfId="35777" xr:uid="{2B37E5A1-1447-4230-9A6F-E4EB901F6530}"/>
    <cellStyle name="Comma 16 3 2 2 4" xfId="28650" xr:uid="{8DF209A7-BD31-49CA-AEF1-E549C9EC9AA9}"/>
    <cellStyle name="Comma 16 3 2 3" xfId="9999" xr:uid="{B2CDA935-D3DD-49DB-9EAD-0F369FE60F5D}"/>
    <cellStyle name="Comma 16 3 2 3 2" xfId="36948" xr:uid="{B07B2CF9-A494-46B6-A1AA-8F9855448267}"/>
    <cellStyle name="Comma 16 3 2 3 3" xfId="29163" xr:uid="{4006E23B-9213-4E33-B59B-7DBDF74D8798}"/>
    <cellStyle name="Comma 16 3 2 4" xfId="28308" xr:uid="{70F8D068-BDD5-4533-AFCD-DE57AB4D7535}"/>
    <cellStyle name="Comma 16 3 2 5" xfId="35063" xr:uid="{629AFE05-E030-4ACB-A10E-8D71D32C685D}"/>
    <cellStyle name="Comma 16 3 2 6" xfId="27292" xr:uid="{2EFFCE43-D865-4A4A-AFF0-5D1E36AAF393}"/>
    <cellStyle name="Comma 16 3 3" xfId="6935" xr:uid="{269EC43E-7C62-4DCB-BE67-1D95A7060F9B}"/>
    <cellStyle name="Comma 16 3 3 2" xfId="10208" xr:uid="{32E32F83-0DD0-4BB2-AAF0-1F9C2142B500}"/>
    <cellStyle name="Comma 16 3 3 2 2" xfId="37150" xr:uid="{98478185-0CD1-4164-A048-9385581F2F51}"/>
    <cellStyle name="Comma 16 3 3 2 3" xfId="29365" xr:uid="{E078DCE6-D8BA-4138-AD78-B227E159F520}"/>
    <cellStyle name="Comma 16 3 3 3" xfId="35168" xr:uid="{ABE8C5AD-DDD8-4A8E-8B64-105F5FB7DEC0}"/>
    <cellStyle name="Comma 16 3 3 4" xfId="28514" xr:uid="{C646FA50-3F1E-47CC-AFED-0139831834E4}"/>
    <cellStyle name="Comma 16 3 4" xfId="7411" xr:uid="{A5D558B8-9D37-4EB8-9FD4-554D5EEF2D0A}"/>
    <cellStyle name="Comma 16 3 4 2" xfId="35557" xr:uid="{B17A8C49-92A7-403F-8FED-0887B28FCA13}"/>
    <cellStyle name="Comma 16 3 4 3" xfId="28961" xr:uid="{B09B169E-93BA-4B4D-8957-AE5D5AF92004}"/>
    <cellStyle name="Comma 16 3 5" xfId="9661" xr:uid="{0B990DC8-E1DA-4624-9577-69899F65E72C}"/>
    <cellStyle name="Comma 16 3 5 2" xfId="36647" xr:uid="{FCB063DE-28BC-4C8A-BD41-F6A9DF722D8A}"/>
    <cellStyle name="Comma 16 3 5 3" xfId="27444" xr:uid="{28EE491A-F2F9-429C-8B1C-DDF56FBFCAF9}"/>
    <cellStyle name="Comma 16 3 6" xfId="3991" xr:uid="{999ECF2D-D47F-4C16-A25E-410A0F283EB3}"/>
    <cellStyle name="Comma 16 3 7" xfId="33334" xr:uid="{B57E0415-A268-496E-9AC6-D958E87BBE22}"/>
    <cellStyle name="Comma 16 3 8" xfId="13513" xr:uid="{C3293038-E3DD-4767-ACE1-02CA6ECFD273}"/>
    <cellStyle name="Comma 16 4" xfId="3459" xr:uid="{F11146C6-315A-4518-9004-0AA25A43C16B}"/>
    <cellStyle name="Comma 16 4 2" xfId="7058" xr:uid="{F0288BD6-0B06-44D8-A86C-CC0377F859D1}"/>
    <cellStyle name="Comma 16 4 2 2" xfId="31578" xr:uid="{C3CF9EA2-174E-4281-BD92-8A95D589D2A0}"/>
    <cellStyle name="Comma 16 4 2 3" xfId="26971" xr:uid="{5FE7BB88-0FB8-4AC8-99E4-3BF4F97FA23A}"/>
    <cellStyle name="Comma 16 4 3" xfId="5132" xr:uid="{D2D1D411-7486-4B39-9F08-AA0C54173D25}"/>
    <cellStyle name="Comma 16 4 3 2" xfId="30549" xr:uid="{FA53B3F3-CC09-4937-933D-F0C6F30C3BDC}"/>
    <cellStyle name="Comma 16 4 3 3" xfId="27702" xr:uid="{E1AB24CA-7398-4E67-B562-B65B19912200}"/>
    <cellStyle name="Comma 16 4 4" xfId="14371" xr:uid="{FB73FCFB-9AC4-45CE-B625-C2581D545136}"/>
    <cellStyle name="Comma 16 5" xfId="3302" xr:uid="{E1421189-AB45-4407-95E8-5F34D3EBAB7D}"/>
    <cellStyle name="Comma 16 5 2" xfId="7560" xr:uid="{547489BE-5849-4A5E-ACC8-A94F3980C88E}"/>
    <cellStyle name="Comma 16 5 2 2" xfId="10038" xr:uid="{562E158A-3CC5-4A7E-9480-5DD30CD843A8}"/>
    <cellStyle name="Comma 16 5 2 2 2" xfId="36987" xr:uid="{133EFE8C-4608-4BE0-BE47-040DE54CD8BC}"/>
    <cellStyle name="Comma 16 5 2 2 3" xfId="29203" xr:uid="{271F8B02-832E-44E6-BC79-EF183D3CC494}"/>
    <cellStyle name="Comma 16 5 2 3" xfId="28346" xr:uid="{73F46196-B3D4-4C9E-86BA-30B63F50DC2C}"/>
    <cellStyle name="Comma 16 5 2 4" xfId="35706" xr:uid="{307C61EA-C263-49EE-B192-D0C394360BA6}"/>
    <cellStyle name="Comma 16 5 2 5" xfId="19294" xr:uid="{EB17752F-5E82-4DD7-A68D-C577F89CCEBB}"/>
    <cellStyle name="Comma 16 5 3" xfId="7773" xr:uid="{62CE9B0F-1E5A-4D9A-8C2B-9617E00FB5F5}"/>
    <cellStyle name="Comma 16 5 3 2" xfId="35891" xr:uid="{088180E3-980A-4359-9B8B-11F01AB9AE27}"/>
    <cellStyle name="Comma 16 5 3 3" xfId="29088" xr:uid="{DEE0FE08-D9D2-47D0-B82E-3C74EE1AA8F4}"/>
    <cellStyle name="Comma 16 5 4" xfId="9263" xr:uid="{4666AC26-5A0B-4947-BE59-AE3EE40085E0}"/>
    <cellStyle name="Comma 16 5 4 2" xfId="36328" xr:uid="{E0EEB8EB-A114-4660-A061-8B4B1F2C20F1}"/>
    <cellStyle name="Comma 16 5 4 3" xfId="28245" xr:uid="{C5443A0F-0DE3-429B-A252-58497FDDD3F2}"/>
    <cellStyle name="Comma 16 5 5" xfId="9922" xr:uid="{D0567A04-D70E-4F76-A9D6-33398599CD3E}"/>
    <cellStyle name="Comma 16 5 5 2" xfId="36872" xr:uid="{E2FA763E-70ED-4F1E-9D20-E822F5EBECE8}"/>
    <cellStyle name="Comma 16 5 5 3" xfId="32922" xr:uid="{731E8842-3CEF-495A-ABEE-4EEFC4B84EBA}"/>
    <cellStyle name="Comma 16 5 6" xfId="6757" xr:uid="{B03318D9-E60F-4785-845D-8545DB2CAC75}"/>
    <cellStyle name="Comma 16 5 6 2" xfId="35031" xr:uid="{9F07F76C-1D32-41B3-A732-FB44B88EA486}"/>
    <cellStyle name="Comma 16 5 6 3" xfId="31510" xr:uid="{7C6D67DF-27F7-45F3-A46B-A958FF8FA871}"/>
    <cellStyle name="Comma 16 5 7" xfId="29968" xr:uid="{E890B38F-AD74-4365-B745-BF2141E9B0B9}"/>
    <cellStyle name="Comma 16 5 8" xfId="14930" xr:uid="{DCA9F466-CB3E-479E-A7EA-46C6B5ABEA40}"/>
    <cellStyle name="Comma 16 6" xfId="6901" xr:uid="{C83EFA50-77FE-4D20-B670-77837B0F636A}"/>
    <cellStyle name="Comma 16 6 2" xfId="9621" xr:uid="{CC5C295F-67AE-4E2E-9A28-926AD4013EA6}"/>
    <cellStyle name="Comma 16 6 2 2" xfId="36613" xr:uid="{2D01A1DE-50B6-44AA-B6B7-75566F9B252C}"/>
    <cellStyle name="Comma 16 6 2 3" xfId="28939" xr:uid="{F31366B4-0E16-424C-BD5A-3E3F6BA0E3E4}"/>
    <cellStyle name="Comma 16 6 3" xfId="35134" xr:uid="{5869C19D-298A-4EFE-B5A1-4DE78A9031B4}"/>
    <cellStyle name="Comma 16 6 4" xfId="15864" xr:uid="{F25318C9-E0CF-44E5-8993-9E199D79AA55}"/>
    <cellStyle name="Comma 16 7" xfId="7376" xr:uid="{93724C05-F416-412B-A019-A00337C908A9}"/>
    <cellStyle name="Comma 16 7 2" xfId="27943" xr:uid="{EBEA3749-524C-4A59-AD42-091EDF1F0140}"/>
    <cellStyle name="Comma 16 7 3" xfId="35522" xr:uid="{894EA747-7BE1-4BCB-8FA7-42D562F13B8E}"/>
    <cellStyle name="Comma 16 7 4" xfId="16514" xr:uid="{9AC68C9A-6A02-4118-85E6-B985E4259E7F}"/>
    <cellStyle name="Comma 16 8" xfId="7767" xr:uid="{4C5745C1-846D-4B84-A5E1-688458DE2762}"/>
    <cellStyle name="Comma 16 8 2" xfId="29638" xr:uid="{4AB30333-321C-42D9-A4E9-60C974CF36F6}"/>
    <cellStyle name="Comma 16 8 3" xfId="31867" xr:uid="{CFA64B71-3292-453B-88FC-E4EAA015820F}"/>
    <cellStyle name="Comma 16 8 4" xfId="35888" xr:uid="{CCD785DF-7CE8-480E-9005-73C52EE52A78}"/>
    <cellStyle name="Comma 16 8 5" xfId="26180" xr:uid="{E3D1D330-6701-47AE-9B42-CB3C0A7272BD}"/>
    <cellStyle name="Comma 16 9" xfId="9260" xr:uid="{27E46C69-2514-4444-AFDB-0E528BD2C6A7}"/>
    <cellStyle name="Comma 16 9 2" xfId="36325" xr:uid="{F2832ACA-E1F4-446A-9C3F-06A67C4E90FF}"/>
    <cellStyle name="Comma 16 9 3" xfId="32406" xr:uid="{7E1A5A11-9358-4DE3-AC07-9977B747DD10}"/>
    <cellStyle name="Comma 17" xfId="292" xr:uid="{9F38AD59-101E-47AA-8869-FB506ED889ED}"/>
    <cellStyle name="Comma 17 10" xfId="17341" xr:uid="{F81C09D6-C294-4DCD-9ECC-430023B90D14}"/>
    <cellStyle name="Comma 17 11" xfId="25973" xr:uid="{32DAC84A-9B8E-4AD9-BB47-EA986B435445}"/>
    <cellStyle name="Comma 17 12" xfId="33297" xr:uid="{9B4479B7-AD4D-40ED-8230-8918A6099D2A}"/>
    <cellStyle name="Comma 17 13" xfId="11180" xr:uid="{68D38FC0-17EA-454F-9E7E-D35539B7F7AA}"/>
    <cellStyle name="Comma 17 2" xfId="752" xr:uid="{E9FAE8D8-9958-48DF-A6E6-1799D25A39B3}"/>
    <cellStyle name="Comma 17 2 2" xfId="3462" xr:uid="{B93AAF0E-2AC6-424D-9418-2FC3888F22D1}"/>
    <cellStyle name="Comma 17 2 2 2" xfId="7061" xr:uid="{7D8DB82C-798B-4B71-B629-58D35D995DD2}"/>
    <cellStyle name="Comma 17 2 2 3" xfId="6841" xr:uid="{BFE851D9-A275-4FA3-A124-96FFA8FF1028}"/>
    <cellStyle name="Comma 17 2 2 3 2" xfId="35092" xr:uid="{844827DF-6F66-41A2-9B85-6FFA7727BE35}"/>
    <cellStyle name="Comma 17 2 2 3 3" xfId="31527" xr:uid="{20F206DC-250A-4083-904C-A04942088F57}"/>
    <cellStyle name="Comma 17 2 2 4" xfId="13568" xr:uid="{F6FF022E-D293-4931-BCFB-F3453EDC2FF4}"/>
    <cellStyle name="Comma 17 2 3" xfId="6980" xr:uid="{31C58B59-7C77-416E-A336-06C97EBF7743}"/>
    <cellStyle name="Comma 17 2 3 2" xfId="7650" xr:uid="{848F4CBA-4787-424F-AD02-FAE878DDA837}"/>
    <cellStyle name="Comma 17 2 3 2 2" xfId="10402" xr:uid="{38F5AD30-0C7F-4E02-8DCE-5ADC7B8E3E0C}"/>
    <cellStyle name="Comma 17 2 3 2 2 2" xfId="37272" xr:uid="{9A881016-5F8F-4BC8-A1AB-06DAD0FDEEF4}"/>
    <cellStyle name="Comma 17 2 3 2 2 3" xfId="29483" xr:uid="{13093DB2-8FD4-4278-94D1-E68B0E105DD7}"/>
    <cellStyle name="Comma 17 2 3 2 3" xfId="35778" xr:uid="{07F8344C-3C10-45C6-AC2E-C616491799EF}"/>
    <cellStyle name="Comma 17 2 3 2 4" xfId="28651" xr:uid="{254FA264-8033-4F9E-887A-821F6EA739D8}"/>
    <cellStyle name="Comma 17 2 3 3" xfId="10000" xr:uid="{9B26CFCC-C66E-47AA-A2F6-B098516AAA4C}"/>
    <cellStyle name="Comma 17 2 3 3 2" xfId="36949" xr:uid="{AB03C34B-DF6D-464C-84C5-12AA6C9B7C2F}"/>
    <cellStyle name="Comma 17 2 3 3 3" xfId="29164" xr:uid="{54E1081E-437A-48D7-9903-FA3617A98C91}"/>
    <cellStyle name="Comma 17 2 3 4" xfId="28309" xr:uid="{A9AB970A-F9FF-40EE-8B98-F53D7F09074B}"/>
    <cellStyle name="Comma 17 2 3 5" xfId="35213" xr:uid="{496CE263-7AA3-4B06-8B62-AB236740E8B5}"/>
    <cellStyle name="Comma 17 2 3 6" xfId="27003" xr:uid="{BB5E1599-22E7-4061-81FA-773E3503C37B}"/>
    <cellStyle name="Comma 17 2 4" xfId="7457" xr:uid="{BAF87FC2-68CC-4216-BE38-8303B9BB4B9D}"/>
    <cellStyle name="Comma 17 2 4 2" xfId="10209" xr:uid="{E1DB1E2A-90D3-4163-8576-EDDEC2F2479A}"/>
    <cellStyle name="Comma 17 2 4 2 2" xfId="37151" xr:uid="{2DED615F-899D-46D3-AD4C-82B0AA0B478F}"/>
    <cellStyle name="Comma 17 2 4 2 3" xfId="29366" xr:uid="{788EA25C-7EA4-4439-8877-B50F064F7886}"/>
    <cellStyle name="Comma 17 2 4 3" xfId="35603" xr:uid="{840A4707-47C6-46FF-BE35-B99E8FB7BD21}"/>
    <cellStyle name="Comma 17 2 4 4" xfId="28515" xr:uid="{61CAECCE-4AC6-4BD2-8802-865038A45DB7}"/>
    <cellStyle name="Comma 17 2 5" xfId="9726" xr:uid="{13FA7079-F71A-40D9-AA1F-2795A44F3125}"/>
    <cellStyle name="Comma 17 2 5 2" xfId="36691" xr:uid="{2DE41255-9631-4623-910A-0577EA657AE6}"/>
    <cellStyle name="Comma 17 2 5 3" xfId="29005" xr:uid="{BB64B9B7-4465-4FB0-A7B1-C59CC40D0FCC}"/>
    <cellStyle name="Comma 17 2 6" xfId="3927" xr:uid="{652F4321-9AA8-4784-8709-2434A1473306}"/>
    <cellStyle name="Comma 17 2 6 2" xfId="30138" xr:uid="{D0840E16-A0C2-4934-BBA0-DE0036E45985}"/>
    <cellStyle name="Comma 17 2 6 3" xfId="29641" xr:uid="{6DA4A83C-4C1F-4475-934F-6381D6793719}"/>
    <cellStyle name="Comma 17 2 7" xfId="3353" xr:uid="{1EABA3DD-F08A-44C2-A898-E73BBFCA8EA4}"/>
    <cellStyle name="Comma 17 2 7 2" xfId="27450" xr:uid="{B183A371-0B65-4FB8-B8B2-5601C120B463}"/>
    <cellStyle name="Comma 17 2 8" xfId="33378" xr:uid="{CBF548DF-BD8C-4D39-A70D-B8D3CDCEB2A4}"/>
    <cellStyle name="Comma 17 2 9" xfId="11181" xr:uid="{30A6421C-5284-4B19-BD0A-5B55DBF557AE}"/>
    <cellStyle name="Comma 17 3" xfId="492" xr:uid="{B44CF240-1124-49FA-A989-7073CC43D6A6}"/>
    <cellStyle name="Comma 17 3 2" xfId="7060" xr:uid="{40FA1BDC-FCB3-4E08-BA15-0A1B50916C3F}"/>
    <cellStyle name="Comma 17 3 2 2" xfId="29530" xr:uid="{C33796DC-E5BC-40E3-A968-FC8D09BE47E2}"/>
    <cellStyle name="Comma 17 3 2 3" xfId="31579" xr:uid="{18FFE2DD-879D-4625-AB06-BB929439F8AA}"/>
    <cellStyle name="Comma 17 3 2 4" xfId="17399" xr:uid="{9F1D0F4E-0CF8-40D4-A9AC-EEA2B111DE7F}"/>
    <cellStyle name="Comma 17 3 3" xfId="3992" xr:uid="{9C7E7AFF-CEAF-4E14-9297-4383D30C4C70}"/>
    <cellStyle name="Comma 17 3 3 2" xfId="30283" xr:uid="{BD783616-6645-4365-8C5C-A909F2B5A1CC}"/>
    <cellStyle name="Comma 17 3 3 3" xfId="18347" xr:uid="{08A79346-EE0A-4630-9C62-6549B43A8BBA}"/>
    <cellStyle name="Comma 17 3 4" xfId="3461" xr:uid="{85D3CF2B-554C-4C79-B7FA-87C759C661B9}"/>
    <cellStyle name="Comma 17 3 4 2" xfId="27241" xr:uid="{7CB797AB-097E-47A3-8F18-9878C099870A}"/>
    <cellStyle name="Comma 17 3 5" xfId="27437" xr:uid="{BEF24186-906E-41F6-945C-A5400CC53850}"/>
    <cellStyle name="Comma 17 4" xfId="6759" xr:uid="{62C1D2DD-5E85-44C8-BB13-1AFBD888DCE9}"/>
    <cellStyle name="Comma 17 4 2" xfId="7581" xr:uid="{0A523A35-CF20-4AB0-9CC5-073218B93044}"/>
    <cellStyle name="Comma 17 4 2 2" xfId="10348" xr:uid="{16EC83A5-DCBD-43D1-8CD8-C577FD9A501E}"/>
    <cellStyle name="Comma 17 4 2 2 2" xfId="37219" xr:uid="{B51E3F65-0F85-4490-8D72-ED05202C2646}"/>
    <cellStyle name="Comma 17 4 2 2 3" xfId="29430" xr:uid="{DDEFC01D-F2E1-474E-8505-F31CA36B874E}"/>
    <cellStyle name="Comma 17 4 2 3" xfId="35724" xr:uid="{9440D853-B060-4F0F-9EEC-7D344F913A4C}"/>
    <cellStyle name="Comma 17 4 2 4" xfId="26972" xr:uid="{82F3AEE8-CA74-4F36-9346-6A5590149F02}"/>
    <cellStyle name="Comma 17 4 3" xfId="9946" xr:uid="{2E9EDD16-083A-4347-8965-BAD0061D3584}"/>
    <cellStyle name="Comma 17 4 3 2" xfId="36895" xr:uid="{C8337CBA-7B39-4659-8F46-F7C36723EE64}"/>
    <cellStyle name="Comma 17 4 3 3" xfId="29111" xr:uid="{AA5F8826-D4F7-4741-B627-64D0EC728970}"/>
    <cellStyle name="Comma 17 4 4" xfId="35033" xr:uid="{053EC021-2444-4858-AEE5-5F954D0AE08D}"/>
    <cellStyle name="Comma 17 4 5" xfId="12415" xr:uid="{63732FB1-AB50-473C-B483-ADB06959D974}"/>
    <cellStyle name="Comma 17 5" xfId="6903" xr:uid="{8ADF743C-220E-45AA-9C19-15542C1FEAF7}"/>
    <cellStyle name="Comma 17 5 2" xfId="10095" xr:uid="{CB46A8B7-9A33-4496-AB7B-6C697C842D1D}"/>
    <cellStyle name="Comma 17 5 2 2" xfId="37037" xr:uid="{0C7908EA-6282-4C6F-8287-04A8B738967D}"/>
    <cellStyle name="Comma 17 5 2 3" xfId="29252" xr:uid="{20CF1FC3-C211-4D49-B0AC-BD4759B9E3E6}"/>
    <cellStyle name="Comma 17 5 3" xfId="28413" xr:uid="{A0CFC174-13D8-4E8A-91CD-C3A80E4B17E4}"/>
    <cellStyle name="Comma 17 5 4" xfId="35136" xr:uid="{9D471BC9-FB10-4A44-90B1-EDD2BDA793D1}"/>
    <cellStyle name="Comma 17 5 5" xfId="13525" xr:uid="{872ABB45-C26C-41F0-85C1-A8EA3B0F5DC9}"/>
    <cellStyle name="Comma 17 6" xfId="7378" xr:uid="{EDDF4DFF-2ACC-45B2-9FF3-D7618CEC7C85}"/>
    <cellStyle name="Comma 17 6 2" xfId="9623" xr:uid="{F8EF1B02-E34A-483B-8804-A486C162CE09}"/>
    <cellStyle name="Comma 17 6 2 2" xfId="36615" xr:uid="{5952DD2D-3B99-411A-A229-7B6F647BD5ED}"/>
    <cellStyle name="Comma 17 6 2 3" xfId="28941" xr:uid="{53F63DE8-B51A-4351-82B7-75E7B32E4A81}"/>
    <cellStyle name="Comma 17 6 3" xfId="35524" xr:uid="{884EEECF-1B81-4777-9E16-14EC84422AB8}"/>
    <cellStyle name="Comma 17 6 4" xfId="14372" xr:uid="{C1B1450B-B7F2-41CE-B6DD-D0D31D216AC6}"/>
    <cellStyle name="Comma 17 7" xfId="3846" xr:uid="{AB7BF760-7176-4588-93FB-2C71C563C957}"/>
    <cellStyle name="Comma 17 7 2" xfId="18755" xr:uid="{FF33C036-80FE-43CD-B2F9-25E9D4127AE2}"/>
    <cellStyle name="Comma 17 7 3" xfId="27589" xr:uid="{4CC70748-4A4A-40FB-BE7E-16D49B6B2C04}"/>
    <cellStyle name="Comma 17 7 4" xfId="30059" xr:uid="{124F888A-66E8-4C85-A9A1-03F63C356BA1}"/>
    <cellStyle name="Comma 17 7 5" xfId="14147" xr:uid="{EE43BED4-3003-49FC-89F4-2E8BDAE5FDC0}"/>
    <cellStyle name="Comma 17 8" xfId="3191" xr:uid="{CC1C9A36-B99F-468F-BF64-A32B8AE3EE84}"/>
    <cellStyle name="Comma 17 8 2" xfId="29640" xr:uid="{401C2081-5D40-4210-BD41-C7350CD99808}"/>
    <cellStyle name="Comma 17 8 3" xfId="15843" xr:uid="{E917A587-E247-4410-A309-4F24546F877D}"/>
    <cellStyle name="Comma 17 9" xfId="16515" xr:uid="{6565A8B9-944D-4CB1-919E-E93C839FFA38}"/>
    <cellStyle name="Comma 18" xfId="70" xr:uid="{00000000-0005-0000-0000-00003F000000}"/>
    <cellStyle name="Comma 18 2" xfId="753" xr:uid="{20DE92AF-86B6-4E02-A86B-BD4F1B8D86F4}"/>
    <cellStyle name="Comma 18 2 2" xfId="3464" xr:uid="{EEE8D352-D458-4D28-881B-3E3CCAFB55B2}"/>
    <cellStyle name="Comma 18 2 2 2" xfId="7063" xr:uid="{462F5FA2-C995-44C9-9D6F-CAB8F5911030}"/>
    <cellStyle name="Comma 18 2 2 3" xfId="6849" xr:uid="{5A28EA94-4B6B-4111-A2B1-58960CCD8B8C}"/>
    <cellStyle name="Comma 18 2 2 4" xfId="12416" xr:uid="{200E7167-09B6-4A14-B2A4-972E056FDA4E}"/>
    <cellStyle name="Comma 18 2 3" xfId="9748" xr:uid="{9F77FD5E-69B5-4B54-8B2C-E7B2023C8C69}"/>
    <cellStyle name="Comma 18 2 3 2" xfId="29643" xr:uid="{39DE51AF-C488-4A0A-A0CC-DB301F84BE3E}"/>
    <cellStyle name="Comma 18 2 3 3" xfId="32778" xr:uid="{00D921E8-E3E4-4E70-AAB2-BB65AF7C0B53}"/>
    <cellStyle name="Comma 18 2 3 4" xfId="13569" xr:uid="{DEA870F7-2116-4EB0-9B86-CE3C9A1DD4AB}"/>
    <cellStyle name="Comma 18 2 4" xfId="3928" xr:uid="{75776CC8-C7A4-450C-9417-F682C8B1C5DD}"/>
    <cellStyle name="Comma 18 2 4 2" xfId="30139" xr:uid="{7F7B0297-D271-40F3-81F8-89E7E4624732}"/>
    <cellStyle name="Comma 18 2 4 3" xfId="27655" xr:uid="{9FA735E3-B2FF-4D3C-9DC9-949A66D6449C}"/>
    <cellStyle name="Comma 18 2 5" xfId="3238" xr:uid="{97F0A8B5-6B84-4575-B61E-9E1B98CC8C8E}"/>
    <cellStyle name="Comma 18 2 6" xfId="11182" xr:uid="{6E0FF4BC-B22B-443C-8B07-18A425B47B4F}"/>
    <cellStyle name="Comma 18 3" xfId="493" xr:uid="{85662B83-EA4D-4632-887F-C9AB70ABC53C}"/>
    <cellStyle name="Comma 18 3 2" xfId="7062" xr:uid="{3EC8D04F-87F0-49F6-922C-C3FA908279AD}"/>
    <cellStyle name="Comma 18 3 2 2" xfId="31580" xr:uid="{79B11232-5ADA-4E67-8FAE-8F71351B2993}"/>
    <cellStyle name="Comma 18 3 2 3" xfId="27238" xr:uid="{66AC532E-FD7F-4FAB-A8C2-D35058D31983}"/>
    <cellStyle name="Comma 18 3 3" xfId="3993" xr:uid="{DBEAC390-1B01-40E9-AC0B-9253215CA94B}"/>
    <cellStyle name="Comma 18 3 3 2" xfId="30284" xr:uid="{0B645702-7F21-4827-B9E5-1FDAC49B6367}"/>
    <cellStyle name="Comma 18 3 3 3" xfId="27858" xr:uid="{2A3FD64A-7C8F-4C59-A741-BF64353AD47F}"/>
    <cellStyle name="Comma 18 3 4" xfId="3463" xr:uid="{FBC61103-FE6C-4CF9-8174-1081EE17B6CC}"/>
    <cellStyle name="Comma 18 3 5" xfId="11789" xr:uid="{FB7649A9-F70C-48AD-80E4-3075294FA22F}"/>
    <cellStyle name="Comma 18 4" xfId="6782" xr:uid="{06CD5A19-BEF1-4E8A-833A-52712D735B84}"/>
    <cellStyle name="Comma 18 4 2" xfId="27004" xr:uid="{CD3CFCAA-11FB-4973-959C-6AC6A40A5D29}"/>
    <cellStyle name="Comma 18 4 3" xfId="27868" xr:uid="{4E3C8F5E-AF6F-4893-AC29-D71F5E7B25E2}"/>
    <cellStyle name="Comma 18 4 4" xfId="13516" xr:uid="{B726DC44-95E1-4ABA-B454-C09E6F498A44}"/>
    <cellStyle name="Comma 18 5" xfId="3847" xr:uid="{FF016312-4034-4054-8F69-10B3E888FCC0}"/>
    <cellStyle name="Comma 18 5 2" xfId="29540" xr:uid="{2E21E76D-FF3E-4C47-8E29-8D03BC73F33E}"/>
    <cellStyle name="Comma 18 5 3" xfId="30060" xr:uid="{56B5D299-BF8F-491E-A7AE-EA06043135D4}"/>
    <cellStyle name="Comma 18 5 4" xfId="14363" xr:uid="{16538EB0-D5C3-4892-A91E-E4671EAE688B}"/>
    <cellStyle name="Comma 18 6" xfId="3214" xr:uid="{EBA0F694-7AF5-4199-A861-0946C53812A2}"/>
    <cellStyle name="Comma 18 6 2" xfId="29642" xr:uid="{CFB46148-63B8-4B5B-AADE-6961D18411FB}"/>
    <cellStyle name="Comma 18 6 3" xfId="16510" xr:uid="{15A36560-9911-4AA9-9E06-C2381951C1CB}"/>
    <cellStyle name="Comma 18 7" xfId="16067" xr:uid="{DAA71E50-5763-4E43-BA4F-FCECAECBAEE9}"/>
    <cellStyle name="Comma 18 8" xfId="26666" xr:uid="{6117BBB0-202A-4590-BF47-05F7E9E31F69}"/>
    <cellStyle name="Comma 18 9" xfId="26385" xr:uid="{C29D8237-D0E9-43FB-AA01-719F9F34E055}"/>
    <cellStyle name="Comma 19" xfId="71" xr:uid="{00000000-0005-0000-0000-000040000000}"/>
    <cellStyle name="Comma 19 10" xfId="29957" xr:uid="{4926431E-A02F-4F7F-8801-0C5AB43420E7}"/>
    <cellStyle name="Comma 19 11" xfId="33324" xr:uid="{8D5E4671-7C9B-4378-BC8D-BA517C024333}"/>
    <cellStyle name="Comma 19 2" xfId="755" xr:uid="{BAA690E9-492E-402F-BFCC-56B2F330C460}"/>
    <cellStyle name="Comma 19 2 2" xfId="13570" xr:uid="{2945A985-F972-466E-904C-CA13D6D297CD}"/>
    <cellStyle name="Comma 19 2 3" xfId="27417" xr:uid="{D9911DB9-D5FE-4B3E-AD45-273E3F430E28}"/>
    <cellStyle name="Comma 19 2 4" xfId="27846" xr:uid="{60E24F39-AAC4-4C7C-AA58-F0F5905B886B}"/>
    <cellStyle name="Comma 19 2 5" xfId="11790" xr:uid="{C2E3B69F-614C-4995-B729-AD7C19E3DD74}"/>
    <cellStyle name="Comma 19 3" xfId="754" xr:uid="{1DB65EFB-BFDE-4FE6-A6A7-26C93714BA88}"/>
    <cellStyle name="Comma 19 3 2" xfId="7064" xr:uid="{D4ADBD00-637B-48D2-8146-320368E3993E}"/>
    <cellStyle name="Comma 19 3 2 2" xfId="31581" xr:uid="{B42B475A-1A66-4BC9-8FA0-E8E3DCC829E6}"/>
    <cellStyle name="Comma 19 3 2 3" xfId="18400" xr:uid="{A6550AD0-04E8-42C2-AEE4-7E1C239BE6F4}"/>
    <cellStyle name="Comma 19 3 3" xfId="7228" xr:uid="{15ACEDE4-DA69-4A1A-9792-DC3C4AB7F56C}"/>
    <cellStyle name="Comma 19 3 3 2" xfId="31648" xr:uid="{806D7195-9E53-4FD1-8419-DB97D1212208}"/>
    <cellStyle name="Comma 19 3 3 3" xfId="35382" xr:uid="{E908B03D-D85A-4D1B-8EA5-BD3826025C42}"/>
    <cellStyle name="Comma 19 3 3 4" xfId="27005" xr:uid="{612ECCF0-6FD6-410E-83B1-00701F3AE0FD}"/>
    <cellStyle name="Comma 19 3 4" xfId="7532" xr:uid="{7965EFBB-A58F-46DC-AF28-6B76C05F5BDA}"/>
    <cellStyle name="Comma 19 3 4 2" xfId="31761" xr:uid="{E5E0700D-0F65-4CE4-91EE-4464CEACD6B7}"/>
    <cellStyle name="Comma 19 3 4 3" xfId="35678" xr:uid="{E94B9F4B-8E86-41AF-AABD-D0C42317D6A8}"/>
    <cellStyle name="Comma 19 3 4 4" xfId="27566" xr:uid="{9BF86DD0-458F-4A8C-A518-A8B48E4257C3}"/>
    <cellStyle name="Comma 19 3 5" xfId="9478" xr:uid="{F32F0908-86B0-4F79-AB81-0094508BF47A}"/>
    <cellStyle name="Comma 19 3 5 2" xfId="36473" xr:uid="{AD89B61F-DB91-4E36-83D2-C869FF7A6BB0}"/>
    <cellStyle name="Comma 19 3 5 3" xfId="32582" xr:uid="{FC6E2FD9-6177-479C-8010-B8DF341A06F4}"/>
    <cellStyle name="Comma 19 3 6" xfId="3929" xr:uid="{FDFB4F91-1612-48FB-843B-F1C667A2C656}"/>
    <cellStyle name="Comma 19 3 6 2" xfId="33708" xr:uid="{79CD508F-3906-4341-B199-F0FCF2EF30BE}"/>
    <cellStyle name="Comma 19 3 6 3" xfId="30140" xr:uid="{21677847-B78E-417F-A788-603896AD8C36}"/>
    <cellStyle name="Comma 19 3 7" xfId="3465" xr:uid="{D4FB4D7F-D66D-4A88-AE3C-0F1666980A28}"/>
    <cellStyle name="Comma 19 3 8" xfId="13550" xr:uid="{873F154E-0502-4167-AC2E-B6C464B57B56}"/>
    <cellStyle name="Comma 19 4" xfId="3304" xr:uid="{D96A6140-C630-4D4D-BA6E-86A97B7817F0}"/>
    <cellStyle name="Comma 19 4 2" xfId="7651" xr:uid="{70F53BD6-815A-41D1-8B7B-8747A49D3DA4}"/>
    <cellStyle name="Comma 19 4 2 2" xfId="10403" xr:uid="{D6117F33-7D82-43AD-BD7C-7C42FA94335D}"/>
    <cellStyle name="Comma 19 4 2 2 2" xfId="37273" xr:uid="{AB846671-7098-4CE1-9E84-DF1BCF371E10}"/>
    <cellStyle name="Comma 19 4 2 2 3" xfId="29484" xr:uid="{683EA112-A7CC-4511-BAFE-60F0272FFB9E}"/>
    <cellStyle name="Comma 19 4 2 3" xfId="35779" xr:uid="{26B6DCA8-7DC0-4CA0-A1AE-813C1971C07B}"/>
    <cellStyle name="Comma 19 4 2 4" xfId="28652" xr:uid="{0CA08F20-83DA-4F4E-A960-EC05E8D714F0}"/>
    <cellStyle name="Comma 19 4 3" xfId="10001" xr:uid="{7A8C4A43-DB6D-4013-8735-BA9684EBD3F0}"/>
    <cellStyle name="Comma 19 4 3 2" xfId="36950" xr:uid="{3863ED37-262E-4AD6-B3E9-3A2B2953446A}"/>
    <cellStyle name="Comma 19 4 3 3" xfId="29165" xr:uid="{B6FB47D5-3CB5-408B-94C1-910A8ED91A87}"/>
    <cellStyle name="Comma 19 4 4" xfId="5133" xr:uid="{9B40429A-D9B7-438F-8E74-EDD0CFC6EC1F}"/>
    <cellStyle name="Comma 19 4 4 2" xfId="30550" xr:uid="{F625AAD8-A161-4BE8-9A63-B9418D81C968}"/>
    <cellStyle name="Comma 19 4 4 3" xfId="28310" xr:uid="{F841A448-510E-4AD9-8E06-30C6D7B10B70}"/>
    <cellStyle name="Comma 19 4 5" xfId="33330" xr:uid="{75D83577-6D10-4358-BFCE-6AC4B9DDC627}"/>
    <cellStyle name="Comma 19 4 6" xfId="14033" xr:uid="{BBA261B3-0EB1-46BF-BAB8-5AECB3F4E1D5}"/>
    <cellStyle name="Comma 19 5" xfId="6793" xr:uid="{168885B8-343B-4B37-BC71-680BF7960510}"/>
    <cellStyle name="Comma 19 5 2" xfId="10210" xr:uid="{2C6C69E5-93EA-4942-A2B1-FCD67FA0F4F9}"/>
    <cellStyle name="Comma 19 5 2 2" xfId="37152" xr:uid="{E782FAFC-262C-4664-A9F6-E277ADF0108F}"/>
    <cellStyle name="Comma 19 5 2 3" xfId="29367" xr:uid="{4717F319-C17B-4F07-B671-C37444AEC48F}"/>
    <cellStyle name="Comma 19 5 3" xfId="28516" xr:uid="{B0E1502F-B919-4EBF-A00D-63ADDF77C3A2}"/>
    <cellStyle name="Comma 19 5 4" xfId="35061" xr:uid="{9D0E132B-11BE-4419-AEAB-984ED05ABFD7}"/>
    <cellStyle name="Comma 19 5 5" xfId="14364" xr:uid="{54834347-37B2-4783-97A6-ACB072290EC8}"/>
    <cellStyle name="Comma 19 6" xfId="6931" xr:uid="{9614A275-595C-4A58-BEEE-22524BF34050}"/>
    <cellStyle name="Comma 19 6 2" xfId="9657" xr:uid="{73577DC3-DE6D-45ED-B107-9ED70B13ED67}"/>
    <cellStyle name="Comma 19 6 2 2" xfId="32744" xr:uid="{6D26BD09-B791-46D3-8044-0E06372D2E8E}"/>
    <cellStyle name="Comma 19 6 2 3" xfId="36643" xr:uid="{72C0A7ED-3CF8-45CC-BCC1-41DA558021D3}"/>
    <cellStyle name="Comma 19 6 2 4" xfId="18922" xr:uid="{C6E14A98-D19D-48CD-9B21-238C6EBB4E89}"/>
    <cellStyle name="Comma 19 6 3" xfId="28957" xr:uid="{71C42D35-C667-497D-9846-CD6064E98CAA}"/>
    <cellStyle name="Comma 19 6 4" xfId="35164" xr:uid="{F2CA9190-B1F1-4E15-A27B-00E23A73DCF2}"/>
    <cellStyle name="Comma 19 6 5" xfId="14431" xr:uid="{5B3D79F1-79D0-496B-A0FB-11BCF19EDC40}"/>
    <cellStyle name="Comma 19 7" xfId="7407" xr:uid="{3A902159-8755-409D-B59D-780313B3E06C}"/>
    <cellStyle name="Comma 19 7 2" xfId="29644" xr:uid="{8B216374-2168-4931-AB47-0C9691242AA8}"/>
    <cellStyle name="Comma 19 7 3" xfId="31733" xr:uid="{A6655759-E491-47C4-8784-FD428E069F00}"/>
    <cellStyle name="Comma 19 7 4" xfId="35553" xr:uid="{CC81EF74-151B-482A-957B-EB91B433256D}"/>
    <cellStyle name="Comma 19 7 5" xfId="15865" xr:uid="{3EC11909-1B3C-4F4B-B1FA-17D0904D9081}"/>
    <cellStyle name="Comma 19 8" xfId="3848" xr:uid="{A42E66B7-14EF-4D69-AF22-FC58CC9E6501}"/>
    <cellStyle name="Comma 19 9" xfId="3235" xr:uid="{5AE919FF-5965-4355-A4D6-185F925F2E56}"/>
    <cellStyle name="Comma 19 9 2" xfId="26757" xr:uid="{77EBE164-ABDF-4BDE-BA14-EEFF5BAD49C4}"/>
    <cellStyle name="Comma 2" xfId="8" xr:uid="{00000000-0005-0000-0000-000041000000}"/>
    <cellStyle name="Comma 2 10" xfId="290" xr:uid="{78624CB7-70F9-4D09-9E89-6FD52B126459}"/>
    <cellStyle name="Comma 2 10 2" xfId="7815" xr:uid="{77D6B526-D73D-4E0B-A33D-EF5EE8AE27EE}"/>
    <cellStyle name="Comma 2 10 2 2" xfId="27309" xr:uid="{70AFAABD-14FD-4ED9-B71F-9BC898881F92}"/>
    <cellStyle name="Comma 2 10 2 3" xfId="28832" xr:uid="{B7C807EC-5BA1-43C4-B4A3-F120DA13D196}"/>
    <cellStyle name="Comma 2 10 2 4" xfId="11791" xr:uid="{E878D958-78CA-46A6-B5A5-19B53FA7F231}"/>
    <cellStyle name="Comma 2 10 3" xfId="4185" xr:uid="{875F9BA6-CF5D-4A21-974F-74C93FCA71DD}"/>
    <cellStyle name="Comma 2 10 3 2" xfId="27006" xr:uid="{867BAF05-808A-4D34-B8F0-73F2BD569DC9}"/>
    <cellStyle name="Comma 2 10 4" xfId="30379" xr:uid="{1AF0F05D-C56F-45F8-986A-35B46AE22FB2}"/>
    <cellStyle name="Comma 2 10 5" xfId="33933" xr:uid="{9C5B71DA-5FC5-4ACD-B9AC-C4FCE38A5925}"/>
    <cellStyle name="Comma 2 11" xfId="6714" xr:uid="{CE7BBFF1-8A56-49C8-A37A-D2D2290E2050}"/>
    <cellStyle name="Comma 2 11 2" xfId="7816" xr:uid="{F4BFE989-7FC8-4993-B1D3-5F4F64ED30AA}"/>
    <cellStyle name="Comma 2 11 2 2" xfId="27310" xr:uid="{51DC0E35-9E53-464D-B6C4-3293A9AA4FE0}"/>
    <cellStyle name="Comma 2 11 2 3" xfId="28739" xr:uid="{6FD20B08-ED18-4E20-BC31-CD2279380FF0}"/>
    <cellStyle name="Comma 2 11 2 4" xfId="11792" xr:uid="{6913C15E-C5FA-4BED-A3C4-3D23A52ACA1C}"/>
    <cellStyle name="Comma 2 11 3" xfId="27007" xr:uid="{935394D1-BD3F-49AC-BF19-AE3252859B33}"/>
    <cellStyle name="Comma 2 11 4" xfId="31498" xr:uid="{2371209D-D13D-49E6-B7CD-FD7ACCE99205}"/>
    <cellStyle name="Comma 2 11 5" xfId="35000" xr:uid="{24878578-D086-4295-AD7D-742AE7C2CC14}"/>
    <cellStyle name="Comma 2 12" xfId="6857" xr:uid="{B2B72E26-BB77-4F06-9B69-586A391B5CC5}"/>
    <cellStyle name="Comma 2 12 2" xfId="7817" xr:uid="{B7826C21-6908-4EB7-A3E7-0E330D8DE058}"/>
    <cellStyle name="Comma 2 12 2 2" xfId="27311" xr:uid="{95AD5988-549A-4971-86C5-8A46A88B40B8}"/>
    <cellStyle name="Comma 2 12 2 3" xfId="28914" xr:uid="{537C18D2-99D0-405B-B19C-74BF9F125060}"/>
    <cellStyle name="Comma 2 12 2 4" xfId="12417" xr:uid="{4BDC8912-E087-45B2-8672-0C8C901C3B0E}"/>
    <cellStyle name="Comma 2 12 3" xfId="27008" xr:uid="{66FC44B5-3BA6-482A-B9F9-C07DD7FC70DC}"/>
    <cellStyle name="Comma 2 12 4" xfId="35099" xr:uid="{4E3ADF71-994D-4FF3-AE86-3E025225C5C1}"/>
    <cellStyle name="Comma 2 13" xfId="6862" xr:uid="{38A62938-771F-40AC-863D-55B1950C321C}"/>
    <cellStyle name="Comma 2 13 2" xfId="7818" xr:uid="{4501627B-0B3C-4412-9520-257B121E370D}"/>
    <cellStyle name="Comma 2 13 3" xfId="31539" xr:uid="{76384A6E-1CAB-4E77-B770-441B5DB70445}"/>
    <cellStyle name="Comma 2 13 4" xfId="35104" xr:uid="{69547784-1A44-4BAE-A62C-9A0358EB157E}"/>
    <cellStyle name="Comma 2 14" xfId="6876" xr:uid="{3438BB05-B697-42FE-9DE1-348EE335E864}"/>
    <cellStyle name="Comma 2 14 2" xfId="7819" xr:uid="{773A2BD7-3167-4C39-BC7C-7598913B279E}"/>
    <cellStyle name="Comma 2 14 3" xfId="31552" xr:uid="{C57540E4-7EF3-4125-89D5-8A6D6CE7E727}"/>
    <cellStyle name="Comma 2 14 4" xfId="35109" xr:uid="{B76D334F-6947-4DEF-A4F2-7198EBC3E42B}"/>
    <cellStyle name="Comma 2 15" xfId="7129" xr:uid="{AFFC84C7-5925-453E-8633-0F93E8736EC7}"/>
    <cellStyle name="Comma 2 15 2" xfId="7820" xr:uid="{CB8A3C49-EDB7-4CC4-B9C1-2018E5A5AF80}"/>
    <cellStyle name="Comma 2 15 3" xfId="31605" xr:uid="{6BF025B4-7534-4548-AA79-59B2A939FF84}"/>
    <cellStyle name="Comma 2 15 4" xfId="35288" xr:uid="{003EEB0C-1A57-4659-8CA6-E7EB7AB37DE6}"/>
    <cellStyle name="Comma 2 16" xfId="7139" xr:uid="{C7967F77-8A8B-4EFD-9B29-02985534ED11}"/>
    <cellStyle name="Comma 2 16 2" xfId="370" xr:uid="{6EFA4F42-C4E2-4A7C-B573-DA3E04EE2C48}"/>
    <cellStyle name="Comma 2 16 2 2" xfId="8628" xr:uid="{13376CB6-6599-4B2A-BD5B-83B134B41B5A}"/>
    <cellStyle name="Comma 2 16 2 3" xfId="30028" xr:uid="{71764622-F7E7-4807-ACE1-61561B6BE346}"/>
    <cellStyle name="Comma 2 16 3" xfId="7821" xr:uid="{3A124CE9-FE7E-4966-A215-C3DB2B90C17F}"/>
    <cellStyle name="Comma 2 16 3 2" xfId="31880" xr:uid="{3A1170F1-9861-4978-BFCD-A320F812CB45}"/>
    <cellStyle name="Comma 2 16 3 3" xfId="12418" xr:uid="{2983E661-C928-4BA1-877D-2BB52DCE037A}"/>
    <cellStyle name="Comma 2 16 4" xfId="13853" xr:uid="{0B68903B-37C3-43B5-B082-D3DE927326F0}"/>
    <cellStyle name="Comma 2 16 5" xfId="14887" xr:uid="{5A197EF7-BB77-43B7-B71D-8E49CD3FE766}"/>
    <cellStyle name="Comma 2 16 6" xfId="31610" xr:uid="{616E5BD0-F919-4379-B684-70742F134DEF}"/>
    <cellStyle name="Comma 2 16 7" xfId="35298" xr:uid="{685EE685-4762-4B41-B446-A1270A30C2BE}"/>
    <cellStyle name="Comma 2 17" xfId="7160" xr:uid="{798151CB-CD55-4051-86E5-563D5982E25C}"/>
    <cellStyle name="Comma 2 17 2" xfId="8629" xr:uid="{93C9C38D-01E8-42B7-A30D-E57D693D91C4}"/>
    <cellStyle name="Comma 2 17 3" xfId="7822" xr:uid="{756BA6DF-350D-455A-9514-8AB25777B252}"/>
    <cellStyle name="Comma 2 17 3 2" xfId="31881" xr:uid="{14F36D75-A7AF-4248-8E5F-D1B7FB32BFB0}"/>
    <cellStyle name="Comma 2 17 3 3" xfId="13837" xr:uid="{35283B21-476F-4C41-AC99-B1AD70D0A56C}"/>
    <cellStyle name="Comma 2 17 4" xfId="31624" xr:uid="{26E1A30A-F107-4C19-97B5-090E14C454AE}"/>
    <cellStyle name="Comma 2 18" xfId="7334" xr:uid="{5A7D6A50-12E8-4123-B862-4900A2C61E05}"/>
    <cellStyle name="Comma 2 18 2" xfId="8630" xr:uid="{AF68EA87-B4E0-49A9-946F-96409CBA0F85}"/>
    <cellStyle name="Comma 2 18 3" xfId="7823" xr:uid="{5E8B1D54-F509-42FB-AFBD-8FEF7DF24BA7}"/>
    <cellStyle name="Comma 2 18 3 2" xfId="31882" xr:uid="{DF4617AC-C88C-489B-B296-0C45704A2728}"/>
    <cellStyle name="Comma 2 18 3 3" xfId="13886" xr:uid="{0705EB86-68AF-49FE-B500-126B22803ED3}"/>
    <cellStyle name="Comma 2 18 4" xfId="31698" xr:uid="{DBD55264-1B7B-4614-AF7B-C38C67982CD1}"/>
    <cellStyle name="Comma 2 18 5" xfId="35480" xr:uid="{B299E3AB-4E44-4A4B-B246-635620233A8F}"/>
    <cellStyle name="Comma 2 19" xfId="7682" xr:uid="{DB8ACF7C-2E6D-4604-98F9-5CE3DB9DA325}"/>
    <cellStyle name="Comma 2 19 2" xfId="7824" xr:uid="{7E13838D-895D-4C88-B600-83AEC24FA802}"/>
    <cellStyle name="Comma 2 19 2 2" xfId="31883" xr:uid="{51D786F0-594D-4096-9BC8-3AD4E3397749}"/>
    <cellStyle name="Comma 2 19 2 3" xfId="13823" xr:uid="{46AF2C67-3B5E-4422-8888-EF9BADA6AADA}"/>
    <cellStyle name="Comma 2 19 3" xfId="31797" xr:uid="{02358CAD-2A07-4F09-A69E-56CF7D7A6F61}"/>
    <cellStyle name="Comma 2 19 4" xfId="35810" xr:uid="{58C36BCF-F1B8-4635-966B-9A5B662E6DE7}"/>
    <cellStyle name="Comma 2 2" xfId="72" xr:uid="{00000000-0005-0000-0000-000042000000}"/>
    <cellStyle name="Comma 2 2 10" xfId="757" xr:uid="{8E07CA31-2F67-423D-8834-E713686BA08D}"/>
    <cellStyle name="Comma 2 2 10 2" xfId="3467" xr:uid="{5CD910B0-0A59-4E26-B9BE-55E32C0119E1}"/>
    <cellStyle name="Comma 2 2 10 2 2" xfId="8632" xr:uid="{A8B55286-FB11-4059-8B87-B44E2BE56781}"/>
    <cellStyle name="Comma 2 2 10 2 2 2" xfId="32062" xr:uid="{DFFB7CD7-0C95-415E-86C8-F2CEFE72FA8C}"/>
    <cellStyle name="Comma 2 2 10 2 2 3" xfId="27631" xr:uid="{2C128583-39F2-4E38-A4BE-E7CB99858BEC}"/>
    <cellStyle name="Comma 2 2 10 3" xfId="7825" xr:uid="{F20A76C7-1D87-4C93-81E6-903E1B33447B}"/>
    <cellStyle name="Comma 2 2 10 3 2" xfId="27873" xr:uid="{7BD65EEE-13D6-43B4-92D3-0365D059A284}"/>
    <cellStyle name="Comma 2 2 10 3 3" xfId="31884" xr:uid="{264B2E93-643E-4819-9EC5-124A144F9F48}"/>
    <cellStyle name="Comma 2 2 10 3 4" xfId="11793" xr:uid="{EBBABC90-7FB4-4C16-808F-1C46562B5010}"/>
    <cellStyle name="Comma 2 2 10 4" xfId="29751" xr:uid="{2688E997-FFCB-4DAB-B315-47893611A56A}"/>
    <cellStyle name="Comma 2 2 11" xfId="758" xr:uid="{20EBA797-DBE5-4D3B-8E3D-8E2831C7FBE8}"/>
    <cellStyle name="Comma 2 2 11 2" xfId="3468" xr:uid="{818CAB63-4138-4778-92A5-FE992F44B21D}"/>
    <cellStyle name="Comma 2 2 11 2 2" xfId="8633" xr:uid="{A08906EF-A1FB-42ED-A04F-F3894485D498}"/>
    <cellStyle name="Comma 2 2 11 2 2 2" xfId="32063" xr:uid="{A0E5D55B-DBF1-4731-835D-89063D7BE63F}"/>
    <cellStyle name="Comma 2 2 11 2 2 3" xfId="27684" xr:uid="{255C7E62-9442-47FA-B9C0-1D8495A8A1B0}"/>
    <cellStyle name="Comma 2 2 11 3" xfId="7826" xr:uid="{0177A3D2-A9E2-4FDA-98B2-7FA3C60AB40E}"/>
    <cellStyle name="Comma 2 2 11 3 2" xfId="27561" xr:uid="{0A675F1E-1CA0-40FB-9687-5818CC927E21}"/>
    <cellStyle name="Comma 2 2 11 3 3" xfId="31885" xr:uid="{E3D46B85-C21F-45E5-86D9-8D4EC9A2F0F5}"/>
    <cellStyle name="Comma 2 2 11 3 4" xfId="11794" xr:uid="{A67A83B8-431B-487D-9C1D-4A78FA59E56C}"/>
    <cellStyle name="Comma 2 2 12" xfId="759" xr:uid="{A108EE1A-D28C-4740-B94D-0CA511E8DFAB}"/>
    <cellStyle name="Comma 2 2 12 2" xfId="3469" xr:uid="{EE693ED1-C416-4ECA-970E-5E7140D68BB1}"/>
    <cellStyle name="Comma 2 2 12 2 2" xfId="8634" xr:uid="{8E02ABDD-0A1A-4821-AC3C-AC4E5310D719}"/>
    <cellStyle name="Comma 2 2 12 2 2 2" xfId="32064" xr:uid="{4017FDE7-E30D-45E1-955B-79B3DD70BD99}"/>
    <cellStyle name="Comma 2 2 12 2 2 3" xfId="27448" xr:uid="{9D2602DB-5AC2-478E-905E-CBC9B70E41FA}"/>
    <cellStyle name="Comma 2 2 12 3" xfId="7827" xr:uid="{D05AF3A2-2B3A-46E0-A3F3-28CC6BC08A8E}"/>
    <cellStyle name="Comma 2 2 12 3 2" xfId="27522" xr:uid="{05637580-E9C7-4F2D-A624-766D7744D988}"/>
    <cellStyle name="Comma 2 2 12 3 3" xfId="31886" xr:uid="{096B840B-FB09-4E5F-9093-CC3F4C60099C}"/>
    <cellStyle name="Comma 2 2 12 3 4" xfId="11795" xr:uid="{DEAED70B-88B3-4E52-B1EB-4DA861F559EE}"/>
    <cellStyle name="Comma 2 2 13" xfId="760" xr:uid="{CEAE2F5C-5948-44F9-B0CE-A14307518D51}"/>
    <cellStyle name="Comma 2 2 13 2" xfId="3470" xr:uid="{A593EA5D-E2E1-45FD-BD84-23CB0BCBA782}"/>
    <cellStyle name="Comma 2 2 13 2 2" xfId="7066" xr:uid="{8AC7A081-93E4-444C-8640-C5E403054073}"/>
    <cellStyle name="Comma 2 2 13 2 2 2" xfId="27585" xr:uid="{B7C333E3-B448-4E04-BFC8-269A3B11F50B}"/>
    <cellStyle name="Comma 2 2 13 2 2 3" xfId="11797" xr:uid="{4CFC369A-0A6F-4371-983C-A2BE80CF086A}"/>
    <cellStyle name="Comma 2 2 13 2 3" xfId="4197" xr:uid="{39835063-46CA-4BC4-8291-333E8DE01DB1}"/>
    <cellStyle name="Comma 2 2 13 3" xfId="7828" xr:uid="{3EA4AEAA-82C2-4BFF-AA2E-7EFE55170EEE}"/>
    <cellStyle name="Comma 2 2 13 3 2" xfId="11798" xr:uid="{26B7342D-FF4F-4CF4-8D34-6EF22A74BDE4}"/>
    <cellStyle name="Comma 2 2 13 4" xfId="11796" xr:uid="{C962D649-90AB-40DA-9462-2571A6B20E5D}"/>
    <cellStyle name="Comma 2 2 13 4 2" xfId="27910" xr:uid="{6E905B6B-6274-46F4-9AD1-078B96FED2F0}"/>
    <cellStyle name="Comma 2 2 14" xfId="761" xr:uid="{7D5C767F-CE46-4A38-B98B-94BFC534A89E}"/>
    <cellStyle name="Comma 2 2 14 2" xfId="3471" xr:uid="{818AA1D5-4226-446C-8610-8758950EDFC4}"/>
    <cellStyle name="Comma 2 2 14 2 2" xfId="27970" xr:uid="{6B889598-F01C-41B7-A03D-AF001A471DBD}"/>
    <cellStyle name="Comma 2 2 14 2 3" xfId="11799" xr:uid="{61CBBB3D-B56C-4966-A864-9430D94B8968}"/>
    <cellStyle name="Comma 2 2 14 3" xfId="7829" xr:uid="{A63C7384-5A05-4D08-BDA8-8A675FB00CBC}"/>
    <cellStyle name="Comma 2 2 14 3 2" xfId="31887" xr:uid="{23702E09-5E17-446C-AD1C-450A24D8F9C5}"/>
    <cellStyle name="Comma 2 2 14 3 3" xfId="27439" xr:uid="{DC25E384-26F9-4B88-8E93-70E3EAC62122}"/>
    <cellStyle name="Comma 2 2 15" xfId="762" xr:uid="{6564BAE0-6DED-4BD9-A5DA-0B693ABA278E}"/>
    <cellStyle name="Comma 2 2 15 2" xfId="3472" xr:uid="{55A051A1-A332-468E-AE67-6AC854E8596D}"/>
    <cellStyle name="Comma 2 2 15 2 2" xfId="27981" xr:uid="{1FFBC259-8590-4E47-B6DF-9480FBA96E0A}"/>
    <cellStyle name="Comma 2 2 15 2 3" xfId="11800" xr:uid="{0ABBD3F3-8367-46E3-8205-DA7D99367CD6}"/>
    <cellStyle name="Comma 2 2 15 3" xfId="7830" xr:uid="{D786B6A0-3CA7-4ECF-8EF4-90910995B0B9}"/>
    <cellStyle name="Comma 2 2 15 3 2" xfId="31888" xr:uid="{8DB10314-D69A-426B-AAA8-46EE2BD11BF4}"/>
    <cellStyle name="Comma 2 2 15 3 3" xfId="27524" xr:uid="{A25302D6-A7A0-4002-AA6D-5180C6107786}"/>
    <cellStyle name="Comma 2 2 16" xfId="763" xr:uid="{A9E8B6A7-6CA6-4136-A773-28C1C3A97172}"/>
    <cellStyle name="Comma 2 2 16 2" xfId="7831" xr:uid="{81CB1A58-A7D6-4279-B0D2-E85DF1D07A16}"/>
    <cellStyle name="Comma 2 2 16 2 2" xfId="31889" xr:uid="{DD53108F-1BCD-4A69-AFFC-E4DD99BA1BFB}"/>
    <cellStyle name="Comma 2 2 16 2 3" xfId="27629" xr:uid="{FEB22C55-38BB-4500-AFD4-A32360ABF300}"/>
    <cellStyle name="Comma 2 2 17" xfId="756" xr:uid="{C315E7DE-4120-45E6-AD6A-17591B868807}"/>
    <cellStyle name="Comma 2 2 17 2" xfId="7065" xr:uid="{A116201C-C578-49C0-82F5-5FA3D1E6561A}"/>
    <cellStyle name="Comma 2 2 17 3" xfId="7229" xr:uid="{EA732B9D-9467-48FE-A300-63934A5AFDEA}"/>
    <cellStyle name="Comma 2 2 17 3 2" xfId="35383" xr:uid="{C204CB1F-DA3E-49B9-9DB8-D86C0AC57BFE}"/>
    <cellStyle name="Comma 2 2 17 3 3" xfId="31649" xr:uid="{ACC43510-2036-45AE-9F18-90B410747595}"/>
    <cellStyle name="Comma 2 2 17 4" xfId="7431" xr:uid="{1A771308-21E4-47C6-A087-A80193163105}"/>
    <cellStyle name="Comma 2 2 17 4 2" xfId="35577" xr:uid="{2574E5FF-C156-45EC-8D0C-24C1FB36EEC7}"/>
    <cellStyle name="Comma 2 2 17 4 3" xfId="31734" xr:uid="{FAAFC6AA-3C6B-4A0E-BCF0-435BBBE0B3F7}"/>
    <cellStyle name="Comma 2 2 17 5" xfId="7832" xr:uid="{A0B1AD17-7FF3-4AC4-B768-1351E82B7ED5}"/>
    <cellStyle name="Comma 2 2 17 6" xfId="9479" xr:uid="{3C415F5D-E201-4B6A-A29A-1DB08C28BC0A}"/>
    <cellStyle name="Comma 2 2 17 6 2" xfId="36474" xr:uid="{8CC24480-63EA-479E-B465-63F8E02E691C}"/>
    <cellStyle name="Comma 2 2 17 6 3" xfId="32583" xr:uid="{685890BE-CC8E-42C6-A79C-8B7C39B2956E}"/>
    <cellStyle name="Comma 2 2 17 7" xfId="3930" xr:uid="{9AC24B62-86B7-4B17-8E38-54945C45EB74}"/>
    <cellStyle name="Comma 2 2 17 7 2" xfId="33709" xr:uid="{AAF3A165-888E-43EE-91EE-4030E0F1A6AD}"/>
    <cellStyle name="Comma 2 2 17 7 3" xfId="30141" xr:uid="{7DF10154-C7A1-4CAA-9AC9-1E75928F8696}"/>
    <cellStyle name="Comma 2 2 17 8" xfId="3466" xr:uid="{C93A910A-414E-4F13-A300-AF0BACC5A067}"/>
    <cellStyle name="Comma 2 2 18" xfId="366" xr:uid="{2135CD05-08BB-4CBD-87AE-48C368D63DDD}"/>
    <cellStyle name="Comma 2 2 18 2" xfId="7564" xr:uid="{BA88F6CB-7A56-4775-A818-306422B33772}"/>
    <cellStyle name="Comma 2 2 18 2 2" xfId="10325" xr:uid="{BD2B7F03-3E68-49F6-9C44-B34E7E0A5660}"/>
    <cellStyle name="Comma 2 2 18 2 2 2" xfId="37197" xr:uid="{907CD66D-BBA0-4F26-9DEF-1FF8B7C76246}"/>
    <cellStyle name="Comma 2 2 18 2 2 3" xfId="29408" xr:uid="{D5EA3211-B174-4FF1-BEBB-D13C9DFEA8D0}"/>
    <cellStyle name="Comma 2 2 18 2 3" xfId="35708" xr:uid="{7068DB32-E14F-4E1D-B266-6D5E7BB155E1}"/>
    <cellStyle name="Comma 2 2 18 2 4" xfId="28595" xr:uid="{7D20C3A8-7B79-466B-8F9A-5B5B1A81E0D9}"/>
    <cellStyle name="Comma 2 2 18 3" xfId="7833" xr:uid="{7BC3E339-1B0A-4A71-8310-B208D6C07150}"/>
    <cellStyle name="Comma 2 2 18 3 2" xfId="10243" xr:uid="{4B1D00FB-0DB5-4430-8F2D-69A7EB752301}"/>
    <cellStyle name="Comma 2 2 18 3 3" xfId="31890" xr:uid="{270F119A-3525-41F5-A792-88B5B08BC12E}"/>
    <cellStyle name="Comma 2 2 18 4" xfId="9924" xr:uid="{1B0E15EA-C535-4027-BFC6-E8DA26EEF8F7}"/>
    <cellStyle name="Comma 2 2 18 4 2" xfId="36873" xr:uid="{B8B34654-3ED6-4D0F-9857-83B3CCF477BB}"/>
    <cellStyle name="Comma 2 2 18 4 3" xfId="29089" xr:uid="{12B46EAC-50EE-4DDF-876C-5577B984DA9F}"/>
    <cellStyle name="Comma 2 2 18 5" xfId="3994" xr:uid="{BB3DD6F0-8DF7-4CE7-8231-DC1A1A767E2F}"/>
    <cellStyle name="Comma 2 2 18 5 2" xfId="28250" xr:uid="{5EAFD553-A1C1-423D-B791-B10B55573746}"/>
    <cellStyle name="Comma 2 2 18 6" xfId="30285" xr:uid="{08B123D6-18C4-4FBF-BE12-1085317F20A5}"/>
    <cellStyle name="Comma 2 2 19" xfId="6873" xr:uid="{62F0CB61-7942-41DF-9E8C-91031B6ED7CB}"/>
    <cellStyle name="Comma 2 2 19 2" xfId="7834" xr:uid="{9A3A795B-B289-4A4F-A1B1-9C88F27F69E6}"/>
    <cellStyle name="Comma 2 2 19 2 2" xfId="31891" xr:uid="{2850E236-E024-4C4D-866A-D3B38D670E81}"/>
    <cellStyle name="Comma 2 2 19 2 3" xfId="29206" xr:uid="{478D783A-471E-44A9-BE78-45242AAFABCD}"/>
    <cellStyle name="Comma 2 2 19 3" xfId="10047" xr:uid="{EF492595-E6CD-41CF-8791-0489D1883EF7}"/>
    <cellStyle name="Comma 2 2 19 3 2" xfId="36991" xr:uid="{1CAC0C5E-B044-4579-94AA-CA3931780CD3}"/>
    <cellStyle name="Comma 2 2 19 3 3" xfId="28366" xr:uid="{9FAF6642-265F-4EBF-8105-6FEF63AA81BB}"/>
    <cellStyle name="Comma 2 2 19 4" xfId="31549" xr:uid="{ACD5D31E-E9FE-40F4-8115-2BF765729C07}"/>
    <cellStyle name="Comma 2 2 2" xfId="73" xr:uid="{00000000-0005-0000-0000-000043000000}"/>
    <cellStyle name="Comma 2 2 2 10" xfId="7836" xr:uid="{EBB970CB-2BE2-4237-9AB7-2C7FC4B68C27}"/>
    <cellStyle name="Comma 2 2 2 10 2" xfId="11801" xr:uid="{10B328C6-7FD0-4BBE-B05B-0006B041F3F5}"/>
    <cellStyle name="Comma 2 2 2 11" xfId="7835" xr:uid="{DAF2C58A-7A3B-49E7-B8E8-2E1003415522}"/>
    <cellStyle name="Comma 2 2 2 11 2" xfId="27925" xr:uid="{8443E470-6E9E-45F4-85BA-F27944798302}"/>
    <cellStyle name="Comma 2 2 2 11 3" xfId="31892" xr:uid="{A3381322-C58A-4D0E-A54C-20F956672724}"/>
    <cellStyle name="Comma 2 2 2 11 4" xfId="16352" xr:uid="{8518B1E9-1838-4869-AE28-318B59F071A7}"/>
    <cellStyle name="Comma 2 2 2 12" xfId="9371" xr:uid="{CEFD45B1-6BAC-4FF9-A37A-A66462407E30}"/>
    <cellStyle name="Comma 2 2 2 12 2" xfId="27009" xr:uid="{6F311BBE-5467-4078-AB29-4E1390DB6E1A}"/>
    <cellStyle name="Comma 2 2 2 12 3" xfId="32488" xr:uid="{D63F5756-1882-471F-A274-1B12700CD1D7}"/>
    <cellStyle name="Comma 2 2 2 12 4" xfId="16268" xr:uid="{FAB076CE-E9FE-473F-B6FC-82BD79A9008F}"/>
    <cellStyle name="Comma 2 2 2 13" xfId="3220" xr:uid="{512D39D2-CE20-40DE-8865-0948A32CF1F9}"/>
    <cellStyle name="Comma 2 2 2 13 2" xfId="33320" xr:uid="{5CF0497C-A49D-4076-8CF5-F05E04C53115}"/>
    <cellStyle name="Comma 2 2 2 14" xfId="10924" xr:uid="{5ED889A4-046A-44B5-9AC4-A8205DDFCD75}"/>
    <cellStyle name="Comma 2 2 2 2" xfId="765" xr:uid="{877024AA-75F5-4EDA-999E-5954E65027B2}"/>
    <cellStyle name="Comma 2 2 2 2 2" xfId="3475" xr:uid="{3D33027F-30B1-4EF7-A163-494D4423666B}"/>
    <cellStyle name="Comma 2 2 2 2 2 2" xfId="7068" xr:uid="{D2CF651C-6547-4FD2-9381-E2AAD0E4475C}"/>
    <cellStyle name="Comma 2 2 2 2 2 2 2" xfId="7839" xr:uid="{F7E8D618-F9C1-4945-BCA0-AC4CB84448AA}"/>
    <cellStyle name="Comma 2 2 2 2 2 2 3" xfId="31582" xr:uid="{7F60E5B6-0808-4EDA-AE5F-F29BB5EB2627}"/>
    <cellStyle name="Comma 2 2 2 2 2 3" xfId="7840" xr:uid="{563B6174-AA68-4575-AA25-EFA2E117863E}"/>
    <cellStyle name="Comma 2 2 2 2 2 4" xfId="8635" xr:uid="{022888A5-C0C2-4D0F-8A2D-B41F0966E750}"/>
    <cellStyle name="Comma 2 2 2 2 2 5" xfId="7838" xr:uid="{745BD286-A922-4A28-A02D-ADA8D2876F0A}"/>
    <cellStyle name="Comma 2 2 2 2 2 5 2" xfId="27567" xr:uid="{252CFB75-149A-435D-8021-5EB58923E9DA}"/>
    <cellStyle name="Comma 2 2 2 2 2 5 3" xfId="31894" xr:uid="{029397B0-D5D8-4001-9921-888A8A33C032}"/>
    <cellStyle name="Comma 2 2 2 2 2 5 4" xfId="11802" xr:uid="{5A6723A8-6162-4B92-84B4-9D1FD3A75346}"/>
    <cellStyle name="Comma 2 2 2 2 2 6" xfId="6851" xr:uid="{A9C5CF2F-F381-4442-9C95-A7407F800ECE}"/>
    <cellStyle name="Comma 2 2 2 2 2 6 2" xfId="31534" xr:uid="{812839D7-C58C-4D92-B17A-1AA3FDA96B25}"/>
    <cellStyle name="Comma 2 2 2 2 2 6 3" xfId="35096" xr:uid="{88102C26-0B87-4D92-B811-E2987CA99496}"/>
    <cellStyle name="Comma 2 2 2 2 2 6 4" xfId="16917" xr:uid="{CE35C51D-C736-4629-B642-258B33A341C4}"/>
    <cellStyle name="Comma 2 2 2 2 3" xfId="3474" xr:uid="{39291D3B-BC8D-4A81-91D7-16340BEF3879}"/>
    <cellStyle name="Comma 2 2 2 2 3 2" xfId="7841" xr:uid="{0F8FD75E-0ADD-4DA8-A18F-6C341E8605FA}"/>
    <cellStyle name="Comma 2 2 2 2 3 2 2" xfId="27551" xr:uid="{2D9C53EF-800D-4FF3-8F92-E914AC4ECEAA}"/>
    <cellStyle name="Comma 2 2 2 2 3 2 3" xfId="31895" xr:uid="{7F69DED2-FFB0-40DA-A658-E88E17420A0D}"/>
    <cellStyle name="Comma 2 2 2 2 3 2 4" xfId="11803" xr:uid="{7708B28A-0EDB-4D2A-AAC0-68B3D1F50349}"/>
    <cellStyle name="Comma 2 2 2 2 4" xfId="6995" xr:uid="{DD156E23-381F-4E34-8CE6-D4F39C8D177C}"/>
    <cellStyle name="Comma 2 2 2 2 4 2" xfId="7652" xr:uid="{A57FE2D7-77C2-4D13-A379-F35CF6FC45E1}"/>
    <cellStyle name="Comma 2 2 2 2 4 2 2" xfId="10404" xr:uid="{433941CD-5A8F-4929-A70D-3BF0AA2702B3}"/>
    <cellStyle name="Comma 2 2 2 2 4 2 2 2" xfId="37274" xr:uid="{8F475E14-C66E-47C4-A2A7-90194F6D6D76}"/>
    <cellStyle name="Comma 2 2 2 2 4 2 2 3" xfId="29485" xr:uid="{79E68C40-5CF6-4D55-8A3B-6CF5620B48B1}"/>
    <cellStyle name="Comma 2 2 2 2 4 2 3" xfId="28653" xr:uid="{CA590A6D-A6BA-4D06-B382-53FFB223D19D}"/>
    <cellStyle name="Comma 2 2 2 2 4 2 4" xfId="35780" xr:uid="{7983C06D-DA4A-4452-A5E6-410913684834}"/>
    <cellStyle name="Comma 2 2 2 2 4 2 5" xfId="11804" xr:uid="{F4D362F5-C190-4640-BCB2-2FCDEAD3D0BE}"/>
    <cellStyle name="Comma 2 2 2 2 4 3" xfId="7842" xr:uid="{409B2CE9-095F-4A19-864A-65380D8D1BF7}"/>
    <cellStyle name="Comma 2 2 2 2 4 3 2" xfId="31896" xr:uid="{703B4583-97FD-47CC-8E9B-261B4415229F}"/>
    <cellStyle name="Comma 2 2 2 2 4 3 3" xfId="29166" xr:uid="{171E09DD-7B4A-4A9A-8D3E-C58DD95F75C2}"/>
    <cellStyle name="Comma 2 2 2 2 4 4" xfId="10002" xr:uid="{A6A8D2B7-2BEF-4C44-9555-6388F271EC28}"/>
    <cellStyle name="Comma 2 2 2 2 4 4 2" xfId="36951" xr:uid="{768E2CC6-5CB7-4758-9003-0A549F1A85FC}"/>
    <cellStyle name="Comma 2 2 2 2 4 4 3" xfId="28311" xr:uid="{10BC0049-B4BA-4510-93BF-D50DC467FFD7}"/>
    <cellStyle name="Comma 2 2 2 2 4 5" xfId="35224" xr:uid="{75E48DDA-C732-4E89-B3BC-44F4BB79BDA0}"/>
    <cellStyle name="Comma 2 2 2 2 5" xfId="7480" xr:uid="{932C8753-5DB3-4254-A6F2-377FB178558D}"/>
    <cellStyle name="Comma 2 2 2 2 5 2" xfId="8636" xr:uid="{5890159D-B1A5-47FE-A169-20EC2F31C748}"/>
    <cellStyle name="Comma 2 2 2 2 5 2 2" xfId="29368" xr:uid="{116BAE4C-062A-4984-A709-057751DD9C16}"/>
    <cellStyle name="Comma 2 2 2 2 5 3" xfId="7843" xr:uid="{F8FD03F6-AB9D-4558-A472-A51C46B9E623}"/>
    <cellStyle name="Comma 2 2 2 2 5 3 2" xfId="31897" xr:uid="{EFEF0C51-2A87-403D-8B79-111F76194EC2}"/>
    <cellStyle name="Comma 2 2 2 2 5 3 3" xfId="28517" xr:uid="{FCB882E4-A2B9-4439-A550-6C390A91012B}"/>
    <cellStyle name="Comma 2 2 2 2 5 4" xfId="10211" xr:uid="{03542271-9CC2-496A-A858-7C7F2EEBA975}"/>
    <cellStyle name="Comma 2 2 2 2 5 4 2" xfId="37153" xr:uid="{4CC538F7-5B7C-47EC-A3C6-AE74C694BC29}"/>
    <cellStyle name="Comma 2 2 2 2 5 4 3" xfId="32949" xr:uid="{615A28FB-621A-4E05-BDFC-5D6999922925}"/>
    <cellStyle name="Comma 2 2 2 2 5 5" xfId="35626" xr:uid="{2B723F1F-2C5B-41CE-B317-7F50C8DAF2FD}"/>
    <cellStyle name="Comma 2 2 2 2 6" xfId="7837" xr:uid="{F162345D-3582-49FC-8169-FE3CD2675048}"/>
    <cellStyle name="Comma 2 2 2 2 6 2" xfId="9751" xr:uid="{68CD55BC-1D37-489F-94A5-7B1A2C69391A}"/>
    <cellStyle name="Comma 2 2 2 2 6 2 2" xfId="36714" xr:uid="{ECFA0ABD-E60D-4EBB-B572-981E6C7AD8E4}"/>
    <cellStyle name="Comma 2 2 2 2 6 2 3" xfId="29028" xr:uid="{B588996B-4A55-40C4-A3F1-C41C8C44308A}"/>
    <cellStyle name="Comma 2 2 2 2 6 3" xfId="31893" xr:uid="{5AB8CBC5-6B1A-4D9F-A50D-FCB8F5537774}"/>
    <cellStyle name="Comma 2 2 2 2 6 4" xfId="16517" xr:uid="{7DC63234-D5B6-407B-B724-95F4A9EA041E}"/>
    <cellStyle name="Comma 2 2 2 2 7" xfId="3376" xr:uid="{C3BDE386-7AA9-4C08-A8D1-78A6C8DA2540}"/>
    <cellStyle name="Comma 2 2 2 2 7 2" xfId="27594" xr:uid="{5701D7F4-7535-4287-A6AF-80FD919D3265}"/>
    <cellStyle name="Comma 2 2 2 2 8" xfId="33401" xr:uid="{C534A300-D11B-4F21-B7C0-898BA7C8F201}"/>
    <cellStyle name="Comma 2 2 2 3" xfId="766" xr:uid="{8B2F3403-381C-4485-8496-46753E48F3BC}"/>
    <cellStyle name="Comma 2 2 2 3 2" xfId="3476" xr:uid="{32B3A54B-13EB-4714-8093-870CDD1B12ED}"/>
    <cellStyle name="Comma 2 2 2 3 2 2" xfId="27622" xr:uid="{6E30ED83-E1BB-442D-9C00-80FC6E4BA553}"/>
    <cellStyle name="Comma 2 2 2 3 2 3" xfId="11805" xr:uid="{8770430C-2A9D-40C8-A58A-E156C14DC02E}"/>
    <cellStyle name="Comma 2 2 2 3 3" xfId="7844" xr:uid="{F804FC3E-A9CE-46F0-9BF8-C58464C926A8}"/>
    <cellStyle name="Comma 2 2 2 3 3 2" xfId="27760" xr:uid="{F2395B77-043E-4025-9D7E-1E28EFABD9CF}"/>
    <cellStyle name="Comma 2 2 2 3 4" xfId="16633" xr:uid="{7C384814-0196-454A-8787-4126C7757EDE}"/>
    <cellStyle name="Comma 2 2 2 3 5" xfId="11364" xr:uid="{C601A6C1-EBCF-47C1-B33E-73D6D8CC30C7}"/>
    <cellStyle name="Comma 2 2 2 4" xfId="764" xr:uid="{3C4DE6D8-9493-4AC3-AE7F-C6DCEDE3A466}"/>
    <cellStyle name="Comma 2 2 2 4 2" xfId="7069" xr:uid="{C79ADE55-16F5-4B96-AE45-30B516E1A5F3}"/>
    <cellStyle name="Comma 2 2 2 4 2 2" xfId="27562" xr:uid="{71302503-50ED-453C-AF63-F8606EAB75E9}"/>
    <cellStyle name="Comma 2 2 2 4 2 3" xfId="11806" xr:uid="{6D8F7E70-29C6-45EB-AC3C-F502452B9A95}"/>
    <cellStyle name="Comma 2 2 2 4 3" xfId="7845" xr:uid="{B4B37B3F-251E-47EF-A9DB-BD433AB75C0F}"/>
    <cellStyle name="Comma 2 2 2 4 4" xfId="3931" xr:uid="{07773769-D20B-4BFD-B5AB-B7D38B12A72A}"/>
    <cellStyle name="Comma 2 2 2 4 5" xfId="3477" xr:uid="{61B13F15-AE99-4C42-B5D9-98DA09A0E3DD}"/>
    <cellStyle name="Comma 2 2 2 5" xfId="3473" xr:uid="{24882BFB-6BA3-4CD3-856A-0A607D3F6D4F}"/>
    <cellStyle name="Comma 2 2 2 5 2" xfId="7067" xr:uid="{9574B24C-A749-49F8-9206-43FAD9BBD2EA}"/>
    <cellStyle name="Comma 2 2 2 5 2 2" xfId="27537" xr:uid="{31A78E8D-E217-430F-833A-30CB7A39BF7A}"/>
    <cellStyle name="Comma 2 2 2 5 2 3" xfId="11807" xr:uid="{A0A1C94E-AC56-46FD-9927-235ADC5B9A43}"/>
    <cellStyle name="Comma 2 2 2 5 3" xfId="7846" xr:uid="{3B855330-601C-41DA-A2FD-81D90F14A9F0}"/>
    <cellStyle name="Comma 2 2 2 5 4" xfId="5134" xr:uid="{FED5ED94-0665-44F0-BDA8-8FC919AFC8A0}"/>
    <cellStyle name="Comma 2 2 2 6" xfId="6787" xr:uid="{28E75A0E-DC75-4BFE-9D6E-39F04BE658B6}"/>
    <cellStyle name="Comma 2 2 2 6 2" xfId="7603" xr:uid="{466C2DDA-9FB1-499C-BB78-3768538FDA31}"/>
    <cellStyle name="Comma 2 2 2 6 2 2" xfId="10370" xr:uid="{0CFD9EA2-E3C9-4125-80FB-0F713112A923}"/>
    <cellStyle name="Comma 2 2 2 6 2 2 2" xfId="37241" xr:uid="{FAAAB3F2-1DAF-429F-878E-E8C22DE78408}"/>
    <cellStyle name="Comma 2 2 2 6 2 2 3" xfId="29452" xr:uid="{D7909DCB-8786-4EED-B29F-2CE8EF0A2337}"/>
    <cellStyle name="Comma 2 2 2 6 2 3" xfId="28620" xr:uid="{3A713005-6E1D-41A2-8961-F3ADF70D9233}"/>
    <cellStyle name="Comma 2 2 2 6 2 4" xfId="35746" xr:uid="{9EE34C37-E138-409E-8737-5CDB811BE229}"/>
    <cellStyle name="Comma 2 2 2 6 2 5" xfId="11808" xr:uid="{CC3E7D46-6A15-4B66-A1EF-E9D95C2C5F22}"/>
    <cellStyle name="Comma 2 2 2 6 3" xfId="7847" xr:uid="{F2237301-4F7F-45F4-88C6-CA01EB506C7B}"/>
    <cellStyle name="Comma 2 2 2 6 3 2" xfId="31898" xr:uid="{9D55CCDF-A2FC-47B2-9A43-70C714ABD32B}"/>
    <cellStyle name="Comma 2 2 2 6 3 3" xfId="29133" xr:uid="{835F7391-70DA-4F6D-AA9D-ED7465E79002}"/>
    <cellStyle name="Comma 2 2 2 6 4" xfId="9968" xr:uid="{8EEE5E53-DC4D-449F-BA9B-5B82801CA193}"/>
    <cellStyle name="Comma 2 2 2 6 4 2" xfId="36917" xr:uid="{AFFB6AC7-BFCB-4796-8E8E-6422F43B7E11}"/>
    <cellStyle name="Comma 2 2 2 6 4 3" xfId="28276" xr:uid="{8A1FE54D-0C09-4FE4-B2C9-E325DDF5C883}"/>
    <cellStyle name="Comma 2 2 2 6 5" xfId="35056" xr:uid="{CB208328-76C4-4293-BCC6-FAB161BA0A7A}"/>
    <cellStyle name="Comma 2 2 2 7" xfId="6926" xr:uid="{D9818165-BDF3-4839-B7B6-D5F09279F2F0}"/>
    <cellStyle name="Comma 2 2 2 7 2" xfId="7848" xr:uid="{ABD711B0-8416-4FD6-ABBD-2D22A70B7439}"/>
    <cellStyle name="Comma 2 2 2 7 2 2" xfId="29275" xr:uid="{8C10998D-72B6-434B-8CBC-000E257E2DE9}"/>
    <cellStyle name="Comma 2 2 2 7 2 3" xfId="31899" xr:uid="{8FBB472D-B465-4BF0-A776-730D7B713B4A}"/>
    <cellStyle name="Comma 2 2 2 7 2 4" xfId="11809" xr:uid="{A1EF5023-1FC9-41FC-BF75-D307A6A3D4B8}"/>
    <cellStyle name="Comma 2 2 2 7 3" xfId="10118" xr:uid="{82B74974-04DB-44D0-8A04-5B40E80720E3}"/>
    <cellStyle name="Comma 2 2 2 7 3 2" xfId="37060" xr:uid="{20840C82-8FF2-480A-B397-35DAFA906071}"/>
    <cellStyle name="Comma 2 2 2 7 3 3" xfId="28436" xr:uid="{D616D324-1EB0-489D-8C3C-3735A9718434}"/>
    <cellStyle name="Comma 2 2 2 7 4" xfId="35159" xr:uid="{904C11C5-25C9-4D2B-B4C3-EFD28D7E35D6}"/>
    <cellStyle name="Comma 2 2 2 8" xfId="7402" xr:uid="{CF915CC5-F3CB-4874-8FB0-9209DE739D41}"/>
    <cellStyle name="Comma 2 2 2 8 2" xfId="8637" xr:uid="{EA30652F-B78A-4864-911D-E4066999DC5F}"/>
    <cellStyle name="Comma 2 2 2 8 3" xfId="7849" xr:uid="{1856FCF8-F839-444C-8D19-E63A4AE1F8A1}"/>
    <cellStyle name="Comma 2 2 2 8 3 2" xfId="28952" xr:uid="{E469F3CF-DD8A-4458-A2EE-0B37FBBEC63B}"/>
    <cellStyle name="Comma 2 2 2 8 3 3" xfId="31900" xr:uid="{D08F0F6C-2CE5-42E3-A14F-07C71831E1B0}"/>
    <cellStyle name="Comma 2 2 2 8 3 4" xfId="11810" xr:uid="{CF3045C9-C0B2-4F41-B421-1E17467C573F}"/>
    <cellStyle name="Comma 2 2 2 8 4" xfId="9651" xr:uid="{04AF1E72-C3CE-4967-9C52-F779F54A6137}"/>
    <cellStyle name="Comma 2 2 2 8 4 2" xfId="36638" xr:uid="{4F8024D1-8948-4032-A588-8DEB2A77AE3F}"/>
    <cellStyle name="Comma 2 2 2 8 4 3" xfId="32740" xr:uid="{C1AC4E71-9797-4B26-AA69-C33C7A31B794}"/>
    <cellStyle name="Comma 2 2 2 8 5" xfId="35548" xr:uid="{A969D8AB-343F-47D6-B039-DA7B2D637010}"/>
    <cellStyle name="Comma 2 2 2 9" xfId="7850" xr:uid="{C1BF9B0F-8892-4E73-B1CE-715BAABD1CD1}"/>
    <cellStyle name="Comma 2 2 2 9 2" xfId="8638" xr:uid="{6EA66B37-39B8-403B-A80A-A23F0DF8B1AF}"/>
    <cellStyle name="Comma 2 2 2 9 3" xfId="11811" xr:uid="{71FCA646-A6CF-4EFC-AC3C-C9EC6D626D83}"/>
    <cellStyle name="Comma 2 2 2_AR_ZJ" xfId="7851" xr:uid="{FD3CAB4C-274C-406E-8D9D-214AA75F8789}"/>
    <cellStyle name="Comma 2 2 20" xfId="8631" xr:uid="{4CFDDDEF-99DF-484F-8BF6-C5D78F0878AC}"/>
    <cellStyle name="Comma 2 2 21" xfId="9328" xr:uid="{07917AF6-6846-41A5-AA43-EF5B3ABBC517}"/>
    <cellStyle name="Comma 2 2 21 2" xfId="27245" xr:uid="{BCA325B7-2B51-4AA8-B6AD-5A122F42D31D}"/>
    <cellStyle name="Comma 2 2 21 3" xfId="27973" xr:uid="{34DB5CD9-E89D-4E9B-ACEC-FDA7B7995D50}"/>
    <cellStyle name="Comma 2 2 21 4" xfId="32456" xr:uid="{08AB4562-7B63-4F6D-A5D3-1F1ED4153D79}"/>
    <cellStyle name="Comma 2 2 21 5" xfId="14169" xr:uid="{29A88966-ED03-4EA1-A179-5B4189992B39}"/>
    <cellStyle name="Comma 2 2 22" xfId="3776" xr:uid="{DE0104E5-76E3-4109-BF34-1138791B0843}"/>
    <cellStyle name="Comma 2 2 23" xfId="3765" xr:uid="{77D1C3FB-D197-4D18-B0BF-596DB7E45AFE}"/>
    <cellStyle name="Comma 2 2 24" xfId="10728" xr:uid="{885E20F3-4C4E-4911-86BB-125F9488BF2D}"/>
    <cellStyle name="Comma 2 2 25" xfId="10712" xr:uid="{75728A40-25EF-46EF-BD2B-B1ADC43218A5}"/>
    <cellStyle name="Comma 2 2 26" xfId="10720" xr:uid="{4B0A0F58-B349-49E4-ABBA-F734285BAFEF}"/>
    <cellStyle name="Comma 2 2 27" xfId="3132" xr:uid="{B190697A-44BC-4656-BAC8-64CF7179D05E}"/>
    <cellStyle name="Comma 2 2 27 2" xfId="33246" xr:uid="{09905404-FAC3-44A6-96E8-BA96E8789CED}"/>
    <cellStyle name="Comma 2 2 28" xfId="10750" xr:uid="{FE876872-11DC-43A9-99BA-29A782D7CDFE}"/>
    <cellStyle name="Comma 2 2 3" xfId="74" xr:uid="{00000000-0005-0000-0000-000044000000}"/>
    <cellStyle name="Comma 2 2 3 10" xfId="767" xr:uid="{C56B39A4-FCE1-4CC7-962C-61433A366902}"/>
    <cellStyle name="Comma 2 2 3 11" xfId="558" xr:uid="{5C2CED39-2F99-458B-B5E3-5BDB5D96FA8C}"/>
    <cellStyle name="Comma 2 2 3 11 2" xfId="6831" xr:uid="{EA93F801-0408-418B-888A-CA479DBC8799}"/>
    <cellStyle name="Comma 2 2 3 12" xfId="7852" xr:uid="{9C164B56-C10F-43BA-A846-226584F4DA28}"/>
    <cellStyle name="Comma 2 2 3 13" xfId="9379" xr:uid="{24009D62-F0EF-42AE-85FF-36B8BEBAFAD6}"/>
    <cellStyle name="Comma 2 2 3 14" xfId="3878" xr:uid="{C34871E7-BBCA-46CD-AE9D-9D72A5692763}"/>
    <cellStyle name="Comma 2 2 3 15" xfId="3176" xr:uid="{24496B03-7B2E-4677-A0EB-BC68EA2844B0}"/>
    <cellStyle name="Comma 2 2 3 2" xfId="768" xr:uid="{AD3742E8-7AC4-4958-A79A-F9A11CF1BE47}"/>
    <cellStyle name="Comma 2 2 3 2 2" xfId="3478" xr:uid="{4F2C22B5-CEEC-4556-BA52-F0BCBA8B0BE9}"/>
    <cellStyle name="Comma 2 2 3 2 2 2" xfId="27755" xr:uid="{8A4ACD4E-0915-4F84-90F4-39531BF6880E}"/>
    <cellStyle name="Comma 2 2 3 2 2 3" xfId="13572" xr:uid="{B297F74A-B393-417B-84EA-C4C2D2EC87A9}"/>
    <cellStyle name="Comma 2 2 3 2 3" xfId="27853" xr:uid="{968AE536-2466-4629-B56D-100098E9F09F}"/>
    <cellStyle name="Comma 2 2 3 2 4" xfId="11812" xr:uid="{49A3F4D4-EE33-4B50-9456-549B8BC76CFA}"/>
    <cellStyle name="Comma 2 2 3 3" xfId="769" xr:uid="{239DFEB2-7BC0-49A2-B9E8-0E7447FAC893}"/>
    <cellStyle name="Comma 2 2 3 3 2" xfId="770" xr:uid="{DB543DB1-A7F3-482D-A895-01AC89762744}"/>
    <cellStyle name="Comma 2 2 3 3 2 2" xfId="3479" xr:uid="{FA83D844-D534-4DD9-BE6B-FEA11CEF48CD}"/>
    <cellStyle name="Comma 2 2 3 3 2 3" xfId="27695" xr:uid="{791B82B3-CB19-4DEC-9083-0C957B952BD0}"/>
    <cellStyle name="Comma 2 2 3 3 2 4" xfId="27010" xr:uid="{AC3C0E8C-6E7F-4923-8394-03DF772BE701}"/>
    <cellStyle name="Comma 2 2 3 3 3" xfId="3480" xr:uid="{406BEE82-D7D9-4CE8-9FC1-622C0AE7EAFF}"/>
    <cellStyle name="Comma 2 2 3 3 4" xfId="27852" xr:uid="{6804CA20-3AB0-480D-BD1B-F8CD5AF3A16D}"/>
    <cellStyle name="Comma 2 2 3 3 5" xfId="13465" xr:uid="{2568EC4D-6967-43AA-8A6C-EF241A0FE2C3}"/>
    <cellStyle name="Comma 2 2 3 4" xfId="771" xr:uid="{02250B6F-11A9-491E-AE7E-9989225F8471}"/>
    <cellStyle name="Comma 2 2 3 4 2" xfId="3481" xr:uid="{D5A3B7C8-507F-40B3-BD16-778A1BBD44A2}"/>
    <cellStyle name="Comma 2 2 3 4 3" xfId="27698" xr:uid="{8131AE6F-7CD2-40BE-AFD8-9EDCFEEA6083}"/>
    <cellStyle name="Comma 2 2 3 4 4" xfId="16358" xr:uid="{EA20AE36-4A74-434F-908D-40D99F726D26}"/>
    <cellStyle name="Comma 2 2 3 5" xfId="772" xr:uid="{E363B8BB-0974-469D-8163-7B032FC38E24}"/>
    <cellStyle name="Comma 2 2 3 5 2" xfId="3482" xr:uid="{235A4F0E-4AEE-4970-AD81-E2FBDBF60A23}"/>
    <cellStyle name="Comma 2 2 3 5 3" xfId="27617" xr:uid="{010BECAD-9EC3-4314-BBB8-E5DCA4C3F334}"/>
    <cellStyle name="Comma 2 2 3 5 4" xfId="22110" xr:uid="{4D47990C-7BA2-456A-9C61-C31ACB4728B3}"/>
    <cellStyle name="Comma 2 2 3 6" xfId="773" xr:uid="{7ED36FB0-2297-41FB-B722-06493EE316F7}"/>
    <cellStyle name="Comma 2 2 3 6 2" xfId="3483" xr:uid="{8FB3C003-F811-4917-908A-E460C8CDF080}"/>
    <cellStyle name="Comma 2 2 3 7" xfId="774" xr:uid="{84686705-9D6D-40E2-86F4-B7D47A3F8D33}"/>
    <cellStyle name="Comma 2 2 3 7 2" xfId="3484" xr:uid="{E11D9CAC-4C49-4DA1-B39A-527CF472FF59}"/>
    <cellStyle name="Comma 2 2 3 8" xfId="775" xr:uid="{AE189F68-A7F3-4980-AE11-38121AB32B01}"/>
    <cellStyle name="Comma 2 2 3 8 2" xfId="3485" xr:uid="{CA39FBBC-DEBB-4AB8-B056-DD4F4A55E394}"/>
    <cellStyle name="Comma 2 2 3 9" xfId="776" xr:uid="{4E797DF3-1FEE-483B-BA11-92737E4207B6}"/>
    <cellStyle name="Comma 2 2 4" xfId="597" xr:uid="{FD1BCE24-E554-447E-8F01-1F766AFEA2B2}"/>
    <cellStyle name="Comma 2 2 4 10" xfId="777" xr:uid="{F1D5ED4A-BF20-473B-907B-1E491E35BA75}"/>
    <cellStyle name="Comma 2 2 4 11" xfId="3305" xr:uid="{6DA25F21-4DB1-40A8-93F9-E8577D15B3A5}"/>
    <cellStyle name="Comma 2 2 4 11 2" xfId="7653" xr:uid="{B6B34076-08CD-435B-9B0C-1E32271C015E}"/>
    <cellStyle name="Comma 2 2 4 11 2 2" xfId="10405" xr:uid="{97081E15-33AC-4633-8F2E-047F384AFD5F}"/>
    <cellStyle name="Comma 2 2 4 11 2 2 2" xfId="37275" xr:uid="{F837681D-CE92-48F6-9B58-2C4EC7D2A874}"/>
    <cellStyle name="Comma 2 2 4 11 2 2 3" xfId="29486" xr:uid="{CD368C7E-4D6D-4E13-A2D0-303071F6AC40}"/>
    <cellStyle name="Comma 2 2 4 11 2 3" xfId="35781" xr:uid="{8E341D2C-C758-45E1-9006-C9F0AE0ABEF5}"/>
    <cellStyle name="Comma 2 2 4 11 2 4" xfId="28654" xr:uid="{CD8165F8-E2D1-4CAD-8023-EFDA2E70ED73}"/>
    <cellStyle name="Comma 2 2 4 11 3" xfId="10003" xr:uid="{D00EEA06-1850-45EB-9AF6-7CA7E62D2349}"/>
    <cellStyle name="Comma 2 2 4 11 3 2" xfId="36952" xr:uid="{A16346C8-2188-483F-97CE-AABF6E4DCE9A}"/>
    <cellStyle name="Comma 2 2 4 11 3 3" xfId="29167" xr:uid="{D31AC62D-3C41-4360-AB9D-E97678494D99}"/>
    <cellStyle name="Comma 2 2 4 11 4" xfId="33331" xr:uid="{2C389D75-7ADC-426D-BCE0-63C694B473BF}"/>
    <cellStyle name="Comma 2 2 4 11 5" xfId="28312" xr:uid="{6A52BE11-FDAD-454B-8B59-F47EE955F00C}"/>
    <cellStyle name="Comma 2 2 4 12" xfId="6932" xr:uid="{31870089-C742-4F58-9CC1-08240D4DBDD7}"/>
    <cellStyle name="Comma 2 2 4 12 2" xfId="10212" xr:uid="{C436AE54-EE40-43FC-ABBC-3D1A241A856E}"/>
    <cellStyle name="Comma 2 2 4 12 2 2" xfId="37154" xr:uid="{B7C22BF4-B141-4350-88D1-0285C700B71A}"/>
    <cellStyle name="Comma 2 2 4 12 2 3" xfId="29369" xr:uid="{2ABB4CB1-35D6-4630-B58E-E97074954F53}"/>
    <cellStyle name="Comma 2 2 4 12 3" xfId="35165" xr:uid="{EB8DBACD-6B5C-4086-B96A-3ED5051D6197}"/>
    <cellStyle name="Comma 2 2 4 12 4" xfId="28518" xr:uid="{AFDD63FB-8DF4-4CE8-95CB-8B20E58268E9}"/>
    <cellStyle name="Comma 2 2 4 13" xfId="7408" xr:uid="{339D2D98-DACC-4A90-800C-0FA5CEA7C394}"/>
    <cellStyle name="Comma 2 2 4 13 2" xfId="9658" xr:uid="{5A0CC814-0850-4FC7-AA36-772C459B4651}"/>
    <cellStyle name="Comma 2 2 4 13 2 2" xfId="36644" xr:uid="{1202DFB1-B29D-4F3A-9B55-11CE974DC481}"/>
    <cellStyle name="Comma 2 2 4 13 2 3" xfId="32745" xr:uid="{5FDF91F8-F356-4D0B-B5BF-833E89F0F602}"/>
    <cellStyle name="Comma 2 2 4 13 3" xfId="35554" xr:uid="{3D38AC3E-416F-4400-AFF8-78CF8D3E3CF6}"/>
    <cellStyle name="Comma 2 2 4 13 4" xfId="28958" xr:uid="{3B8301C9-81E3-483D-843D-72A180DB459B}"/>
    <cellStyle name="Comma 2 2 4 14" xfId="7853" xr:uid="{4542590E-7A89-468A-9A35-23454D565A8B}"/>
    <cellStyle name="Comma 2 2 4 14 2" xfId="31901" xr:uid="{BE8AF4F7-B82B-4064-9A12-75830FE1833B}"/>
    <cellStyle name="Comma 2 2 4 14 3" xfId="27952" xr:uid="{092AAA9C-FAC8-479B-868C-69248D1D3F34}"/>
    <cellStyle name="Comma 2 2 4 15" xfId="29645" xr:uid="{1EA8838F-7404-40B5-9C01-E1A88CEC5D0F}"/>
    <cellStyle name="Comma 2 2 4 16" xfId="29956" xr:uid="{45090869-AAB7-428F-AF74-DCC0C6638D96}"/>
    <cellStyle name="Comma 2 2 4 2" xfId="778" xr:uid="{C6ED9BA0-4C0C-41BF-883D-3BBB35EFD38B}"/>
    <cellStyle name="Comma 2 2 4 2 2" xfId="3486" xr:uid="{11BAABAD-AA82-423F-A6F8-EAEC0D4DE88D}"/>
    <cellStyle name="Comma 2 2 4 2 3" xfId="29646" xr:uid="{5F9B81F9-0F4A-43F3-9670-B406DF5E6B3A}"/>
    <cellStyle name="Comma 2 2 4 2 4" xfId="27596" xr:uid="{2169B03C-B36D-4C1D-B5C5-453EFEA9EAE1}"/>
    <cellStyle name="Comma 2 2 4 2 5" xfId="11814" xr:uid="{73B94A74-82D9-4DA0-A58E-264DBBF3916D}"/>
    <cellStyle name="Comma 2 2 4 3" xfId="779" xr:uid="{C16DFADB-13EC-4706-A37C-5AB4B930FAB7}"/>
    <cellStyle name="Comma 2 2 4 3 2" xfId="780" xr:uid="{31619E0A-65AD-4D63-9215-722E6C27C7E3}"/>
    <cellStyle name="Comma 2 2 4 3 2 2" xfId="3487" xr:uid="{B069FC25-FBBE-411C-9E8E-775399D8DC37}"/>
    <cellStyle name="Comma 2 2 4 3 2 3" xfId="27652" xr:uid="{FEEA2A52-87AD-43B4-82BB-160E6883D531}"/>
    <cellStyle name="Comma 2 2 4 3 2 4" xfId="27312" xr:uid="{25C95481-194D-41EF-9CE8-15B7DD8D6199}"/>
    <cellStyle name="Comma 2 2 4 3 3" xfId="3488" xr:uid="{E9A67208-CADC-496E-A7DC-A295F05FAFE2}"/>
    <cellStyle name="Comma 2 2 4 3 4" xfId="27912" xr:uid="{A0B2CABA-8BE2-49D0-B2EF-20A6A5063594}"/>
    <cellStyle name="Comma 2 2 4 3 5" xfId="11813" xr:uid="{793801DB-203B-4401-9C5F-8AD530C43FD4}"/>
    <cellStyle name="Comma 2 2 4 4" xfId="781" xr:uid="{237D7085-0777-4542-818B-AF4C2844E57D}"/>
    <cellStyle name="Comma 2 2 4 4 2" xfId="3489" xr:uid="{FCCC70C7-6BAC-44A9-B7A2-8512DA10D6A3}"/>
    <cellStyle name="Comma 2 2 4 4 2 2" xfId="27685" xr:uid="{AC499542-5BA8-44E8-91DA-4FDE1321CBE7}"/>
    <cellStyle name="Comma 2 2 4 4 2 3" xfId="27011" xr:uid="{FE9E632D-7BA1-4152-902B-C03123237F49}"/>
    <cellStyle name="Comma 2 2 4 4 3" xfId="27576" xr:uid="{6F7209B7-3E46-4D61-82F7-23616FD76FF9}"/>
    <cellStyle name="Comma 2 2 4 4 4" xfId="23217" xr:uid="{C4E6F9CB-437F-486F-BB35-32F1110E7063}"/>
    <cellStyle name="Comma 2 2 4 5" xfId="782" xr:uid="{ED16505A-2C44-4B7B-A29B-449942927F88}"/>
    <cellStyle name="Comma 2 2 4 5 2" xfId="3490" xr:uid="{F31776D0-2376-4F6C-ABC8-3BDBA0215758}"/>
    <cellStyle name="Comma 2 2 4 6" xfId="783" xr:uid="{7938C7CA-083D-41B3-953B-26140EDBA858}"/>
    <cellStyle name="Comma 2 2 4 6 2" xfId="3491" xr:uid="{C42A754E-BB3F-4FE1-8E98-F105553D6050}"/>
    <cellStyle name="Comma 2 2 4 7" xfId="784" xr:uid="{A62AAC3C-8981-4025-82F9-428DF81CAFDF}"/>
    <cellStyle name="Comma 2 2 4 7 2" xfId="3492" xr:uid="{3746F12A-6262-419C-9F23-42D40460DB45}"/>
    <cellStyle name="Comma 2 2 4 8" xfId="785" xr:uid="{CB9541DD-79DB-4074-BB29-1E2173871407}"/>
    <cellStyle name="Comma 2 2 4 8 2" xfId="3493" xr:uid="{B12522F5-3503-435F-81AF-9E97295C8F9A}"/>
    <cellStyle name="Comma 2 2 4 9" xfId="786" xr:uid="{60E01E9E-F1ED-4203-92EB-28AECE4DA825}"/>
    <cellStyle name="Comma 2 2 5" xfId="787" xr:uid="{F55DFDC6-A20E-4AAB-B25E-98952305F997}"/>
    <cellStyle name="Comma 2 2 5 10" xfId="29647" xr:uid="{065339A9-A681-4E9C-8B4B-18D90E480642}"/>
    <cellStyle name="Comma 2 2 5 11" xfId="11420" xr:uid="{A5C4CFB8-98CD-4CC0-8B4B-6AB0ACF7AD13}"/>
    <cellStyle name="Comma 2 2 5 2" xfId="788" xr:uid="{1355E360-FF77-4E87-BF67-8C56A65CCBAA}"/>
    <cellStyle name="Comma 2 2 5 2 2" xfId="789" xr:uid="{EE57A269-C74B-41BF-9A7B-9329A00AD4B4}"/>
    <cellStyle name="Comma 2 2 5 2 2 2" xfId="3494" xr:uid="{837709C1-6503-4D75-9DB3-12CBF22D03D7}"/>
    <cellStyle name="Comma 2 2 5 2 2 3" xfId="27672" xr:uid="{1289398B-EDC4-46D3-A14A-8B668828307B}"/>
    <cellStyle name="Comma 2 2 5 2 2 4" xfId="27313" xr:uid="{915DD51B-A29F-4757-983C-C91DDC7DE64B}"/>
    <cellStyle name="Comma 2 2 5 2 3" xfId="3495" xr:uid="{CFEDF7CC-E140-45CF-90D1-2F360ED4A41D}"/>
    <cellStyle name="Comma 2 2 5 2 4" xfId="27498" xr:uid="{CCF66A94-CA3C-41BE-9729-6BF818E61057}"/>
    <cellStyle name="Comma 2 2 5 2 5" xfId="11816" xr:uid="{6BC9EE44-B921-4889-85D8-4A56D3F8A0ED}"/>
    <cellStyle name="Comma 2 2 5 3" xfId="790" xr:uid="{2530D784-E4CE-4BDA-9BA1-D16716BEAED6}"/>
    <cellStyle name="Comma 2 2 5 3 2" xfId="3496" xr:uid="{D23508E9-70B2-4883-87A3-08B05AC00D94}"/>
    <cellStyle name="Comma 2 2 5 3 2 2" xfId="27488" xr:uid="{F996B880-1D80-4B5B-BDEB-0A09AAEB82EA}"/>
    <cellStyle name="Comma 2 2 5 3 2 3" xfId="27012" xr:uid="{151F0F7F-1E56-4E50-BF27-9EBED8262C98}"/>
    <cellStyle name="Comma 2 2 5 3 3" xfId="27836" xr:uid="{565DC8EF-CB52-4303-BF43-40F854475B51}"/>
    <cellStyle name="Comma 2 2 5 3 4" xfId="11815" xr:uid="{7FA69246-5A71-4F1D-801C-D4EC3F8D626F}"/>
    <cellStyle name="Comma 2 2 5 4" xfId="791" xr:uid="{F3E499EA-640F-4782-8D93-3F93F408C561}"/>
    <cellStyle name="Comma 2 2 5 4 2" xfId="3497" xr:uid="{C39AA2D5-E2B1-43D0-B7B4-0B8BE74C5F06}"/>
    <cellStyle name="Comma 2 2 5 4 3" xfId="27953" xr:uid="{9D2FC924-C16D-47ED-9F87-33F8B227F9C9}"/>
    <cellStyle name="Comma 2 2 5 4 4" xfId="13573" xr:uid="{7AC73FAE-B5AB-49F2-A5CD-156512BD4961}"/>
    <cellStyle name="Comma 2 2 5 5" xfId="792" xr:uid="{422CF558-1228-4BB6-82B3-31795956899D}"/>
    <cellStyle name="Comma 2 2 5 5 2" xfId="3498" xr:uid="{8A2D5C3A-E400-435C-BBAB-3DE0FFB959D7}"/>
    <cellStyle name="Comma 2 2 5 5 3" xfId="27922" xr:uid="{82E6C5D4-0154-4140-A187-118AD282CF0D}"/>
    <cellStyle name="Comma 2 2 5 5 4" xfId="16681" xr:uid="{235897D4-42C8-44C6-A0D0-BE7B793F926C}"/>
    <cellStyle name="Comma 2 2 5 6" xfId="793" xr:uid="{772402F1-39FA-4106-8869-53DA074433E9}"/>
    <cellStyle name="Comma 2 2 5 6 2" xfId="3499" xr:uid="{ED6649E4-03D9-4495-B3D5-A8FAD9610378}"/>
    <cellStyle name="Comma 2 2 5 7" xfId="794" xr:uid="{BE116AB5-B0A9-432E-A9BA-4A1E1E20B923}"/>
    <cellStyle name="Comma 2 2 5 7 2" xfId="3500" xr:uid="{1FCABFDF-79FA-4FD6-A3B3-CE6C302ECF48}"/>
    <cellStyle name="Comma 2 2 5 8" xfId="795" xr:uid="{D4DBE819-831D-4642-A896-977FEE9004FC}"/>
    <cellStyle name="Comma 2 2 5 9" xfId="7854" xr:uid="{5AD5063D-DF38-4131-8C88-B6880F06FE2F}"/>
    <cellStyle name="Comma 2 2 5 9 2" xfId="31902" xr:uid="{5CCBBF23-55D1-4E6F-BC4E-49F3A7B23048}"/>
    <cellStyle name="Comma 2 2 5 9 3" xfId="27671" xr:uid="{6EF58FE8-870C-43DB-A588-318C03DE892F}"/>
    <cellStyle name="Comma 2 2 6" xfId="796" xr:uid="{C15067C6-7D84-408E-9612-DE62EECDE5F1}"/>
    <cellStyle name="Comma 2 2 6 10" xfId="29648" xr:uid="{33EA865F-FFCB-494F-93ED-9509396F6AB6}"/>
    <cellStyle name="Comma 2 2 6 2" xfId="797" xr:uid="{A414603B-0288-412C-A86D-AC938A3A7264}"/>
    <cellStyle name="Comma 2 2 6 2 2" xfId="798" xr:uid="{53CE0F41-3D3F-428C-9909-7503531FEACA}"/>
    <cellStyle name="Comma 2 2 6 2 2 2" xfId="3501" xr:uid="{79E71AB5-6076-423C-856F-5FFC64E8C391}"/>
    <cellStyle name="Comma 2 2 6 2 2 3" xfId="27954" xr:uid="{6314FD57-73E6-45E1-8381-FD5D18260E09}"/>
    <cellStyle name="Comma 2 2 6 2 2 4" xfId="27314" xr:uid="{D584DD9D-BC9A-42BD-B345-0AC6DC45139C}"/>
    <cellStyle name="Comma 2 2 6 2 3" xfId="3502" xr:uid="{DBB9F0A5-CB87-4E8A-AB50-D39D2F268FE5}"/>
    <cellStyle name="Comma 2 2 6 2 4" xfId="27736" xr:uid="{FC72DE90-4263-4D93-8ABA-022B1CF000EB}"/>
    <cellStyle name="Comma 2 2 6 2 5" xfId="11818" xr:uid="{2A1B5315-ACDC-491E-8919-C1CA9E68B66E}"/>
    <cellStyle name="Comma 2 2 6 3" xfId="799" xr:uid="{C9AAC6B0-28F9-465D-98BE-71BAA63D7B6F}"/>
    <cellStyle name="Comma 2 2 6 3 2" xfId="3503" xr:uid="{C98AFC73-CA7E-4688-8E66-2D3B9F5DA8BD}"/>
    <cellStyle name="Comma 2 2 6 3 2 2" xfId="27499" xr:uid="{DA970718-489F-45E1-8975-4AA9E98064F7}"/>
    <cellStyle name="Comma 2 2 6 3 2 3" xfId="27013" xr:uid="{4806AC5F-D44E-491B-AFE6-03BCD38D7F5C}"/>
    <cellStyle name="Comma 2 2 6 3 3" xfId="27859" xr:uid="{169CD85E-CB63-483B-A7D3-960BA1180593}"/>
    <cellStyle name="Comma 2 2 6 3 4" xfId="11817" xr:uid="{5A8A0AE5-0D7C-421F-BC1D-70112D6B0178}"/>
    <cellStyle name="Comma 2 2 6 4" xfId="800" xr:uid="{BF29314F-576E-45BC-B00E-CD39E051EF73}"/>
    <cellStyle name="Comma 2 2 6 4 2" xfId="3504" xr:uid="{5C4B90F5-2573-44D5-9BED-034DE9A2E272}"/>
    <cellStyle name="Comma 2 2 6 5" xfId="801" xr:uid="{6F4D5999-A9C2-4594-B177-60344D915359}"/>
    <cellStyle name="Comma 2 2 6 5 2" xfId="3505" xr:uid="{12772CDD-0186-45EF-8D65-3E06FE21F699}"/>
    <cellStyle name="Comma 2 2 6 6" xfId="802" xr:uid="{FD333FFB-BE8A-4CFB-83C0-85E65C908B93}"/>
    <cellStyle name="Comma 2 2 6 6 2" xfId="3506" xr:uid="{ECA4E332-7758-4004-8EB5-1ABEBF7E8FEA}"/>
    <cellStyle name="Comma 2 2 6 7" xfId="803" xr:uid="{8181B92E-A053-4287-AED1-C55D4FDD0AE5}"/>
    <cellStyle name="Comma 2 2 6 7 2" xfId="3507" xr:uid="{6E0EA4DA-0377-40DE-BD01-9CD9D5525551}"/>
    <cellStyle name="Comma 2 2 6 8" xfId="804" xr:uid="{EE1F7C2B-594D-40FF-9B80-6C6B4DA386A9}"/>
    <cellStyle name="Comma 2 2 6 9" xfId="7855" xr:uid="{1CB9CD26-B6B9-4455-9AF1-5F33690EF5ED}"/>
    <cellStyle name="Comma 2 2 6 9 2" xfId="31903" xr:uid="{7C6367F6-4FC5-4128-8496-1C8D701B5E0A}"/>
    <cellStyle name="Comma 2 2 6 9 3" xfId="27673" xr:uid="{6A75EAA9-46AC-4188-9074-CF2DD8C25D43}"/>
    <cellStyle name="Comma 2 2 7" xfId="805" xr:uid="{C0F1BDCB-0663-48D3-8EB0-941C900522C7}"/>
    <cellStyle name="Comma 2 2 7 2" xfId="7856" xr:uid="{1E215B78-A8BA-4977-940B-5AA070D758D1}"/>
    <cellStyle name="Comma 2 2 7 2 2" xfId="27315" xr:uid="{B54A8F50-6C04-4572-8DB1-8BE970507B41}"/>
    <cellStyle name="Comma 2 2 7 2 3" xfId="27600" xr:uid="{311CA943-853F-4151-982B-A605A05B3F30}"/>
    <cellStyle name="Comma 2 2 7 2 4" xfId="11820" xr:uid="{5E6886F2-185F-469A-A17F-DDDE2E9140DD}"/>
    <cellStyle name="Comma 2 2 7 3" xfId="11819" xr:uid="{CBD1B192-5DC7-4057-BAC6-7F3CC05499F0}"/>
    <cellStyle name="Comma 2 2 7 3 2" xfId="27014" xr:uid="{D1EEAF60-38FE-453F-A46E-EFE1B4164DAB}"/>
    <cellStyle name="Comma 2 2 8" xfId="806" xr:uid="{4B2B3B52-14AF-4312-9291-3C46D995EE74}"/>
    <cellStyle name="Comma 2 2 8 2" xfId="3508" xr:uid="{52ACF434-8D6C-4353-9CC5-8C1D63116E8D}"/>
    <cellStyle name="Comma 2 2 8 2 2" xfId="8639" xr:uid="{79095D4C-C874-4AAF-9C22-D577DF9B539D}"/>
    <cellStyle name="Comma 2 2 8 2 3" xfId="7858" xr:uid="{96851BBB-174B-4D26-AAF1-A42E02C11F2B}"/>
    <cellStyle name="Comma 2 2 8 2 3 2" xfId="27946" xr:uid="{E25C643F-1071-47CC-B7A8-F5E020641016}"/>
    <cellStyle name="Comma 2 2 8 2 3 3" xfId="31904" xr:uid="{6BE1F459-C7C7-4BF0-AEA7-248EC756A15D}"/>
    <cellStyle name="Comma 2 2 8 2 3 4" xfId="11822" xr:uid="{8E3DBF7E-B1BB-4B0A-847B-085F561DC493}"/>
    <cellStyle name="Comma 2 2 8 3" xfId="7859" xr:uid="{B0204AE3-D216-4EC9-B27F-DA4499D2194C}"/>
    <cellStyle name="Comma 2 2 8 3 2" xfId="8640" xr:uid="{31CBA6BB-2DF6-4F8D-9492-07D5E3E41619}"/>
    <cellStyle name="Comma 2 2 8 3 3" xfId="11823" xr:uid="{9516F4BA-F58B-4A1C-9EF8-9E041BE976AE}"/>
    <cellStyle name="Comma 2 2 8 4" xfId="7860" xr:uid="{B482263C-F16E-4A40-9B5E-A20C2A61B1CD}"/>
    <cellStyle name="Comma 2 2 8 4 2" xfId="11824" xr:uid="{8BF096E5-2EEF-4E33-9CF9-6B8AA241170D}"/>
    <cellStyle name="Comma 2 2 8 5" xfId="7861" xr:uid="{5201AA33-F084-48FB-8C18-45B727607655}"/>
    <cellStyle name="Comma 2 2 8 5 2" xfId="11825" xr:uid="{2B942C7C-4182-4B10-A537-224795762EDA}"/>
    <cellStyle name="Comma 2 2 8 6" xfId="7862" xr:uid="{A4AD8144-724A-41DD-A4DF-2D3F7151AF5C}"/>
    <cellStyle name="Comma 2 2 8 6 2" xfId="8641" xr:uid="{F0485460-3AAA-4F44-9D2A-D849380A81CB}"/>
    <cellStyle name="Comma 2 2 8 6 3" xfId="11826" xr:uid="{56AE5E61-AC66-46E8-9EBA-542618C59D73}"/>
    <cellStyle name="Comma 2 2 8 7" xfId="7857" xr:uid="{908D84AE-94A9-468B-B44E-623B843C0082}"/>
    <cellStyle name="Comma 2 2 8 7 2" xfId="27316" xr:uid="{F29EF88D-9B41-4742-B930-2634C56F41F7}"/>
    <cellStyle name="Comma 2 2 8 7 3" xfId="27951" xr:uid="{EC372B4D-8281-4149-B0A0-9170A43DF33F}"/>
    <cellStyle name="Comma 2 2 8 7 4" xfId="11821" xr:uid="{E0B48C03-F1E8-4160-85B5-44EACFDAE754}"/>
    <cellStyle name="Comma 2 2 8 8" xfId="27015" xr:uid="{266450B3-956D-406C-AB3E-D05E209FE4AA}"/>
    <cellStyle name="Comma 2 2 9" xfId="807" xr:uid="{5DE739C9-3954-4424-A909-DA1FC4E8C854}"/>
    <cellStyle name="Comma 2 2 9 2" xfId="808" xr:uid="{290B1853-4AA2-4A4B-9A5E-E78038CAD3DA}"/>
    <cellStyle name="Comma 2 2 9 2 2" xfId="3509" xr:uid="{843B3DB2-DF11-409A-B331-A1912EBCE2DA}"/>
    <cellStyle name="Comma 2 2 9 2 3" xfId="8642" xr:uid="{B42A9169-556B-44E6-B659-570A9C01E987}"/>
    <cellStyle name="Comma 2 2 9 2 3 2" xfId="32065" xr:uid="{3270C1DF-D071-475C-A4BE-AF0024762D9B}"/>
    <cellStyle name="Comma 2 2 9 2 3 3" xfId="27984" xr:uid="{FB4B2B5F-D036-4B7C-8985-ED5B057FDEDB}"/>
    <cellStyle name="Comma 2 2 9 3" xfId="3510" xr:uid="{8A3D8217-6472-43FB-99F0-D1D23296FA49}"/>
    <cellStyle name="Comma 2 2 9 3 2" xfId="27696" xr:uid="{9E1D8547-4783-4710-8DCD-F62E6A419D6A}"/>
    <cellStyle name="Comma 2 2 9 3 3" xfId="11827" xr:uid="{88D82044-D323-40D5-B079-8DD1E1BB764F}"/>
    <cellStyle name="Comma 2 2 9 4" xfId="7863" xr:uid="{6DED03A3-F719-4829-9496-2DFF5F2807F8}"/>
    <cellStyle name="Comma 2 2 9 4 2" xfId="31905" xr:uid="{90CE7698-FE37-4B39-BC92-CD12B1D306CA}"/>
    <cellStyle name="Comma 2 2 9 4 3" xfId="27550" xr:uid="{1C9BD7C7-555B-4C19-9C55-03F4E03256D9}"/>
    <cellStyle name="Comma 2 2_AR_ZJ" xfId="7864" xr:uid="{31AD0DB0-AAF7-4BD4-9747-AAF8784ED337}"/>
    <cellStyle name="Comma 2 20" xfId="7704" xr:uid="{0B2D14F1-60AD-4D19-A3B7-88FEA88AEDE8}"/>
    <cellStyle name="Comma 2 20 2" xfId="7865" xr:uid="{13B7B594-D663-4710-A417-3D215B238A81}"/>
    <cellStyle name="Comma 2 20 2 2" xfId="31906" xr:uid="{AF4F11AF-15B1-4C51-87F0-721A7360D0E3}"/>
    <cellStyle name="Comma 2 20 2 3" xfId="13571" xr:uid="{93F7EB65-5E33-4DB9-8301-7EAE16CF4819}"/>
    <cellStyle name="Comma 2 20 3" xfId="31819" xr:uid="{FC93644F-A5C3-4956-9EB5-9814AFFB5F1B}"/>
    <cellStyle name="Comma 2 20 4" xfId="35832" xr:uid="{DDD95B11-47D4-4A80-ADCB-2BED5C022BB0}"/>
    <cellStyle name="Comma 2 21" xfId="7710" xr:uid="{9494A952-3FE8-45E0-8458-A81F4655B4DD}"/>
    <cellStyle name="Comma 2 21 2" xfId="8643" xr:uid="{C3C2BA87-AE61-49B5-96EA-1C830E29BA78}"/>
    <cellStyle name="Comma 2 21 3" xfId="7866" xr:uid="{889002D4-78D5-4964-B844-5026A6FE3AB5}"/>
    <cellStyle name="Comma 2 21 4" xfId="31825" xr:uid="{A9066A22-828E-484D-AB81-3A815E290D48}"/>
    <cellStyle name="Comma 2 21 5" xfId="35838" xr:uid="{E676D768-51CE-41FC-8CEB-40FC84FBF777}"/>
    <cellStyle name="Comma 2 22" xfId="7750" xr:uid="{4FF1796E-EC8F-4588-B7DF-2B15B82DDBC5}"/>
    <cellStyle name="Comma 2 22 2" xfId="7867" xr:uid="{3A376A50-A8DA-4F57-94B1-9C792B1A0880}"/>
    <cellStyle name="Comma 2 22 3" xfId="31851" xr:uid="{33D12DAC-8E1E-484D-85CF-275AA9E15FC1}"/>
    <cellStyle name="Comma 2 22 4" xfId="35871" xr:uid="{C4CE8991-FFEA-49B3-A0F0-5D9CEC631F08}"/>
    <cellStyle name="Comma 2 23" xfId="7754" xr:uid="{88F344A8-BB3B-4745-8393-238ECABED72E}"/>
    <cellStyle name="Comma 2 23 2" xfId="8644" xr:uid="{03756FB0-F134-4230-8215-F18EE1082C5F}"/>
    <cellStyle name="Comma 2 23 3" xfId="7868" xr:uid="{CF2F8189-379B-45A8-81E8-550DE2EFC2F3}"/>
    <cellStyle name="Comma 2 23 4" xfId="31855" xr:uid="{E033BFA4-DC5F-447D-9FB1-51854554845F}"/>
    <cellStyle name="Comma 2 23 5" xfId="35875" xr:uid="{2875DB03-FF78-4010-BD97-3C79A0A1901A}"/>
    <cellStyle name="Comma 2 24" xfId="7769" xr:uid="{E9D733A0-6CCB-4AD3-BB77-6C3F3FC637B4}"/>
    <cellStyle name="Comma 2 24 2" xfId="7869" xr:uid="{DFFD8114-16AF-488C-903D-B464FF29E241}"/>
    <cellStyle name="Comma 2 24 3" xfId="31868" xr:uid="{D28B16D4-FD75-4455-A410-38AB0CFDBE0E}"/>
    <cellStyle name="Comma 2 24 4" xfId="35889" xr:uid="{797E5497-33F6-46CA-853F-A08CEB69AA48}"/>
    <cellStyle name="Comma 2 25" xfId="8626" xr:uid="{C1679DA1-95D9-4F03-ABE6-6E0EF6B0AED2}"/>
    <cellStyle name="Comma 2 26" xfId="7782" xr:uid="{3D42A2C6-2D8E-46E6-AAAD-149996F8AA5A}"/>
    <cellStyle name="Comma 2 27" xfId="8956" xr:uid="{E5A12694-B016-4398-8899-75C16F5A0630}"/>
    <cellStyle name="Comma 2 27 2" xfId="12989" xr:uid="{221B1D91-2EC7-4E2B-B4F2-6B29C1EB3B03}"/>
    <cellStyle name="Comma 2 27 2 2" xfId="15407" xr:uid="{DF7432E7-A586-441A-9C52-61B4F958F261}"/>
    <cellStyle name="Comma 2 27 2 2 2" xfId="19766" xr:uid="{9DD5B554-FDCE-4F09-BED3-7D5899865342}"/>
    <cellStyle name="Comma 2 27 2 3" xfId="17962" xr:uid="{FC1EC15E-B011-4D76-81FD-6E613AC5EB5F}"/>
    <cellStyle name="Comma 2 27 3" xfId="14780" xr:uid="{71AA1623-1720-409F-AF79-68385C3AA8D5}"/>
    <cellStyle name="Comma 2 27 3 2" xfId="19210" xr:uid="{A1724F7A-375F-4585-BAE3-0CC781E232D3}"/>
    <cellStyle name="Comma 2 27 4" xfId="16924" xr:uid="{EAE0920E-8E8F-4619-BCDD-309F19766F74}"/>
    <cellStyle name="Comma 2 27 5" xfId="26340" xr:uid="{6AF98A17-9AB5-4D61-A5A4-8B0F1E0281E0}"/>
    <cellStyle name="Comma 2 27 6" xfId="36075" xr:uid="{4AC76CB8-1D08-4BEB-BF8A-7AEB716D0A84}"/>
    <cellStyle name="Comma 2 27 7" xfId="11667" xr:uid="{92964BC5-6526-44A5-8F94-AF0660F9BFD0}"/>
    <cellStyle name="Comma 2 28" xfId="7777" xr:uid="{BB3E171B-00DB-48B3-AA19-6C6F37229E41}"/>
    <cellStyle name="Comma 2 28 2" xfId="26843" xr:uid="{2C17E78A-EFE7-4F85-95D5-1B8754BECD17}"/>
    <cellStyle name="Comma 2 28 3" xfId="27976" xr:uid="{CBD2E69D-39B1-4607-BCED-07D8D1357EBC}"/>
    <cellStyle name="Comma 2 28 4" xfId="31872" xr:uid="{F02409FA-DEFE-4AA7-89FD-690A5CD27F6D}"/>
    <cellStyle name="Comma 2 28 5" xfId="35894" xr:uid="{31F9F4FA-7CC9-4DC9-82CC-7D2B1B32AA7C}"/>
    <cellStyle name="Comma 2 28 6" xfId="11757" xr:uid="{36896002-32CC-4DD1-A3E6-7D01DBDBB195}"/>
    <cellStyle name="Comma 2 29" xfId="8278" xr:uid="{2654C342-6290-412D-A644-705A7D618D46}"/>
    <cellStyle name="Comma 2 29 2" xfId="26954" xr:uid="{BBA05523-E695-499C-8CCD-17D7BDB4144D}"/>
    <cellStyle name="Comma 2 29 3" xfId="32032" xr:uid="{27BB3F45-593D-42B2-A072-C5F28377FFC2}"/>
    <cellStyle name="Comma 2 29 4" xfId="35978" xr:uid="{E4FB2295-8202-4BC6-80BA-4BDC4EFE7040}"/>
    <cellStyle name="Comma 2 29 5" xfId="11763" xr:uid="{098398F5-03BA-4337-9A62-DA44AEB75670}"/>
    <cellStyle name="Comma 2 3" xfId="75" xr:uid="{00000000-0005-0000-0000-000045000000}"/>
    <cellStyle name="Comma 2 3 10" xfId="809" xr:uid="{DE2B3CCD-8DB3-4F62-B020-3510D262EC8F}"/>
    <cellStyle name="Comma 2 3 10 2" xfId="8645" xr:uid="{99990860-F4F0-41C1-B8FA-84D13BFAF958}"/>
    <cellStyle name="Comma 2 3 10 2 2" xfId="32066" xr:uid="{D4FF9653-93CF-4FD2-838D-F3181BF645E0}"/>
    <cellStyle name="Comma 2 3 10 2 3" xfId="27807" xr:uid="{D55870FE-BF3B-4E65-B24A-0E3223768809}"/>
    <cellStyle name="Comma 2 3 11" xfId="3750" xr:uid="{9BC2A4E7-EACD-4004-A1D5-0D427979545F}"/>
    <cellStyle name="Comma 2 3 11 2" xfId="27246" xr:uid="{BD00C5CB-77A9-4137-8314-1D227DD98816}"/>
    <cellStyle name="Comma 2 3 11 3" xfId="27837" xr:uid="{DDFF5B89-7A1D-4A90-9AE1-C36A1EA85634}"/>
    <cellStyle name="Comma 2 3 11 4" xfId="30007" xr:uid="{940AEEDD-853E-46CF-AABF-6B36C1624E12}"/>
    <cellStyle name="Comma 2 3 11 5" xfId="12474" xr:uid="{53E87951-A148-4B1A-B2B2-BA2AD9572C7F}"/>
    <cellStyle name="Comma 2 3 12" xfId="13255" xr:uid="{BB96F5AA-14A8-494F-ACB4-1EC3813B33E2}"/>
    <cellStyle name="Comma 2 3 12 2" xfId="29558" xr:uid="{E289580A-EBBD-4984-B118-81EC0782F499}"/>
    <cellStyle name="Comma 2 3 13" xfId="13313" xr:uid="{702D5423-1DAB-4943-B29D-126388FAF8FA}"/>
    <cellStyle name="Comma 2 3 14" xfId="14260" xr:uid="{D8460D06-D878-4A12-B634-994666C09B2E}"/>
    <cellStyle name="Comma 2 3 15" xfId="16346" xr:uid="{B3654DBC-C0CC-43A3-8B4B-45C17567E7E0}"/>
    <cellStyle name="Comma 2 3 16" xfId="10917" xr:uid="{CDD93210-0D41-4B93-B5CF-771F98B1EA6A}"/>
    <cellStyle name="Comma 2 3 2" xfId="383" xr:uid="{01C918C9-A00D-41C4-834B-FED75C12CB93}"/>
    <cellStyle name="Comma 2 3 2 2" xfId="810" xr:uid="{68128033-A9CB-4A0A-B64D-DA6A4C8D18CA}"/>
    <cellStyle name="Comma 2 3 2 2 2" xfId="7070" xr:uid="{4DC16D94-DF0B-4091-8911-B64A53F28049}"/>
    <cellStyle name="Comma 2 3 2 2 2 2" xfId="8646" xr:uid="{56678217-1C4A-4C40-A1C5-5CC5AA49D35E}"/>
    <cellStyle name="Comma 2 3 2 2 2 3" xfId="31583" xr:uid="{D273D669-FB36-4F0A-9C1F-8D5B674F624A}"/>
    <cellStyle name="Comma 2 3 2 2 3" xfId="7871" xr:uid="{5615DBAA-F77D-40E8-A8C2-A01E864214F1}"/>
    <cellStyle name="Comma 2 3 2 2 3 2" xfId="27881" xr:uid="{F979D417-F179-45A8-B377-B3532B61913E}"/>
    <cellStyle name="Comma 2 3 2 2 3 3" xfId="31907" xr:uid="{6B9C94FD-39EB-42CF-9742-83A20A6412C9}"/>
    <cellStyle name="Comma 2 3 2 2 3 4" xfId="11828" xr:uid="{BF4DCB81-DE80-4D8E-BFA4-D343A2C76573}"/>
    <cellStyle name="Comma 2 3 2 2 4" xfId="3932" xr:uid="{4F84AC9E-411F-4FB6-A8F1-5A33F551601F}"/>
    <cellStyle name="Comma 2 3 2 2 5" xfId="3511" xr:uid="{789170C0-EF6A-47C0-B222-2EE660FBA0E3}"/>
    <cellStyle name="Comma 2 3 2 3" xfId="7872" xr:uid="{FEF9606B-2C7A-43BF-81D9-D7E06B0859F1}"/>
    <cellStyle name="Comma 2 3 2 3 2" xfId="8647" xr:uid="{9E814AC2-6D0C-4E03-8EE9-734B240CCD1C}"/>
    <cellStyle name="Comma 2 3 2 3 3" xfId="11829" xr:uid="{8B1D9B96-95B4-4537-902B-6D1FC60321B0}"/>
    <cellStyle name="Comma 2 3 2 4" xfId="7873" xr:uid="{13145F14-55B4-46FE-AF81-EFD2D5BE5906}"/>
    <cellStyle name="Comma 2 3 2 4 2" xfId="8648" xr:uid="{2B5694DE-A4E1-4E2A-B86D-12545F00C48A}"/>
    <cellStyle name="Comma 2 3 2 4 3" xfId="11830" xr:uid="{95D2AA7E-915F-474E-8158-05A0F3CAD547}"/>
    <cellStyle name="Comma 2 3 2 5" xfId="7870" xr:uid="{85FA7BFA-D751-4508-B0E0-C81BA182DFF6}"/>
    <cellStyle name="Comma 2 3 2 5 2" xfId="27597" xr:uid="{C630BCEC-EAF7-40A9-A0EA-86A598699850}"/>
    <cellStyle name="Comma 2 3 2 6" xfId="3785" xr:uid="{38141793-1F0D-47CA-9A12-55989C981E09}"/>
    <cellStyle name="Comma 2 3 2 6 2" xfId="30036" xr:uid="{F2456E36-2772-47AC-AD2C-71DA3BFEE0EA}"/>
    <cellStyle name="Comma 2 3 2 6 3" xfId="13505" xr:uid="{A4F1D790-54B5-4899-A4FB-5F4DD9EC91C1}"/>
    <cellStyle name="Comma 2 3 2 7" xfId="11111" xr:uid="{C128E461-5542-4572-BC05-C29783A98E2E}"/>
    <cellStyle name="Comma 2 3 3" xfId="409" xr:uid="{5D4644D3-39E2-4B60-BB05-66D5048C9791}"/>
    <cellStyle name="Comma 2 3 3 2" xfId="812" xr:uid="{CD643537-A5BE-4D71-BE1D-500DE09E6AE5}"/>
    <cellStyle name="Comma 2 3 3 2 2" xfId="3512" xr:uid="{FA77F769-8285-405F-8DAF-BA0B69C4CF54}"/>
    <cellStyle name="Comma 2 3 3 2 3" xfId="8649" xr:uid="{57F52C54-CCA4-45AF-9953-2C9489DAD036}"/>
    <cellStyle name="Comma 2 3 3 2 3 2" xfId="32067" xr:uid="{7238E1F6-2CEA-4AD4-8A2D-3224CABA652F}"/>
    <cellStyle name="Comma 2 3 3 2 3 3" xfId="27586" xr:uid="{8BEC67FF-16F1-4A50-A6C7-F640A7B6D298}"/>
    <cellStyle name="Comma 2 3 3 3" xfId="811" xr:uid="{64434643-61AF-4D25-A5B6-CA9346D130C2}"/>
    <cellStyle name="Comma 2 3 3 3 2" xfId="7071" xr:uid="{FEFF6C04-BC8A-4FE4-9E05-08ACE7C0445F}"/>
    <cellStyle name="Comma 2 3 3 3 3" xfId="3933" xr:uid="{DFA437E9-824C-4E38-AB18-119BCCEB9415}"/>
    <cellStyle name="Comma 2 3 3 3 4" xfId="3513" xr:uid="{B9AE9EAA-4346-455A-93DF-151BB1CD2671}"/>
    <cellStyle name="Comma 2 3 3 3 5" xfId="11831" xr:uid="{8BD3FE3D-9C09-4471-9A1E-A13B38A21961}"/>
    <cellStyle name="Comma 2 3 3 4" xfId="7874" xr:uid="{F71D76EF-46EF-4E40-AD2E-B2EC5E38F644}"/>
    <cellStyle name="Comma 2 3 3 4 2" xfId="27521" xr:uid="{C7C5C06D-1876-447E-879C-0A9B59FB966C}"/>
    <cellStyle name="Comma 2 3 3 4 3" xfId="31908" xr:uid="{5E402543-4B19-4250-A9AC-EFAF3585C1CF}"/>
    <cellStyle name="Comma 2 3 3 4 4" xfId="13427" xr:uid="{FFEF802F-AECA-4712-955F-D51E8836F485}"/>
    <cellStyle name="Comma 2 3 3 5" xfId="3799" xr:uid="{3070545F-1E3D-45F3-B8B8-9F7B322E94CB}"/>
    <cellStyle name="Comma 2 3 3 5 2" xfId="30046" xr:uid="{C08D4580-F24F-46E9-89F4-E2BBD80AB689}"/>
    <cellStyle name="Comma 2 3 3 5 3" xfId="16639" xr:uid="{65BED111-FAC9-425B-A306-4074C937377B}"/>
    <cellStyle name="Comma 2 3 3 6" xfId="11371" xr:uid="{D1389B85-F994-49D4-BE13-FED338A42C67}"/>
    <cellStyle name="Comma 2 3 4" xfId="559" xr:uid="{CEEAA78D-893E-4C1B-B26E-211DD6EC6420}"/>
    <cellStyle name="Comma 2 3 4 2" xfId="813" xr:uid="{E953312A-551E-4857-AB1F-FDE0F8967CE3}"/>
    <cellStyle name="Comma 2 3 4 2 2" xfId="7072" xr:uid="{BDA6A9CA-C463-4E7E-96DD-02D2C97A8877}"/>
    <cellStyle name="Comma 2 3 4 2 3" xfId="8650" xr:uid="{F4067C53-F690-4899-BD2A-1C7CD409049F}"/>
    <cellStyle name="Comma 2 3 4 2 4" xfId="3934" xr:uid="{5A2D7730-4912-4C56-933C-261FD15C0412}"/>
    <cellStyle name="Comma 2 3 4 2 5" xfId="3514" xr:uid="{D7D07011-E86D-41F6-94F4-017BDD1C9700}"/>
    <cellStyle name="Comma 2 3 4 3" xfId="3879" xr:uid="{90871991-B222-4B73-9C2A-831C46C6318C}"/>
    <cellStyle name="Comma 2 3 4 3 2" xfId="27919" xr:uid="{13AD9BDA-0F05-499D-97A0-871841F59B67}"/>
    <cellStyle name="Comma 2 3 4 3 3" xfId="30080" xr:uid="{FC808DFA-126C-45E0-9312-AE5ADE9C455B}"/>
    <cellStyle name="Comma 2 3 4 3 4" xfId="11832" xr:uid="{D7823299-22B3-4C05-A202-1B24ACE7181D}"/>
    <cellStyle name="Comma 2 3 5" xfId="607" xr:uid="{16A1E8CE-77E1-4742-8476-745F66A1BECF}"/>
    <cellStyle name="Comma 2 3 5 2" xfId="814" xr:uid="{B6748522-CC13-4F33-AE66-6C37B09FCE55}"/>
    <cellStyle name="Comma 2 3 5 2 2" xfId="7073" xr:uid="{D9F72185-655F-4DBF-A3A5-F465A56920AC}"/>
    <cellStyle name="Comma 2 3 5 2 3" xfId="8651" xr:uid="{0D5CC5C3-662E-4592-BA11-B2CFC3C46638}"/>
    <cellStyle name="Comma 2 3 5 2 4" xfId="3935" xr:uid="{4220E583-1775-4F96-A91E-4B7204462307}"/>
    <cellStyle name="Comma 2 3 5 2 5" xfId="3515" xr:uid="{E50E9496-F19B-4C0C-A97E-C314F2489343}"/>
    <cellStyle name="Comma 2 3 5 3" xfId="7875" xr:uid="{6AA2995D-04FB-4138-BF8A-EE76C6C4C164}"/>
    <cellStyle name="Comma 2 3 5 3 2" xfId="27493" xr:uid="{24EC1443-5684-49C2-BDCB-796BDEE214CD}"/>
    <cellStyle name="Comma 2 3 5 3 3" xfId="31909" xr:uid="{9F67AE8D-5E22-4B3A-A8C9-A4DFD2269729}"/>
    <cellStyle name="Comma 2 3 5 3 4" xfId="11833" xr:uid="{A98F4657-1E08-457E-A61C-A8EE5D80AA47}"/>
    <cellStyle name="Comma 2 3 5 4" xfId="3897" xr:uid="{4C47647E-24AE-4DD7-935E-74409D964B49}"/>
    <cellStyle name="Comma 2 3 6" xfId="815" xr:uid="{82B20477-0475-4FD1-B916-570918D75FC1}"/>
    <cellStyle name="Comma 2 3 6 2" xfId="3516" xr:uid="{E6C3ECD6-9F9A-4CCE-8154-F7E2443B0DF8}"/>
    <cellStyle name="Comma 2 3 6 2 2" xfId="8652" xr:uid="{4BB79A28-DBB7-4A7D-BB5A-FD86EE15FFBC}"/>
    <cellStyle name="Comma 2 3 6 2 2 2" xfId="32068" xr:uid="{6AE88984-C4A8-462F-884B-4A46D158ABCB}"/>
    <cellStyle name="Comma 2 3 6 2 2 3" xfId="27844" xr:uid="{164FAAC1-08ED-4EFD-8A2D-CB6CD85F7220}"/>
    <cellStyle name="Comma 2 3 6 3" xfId="7876" xr:uid="{1168C56C-EA29-4056-9559-91823989E420}"/>
    <cellStyle name="Comma 2 3 6 3 2" xfId="27491" xr:uid="{C4208AF4-27B9-44D3-A792-2FDD8CB3F07B}"/>
    <cellStyle name="Comma 2 3 6 3 3" xfId="31910" xr:uid="{B5529C1E-F65E-4632-9803-CF5C73C56D00}"/>
    <cellStyle name="Comma 2 3 6 3 4" xfId="11834" xr:uid="{504F12DA-25F3-4DD2-8763-5FBB50C3ABE3}"/>
    <cellStyle name="Comma 2 3 7" xfId="816" xr:uid="{0B8DFA34-8944-4DD7-8D07-2B83A5AD3606}"/>
    <cellStyle name="Comma 2 3 7 2" xfId="3517" xr:uid="{693383AD-6011-4C88-80E9-17B2E22A9510}"/>
    <cellStyle name="Comma 2 3 7 2 2" xfId="8653" xr:uid="{EB1790ED-2E6D-41B2-AABE-9CBC758858A9}"/>
    <cellStyle name="Comma 2 3 7 2 2 2" xfId="32069" xr:uid="{E8E611D5-46EA-4E51-9078-999C6CBA436F}"/>
    <cellStyle name="Comma 2 3 7 2 2 3" xfId="27601" xr:uid="{C41D9AC4-2D69-41B8-9B4B-9734ADEFEB69}"/>
    <cellStyle name="Comma 2 3 7 3" xfId="7877" xr:uid="{F3469989-8325-4C75-9343-901438C9BEFF}"/>
    <cellStyle name="Comma 2 3 7 3 2" xfId="27697" xr:uid="{FFDCB8B3-1F98-4D76-B5D8-622427E5DC1E}"/>
    <cellStyle name="Comma 2 3 7 3 3" xfId="31911" xr:uid="{D335056F-15D9-46FF-B56E-94613B0272C0}"/>
    <cellStyle name="Comma 2 3 7 3 4" xfId="11835" xr:uid="{B7085C5B-7860-4A0B-8FB9-F383B2721853}"/>
    <cellStyle name="Comma 2 3 8" xfId="817" xr:uid="{E545441A-0F0F-4F0A-9DA7-A8E76D5E21A8}"/>
    <cellStyle name="Comma 2 3 8 2" xfId="3518" xr:uid="{487A4DB9-123A-4FBE-AADF-724D3E920A78}"/>
    <cellStyle name="Comma 2 3 8 3" xfId="7878" xr:uid="{FD6A39A5-14C6-40E6-A081-1C8B66CFE14C}"/>
    <cellStyle name="Comma 2 3 8 3 2" xfId="31912" xr:uid="{29039EB6-6414-4C95-92CF-46CA8035AB60}"/>
    <cellStyle name="Comma 2 3 8 3 3" xfId="27977" xr:uid="{0843E435-20A6-4B0C-8B4E-461A8A843CE6}"/>
    <cellStyle name="Comma 2 3 9" xfId="818" xr:uid="{328426D0-2066-4D81-936C-358C40D1B399}"/>
    <cellStyle name="Comma 2 3 9 2" xfId="7879" xr:uid="{B539BE57-01DA-4A61-9775-82038C7771F3}"/>
    <cellStyle name="Comma 2 3 9 2 2" xfId="31913" xr:uid="{87CBB6F9-F996-4058-8B2E-A04891AE260C}"/>
    <cellStyle name="Comma 2 3 9 2 3" xfId="27944" xr:uid="{8A217B5E-3E7E-49FB-8F9F-1B337F98391D}"/>
    <cellStyle name="Comma 2 30" xfId="9098" xr:uid="{97E3CAA7-C60F-4AC7-B092-DE18626085BD}"/>
    <cellStyle name="Comma 2 30 2" xfId="15628" xr:uid="{6A1C087A-570E-4B0D-BC8D-C7AD84D9EC7E}"/>
    <cellStyle name="Comma 2 30 2 2" xfId="19986" xr:uid="{ED357478-3D1F-4710-B974-AFD589485873}"/>
    <cellStyle name="Comma 2 30 3" xfId="18186" xr:uid="{CE31EC0B-8857-4691-9F68-527984EBC77F}"/>
    <cellStyle name="Comma 2 30 4" xfId="26812" xr:uid="{225340F1-A9C8-4B03-B62A-1D5A2B39FE90}"/>
    <cellStyle name="Comma 2 30 5" xfId="32265" xr:uid="{F6DC30A8-3353-42EA-BCE1-5795B96C7814}"/>
    <cellStyle name="Comma 2 30 6" xfId="36167" xr:uid="{BA404799-E74D-43A3-B3F7-F8C6E1FCB080}"/>
    <cellStyle name="Comma 2 30 7" xfId="13240" xr:uid="{FB13C014-A16B-478F-970D-7C0C84326C49}"/>
    <cellStyle name="Comma 2 31" xfId="9221" xr:uid="{677B2314-29B8-49F5-A8E3-A5796B544D43}"/>
    <cellStyle name="Comma 2 31 2" xfId="15669" xr:uid="{9700A107-369B-4724-B5C0-D50250A88AB8}"/>
    <cellStyle name="Comma 2 31 2 2" xfId="20026" xr:uid="{B72295ED-510E-4E39-9472-BFF158795A2C}"/>
    <cellStyle name="Comma 2 31 3" xfId="18228" xr:uid="{E7C5F1A6-5FD6-425E-90ED-BEF942B5B71C}"/>
    <cellStyle name="Comma 2 31 4" xfId="26961" xr:uid="{A38071BA-A9D7-4AD0-9BB9-2C1B6BBA6364}"/>
    <cellStyle name="Comma 2 31 5" xfId="32368" xr:uid="{2806911D-CE8B-4844-B8DC-E00E42320122}"/>
    <cellStyle name="Comma 2 31 6" xfId="36286" xr:uid="{56185C0D-6C4F-40DD-90BE-02D8C23D9DBD}"/>
    <cellStyle name="Comma 2 31 7" xfId="13297" xr:uid="{C3779704-9249-498E-9F48-FCE5C32D2A83}"/>
    <cellStyle name="Comma 2 32" xfId="9225" xr:uid="{D90AB7EB-3755-47D3-A8C8-3EEC90E1C81D}"/>
    <cellStyle name="Comma 2 32 2" xfId="32372" xr:uid="{9847EC24-467F-41B3-885D-6269CBBCAA94}"/>
    <cellStyle name="Comma 2 32 3" xfId="36290" xr:uid="{1E2E4D43-ADB8-41F1-8938-9A189EF34779}"/>
    <cellStyle name="Comma 2 32 4" xfId="13305" xr:uid="{A468FA1F-AF05-452E-858D-53C4BAC48E03}"/>
    <cellStyle name="Comma 2 33" xfId="9226" xr:uid="{5F44CC6F-0780-4811-A9A4-51A3BA8E2554}"/>
    <cellStyle name="Comma 2 33 2" xfId="32373" xr:uid="{2A41FB51-0C11-488F-9F84-C3E8DC95A3E0}"/>
    <cellStyle name="Comma 2 33 3" xfId="36291" xr:uid="{AE9C0570-3979-4772-8A09-240484EB2604}"/>
    <cellStyle name="Comma 2 33 4" xfId="13820" xr:uid="{6015EF00-D6B3-43AD-8A76-778260C95E4D}"/>
    <cellStyle name="Comma 2 34" xfId="9230" xr:uid="{CEE1EB95-C3C6-4C39-BB0E-043E8D608628}"/>
    <cellStyle name="Comma 2 34 2" xfId="32377" xr:uid="{CCCE792E-307D-4BED-BD19-34F744B76921}"/>
    <cellStyle name="Comma 2 34 3" xfId="36295" xr:uid="{5C31718B-6173-4D6D-AC65-D31BB723EF4D}"/>
    <cellStyle name="Comma 2 34 4" xfId="14016" xr:uid="{F33E21B0-1E85-4EC5-A791-051D25F5BAD0}"/>
    <cellStyle name="Comma 2 35" xfId="9234" xr:uid="{C2DEA228-F8F6-483A-BCC8-CFCBA5E38725}"/>
    <cellStyle name="Comma 2 35 2" xfId="32381" xr:uid="{2046F53D-C3D1-4617-815B-1CF69FBBA855}"/>
    <cellStyle name="Comma 2 35 3" xfId="36299" xr:uid="{2D310046-CE4A-4372-B078-E3B896CFC32E}"/>
    <cellStyle name="Comma 2 35 4" xfId="13801" xr:uid="{2D2A463F-36E4-4BD6-8306-321A611FE1F6}"/>
    <cellStyle name="Comma 2 36" xfId="9235" xr:uid="{0CDA1AFB-88AA-4F6D-9324-6AB98EACD81C}"/>
    <cellStyle name="Comma 2 36 2" xfId="32382" xr:uid="{A36BE2E4-60C2-4F62-9008-9941A0E7213C}"/>
    <cellStyle name="Comma 2 36 3" xfId="36300" xr:uid="{9E11BFF0-6249-4512-A14A-22BE460B8844}"/>
    <cellStyle name="Comma 2 36 4" xfId="14133" xr:uid="{0FAD5714-ED51-4671-BFD7-2BD07E9E7F9A}"/>
    <cellStyle name="Comma 2 37" xfId="9239" xr:uid="{F7B9883F-DB2B-4243-BCB4-F7D37148E961}"/>
    <cellStyle name="Comma 2 37 2" xfId="32386" xr:uid="{761E6B09-665B-4929-A9BD-55C027C2E964}"/>
    <cellStyle name="Comma 2 37 3" xfId="36304" xr:uid="{6729E76B-FBA3-488D-B8DB-070BADDAE43E}"/>
    <cellStyle name="Comma 2 37 4" xfId="14137" xr:uid="{AA7D6A3A-CDC4-44B9-A366-82A47DEB4917}"/>
    <cellStyle name="Comma 2 38" xfId="9248" xr:uid="{1F6B32A2-80DF-4029-849C-C19C38540695}"/>
    <cellStyle name="Comma 2 38 2" xfId="32395" xr:uid="{F37D68CD-7F6F-49B8-B38C-CA1BE2B65EB4}"/>
    <cellStyle name="Comma 2 38 3" xfId="36313" xr:uid="{CA587896-DFE5-4E56-8E30-68561D548A79}"/>
    <cellStyle name="Comma 2 38 4" xfId="14818" xr:uid="{CEF7EDBE-F90E-4A1C-BD9D-7050D4322086}"/>
    <cellStyle name="Comma 2 39" xfId="9249" xr:uid="{5BC3277F-E2E7-473E-BE2E-81A32D448B19}"/>
    <cellStyle name="Comma 2 39 2" xfId="32396" xr:uid="{022B581C-33D3-4318-9281-46A167463E81}"/>
    <cellStyle name="Comma 2 39 3" xfId="36314" xr:uid="{62BCA9E6-0A0B-4AAF-8722-DF4720AD1687}"/>
    <cellStyle name="Comma 2 39 4" xfId="14791" xr:uid="{70C79D82-5D05-4D33-96F1-0D1AF17E6B97}"/>
    <cellStyle name="Comma 2 4" xfId="76" xr:uid="{00000000-0005-0000-0000-000046000000}"/>
    <cellStyle name="Comma 2 4 2" xfId="410" xr:uid="{1019DEF6-5689-442A-8872-D69AEF4C8C48}"/>
    <cellStyle name="Comma 2 4 2 2" xfId="3995" xr:uid="{C6D38203-3529-4D35-9D9B-6EC8F3DD47C1}"/>
    <cellStyle name="Comma 2 4 2 2 2" xfId="9809" xr:uid="{0F7058AA-C36F-47A3-88D0-F0699C9AF110}"/>
    <cellStyle name="Comma 2 4 2 2 2 2" xfId="32819" xr:uid="{7DC4F9EE-549E-48F1-AC90-6E104E1924DF}"/>
    <cellStyle name="Comma 2 4 2 2 2 3" xfId="27317" xr:uid="{A65E141C-CFF2-40CA-9FA9-598274690235}"/>
    <cellStyle name="Comma 2 4 2 2 3" xfId="27887" xr:uid="{8D102423-9966-4060-9708-CE250AF200DA}"/>
    <cellStyle name="Comma 2 4 2 2 4" xfId="30286" xr:uid="{A32E127E-CC58-4297-BC2F-2201D4EC1C26}"/>
    <cellStyle name="Comma 2 4 2 2 5" xfId="11836" xr:uid="{5CCF5D0E-F9F2-4170-B631-6F8D5DF7585B}"/>
    <cellStyle name="Comma 2 4 2 3" xfId="6645" xr:uid="{57E8CB3B-053E-45B4-93AA-F624907C8422}"/>
    <cellStyle name="Comma 2 4 2 3 2" xfId="27016" xr:uid="{ECEE5022-A9C7-44E7-A6B7-89D54825E6C6}"/>
    <cellStyle name="Comma 2 4 2 3 3" xfId="31480" xr:uid="{C7965E9F-45EA-4844-86ED-99367162019C}"/>
    <cellStyle name="Comma 2 4 2 3 4" xfId="13574" xr:uid="{70643FC7-1227-4A15-AA77-EB4AD86A6558}"/>
    <cellStyle name="Comma 2 4 2 4" xfId="8654" xr:uid="{1380E82D-C6BB-4C00-8231-6B875B3C116D}"/>
    <cellStyle name="Comma 2 4 2 5" xfId="3800" xr:uid="{3B9B67BE-CFD0-4010-9DFB-8AD381DE48C3}"/>
    <cellStyle name="Comma 2 4 2 6" xfId="3519" xr:uid="{0D7BEB17-1AEE-4EA4-AD37-AC610FE692FB}"/>
    <cellStyle name="Comma 2 4 3" xfId="560" xr:uid="{1207663D-C6BF-49C6-A00C-7F54D6633437}"/>
    <cellStyle name="Comma 2 4 3 2" xfId="11837" xr:uid="{9EABC40A-9867-4011-94B8-BA9549980321}"/>
    <cellStyle name="Comma 2 4 4" xfId="379" xr:uid="{BDDF0507-DD5C-468B-BAC8-242D47E6873D}"/>
    <cellStyle name="Comma 2 4 4 2" xfId="6565" xr:uid="{3BA56387-E102-48CF-B346-68653AE72B31}"/>
    <cellStyle name="Comma 2 4 4 2 2" xfId="27884" xr:uid="{C8C7A679-53C5-431B-9F99-A0A70F494124}"/>
    <cellStyle name="Comma 2 4 4 3" xfId="31439" xr:uid="{C8B08F30-F677-4B3E-A5DE-69A8FCC181E4}"/>
    <cellStyle name="Comma 2 4 4 4" xfId="13500" xr:uid="{1C86DE9C-6ABC-46CE-B7EC-AD475F4615FA}"/>
    <cellStyle name="Comma 2 4 5" xfId="9374" xr:uid="{FA59F426-587B-4543-B2DC-9799BED77D5C}"/>
    <cellStyle name="Comma 2 4 5 2" xfId="20091" xr:uid="{7F88DD7B-DDFF-4CF2-B9DA-2747FFA9D194}"/>
    <cellStyle name="Comma 2 4 5 3" xfId="32490" xr:uid="{55B9FB2A-C9DE-475E-9608-BF8598C5DC74}"/>
    <cellStyle name="Comma 2 4 5 4" xfId="15750" xr:uid="{D4EF039E-6A3C-4BFD-A01D-49850E9D7AFF}"/>
    <cellStyle name="Comma 2 4 6" xfId="9393" xr:uid="{A34FE743-D6AF-4CD5-8B21-77A6ED4EA37E}"/>
    <cellStyle name="Comma 2 4 6 2" xfId="32502" xr:uid="{D4AAFEBA-5ED0-484E-9C80-3CF159463FFB}"/>
    <cellStyle name="Comma 2 4 6 3" xfId="36392" xr:uid="{17AB3A79-B6F2-4CCE-9B51-7D5300FB75C2}"/>
    <cellStyle name="Comma 2 4 6 4" xfId="15870" xr:uid="{2979A606-B5E7-4EB4-ACED-E66720CA264A}"/>
    <cellStyle name="Comma 2 4 7" xfId="3783" xr:uid="{CC8427A3-442E-4DB6-B024-181ED118940A}"/>
    <cellStyle name="Comma 2 4 7 2" xfId="30033" xr:uid="{40D797D3-87E5-4B5A-91ED-D386AECB15EA}"/>
    <cellStyle name="Comma 2 4 7 3" xfId="16354" xr:uid="{81285A98-7A60-4D60-AEFC-3FE588739446}"/>
    <cellStyle name="Comma 2 4 8" xfId="20570" xr:uid="{6E95D0C8-BE0E-4C74-A657-D3665C3D9DDC}"/>
    <cellStyle name="Comma 2 40" xfId="9243" xr:uid="{EEF8FD5D-A6C7-4290-85E6-66E3EDF8260F}"/>
    <cellStyle name="Comma 2 40 2" xfId="32390" xr:uid="{48620659-6660-4E45-B42B-B436F9CD90B3}"/>
    <cellStyle name="Comma 2 40 3" xfId="36308" xr:uid="{050AE9A4-5A38-4A45-9CA6-058697CFEB89}"/>
    <cellStyle name="Comma 2 40 4" xfId="14323" xr:uid="{73EF55BA-8529-4E67-9570-8C72C162F4B7}"/>
    <cellStyle name="Comma 2 41" xfId="9255" xr:uid="{ED7CF9DB-390E-44BC-9E2D-309E7E58ABD3}"/>
    <cellStyle name="Comma 2 41 2" xfId="32402" xr:uid="{A01DAD76-B09C-457B-B5D3-4C7DA5ECF06E}"/>
    <cellStyle name="Comma 2 41 3" xfId="36320" xr:uid="{C06FB514-D723-4C4B-AB71-2854684396C7}"/>
    <cellStyle name="Comma 2 41 4" xfId="15673" xr:uid="{BC9323F8-3AA9-4721-AE33-A9D1A67B3886}"/>
    <cellStyle name="Comma 2 42" xfId="9256" xr:uid="{094A8E1A-866A-4F86-BD86-61333EAA4F81}"/>
    <cellStyle name="Comma 2 42 2" xfId="32403" xr:uid="{572DBF35-0B53-44BB-A197-0F55C52D8A35}"/>
    <cellStyle name="Comma 2 42 3" xfId="36321" xr:uid="{2EA396EA-FEBC-431C-8C81-A1EA9E35F951}"/>
    <cellStyle name="Comma 2 42 4" xfId="15844" xr:uid="{6B6AF043-1309-4B76-A808-1F226742A70E}"/>
    <cellStyle name="Comma 2 43" xfId="9252" xr:uid="{BEA7634B-E5DF-4B97-BEDC-FACC81E91A81}"/>
    <cellStyle name="Comma 2 43 2" xfId="32399" xr:uid="{524C2AFB-6ED9-443A-973C-C0BE586AD7F1}"/>
    <cellStyle name="Comma 2 43 3" xfId="36317" xr:uid="{CFDB3882-1C12-4FD3-A997-A3F144021878}"/>
    <cellStyle name="Comma 2 43 4" xfId="16109" xr:uid="{915598FC-151B-40CE-9CCD-BF3ACAF71A59}"/>
    <cellStyle name="Comma 2 44" xfId="9261" xr:uid="{0FCA40CB-DF01-41A1-B530-033F0BC1EBDF}"/>
    <cellStyle name="Comma 2 44 2" xfId="32407" xr:uid="{8D68136F-A3B5-4A50-B5E0-E11DC34E213E}"/>
    <cellStyle name="Comma 2 44 3" xfId="36326" xr:uid="{758BDA4B-AEBD-4384-BECC-6CE8CB34C28B}"/>
    <cellStyle name="Comma 2 44 4" xfId="16144" xr:uid="{C9018AC9-9C70-40F1-A012-2C19964B2ABE}"/>
    <cellStyle name="Comma 2 45" xfId="9283" xr:uid="{C9BCD87E-922F-4E35-AF24-AD085FF586B5}"/>
    <cellStyle name="Comma 2 45 2" xfId="32425" xr:uid="{30586ACB-5F65-4428-B885-AAECADEEA5E7}"/>
    <cellStyle name="Comma 2 45 3" xfId="17305" xr:uid="{5EF884E4-DBFE-4966-A105-82D1E49BB8F9}"/>
    <cellStyle name="Comma 2 46" xfId="9352" xr:uid="{7E2BA6A1-1755-43DE-8671-13DBE7F8FC07}"/>
    <cellStyle name="Comma 2 46 2" xfId="32475" xr:uid="{AB4E1F5F-5E19-4397-932C-F4565998B11E}"/>
    <cellStyle name="Comma 2 46 3" xfId="19303" xr:uid="{C6126124-04C3-4181-93B9-6DDCE304CF7D}"/>
    <cellStyle name="Comma 2 47" xfId="10617" xr:uid="{C79AFBAF-44E4-4296-AC95-F43E04768179}"/>
    <cellStyle name="Comma 2 47 2" xfId="33106" xr:uid="{B6BF6FE1-A6AA-4091-B424-B0A82E821F69}"/>
    <cellStyle name="Comma 2 47 3" xfId="37372" xr:uid="{9BF4C460-CEEA-4A89-B091-D6DAFA2DF8A7}"/>
    <cellStyle name="Comma 2 47 4" xfId="17336" xr:uid="{2DBDED2B-C84F-43F4-8AB7-8E2E8478CB28}"/>
    <cellStyle name="Comma 2 48" xfId="10623" xr:uid="{BAEDDD3C-5FD7-479C-A17F-29018A20BD4B}"/>
    <cellStyle name="Comma 2 48 2" xfId="33112" xr:uid="{5CA995A2-7863-41E3-912E-A55E626CDB2A}"/>
    <cellStyle name="Comma 2 48 3" xfId="37378" xr:uid="{E32BCC5C-3E6F-453D-ACC7-72270EBC5F5E}"/>
    <cellStyle name="Comma 2 48 4" xfId="16259" xr:uid="{9C6FEAF7-7831-48B3-86BD-FFA2D443E270}"/>
    <cellStyle name="Comma 2 49" xfId="10625" xr:uid="{E334406C-341C-4623-9371-370406123B3C}"/>
    <cellStyle name="Comma 2 49 2" xfId="33114" xr:uid="{C082C65C-1B28-4274-8157-4B82AACDB125}"/>
    <cellStyle name="Comma 2 49 3" xfId="37380" xr:uid="{03C59ECA-E5FF-4599-A973-0A579B83E9AD}"/>
    <cellStyle name="Comma 2 49 4" xfId="16054" xr:uid="{C4B4C046-7F7B-44EC-9068-933F80AFA680}"/>
    <cellStyle name="Comma 2 5" xfId="293" xr:uid="{40173744-2CB6-4FB6-9D50-83FD00A7D0E5}"/>
    <cellStyle name="Comma 2 5 10" xfId="10839" xr:uid="{BA0823C6-173C-4034-A269-21C5AF78A016}"/>
    <cellStyle name="Comma 2 5 2" xfId="561" xr:uid="{7596822C-8B66-4DB3-BE4A-84634CC4BB9E}"/>
    <cellStyle name="Comma 2 5 2 2" xfId="6832" xr:uid="{5E873FDB-8201-4FFD-AD28-8B422248D7D0}"/>
    <cellStyle name="Comma 2 5 2 2 2" xfId="7654" xr:uid="{5AA94754-6C98-433B-8F59-EFC77E8B6F00}"/>
    <cellStyle name="Comma 2 5 2 2 2 2" xfId="10406" xr:uid="{FE519BE6-C0EE-4F78-8856-6FFE1AEC087F}"/>
    <cellStyle name="Comma 2 5 2 2 2 2 2" xfId="37276" xr:uid="{82FAD3CE-A961-4845-9156-60A87E709F2B}"/>
    <cellStyle name="Comma 2 5 2 2 2 2 3" xfId="29487" xr:uid="{32783009-3030-46B8-893E-63694BA9850D}"/>
    <cellStyle name="Comma 2 5 2 2 2 3" xfId="28655" xr:uid="{4AB2B0A8-3031-4C9A-AD16-C11793582587}"/>
    <cellStyle name="Comma 2 5 2 2 2 4" xfId="35782" xr:uid="{091B7F27-682F-485D-A2EB-65BDA5635E55}"/>
    <cellStyle name="Comma 2 5 2 2 2 5" xfId="27318" xr:uid="{AC402513-A8C4-46BD-B43F-F41B64AFE017}"/>
    <cellStyle name="Comma 2 5 2 2 3" xfId="10004" xr:uid="{E0276EB7-39F4-4789-8F0F-E9DD2E048CCD}"/>
    <cellStyle name="Comma 2 5 2 2 3 2" xfId="36953" xr:uid="{FC50EA01-804D-4BB6-889B-8FC744CE39A3}"/>
    <cellStyle name="Comma 2 5 2 2 3 3" xfId="29168" xr:uid="{1E50CEE5-0878-4061-B0C0-43E1294E5F4A}"/>
    <cellStyle name="Comma 2 5 2 2 4" xfId="28313" xr:uid="{16BC317E-E75B-454F-9B0C-068F8D349AA8}"/>
    <cellStyle name="Comma 2 5 2 2 5" xfId="35084" xr:uid="{024805A5-BAD7-41D2-8DB7-261E390D12DA}"/>
    <cellStyle name="Comma 2 5 2 2 6" xfId="11838" xr:uid="{7E0C39F3-64B6-43CC-AF87-FD2E5791996D}"/>
    <cellStyle name="Comma 2 5 2 3" xfId="6971" xr:uid="{53916AB8-0627-4611-AD5E-D2D3DDFA8A85}"/>
    <cellStyle name="Comma 2 5 2 3 2" xfId="10213" xr:uid="{D08FDAA8-1DCE-4C42-8B42-8B34B447C7C9}"/>
    <cellStyle name="Comma 2 5 2 3 2 2" xfId="29370" xr:uid="{2FCE7941-FD78-4387-96F5-EA360336CA44}"/>
    <cellStyle name="Comma 2 5 2 3 2 3" xfId="37155" xr:uid="{02E9592F-0378-4433-8636-36A816D767AB}"/>
    <cellStyle name="Comma 2 5 2 3 2 4" xfId="27017" xr:uid="{0356E774-D481-4622-89EC-B06EC964F3A2}"/>
    <cellStyle name="Comma 2 5 2 3 3" xfId="28519" xr:uid="{8B6D5C9C-B261-4A60-9A18-3169C1B581E7}"/>
    <cellStyle name="Comma 2 5 2 3 4" xfId="35204" xr:uid="{A96160EB-0DB3-4DF5-ACB9-C0D67FFD317F}"/>
    <cellStyle name="Comma 2 5 2 3 5" xfId="13575" xr:uid="{D8EA8AE3-EBB7-4498-961B-9DABF922DF06}"/>
    <cellStyle name="Comma 2 5 2 4" xfId="7448" xr:uid="{1315BECC-245B-41E7-B95F-207B0905A146}"/>
    <cellStyle name="Comma 2 5 2 4 2" xfId="9717" xr:uid="{0A0F5634-CF8A-4E19-8CA9-7D70187AD016}"/>
    <cellStyle name="Comma 2 5 2 4 2 2" xfId="36683" xr:uid="{9B1A48FA-CEA3-40C6-9BDE-8C2A17EE2609}"/>
    <cellStyle name="Comma 2 5 2 4 2 3" xfId="32773" xr:uid="{B8E9CB81-B901-4E6F-BA42-86F972460EF5}"/>
    <cellStyle name="Comma 2 5 2 4 3" xfId="35594" xr:uid="{2F31BDEB-E257-429B-A01B-C759BE86E810}"/>
    <cellStyle name="Comma 2 5 2 4 4" xfId="28996" xr:uid="{0E7BA1F2-E26B-42CC-97DC-5BD44C7084F6}"/>
    <cellStyle name="Comma 2 5 2 5" xfId="3880" xr:uid="{D6846ED8-2CF4-4129-A0C6-E076FC817207}"/>
    <cellStyle name="Comma 2 5 2 5 2" xfId="30081" xr:uid="{BE4E686E-E35E-4FE6-AEE8-D8D1EA688513}"/>
    <cellStyle name="Comma 2 5 2 5 3" xfId="27886" xr:uid="{68C40B8C-BD36-453A-B079-F786C524377F}"/>
    <cellStyle name="Comma 2 5 2 6" xfId="3343" xr:uid="{F87A1D76-50FC-4E18-B06A-3C979376032C}"/>
    <cellStyle name="Comma 2 5 2 6 2" xfId="29650" xr:uid="{C3ED9E60-2EC3-4BA5-8B5E-5E981A8365F8}"/>
    <cellStyle name="Comma 2 5 2 7" xfId="33369" xr:uid="{784FF201-93E7-4CFF-8643-4473303FA789}"/>
    <cellStyle name="Comma 2 5 2 8" xfId="11183" xr:uid="{94591967-7072-4F03-A980-FC89E58B7135}"/>
    <cellStyle name="Comma 2 5 3" xfId="411" xr:uid="{EC662F6D-F6B5-410C-8111-3E835D36CBD0}"/>
    <cellStyle name="Comma 2 5 3 2" xfId="7074" xr:uid="{ADF22A4A-4EA7-4A2A-BB19-1608FFDB7B28}"/>
    <cellStyle name="Comma 2 5 3 3" xfId="4339" xr:uid="{22B2F3F8-9F2A-488A-85D8-46BFAD17CD8C}"/>
    <cellStyle name="Comma 2 5 3 4" xfId="3520" xr:uid="{BED495A1-3511-4841-86F0-CFB3B0B0D385}"/>
    <cellStyle name="Comma 2 5 3 5" xfId="11391" xr:uid="{5200EE8F-9161-42A2-B778-8A4D5FCCC6E0}"/>
    <cellStyle name="Comma 2 5 4" xfId="6744" xr:uid="{1986FCBE-9C70-4570-9929-40D031AA56AC}"/>
    <cellStyle name="Comma 2 5 4 2" xfId="7572" xr:uid="{80F56CBD-1206-4AAC-A8EA-8A84CEF5BDB7}"/>
    <cellStyle name="Comma 2 5 4 2 2" xfId="10339" xr:uid="{1782402E-E82B-4E1F-B0A3-7C05B75B0A58}"/>
    <cellStyle name="Comma 2 5 4 2 2 2" xfId="37210" xr:uid="{27987C5A-AA62-4FE1-A1E4-251619E3AC1F}"/>
    <cellStyle name="Comma 2 5 4 2 2 3" xfId="29421" xr:uid="{B6D4D7AF-B39C-46AF-9478-97D446AEB625}"/>
    <cellStyle name="Comma 2 5 4 2 3" xfId="28602" xr:uid="{D12E4C49-8967-42F2-9B72-55D2484C2CCD}"/>
    <cellStyle name="Comma 2 5 4 2 4" xfId="35715" xr:uid="{18259EDE-38FA-4C91-8C8E-D76F49FAA17A}"/>
    <cellStyle name="Comma 2 5 4 2 5" xfId="26973" xr:uid="{084E6A0C-48D4-410C-9E6D-B3483B0EB869}"/>
    <cellStyle name="Comma 2 5 4 3" xfId="9937" xr:uid="{ACC4566E-43ED-45CF-8E20-0BE2621BD012}"/>
    <cellStyle name="Comma 2 5 4 3 2" xfId="36886" xr:uid="{AB7A19E4-0C64-4E5E-A040-3C8996A7C41D}"/>
    <cellStyle name="Comma 2 5 4 3 3" xfId="29102" xr:uid="{FAA3CA13-FE2B-4783-A3CD-E526DCA1D034}"/>
    <cellStyle name="Comma 2 5 4 4" xfId="28257" xr:uid="{77E04992-F7AF-4F90-8B27-45B2AC871DD2}"/>
    <cellStyle name="Comma 2 5 4 5" xfId="35022" xr:uid="{EFC39C07-BD49-47BB-9A94-04D0AD5D54B0}"/>
    <cellStyle name="Comma 2 5 4 6" xfId="14217" xr:uid="{FF7DD260-D162-435D-B66B-12004667F8A4}"/>
    <cellStyle name="Comma 2 5 5" xfId="6892" xr:uid="{F7D108E5-6CE3-42E7-A457-18886AEB27B4}"/>
    <cellStyle name="Comma 2 5 5 2" xfId="10086" xr:uid="{2A68041B-5F54-4788-9D81-6C2718F94D2C}"/>
    <cellStyle name="Comma 2 5 5 2 2" xfId="37028" xr:uid="{4F4197F2-61EA-4452-96AA-1D89B3E54AB8}"/>
    <cellStyle name="Comma 2 5 5 2 3" xfId="29243" xr:uid="{33A7406C-7018-4021-8A43-3B8C28567C2D}"/>
    <cellStyle name="Comma 2 5 5 3" xfId="28404" xr:uid="{6A89FC6D-80CF-4F8B-9015-93425675A42C}"/>
    <cellStyle name="Comma 2 5 5 4" xfId="35125" xr:uid="{E3581C15-AD48-48A8-AA3F-ED64C361B1A6}"/>
    <cellStyle name="Comma 2 5 5 5" xfId="16265" xr:uid="{367200F2-50C1-407A-80C6-3E5A8BAF4D2F}"/>
    <cellStyle name="Comma 2 5 6" xfId="7171" xr:uid="{24D01A84-F2BE-4227-B60A-843675B2CB98}"/>
    <cellStyle name="Comma 2 5 6 2" xfId="9604" xr:uid="{11BB14C2-6BE5-417C-B942-E947945BBC32}"/>
    <cellStyle name="Comma 2 5 6 2 2" xfId="36598" xr:uid="{5BFEAF1B-33C9-4903-A6E5-2F886BA4E693}"/>
    <cellStyle name="Comma 2 5 6 2 3" xfId="28930" xr:uid="{450583B3-B09C-4BAC-9BE0-6E4EF7BF1222}"/>
    <cellStyle name="Comma 2 5 6 3" xfId="35326" xr:uid="{B7B61F57-BF4A-43CA-9F77-29F8B98E0D29}"/>
    <cellStyle name="Comma 2 5 6 4" xfId="21566" xr:uid="{92509E23-36AB-4945-AA6B-7317CBF7D707}"/>
    <cellStyle name="Comma 2 5 7" xfId="7365" xr:uid="{3564121C-69B0-4470-B469-9E9A76FAD7C3}"/>
    <cellStyle name="Comma 2 5 7 2" xfId="35511" xr:uid="{3AA0BE53-663C-474B-809F-5BEA8DFD1263}"/>
    <cellStyle name="Comma 2 5 7 3" xfId="27490" xr:uid="{B295C4D8-2D5B-4BEE-B355-CD29B93D3A57}"/>
    <cellStyle name="Comma 2 5 8" xfId="9408" xr:uid="{69BE2986-323A-4E8E-A59E-4C9ADD7A51FB}"/>
    <cellStyle name="Comma 2 5 8 2" xfId="32515" xr:uid="{C692F236-392E-46D5-955A-A85F2C1E8A91}"/>
    <cellStyle name="Comma 2 5 8 3" xfId="36404" xr:uid="{5CE690B9-D758-4B76-9FB1-EC80EEFC18CA}"/>
    <cellStyle name="Comma 2 5 8 4" xfId="29649" xr:uid="{BFB44FAC-E7A7-49A5-BFF9-CB0DC647CA1E}"/>
    <cellStyle name="Comma 2 5 9" xfId="3177" xr:uid="{DE9BFCFE-BF82-472F-AEA8-9D8FD66F57AE}"/>
    <cellStyle name="Comma 2 5 9 2" xfId="33274" xr:uid="{E311AAD2-7514-4595-9DB2-8255720B5330}"/>
    <cellStyle name="Comma 2 50" xfId="10627" xr:uid="{D6E44B3B-79DB-4E0E-818C-3C7589CC47FF}"/>
    <cellStyle name="Comma 2 50 2" xfId="33116" xr:uid="{16256CF5-8D55-4DB8-AEF4-78065BA8D16E}"/>
    <cellStyle name="Comma 2 50 3" xfId="37382" xr:uid="{7968DD8B-6E46-44EA-AAC0-5773E3A90004}"/>
    <cellStyle name="Comma 2 50 4" xfId="20387" xr:uid="{AE384CCA-17BF-40CF-A2AF-A611273C4973}"/>
    <cellStyle name="Comma 2 51" xfId="10628" xr:uid="{95CE8A61-D5EB-4460-9B51-E714D5C982C3}"/>
    <cellStyle name="Comma 2 51 2" xfId="33117" xr:uid="{E1B86C69-BF66-4B1C-9EDF-174FC581003C}"/>
    <cellStyle name="Comma 2 51 3" xfId="37383" xr:uid="{7F4248FE-E98F-4F5D-89A8-D7B0B433F90A}"/>
    <cellStyle name="Comma 2 51 4" xfId="21192" xr:uid="{6BF006D6-1F21-4BEE-830F-FFD4D99AF247}"/>
    <cellStyle name="Comma 2 52" xfId="10631" xr:uid="{078A019E-00E5-4FCE-86A4-6B5F96BDD550}"/>
    <cellStyle name="Comma 2 52 2" xfId="33120" xr:uid="{F3CF4F08-A698-4AD7-B633-F177C1F8BCC1}"/>
    <cellStyle name="Comma 2 52 3" xfId="37386" xr:uid="{21303BFB-0EE6-4522-BF08-30E0B6B488C6}"/>
    <cellStyle name="Comma 2 52 4" xfId="25967" xr:uid="{2346AA88-7E85-4EDA-BEE0-A2E051564990}"/>
    <cellStyle name="Comma 2 53" xfId="10634" xr:uid="{3542521D-A1A2-424E-8A83-7BFF571BD55D}"/>
    <cellStyle name="Comma 2 53 2" xfId="33123" xr:uid="{413D6A4B-1266-4515-B2D3-16DFA1C4CEED}"/>
    <cellStyle name="Comma 2 53 3" xfId="37389" xr:uid="{DA288460-C173-4973-8501-80AAC28723E1}"/>
    <cellStyle name="Comma 2 53 4" xfId="26692" xr:uid="{527FC90C-C8F4-4572-87D7-7F1E5F7F9279}"/>
    <cellStyle name="Comma 2 54" xfId="10637" xr:uid="{A3386CEB-A79A-40FF-A8EC-992A8262BCCA}"/>
    <cellStyle name="Comma 2 54 2" xfId="33126" xr:uid="{86CC2FFF-99D0-4BB2-92BD-28F5D3C2E633}"/>
    <cellStyle name="Comma 2 54 3" xfId="37392" xr:uid="{3D651A8C-7F52-4F46-9AA6-C7AAD15D64F9}"/>
    <cellStyle name="Comma 2 54 4" xfId="26693" xr:uid="{0A37935F-BBFB-4E8D-A32A-B95BDFD723C4}"/>
    <cellStyle name="Comma 2 55" xfId="3131" xr:uid="{E8F483E8-91F6-46EF-8B70-20D21740BBE6}"/>
    <cellStyle name="Comma 2 55 2" xfId="26690" xr:uid="{FC22AD9E-FFE4-4000-8239-1E5A13C814D1}"/>
    <cellStyle name="Comma 2 56" xfId="26677" xr:uid="{0D4A49A1-D4FA-49DD-A37E-C42967509653}"/>
    <cellStyle name="Comma 2 57" xfId="26082" xr:uid="{C8693819-B3FA-40CD-9D21-FA96333949A3}"/>
    <cellStyle name="Comma 2 6" xfId="445" xr:uid="{CCDDA533-112B-411D-B913-A69C1492E678}"/>
    <cellStyle name="Comma 2 6 2" xfId="2989" xr:uid="{2C48C30C-51E4-45FD-9FCB-95B8F55ACA46}"/>
    <cellStyle name="Comma 2 6 2 2" xfId="11839" xr:uid="{351096C2-CD62-494B-A47E-E13C7FD8282D}"/>
    <cellStyle name="Comma 2 6 3" xfId="6743" xr:uid="{E3EFC360-16DF-479B-A5AA-0AA46975343C}"/>
    <cellStyle name="Comma 2 6 3 2" xfId="11593" xr:uid="{95E54B2A-F967-4F9F-9963-571597D03364}"/>
    <cellStyle name="Comma 2 6 3 2 2" xfId="12915" xr:uid="{949C4881-93B6-4D29-86D9-C8C7175BD9DB}"/>
    <cellStyle name="Comma 2 6 3 2 2 2" xfId="15333" xr:uid="{AF93B0F2-FA8D-4778-ABCB-BC363A080E6E}"/>
    <cellStyle name="Comma 2 6 3 2 2 2 2" xfId="19692" xr:uid="{2D5D9AB8-7484-40D9-959D-B1DD76E6BA06}"/>
    <cellStyle name="Comma 2 6 3 2 2 3" xfId="17888" xr:uid="{540398B1-BD4A-4AEF-9AA1-15AFBB33FCB2}"/>
    <cellStyle name="Comma 2 6 3 2 3" xfId="14642" xr:uid="{A0449E56-0653-416E-97BB-199864D4C389}"/>
    <cellStyle name="Comma 2 6 3 2 3 2" xfId="19121" xr:uid="{F14B8996-1941-4DA3-96BC-752B1367E060}"/>
    <cellStyle name="Comma 2 6 3 2 4" xfId="16837" xr:uid="{84C23AE9-AFD0-4A82-86FA-C000650BBF5E}"/>
    <cellStyle name="Comma 2 6 3 3" xfId="11840" xr:uid="{2D3214C5-4D1C-4425-BAE7-4AD16D4A867F}"/>
    <cellStyle name="Comma 2 6 3 4" xfId="12747" xr:uid="{20A1A104-9590-4F92-BBC6-EA3191C0ED99}"/>
    <cellStyle name="Comma 2 6 3 4 2" xfId="15165" xr:uid="{69BE9F0A-9FC0-4DFE-853E-29C607B58303}"/>
    <cellStyle name="Comma 2 6 3 4 2 2" xfId="19524" xr:uid="{D5BB408A-245E-4397-9640-DCAB247DDE03}"/>
    <cellStyle name="Comma 2 6 3 4 3" xfId="17720" xr:uid="{9A1A71B9-CEB0-420A-BEB0-0562EDB3FA20}"/>
    <cellStyle name="Comma 2 6 3 5" xfId="14466" xr:uid="{F1DCF13B-7BDF-4769-84EB-F43ADD74538F}"/>
    <cellStyle name="Comma 2 6 3 5 2" xfId="18950" xr:uid="{B9918582-2226-405D-A773-33DD1EBF5261}"/>
    <cellStyle name="Comma 2 6 3 6" xfId="16658" xr:uid="{B7F4DA4A-BB39-49AC-A5C1-2C0A589C9D97}"/>
    <cellStyle name="Comma 2 6 3 7" xfId="11394" xr:uid="{D1454727-8C2E-4082-87B1-6393E650E1CA}"/>
    <cellStyle name="Comma 2 6 4" xfId="3818" xr:uid="{60A73473-3B49-40D2-96B1-294FC180BC64}"/>
    <cellStyle name="Comma 2 6 4 2" xfId="12846" xr:uid="{814C555B-70F3-4DBD-BD0F-3E7EC4E0B357}"/>
    <cellStyle name="Comma 2 6 4 2 2" xfId="15264" xr:uid="{6EEDE358-F29B-4E77-BD03-0BE95619CE40}"/>
    <cellStyle name="Comma 2 6 4 2 2 2" xfId="19623" xr:uid="{D1FF8078-AF07-40FE-8D47-07D582ED2212}"/>
    <cellStyle name="Comma 2 6 4 2 3" xfId="17819" xr:uid="{229948A2-AD2E-4B85-9F37-B47AD7319E74}"/>
    <cellStyle name="Comma 2 6 4 3" xfId="14573" xr:uid="{30CD47C5-6517-4878-841C-FFACE04664A9}"/>
    <cellStyle name="Comma 2 6 4 3 2" xfId="19052" xr:uid="{F1329B5F-4320-43A6-9E7C-9D75BE9B889C}"/>
    <cellStyle name="Comma 2 6 4 4" xfId="16768" xr:uid="{D40782F4-EDBA-486E-ADAB-72B67FB42D20}"/>
    <cellStyle name="Comma 2 6 4 5" xfId="30057" xr:uid="{E68F194C-FE8A-4F11-930A-BE12D259C12C}"/>
    <cellStyle name="Comma 2 6 4 6" xfId="11523" xr:uid="{6635773E-4432-4407-B45D-46C230DE87AB}"/>
    <cellStyle name="Comma 2 6 5" xfId="3175" xr:uid="{3989F3AF-540B-4E41-B161-F49E2770A118}"/>
    <cellStyle name="Comma 2 6 5 2" xfId="14987" xr:uid="{E6A38428-E64D-4F00-A8AA-C8165C22C3D1}"/>
    <cellStyle name="Comma 2 6 5 2 2" xfId="19346" xr:uid="{497B528D-4DA9-488D-9A0C-9B43730056EC}"/>
    <cellStyle name="Comma 2 6 5 3" xfId="17543" xr:uid="{DCB683CE-65C5-4225-B001-C9E48DB46B07}"/>
    <cellStyle name="Comma 2 6 5 4" xfId="12564" xr:uid="{4B368B60-5F44-4BAF-8FDA-8FA6007DF400}"/>
    <cellStyle name="Comma 2 6 6" xfId="14029" xr:uid="{C3454AA5-3571-4B92-8EE9-BC5BAA1BF10D}"/>
    <cellStyle name="Comma 2 6 7" xfId="14196" xr:uid="{71292AD4-DA0A-43F3-B52A-6D834A6DF14F}"/>
    <cellStyle name="Comma 2 6 7 2" xfId="18786" xr:uid="{FA8FAB9B-6CFA-4650-8065-78CA63815E30}"/>
    <cellStyle name="Comma 2 6 8" xfId="16201" xr:uid="{7B6C7E15-5CFD-4AE8-9D06-97117FD39A99}"/>
    <cellStyle name="Comma 2 6 9" xfId="10796" xr:uid="{564A5C9C-C106-4A05-B574-8EAF19D48028}"/>
    <cellStyle name="Comma 2 7" xfId="494" xr:uid="{F4D1AAA6-031D-4282-A84A-0688DE1C4E57}"/>
    <cellStyle name="Comma 2 7 2" xfId="6750" xr:uid="{895939E5-2477-4364-94E3-BD9652395056}"/>
    <cellStyle name="Comma 2 7 2 2" xfId="7622" xr:uid="{0F094B2E-7479-4E08-979E-2C75A23C9E2F}"/>
    <cellStyle name="Comma 2 7 2 2 2" xfId="10374" xr:uid="{5FEDD013-E524-4195-A16B-A57345B609A3}"/>
    <cellStyle name="Comma 2 7 2 2 3" xfId="28869" xr:uid="{E7046EB3-5524-40C1-B1E8-0084835879F7}"/>
    <cellStyle name="Comma 2 7 2 2 4" xfId="28293" xr:uid="{197B01B9-B5D7-4FF4-900D-BDA644E6B7A6}"/>
    <cellStyle name="Comma 2 7 2 2 5" xfId="11841" xr:uid="{9C836D7A-5A3F-45A4-99D9-89D9B3475DEC}"/>
    <cellStyle name="Comma 2 7 2 3" xfId="8655" xr:uid="{D5415E38-3902-4522-B118-62CE900DDD55}"/>
    <cellStyle name="Comma 2 7 2 3 2" xfId="10322" xr:uid="{B4CA90AE-5329-4533-BC9A-15964D0F28D0}"/>
    <cellStyle name="Comma 2 7 2 3 3" xfId="32070" xr:uid="{5F4A6635-7F05-47BF-910C-779E3CAC8815}"/>
    <cellStyle name="Comma 2 7 2 4" xfId="28799" xr:uid="{7C1284C9-1C4E-45B6-945A-8A674CE207FB}"/>
    <cellStyle name="Comma 2 7 2 5" xfId="28247" xr:uid="{AC6DA3A0-F9F9-42D5-A081-83997860DB1E}"/>
    <cellStyle name="Comma 2 7 3" xfId="10261" xr:uid="{518287BF-6805-4ADC-B95F-A4D48633A71E}"/>
    <cellStyle name="Comma 2 7 3 2" xfId="28839" xr:uid="{CC9E6B0E-C882-4FDA-9429-423A54582B64}"/>
    <cellStyle name="Comma 2 7 3 3" xfId="28563" xr:uid="{9CFD4C20-3233-4BB0-84CD-8516DFB93C0F}"/>
    <cellStyle name="Comma 2 7 3 4" xfId="11842" xr:uid="{A1A84403-8DB8-4764-9C25-7057D5AAB320}"/>
    <cellStyle name="Comma 2 7 4" xfId="9616" xr:uid="{7DE8E1CC-25FF-492E-AEB0-C7214FCAF95B}"/>
    <cellStyle name="Comma 2 7 5" xfId="3849" xr:uid="{C767CBD3-955A-4BF1-9739-9C4F7A8B03FC}"/>
    <cellStyle name="Comma 2 7 5 2" xfId="30061" xr:uid="{82E2C724-73FB-4B0A-B69F-E29F9785074F}"/>
    <cellStyle name="Comma 2 7 5 3" xfId="27633" xr:uid="{0AB9CF6F-13CD-46FC-85C4-1A29C2990E01}"/>
    <cellStyle name="Comma 2 7 6" xfId="3184" xr:uid="{815AF24B-CDAE-47D8-A6E0-E28593375AF8}"/>
    <cellStyle name="Comma 2 7 6 2" xfId="29651" xr:uid="{000CDC46-EE4B-4A08-A906-71A878D36DB4}"/>
    <cellStyle name="Comma 2 8" xfId="359" xr:uid="{F7A95198-EB41-4519-B39C-D9CD177D8520}"/>
    <cellStyle name="Comma 2 8 2" xfId="3357" xr:uid="{3D2056A3-7559-42B7-9428-530013061934}"/>
    <cellStyle name="Comma 2 8 2 2" xfId="6983" xr:uid="{B23E4D11-9E30-481E-97E2-0BC62AE3E292}"/>
    <cellStyle name="Comma 2 8 2 2 2" xfId="7655" xr:uid="{4ED2CC14-7CB3-4C07-8B5F-4B5490D57C4B}"/>
    <cellStyle name="Comma 2 8 2 2 2 2" xfId="10407" xr:uid="{6B31A245-727B-4BE6-B129-43CA73FF707A}"/>
    <cellStyle name="Comma 2 8 2 2 2 2 2" xfId="37277" xr:uid="{93488169-1170-4002-869B-705B2FF1911B}"/>
    <cellStyle name="Comma 2 8 2 2 2 2 3" xfId="29488" xr:uid="{CCD0857D-3EBA-4774-A791-1F2126DB4004}"/>
    <cellStyle name="Comma 2 8 2 2 2 3" xfId="35783" xr:uid="{166204C4-8044-4168-AEBE-7148A8AA54D4}"/>
    <cellStyle name="Comma 2 8 2 2 2 4" xfId="28656" xr:uid="{2C4C485E-E2F5-4455-9D47-687AE92D5F9A}"/>
    <cellStyle name="Comma 2 8 2 2 3" xfId="10005" xr:uid="{14CB3470-2922-41B9-B302-3FB828E3189F}"/>
    <cellStyle name="Comma 2 8 2 2 3 2" xfId="36954" xr:uid="{491E55D4-C836-4FB1-8A69-BA79B25938FB}"/>
    <cellStyle name="Comma 2 8 2 2 3 3" xfId="29169" xr:uid="{12EBCF46-9374-4709-A0E2-4530586FA05C}"/>
    <cellStyle name="Comma 2 8 2 2 4" xfId="28314" xr:uid="{70DD7BE5-BF3B-4939-AFCC-A870C133A5F2}"/>
    <cellStyle name="Comma 2 8 2 2 5" xfId="35215" xr:uid="{9DF51486-87A0-45CE-B4C9-E79117F903A0}"/>
    <cellStyle name="Comma 2 8 2 2 6" xfId="11844" xr:uid="{7B4F2C0D-9DB5-4AF7-9EF7-638F918D3857}"/>
    <cellStyle name="Comma 2 8 2 3" xfId="7461" xr:uid="{E04DA322-599A-4EBB-B57D-B351373EEE4D}"/>
    <cellStyle name="Comma 2 8 2 3 2" xfId="10214" xr:uid="{0A792464-90CA-4397-8EDD-7445C6A889BB}"/>
    <cellStyle name="Comma 2 8 2 3 2 2" xfId="37156" xr:uid="{986E9D98-AE70-419B-A04E-DB2A9C8DC0DF}"/>
    <cellStyle name="Comma 2 8 2 3 2 3" xfId="29371" xr:uid="{2FE3F92B-5AD3-49D2-81CA-3FD8F3191F8D}"/>
    <cellStyle name="Comma 2 8 2 3 3" xfId="35607" xr:uid="{A3C08FAD-CD46-4F02-A311-F1D53E582FA4}"/>
    <cellStyle name="Comma 2 8 2 3 4" xfId="28520" xr:uid="{8B204A06-4216-4942-8457-A99AFE27EAA7}"/>
    <cellStyle name="Comma 2 8 2 4" xfId="8656" xr:uid="{0882CE6D-2EF3-4E2F-8097-5E71A4CDBFEC}"/>
    <cellStyle name="Comma 2 8 2 4 2" xfId="32071" xr:uid="{C1A27290-843A-4728-97DD-125CAC3B0BA3}"/>
    <cellStyle name="Comma 2 8 2 4 3" xfId="29009" xr:uid="{E7A8DED5-E26D-4E39-A1D0-F5DA021A2852}"/>
    <cellStyle name="Comma 2 8 2 5" xfId="9731" xr:uid="{F808DD79-6828-4593-962B-0B36FD19157A}"/>
    <cellStyle name="Comma 2 8 2 5 2" xfId="36695" xr:uid="{BF5C4AF6-443B-4429-B189-63256350BDF9}"/>
    <cellStyle name="Comma 2 8 2 5 3" xfId="27929" xr:uid="{F651E2F4-3F61-4D61-91FE-DE6B767EEBB7}"/>
    <cellStyle name="Comma 2 8 2 6" xfId="33382" xr:uid="{8DB254F8-C307-43A8-9E9A-B1BF21306D0F}"/>
    <cellStyle name="Comma 2 8 3" xfId="6764" xr:uid="{00E86D60-0FBB-4D99-8143-39375491143D}"/>
    <cellStyle name="Comma 2 8 3 2" xfId="7584" xr:uid="{FB62665B-730B-4C5F-93D6-7288B4607792}"/>
    <cellStyle name="Comma 2 8 3 2 2" xfId="10351" xr:uid="{6343B82A-AB0B-4198-9D4C-33FD7A9C9B6E}"/>
    <cellStyle name="Comma 2 8 3 2 2 2" xfId="37222" xr:uid="{23D42EBA-BC2C-46F5-BE56-BBCE9958071B}"/>
    <cellStyle name="Comma 2 8 3 2 2 3" xfId="29433" xr:uid="{E35C2A8C-2BF6-4FB5-9955-2681EAD73DAB}"/>
    <cellStyle name="Comma 2 8 3 2 3" xfId="35727" xr:uid="{B111F629-E5D3-4FD1-8411-2142246707A7}"/>
    <cellStyle name="Comma 2 8 3 2 4" xfId="28611" xr:uid="{17A582F8-9D45-42ED-9AB9-9E47DA34C1DA}"/>
    <cellStyle name="Comma 2 8 3 3" xfId="9949" xr:uid="{CE66C6F7-621A-4874-A20F-2536E1B5CA88}"/>
    <cellStyle name="Comma 2 8 3 3 2" xfId="36898" xr:uid="{FB306F3D-2335-4F47-9717-8029EF0959ED}"/>
    <cellStyle name="Comma 2 8 3 3 3" xfId="29114" xr:uid="{8DC059C7-1132-410D-97C9-5D639385D746}"/>
    <cellStyle name="Comma 2 8 3 4" xfId="28266" xr:uid="{9840299F-35B0-4C7D-A9FE-FDD46EA5711E}"/>
    <cellStyle name="Comma 2 8 3 5" xfId="35037" xr:uid="{A5C85FB1-25F1-470F-A08F-B63D403EB962}"/>
    <cellStyle name="Comma 2 8 3 6" xfId="11843" xr:uid="{66621ED3-FFCE-452A-8E59-FDCF25F0E907}"/>
    <cellStyle name="Comma 2 8 4" xfId="6907" xr:uid="{8AFF929C-DD23-459A-991A-63FE54E4BA85}"/>
    <cellStyle name="Comma 2 8 4 2" xfId="10099" xr:uid="{D1D44265-E2F0-4440-8FD7-53DC58623307}"/>
    <cellStyle name="Comma 2 8 4 2 2" xfId="37041" xr:uid="{4A9B7A01-CA6B-4095-A2F9-1DB32F7205CC}"/>
    <cellStyle name="Comma 2 8 4 2 3" xfId="29256" xr:uid="{0D6CDD23-A293-4AFA-A61B-8D0F7F8CD5AF}"/>
    <cellStyle name="Comma 2 8 4 3" xfId="28417" xr:uid="{055485AB-4141-4133-BBA0-A064F08B55AC}"/>
    <cellStyle name="Comma 2 8 4 4" xfId="35140" xr:uid="{B1EB8EF1-10BB-4910-8D08-7C48BB7D20BC}"/>
    <cellStyle name="Comma 2 8 4 5" xfId="16459" xr:uid="{DBAEBF94-BB93-4403-9E7B-DF3BF31FD689}"/>
    <cellStyle name="Comma 2 8 5" xfId="7163" xr:uid="{E6E9E317-34C2-4D72-B0B2-CD6D585F6934}"/>
    <cellStyle name="Comma 2 8 5 2" xfId="9628" xr:uid="{3B3FD148-2A4B-4CA2-8DD7-2C9775F6AEBA}"/>
    <cellStyle name="Comma 2 8 5 2 2" xfId="36619" xr:uid="{02DC1B4E-DDFA-4A1C-A000-6DA3B315E9B0}"/>
    <cellStyle name="Comma 2 8 5 2 3" xfId="32720" xr:uid="{CBAAB7F4-B268-49E8-A66E-12954C3B0254}"/>
    <cellStyle name="Comma 2 8 5 3" xfId="31628" xr:uid="{1C6D1C71-FC50-4BDB-9338-4970DA28F951}"/>
    <cellStyle name="Comma 2 8 5 4" xfId="28943" xr:uid="{89C40E5A-01DA-4338-AF67-C9A71FCB35CD}"/>
    <cellStyle name="Comma 2 8 6" xfId="7382" xr:uid="{C0E485B9-6F56-4B42-A97E-D01D6EF61C03}"/>
    <cellStyle name="Comma 2 8 6 2" xfId="35528" xr:uid="{FFD30803-C9AA-4C0A-9C49-A849491D7F6E}"/>
    <cellStyle name="Comma 2 8 6 3" xfId="27975" xr:uid="{A6F8FE0E-142D-4DA3-BB66-A5D376DD857E}"/>
    <cellStyle name="Comma 2 8 7" xfId="7880" xr:uid="{00FE363A-1948-49CF-A214-EE9B68CFC3DA}"/>
    <cellStyle name="Comma 2 8 7 2" xfId="31914" xr:uid="{D13EB0DD-53D6-4AC6-9101-EB04088978E7}"/>
    <cellStyle name="Comma 2 8 7 3" xfId="29652" xr:uid="{273E49E7-292A-4010-B2E3-98A78807C9C5}"/>
    <cellStyle name="Comma 2 8 8" xfId="3196" xr:uid="{9B7CE89A-1064-418F-AF40-7B3EF1A2052B}"/>
    <cellStyle name="Comma 2 8 8 2" xfId="33301" xr:uid="{2732647C-A4FC-4F21-8DA5-20E98C950C03}"/>
    <cellStyle name="Comma 2 8 9" xfId="11092" xr:uid="{BF198551-5473-4DD1-B97E-DE43EC58EBDF}"/>
    <cellStyle name="Comma 2 9" xfId="311" xr:uid="{A0C2EBC2-9E7A-41E6-8779-BD3194783890}"/>
    <cellStyle name="Comma 2 9 2" xfId="7881" xr:uid="{D44D065D-2D29-4D7E-A647-F1D3322920B4}"/>
    <cellStyle name="Comma 2 9 2 2" xfId="27319" xr:uid="{DAD430BC-5ABA-47D5-AB45-A0D41E47C4DF}"/>
    <cellStyle name="Comma 2 9 2 3" xfId="28778" xr:uid="{46118F5B-EC6F-47DF-96DD-B776B936D5D7}"/>
    <cellStyle name="Comma 2 9 2 4" xfId="11845" xr:uid="{3F69089D-C6B1-44F2-B1AE-996D44A70ED5}"/>
    <cellStyle name="Comma 2 9 3" xfId="9588" xr:uid="{A0911FB7-C0DD-43C2-9287-DE7A3D738DCB}"/>
    <cellStyle name="Comma 2 9 3 2" xfId="32691" xr:uid="{CF19D8DF-5CCE-4D17-B992-2F22C7DBFB57}"/>
    <cellStyle name="Comma 2 9 3 3" xfId="36582" xr:uid="{8A6BEAD2-AC1A-4970-B218-EA24389B6DCE}"/>
    <cellStyle name="Comma 2 9 3 4" xfId="27018" xr:uid="{4B759497-538B-4B66-A6B7-D7184CB55253}"/>
    <cellStyle name="Comma 2 9 4" xfId="4150" xr:uid="{DF497916-41B2-4B46-8633-BF19C3CA389B}"/>
    <cellStyle name="Comma 2 9 4 2" xfId="30358" xr:uid="{5D555599-5A8C-4260-9E7A-AB8F340A4531}"/>
    <cellStyle name="Comma 2 9 5" xfId="33918" xr:uid="{E9B6779E-20EB-4C20-B53A-FAFEEC8800F2}"/>
    <cellStyle name="Comma 2_20-11-2012 Recap on Capex 2012 - Nov (Hai)" xfId="5135" xr:uid="{131364FB-6CC6-4342-91ED-C432687D12A2}"/>
    <cellStyle name="Comma 20" xfId="299" xr:uid="{D0AB8238-4507-4B6A-988F-36C1793A0A2A}"/>
    <cellStyle name="Comma 20 2" xfId="819" xr:uid="{6BC65A63-30B0-4D40-B02A-984F61D32BC2}"/>
    <cellStyle name="Comma 20 2 2" xfId="27236" xr:uid="{7C95156C-FE8D-4AC6-B4BC-C4464A60814C}"/>
    <cellStyle name="Comma 20 2 3" xfId="30142" xr:uid="{2E926C0B-B420-43CC-911B-4D188D5430EC}"/>
    <cellStyle name="Comma 20 2 4" xfId="11846" xr:uid="{F1024942-4BB4-48CC-912F-2675DFB68C88}"/>
    <cellStyle name="Comma 20 3" xfId="495" xr:uid="{CC6435B1-6D3C-4577-9AB9-0053D692E015}"/>
    <cellStyle name="Comma 20 3 2" xfId="3996" xr:uid="{827E55C3-8D94-4527-B881-C6C90993AADF}"/>
    <cellStyle name="Comma 20 3 2 2" xfId="27019" xr:uid="{A4F87298-82A2-406D-84AC-207DBD27F625}"/>
    <cellStyle name="Comma 20 3 3" xfId="30287" xr:uid="{B15121D6-FFC4-4F45-B16A-A08ED255EABF}"/>
    <cellStyle name="Comma 20 3 4" xfId="13844" xr:uid="{8AF554DA-B2BD-4CA6-A0A8-9B8F1EB5CDE5}"/>
    <cellStyle name="Comma 20 4" xfId="3850" xr:uid="{ADE10EE9-C463-46F0-8FCA-45789BD6C54C}"/>
    <cellStyle name="Comma 20 4 2" xfId="19221" xr:uid="{338A58EF-36D4-486B-9A27-A790092CF53B}"/>
    <cellStyle name="Comma 20 4 3" xfId="30062" xr:uid="{F9C4D9A4-D0B6-4B4B-8ACD-5626F486A918}"/>
    <cellStyle name="Comma 20 4 4" xfId="14810" xr:uid="{CC802B21-9553-4292-93AE-0272AD35756F}"/>
    <cellStyle name="Comma 20 5" xfId="15873" xr:uid="{9A710A4F-9F21-48CE-A59C-058DC4888B81}"/>
    <cellStyle name="Comma 20 6" xfId="16519" xr:uid="{49D07383-B781-46FF-9F8E-01223E419B73}"/>
    <cellStyle name="Comma 20 7" xfId="26388" xr:uid="{202AE6CA-39AE-4666-BC43-4F3E90C2FE00}"/>
    <cellStyle name="Comma 20 8" xfId="27455" xr:uid="{EA33D172-9A26-4448-853F-5000B04B0996}"/>
    <cellStyle name="Comma 21" xfId="496" xr:uid="{0E397020-0907-4D52-A8A1-0F61D745F750}"/>
    <cellStyle name="Comma 21 2" xfId="820" xr:uid="{AC808433-C130-43AB-90D0-3EA4A6555C6C}"/>
    <cellStyle name="Comma 21 2 2" xfId="6589" xr:uid="{97357823-025B-47AF-BD16-905EF85C10B8}"/>
    <cellStyle name="Comma 21 2 2 2" xfId="9810" xr:uid="{C516E1C1-73D9-485B-B7A2-120F80B66435}"/>
    <cellStyle name="Comma 21 2 2 3" xfId="31453" xr:uid="{FF429D9E-930C-418A-8B15-1DDD37CC8612}"/>
    <cellStyle name="Comma 21 2 3" xfId="7076" xr:uid="{9098EA15-FC4A-495D-90CE-2D58BC2F40B6}"/>
    <cellStyle name="Comma 21 2 4" xfId="7230" xr:uid="{21C1DD93-FBC0-4467-8116-D7B00FB2FF6B}"/>
    <cellStyle name="Comma 21 2 4 2" xfId="35384" xr:uid="{1AC38B72-DFCB-4F18-BF3D-7DF580364881}"/>
    <cellStyle name="Comma 21 2 4 3" xfId="31650" xr:uid="{D32A4DA4-3643-448F-AF9E-F3BA2171B742}"/>
    <cellStyle name="Comma 21 2 5" xfId="7533" xr:uid="{76AD1B90-ABD3-428A-B1F3-493DA722F27F}"/>
    <cellStyle name="Comma 21 2 5 2" xfId="35679" xr:uid="{80E8D744-437F-474D-8326-C2EE4D098893}"/>
    <cellStyle name="Comma 21 2 5 3" xfId="31762" xr:uid="{2CEA7EB5-2F80-41A7-81A1-45ADE3FCC640}"/>
    <cellStyle name="Comma 21 2 6" xfId="9480" xr:uid="{B2D8795D-303A-42BB-9ECB-A17B5B3CE50F}"/>
    <cellStyle name="Comma 21 2 6 2" xfId="36475" xr:uid="{7A144FA3-3C8B-446B-B481-750056CCC029}"/>
    <cellStyle name="Comma 21 2 6 3" xfId="32584" xr:uid="{5C6A5EA2-5C09-4BBF-8B3A-204472BA48E4}"/>
    <cellStyle name="Comma 21 2 7" xfId="3936" xr:uid="{D4625DF2-987B-42C8-8829-D79718D42B8B}"/>
    <cellStyle name="Comma 21 2 7 2" xfId="33711" xr:uid="{DE36FBEE-59F4-4795-A84E-B433418D578E}"/>
    <cellStyle name="Comma 21 2 7 3" xfId="30143" xr:uid="{ADA93E45-1D52-4FE1-A3BC-533011FD5A4C}"/>
    <cellStyle name="Comma 21 2 8" xfId="3522" xr:uid="{A73C0344-A9F2-4B60-8608-EA20EA714ED4}"/>
    <cellStyle name="Comma 21 3" xfId="3752" xr:uid="{B3663852-7E95-49E8-A5A2-407CE821BB14}"/>
    <cellStyle name="Comma 21 3 2" xfId="9585" xr:uid="{87858B81-69E4-40F9-A68E-3E547117BB00}"/>
    <cellStyle name="Comma 21 3 2 2" xfId="32689" xr:uid="{C6C1E95E-EA23-4EC5-B5B1-ADAFB9CADC43}"/>
    <cellStyle name="Comma 21 3 2 3" xfId="29539" xr:uid="{5FAD4DE4-D799-4C1C-99AF-308097B3ECD0}"/>
    <cellStyle name="Comma 21 3 3" xfId="3997" xr:uid="{0E670D77-93FB-47AB-B56D-7B9E91746540}"/>
    <cellStyle name="Comma 21 3 4" xfId="30009" xr:uid="{203E807C-D813-4CC8-B9A0-EF6AEB41CBE8}"/>
    <cellStyle name="Comma 21 3 5" xfId="33671" xr:uid="{F37523D5-58B8-4A4D-AE50-77E6424D9DA0}"/>
    <cellStyle name="Comma 21 3 6" xfId="13864" xr:uid="{F4823D6F-8F62-4FA2-99AE-AE7E1DD34CB5}"/>
    <cellStyle name="Comma 21 4" xfId="7075" xr:uid="{12B96579-E4C6-4427-9B0E-D9EB5B047C55}"/>
    <cellStyle name="Comma 21 4 2" xfId="20036" xr:uid="{9CC75C60-1841-4690-940C-487E9EC31D79}"/>
    <cellStyle name="Comma 21 4 3" xfId="31584" xr:uid="{6BC563B2-728D-4418-9C7E-0641D72AAF55}"/>
    <cellStyle name="Comma 21 4 4" xfId="15683" xr:uid="{D4550A31-C7F7-463A-9703-6BE2B393DFB7}"/>
    <cellStyle name="Comma 21 5" xfId="3851" xr:uid="{90806C43-5126-4065-8E1C-7D0513F4ABEE}"/>
    <cellStyle name="Comma 21 5 2" xfId="30063" xr:uid="{49D2361C-FC21-4EC8-9D19-3FCD24A23BDB}"/>
    <cellStyle name="Comma 21 5 3" xfId="15874" xr:uid="{E956D791-F24A-4EF4-B352-68DEE5D4FABE}"/>
    <cellStyle name="Comma 21 6" xfId="3521" xr:uid="{98CA2B43-C5BF-44F5-B576-F61571BCE155}"/>
    <cellStyle name="Comma 21 6 2" xfId="16520" xr:uid="{F93E4310-0053-417D-8358-EC68EDF94D13}"/>
    <cellStyle name="Comma 21 7" xfId="27630" xr:uid="{577720AD-D746-4373-B36C-79CFF2B3A436}"/>
    <cellStyle name="Comma 22" xfId="497" xr:uid="{2CB16D92-4CB3-4CD3-9F17-28E12C6C8ED5}"/>
    <cellStyle name="Comma 22 10" xfId="28244" xr:uid="{92A135AA-FF01-4247-957C-35CCE210B0CB}"/>
    <cellStyle name="Comma 22 11" xfId="11184" xr:uid="{BF97CCC2-38EE-472D-8C83-977FDD4C919A}"/>
    <cellStyle name="Comma 22 2" xfId="3998" xr:uid="{D840ECC0-C323-4F43-9355-3B56E12D95E4}"/>
    <cellStyle name="Comma 22 2 2" xfId="6590" xr:uid="{5CC0892A-A84A-43AD-B27A-FBD81F20E9D4}"/>
    <cellStyle name="Comma 22 2 2 2" xfId="29204" xr:uid="{B7B5DFF3-DE4B-471F-B953-BEACEBAB8265}"/>
    <cellStyle name="Comma 22 2 2 3" xfId="31454" xr:uid="{44C303AA-B260-4D6C-A69C-7DD45F17CA23}"/>
    <cellStyle name="Comma 22 2 2 4" xfId="27418" xr:uid="{6F79B4D5-6695-4615-851F-F237331A2F45}"/>
    <cellStyle name="Comma 22 2 3" xfId="10039" xr:uid="{3E79FC7F-4156-4190-9A1A-40F438BD84A6}"/>
    <cellStyle name="Comma 22 2 3 2" xfId="36988" xr:uid="{44185186-71DD-425F-A0A2-B53EEA1CEFF2}"/>
    <cellStyle name="Comma 22 2 3 3" xfId="28347" xr:uid="{3A85947A-D8D4-43B8-BCC9-0637E5DBDAD6}"/>
    <cellStyle name="Comma 22 2 4" xfId="33868" xr:uid="{4C72FB57-8036-486E-A06D-B0E690814A0B}"/>
    <cellStyle name="Comma 22 3" xfId="5136" xr:uid="{0B268C23-0E15-4060-AC93-E80ABA2DE35A}"/>
    <cellStyle name="Comma 22 3 2" xfId="9921" xr:uid="{DB4D5356-A095-4158-A1E7-0560C9B7F3A9}"/>
    <cellStyle name="Comma 22 3 2 2" xfId="36871" xr:uid="{D68FD08A-CB6E-4E71-BCA2-1F2CFF5614C9}"/>
    <cellStyle name="Comma 22 3 2 3" xfId="29087" xr:uid="{FD170AEA-0C25-4CCC-8029-A8BD903EFC65}"/>
    <cellStyle name="Comma 22 3 3" xfId="30551" xr:uid="{584ABEEF-E8CD-4B33-B5C8-7EDFD4721E64}"/>
    <cellStyle name="Comma 22 3 4" xfId="12419" xr:uid="{3CED783E-EC51-4249-8105-AB9F0245DCF4}"/>
    <cellStyle name="Comma 22 4" xfId="7559" xr:uid="{F67D36AB-8857-436D-8959-8825AAEF02FB}"/>
    <cellStyle name="Comma 22 4 2" xfId="29550" xr:uid="{61B9852C-4F38-4EC4-96E9-C7244CA2C436}"/>
    <cellStyle name="Comma 22 4 3" xfId="31784" xr:uid="{9F3C4BB7-C15A-4108-B974-73ACE783F81E}"/>
    <cellStyle name="Comma 22 4 4" xfId="35705" xr:uid="{C9591BFB-007E-4C04-A606-00106580A21D}"/>
    <cellStyle name="Comma 22 4 5" xfId="13843" xr:uid="{CBFBA896-8EE8-4A79-BA0C-2877A8287FFE}"/>
    <cellStyle name="Comma 22 5" xfId="7774" xr:uid="{B747BE67-584F-4E14-86F0-B95B11B0E848}"/>
    <cellStyle name="Comma 22 5 2" xfId="20090" xr:uid="{1C3E9A70-D006-4311-9C59-CE80ABDC572D}"/>
    <cellStyle name="Comma 22 5 3" xfId="29653" xr:uid="{6994976B-0A48-4371-AE4D-363E20A5B5FE}"/>
    <cellStyle name="Comma 22 5 4" xfId="31870" xr:uid="{2785D57B-0812-437F-BEA7-0E7CB29D0B33}"/>
    <cellStyle name="Comma 22 5 5" xfId="35892" xr:uid="{88483DA1-9AC4-46D7-957B-E478950C4244}"/>
    <cellStyle name="Comma 22 5 6" xfId="15749" xr:uid="{A9DE71BF-BB93-4159-8877-786BB4CA3F6D}"/>
    <cellStyle name="Comma 22 6" xfId="9264" xr:uid="{7E76EF40-2738-4E05-B19C-80F923F6CDE1}"/>
    <cellStyle name="Comma 22 6 2" xfId="32409" xr:uid="{A1937488-63DD-489C-AC4B-51619FF7A9AD}"/>
    <cellStyle name="Comma 22 6 3" xfId="36329" xr:uid="{0F8CA249-093C-4C97-8910-B6F5F5E7F7B7}"/>
    <cellStyle name="Comma 22 6 4" xfId="15875" xr:uid="{BDA405EA-0DE5-4554-8E06-3C43E8486434}"/>
    <cellStyle name="Comma 22 7" xfId="16521" xr:uid="{DC23E120-1F48-4EDA-938C-868ABFB7CAD1}"/>
    <cellStyle name="Comma 22 8" xfId="16561" xr:uid="{C38230E9-117F-4F6A-B8AE-F5053CAE90AC}"/>
    <cellStyle name="Comma 22 9" xfId="26794" xr:uid="{81A83409-5F23-463F-B958-04027EC6F3D1}"/>
    <cellStyle name="Comma 23" xfId="364" xr:uid="{DCE60583-E98B-4812-8326-D90F3D1EBC0E}"/>
    <cellStyle name="Comma 23 2" xfId="3979" xr:uid="{91C2272A-7677-4183-8125-828DFD0287EA}"/>
    <cellStyle name="Comma 23 2 2" xfId="10440" xr:uid="{5D125440-689A-4C54-A244-4EA030044AD9}"/>
    <cellStyle name="Comma 23 2 2 2" xfId="29520" xr:uid="{181750A2-1916-4AC4-B6ED-FA4DE73E4780}"/>
    <cellStyle name="Comma 23 2 2 3" xfId="37309" xr:uid="{144E5083-1A9B-4231-80BF-BF964B1B9315}"/>
    <cellStyle name="Comma 23 2 2 4" xfId="27278" xr:uid="{2B9C5167-CB08-4DBB-8BF5-A3AF1C0A57DB}"/>
    <cellStyle name="Comma 23 2 3" xfId="28687" xr:uid="{55CA47DA-AAE9-4EC1-9F1F-60D5CE6B968B}"/>
    <cellStyle name="Comma 23 2 4" xfId="30275" xr:uid="{7D3F3DAE-61D1-425D-B7FB-7634DFF36AE3}"/>
    <cellStyle name="Comma 23 2 5" xfId="11847" xr:uid="{ECFF48E7-F76F-4736-A7ED-654C501BB1A2}"/>
    <cellStyle name="Comma 23 3" xfId="5137" xr:uid="{1A40F205-F66E-4EFA-8E3B-F974BAEF4A70}"/>
    <cellStyle name="Comma 23 3 2" xfId="10238" xr:uid="{E0414DD9-CDC0-4DB2-AD81-A62DBAC27D0C}"/>
    <cellStyle name="Comma 23 3 2 2" xfId="32953" xr:uid="{3E24B28C-BA7D-4186-8C08-4AB09697A2CA}"/>
    <cellStyle name="Comma 23 3 2 3" xfId="27020" xr:uid="{353E6F25-9FC1-43C3-A033-F2B231E19BFD}"/>
    <cellStyle name="Comma 23 3 3" xfId="28543" xr:uid="{526BC496-3383-4092-B9FB-845DE00D8A65}"/>
    <cellStyle name="Comma 23 3 4" xfId="30552" xr:uid="{F4007766-ED91-47B7-B9E1-69D6F278FD40}"/>
    <cellStyle name="Comma 23 3 5" xfId="13866" xr:uid="{F86D6DBB-9AE2-4C47-A8A5-A614736B7DD0}"/>
    <cellStyle name="Comma 23 4" xfId="10036" xr:uid="{BD20CCC3-98E0-4340-93FB-C5E22252E786}"/>
    <cellStyle name="Comma 23 4 2" xfId="20140" xr:uid="{08D4E645-EF31-449E-9036-83F90095A4ED}"/>
    <cellStyle name="Comma 23 4 3" xfId="29201" xr:uid="{D264C223-2679-4DA0-9039-46553039C44B}"/>
    <cellStyle name="Comma 23 4 4" xfId="36985" xr:uid="{204AE058-23E4-4480-84B9-806D74494750}"/>
    <cellStyle name="Comma 23 4 5" xfId="15807" xr:uid="{CA833883-E580-405B-B807-0494A720D10D}"/>
    <cellStyle name="Comma 23 5" xfId="15876" xr:uid="{3CF5B1D4-681A-4F65-B48F-37966C3AF63C}"/>
    <cellStyle name="Comma 23 5 2" xfId="28345" xr:uid="{1912CD79-13D6-433E-8FC9-15A4D48333C4}"/>
    <cellStyle name="Comma 23 6" xfId="16596" xr:uid="{877B456E-3105-4132-BDE1-D894D921CAD4}"/>
    <cellStyle name="Comma 23 7" xfId="16329" xr:uid="{9AB82848-B981-4E81-A512-7C880EB38608}"/>
    <cellStyle name="Comma 24" xfId="498" xr:uid="{42015A7C-6127-4939-9B0D-0397A2BF67E1}"/>
    <cellStyle name="Comma 24 2" xfId="6644" xr:uid="{E124F12A-7B94-4CC9-AEB4-C48ECFFB436F}"/>
    <cellStyle name="Comma 24 2 2" xfId="10250" xr:uid="{A9000533-1DE5-4EA1-97F8-9D68823462E3}"/>
    <cellStyle name="Comma 24 2 3" xfId="29654" xr:uid="{5D959EBF-382D-4DA1-AEC2-B8FAD102F529}"/>
    <cellStyle name="Comma 24 2 4" xfId="31479" xr:uid="{55E54DF9-9B53-4251-A36E-172A8A18E678}"/>
    <cellStyle name="Comma 24 2 5" xfId="12420" xr:uid="{D78620E9-283B-440D-8D8F-92A14D369543}"/>
    <cellStyle name="Comma 24 3" xfId="6564" xr:uid="{4CCD11F5-E430-42AA-886C-181A2A49BE78}"/>
    <cellStyle name="Comma 24 3 2" xfId="27021" xr:uid="{026C17D9-8C3B-4162-B7DB-C7B0FDAA8998}"/>
    <cellStyle name="Comma 24 4" xfId="5117" xr:uid="{36A6300E-4115-42FE-93D0-B714B955AEFF}"/>
    <cellStyle name="Comma 24 4 2" xfId="30545" xr:uid="{49973F76-C43B-42B3-BB4D-7CB79D75A86C}"/>
    <cellStyle name="Comma 24 4 3" xfId="13842" xr:uid="{575306FF-2A37-4C4D-A85B-2B625C534579}"/>
    <cellStyle name="Comma 24 5" xfId="14819" xr:uid="{B28CB4DA-C930-4607-8B5B-B5608137A3B0}"/>
    <cellStyle name="Comma 24 5 2" xfId="19228" xr:uid="{A3308E79-66FB-41A4-95EA-A668C18DDB29}"/>
    <cellStyle name="Comma 24 6" xfId="15841" xr:uid="{824EE63D-43BB-4F3B-B7E3-CB55C466DC6A}"/>
    <cellStyle name="Comma 24 7" xfId="16682" xr:uid="{5473692E-2D74-4BC5-803F-5A19C49AA4E0}"/>
    <cellStyle name="Comma 24 8" xfId="26810" xr:uid="{EFD2270B-D12F-4855-BC40-673DEAEBFECA}"/>
    <cellStyle name="Comma 24 9" xfId="11422" xr:uid="{9E6159AD-895A-43E4-B215-6820FE25FEDB}"/>
    <cellStyle name="Comma 25" xfId="499" xr:uid="{9C4CCE5E-B2C0-4243-905D-E9DB906487C4}"/>
    <cellStyle name="Comma 25 10" xfId="30064" xr:uid="{65BC902F-6A1F-4D79-9928-1BE7C67F11A1}"/>
    <cellStyle name="Comma 25 11" xfId="11497" xr:uid="{8D6B39D2-18FD-40FE-9D66-FB0C281F7465}"/>
    <cellStyle name="Comma 25 2" xfId="600" xr:uid="{25A552EB-57FC-40CE-AEA9-840389C4C33D}"/>
    <cellStyle name="Comma 25 2 2" xfId="12421" xr:uid="{98EC732E-7C1E-4EAF-A7BA-1DA6BB6ED653}"/>
    <cellStyle name="Comma 25 2 3" xfId="12981" xr:uid="{6708253E-94AD-469B-997E-1415987B1753}"/>
    <cellStyle name="Comma 25 2 3 2" xfId="15399" xr:uid="{6C6ED869-17E5-4945-8670-8FF83A9E8379}"/>
    <cellStyle name="Comma 25 2 3 2 2" xfId="19758" xr:uid="{AC7977B6-8899-40CF-95BE-4B21CBD14B0E}"/>
    <cellStyle name="Comma 25 2 3 3" xfId="17954" xr:uid="{404B0399-3BEC-4E91-8AFC-F716657C8A63}"/>
    <cellStyle name="Comma 25 2 4" xfId="14708" xr:uid="{CD24C3D4-3EEB-49A3-AACA-FD718B336DC4}"/>
    <cellStyle name="Comma 25 2 4 2" xfId="19187" xr:uid="{6F215D0A-8150-4F8C-AE2D-C4A4F482789C}"/>
    <cellStyle name="Comma 25 2 5" xfId="16903" xr:uid="{E4B9A46C-2EDC-4C74-9776-3B87180B5640}"/>
    <cellStyle name="Comma 25 2 6" xfId="30093" xr:uid="{22D41485-2C4C-4AAB-92F8-CDC1312662B5}"/>
    <cellStyle name="Comma 25 2 7" xfId="11659" xr:uid="{05766CE5-B2DF-440F-81AD-6EF78A5A0D60}"/>
    <cellStyle name="Comma 25 3" xfId="6530" xr:uid="{C9338FCA-40F0-4FBF-B0EA-84B3D947DB89}"/>
    <cellStyle name="Comma 25 3 2" xfId="31417" xr:uid="{10FBA249-E920-45B3-82BE-69E28ED6BA8B}"/>
    <cellStyle name="Comma 25 3 3" xfId="11848" xr:uid="{86DA2263-B22B-44A3-876E-E0275B72CA46}"/>
    <cellStyle name="Comma 25 4" xfId="12827" xr:uid="{3B780330-DDB8-44A3-9F8D-09BB0388BD61}"/>
    <cellStyle name="Comma 25 4 2" xfId="15245" xr:uid="{C885B872-DE27-47D8-A567-9D2B528A327F}"/>
    <cellStyle name="Comma 25 4 2 2" xfId="19604" xr:uid="{927FDD01-882D-4066-BA97-F1E8885D4D2C}"/>
    <cellStyle name="Comma 25 4 3" xfId="17800" xr:uid="{8E004FF5-8041-4154-AA0E-D1B01F0F4431}"/>
    <cellStyle name="Comma 25 5" xfId="13867" xr:uid="{E1DE2AFE-8A75-4024-8487-8030360D8C9D}"/>
    <cellStyle name="Comma 25 6" xfId="14552" xr:uid="{1D10C94E-FBF1-41CB-AB22-29FD715E77CB}"/>
    <cellStyle name="Comma 25 6 2" xfId="19032" xr:uid="{CB751BA4-C9D8-4302-A6AB-9F928AC6C560}"/>
    <cellStyle name="Comma 25 7" xfId="14760" xr:uid="{8AB93481-EA26-4AA3-B285-6CB61B78863E}"/>
    <cellStyle name="Comma 25 8" xfId="16749" xr:uid="{87558D5B-DBDE-4C45-B606-D0FFF2EFD417}"/>
    <cellStyle name="Comma 25 9" xfId="28887" xr:uid="{E6F8EE73-77A2-4FF1-B385-158CBD631D9A}"/>
    <cellStyle name="Comma 26" xfId="592" xr:uid="{7AAB54F4-FC18-4993-8FF9-6B266B8C4674}"/>
    <cellStyle name="Comma 26 10" xfId="33702" xr:uid="{FC683149-5BCF-4677-97B0-B6F74F7252D2}"/>
    <cellStyle name="Comma 26 11" xfId="11661" xr:uid="{9EBA9FD3-0C95-4157-9BE6-3FBA21F8AD3B}"/>
    <cellStyle name="Comma 26 2" xfId="6543" xr:uid="{A62EE34F-C1B8-4A72-B14A-403653C531AF}"/>
    <cellStyle name="Comma 26 2 2" xfId="29655" xr:uid="{0FFBC6F4-F237-4680-A2F2-734EE2169A62}"/>
    <cellStyle name="Comma 26 2 3" xfId="31424" xr:uid="{8F4DBB4D-6AD9-4221-95A5-F8FECE80C1D6}"/>
    <cellStyle name="Comma 26 2 4" xfId="11849" xr:uid="{D4EAB3F2-CAFE-4E81-A5A8-0F36148A5C37}"/>
    <cellStyle name="Comma 26 3" xfId="7178" xr:uid="{E01FC438-1D81-4EDE-980D-131E4A7A9BC7}"/>
    <cellStyle name="Comma 26 3 2" xfId="15401" xr:uid="{64354609-2BAD-46F7-BD64-C594E5A5D98B}"/>
    <cellStyle name="Comma 26 3 2 2" xfId="19760" xr:uid="{BFC14647-9BC6-4FF4-A1E8-0AFF7723FE27}"/>
    <cellStyle name="Comma 26 3 3" xfId="17956" xr:uid="{5C595220-FF00-4A3F-A54E-950494A8387A}"/>
    <cellStyle name="Comma 26 3 4" xfId="31635" xr:uid="{2E3AFCEA-E7C2-4666-B996-B1247103D32E}"/>
    <cellStyle name="Comma 26 3 5" xfId="35332" xr:uid="{4B661348-5AF6-472C-92F5-DE366DBB4E73}"/>
    <cellStyle name="Comma 26 3 6" xfId="12983" xr:uid="{1A517E06-116E-4616-8D52-93638CE32669}"/>
    <cellStyle name="Comma 26 4" xfId="7363" xr:uid="{86845E7A-83A5-4B5F-AF9A-D8A692D37169}"/>
    <cellStyle name="Comma 26 4 2" xfId="18565" xr:uid="{8AB6C0FB-7EF0-4ADD-A870-C6F59061DA3A}"/>
    <cellStyle name="Comma 26 4 3" xfId="31722" xr:uid="{2FA46BDF-792A-47FB-AF0D-FD5D9687C771}"/>
    <cellStyle name="Comma 26 4 4" xfId="35509" xr:uid="{FA1D50C2-2C11-4F44-8109-1DE24DA21A20}"/>
    <cellStyle name="Comma 26 4 5" xfId="13827" xr:uid="{1A58A383-B58D-4C2B-872B-1820383F9C25}"/>
    <cellStyle name="Comma 26 5" xfId="9426" xr:uid="{F6BF9556-7405-4BD9-BFCC-3F71EAD22066}"/>
    <cellStyle name="Comma 26 5 2" xfId="32530" xr:uid="{FFF5337B-095E-43B8-A2AA-F31862E3FD47}"/>
    <cellStyle name="Comma 26 5 3" xfId="36421" xr:uid="{5E3E515B-E62F-4878-A4E5-C82207D42BB5}"/>
    <cellStyle name="Comma 26 5 4" xfId="14730" xr:uid="{3CE45824-582E-4DA9-AD97-7C955C82EC52}"/>
    <cellStyle name="Comma 26 6" xfId="3890" xr:uid="{36BA4680-9F85-4DC7-8399-3DA2944AAF39}"/>
    <cellStyle name="Comma 26 6 2" xfId="16905" xr:uid="{66B55A4B-CE54-49E7-B047-C11438B087B9}"/>
    <cellStyle name="Comma 26 7" xfId="27022" xr:uid="{E863B976-6C5E-46F0-84BF-5EA099DA055C}"/>
    <cellStyle name="Comma 26 8" xfId="28908" xr:uid="{741B657A-338B-4709-8A81-7651487ED8AF}"/>
    <cellStyle name="Comma 26 9" xfId="30090" xr:uid="{56C7EDAA-1E59-406D-90B5-EA213D582B7F}"/>
    <cellStyle name="Comma 27" xfId="286" xr:uid="{E0F8B324-6781-4F6E-9765-A311C36A7378}"/>
    <cellStyle name="Comma 27 10" xfId="11663" xr:uid="{F25665C7-53F7-4F3D-9213-827690107B98}"/>
    <cellStyle name="Comma 27 2" xfId="6553" xr:uid="{B3B4134E-5D6B-4E0C-9655-7FFD3539AFD7}"/>
    <cellStyle name="Comma 27 2 2" xfId="31430" xr:uid="{456AB50D-02EE-4F1B-BC8F-27CB469AAFEE}"/>
    <cellStyle name="Comma 27 2 3" xfId="11850" xr:uid="{F3527866-8566-4362-9FE5-BC80E7591963}"/>
    <cellStyle name="Comma 27 3" xfId="9584" xr:uid="{F448A392-3795-46F0-B853-293072A69B7C}"/>
    <cellStyle name="Comma 27 3 2" xfId="15403" xr:uid="{23B3E010-1346-4BC2-AD6E-D63BE913E05B}"/>
    <cellStyle name="Comma 27 3 2 2" xfId="19762" xr:uid="{EE82C7A1-32A8-45D4-B894-F121CDF99F36}"/>
    <cellStyle name="Comma 27 3 3" xfId="17958" xr:uid="{5C4FE16A-1523-4E55-9658-2E82458EAF77}"/>
    <cellStyle name="Comma 27 3 4" xfId="32688" xr:uid="{3271643B-BF6E-4DD1-BB97-DE981D0E384C}"/>
    <cellStyle name="Comma 27 3 5" xfId="36579" xr:uid="{A36EF0E3-A667-4DE4-AFBF-7A03B6E3DD91}"/>
    <cellStyle name="Comma 27 3 6" xfId="12985" xr:uid="{A998E10A-B8BC-4625-ADB6-9903BBA4F5A0}"/>
    <cellStyle name="Comma 27 4" xfId="4112" xr:uid="{67873CAE-CD3B-4E9C-8E72-C26846F9149D}"/>
    <cellStyle name="Comma 27 4 2" xfId="18571" xr:uid="{F0B3621B-5557-41B9-8ACA-9A1585C66328}"/>
    <cellStyle name="Comma 27 4 3" xfId="13838" xr:uid="{B74BC1DF-3F38-4F12-B0DA-84F103645440}"/>
    <cellStyle name="Comma 27 5" xfId="14370" xr:uid="{7022F236-1298-4699-A2FE-D908F5613670}"/>
    <cellStyle name="Comma 27 6" xfId="16907" xr:uid="{B5DE0F6F-1021-4B9C-9B79-1046349889ED}"/>
    <cellStyle name="Comma 27 7" xfId="27162" xr:uid="{8C249B1C-B1AB-46EB-9B4F-C8B8F4C43144}"/>
    <cellStyle name="Comma 27 8" xfId="28911" xr:uid="{2A1A6AE2-6061-457B-A2A8-A01A8D820FDF}"/>
    <cellStyle name="Comma 27 9" xfId="33895" xr:uid="{BA314E98-7D95-4AA0-ADC1-A0C646B57506}"/>
    <cellStyle name="Comma 274" xfId="29816" xr:uid="{81CD4ACB-F470-424C-A629-5B61A0882F4C}"/>
    <cellStyle name="Comma 28" xfId="4114" xr:uid="{E61EB68A-6290-4C92-B47A-4DCC82F3791E}"/>
    <cellStyle name="Comma 28 2" xfId="6661" xr:uid="{698A8805-3A44-4C2C-B56D-322826D4A797}"/>
    <cellStyle name="Comma 28 2 2" xfId="18579" xr:uid="{F4D1671E-74C0-4625-8EE7-E5A7360F21BC}"/>
    <cellStyle name="Comma 28 2 3" xfId="29748" xr:uid="{3BD1CCD6-8F61-4928-9C61-7BC29B05AEB2}"/>
    <cellStyle name="Comma 28 2 4" xfId="31485" xr:uid="{6385562B-ED19-44C2-BE55-BF6784D59C14}"/>
    <cellStyle name="Comma 28 2 5" xfId="13881" xr:uid="{DB9B57B4-BCCE-41AC-9F3F-AF0FE49FF527}"/>
    <cellStyle name="Comma 28 3" xfId="14135" xr:uid="{BFE3ACD6-93A9-4808-8531-94A9B810E754}"/>
    <cellStyle name="Comma 28 4" xfId="27167" xr:uid="{13F8C259-A497-44E1-8F33-B4C5748906D7}"/>
    <cellStyle name="Comma 28 5" xfId="27557" xr:uid="{652BE5EA-92FE-4E6E-8837-34C70597F56E}"/>
    <cellStyle name="Comma 28 6" xfId="30343" xr:uid="{7245C83B-5E14-464E-9B56-EE4AE61F50C5}"/>
    <cellStyle name="Comma 28 7" xfId="11851" xr:uid="{FCAA32D2-CA19-476F-8B7A-F7CCB3CE4863}"/>
    <cellStyle name="Comma 29" xfId="4121" xr:uid="{09AB1388-F288-4633-AC1C-71528DA91A52}"/>
    <cellStyle name="Comma 29 2" xfId="13109" xr:uid="{5FF469E4-AA30-4D8C-92C3-30055ED528AD}"/>
    <cellStyle name="Comma 29 3" xfId="13882" xr:uid="{FA43D8D7-87CE-4EDC-9365-D2BEC5324170}"/>
    <cellStyle name="Comma 29 3 2" xfId="18580" xr:uid="{7E4D027A-9073-4E05-B8A7-9B11085F5844}"/>
    <cellStyle name="Comma 29 4" xfId="14924" xr:uid="{25D520D8-E6FF-4B14-99B4-24CE2E9314F2}"/>
    <cellStyle name="Comma 29 4 2" xfId="19292" xr:uid="{D3349C52-BE77-4FCF-963C-2DD634412C12}"/>
    <cellStyle name="Comma 29 5" xfId="27169" xr:uid="{2A97D7A9-4C4B-4051-83B1-3BB709542772}"/>
    <cellStyle name="Comma 29 6" xfId="30350" xr:uid="{968DBE14-3D89-4EA7-8235-3FFC81460E98}"/>
    <cellStyle name="Comma 29 7" xfId="11852" xr:uid="{F21AE61A-2987-4A28-8C3D-1EF377D9DE82}"/>
    <cellStyle name="Comma 3" xfId="77" xr:uid="{00000000-0005-0000-0000-000048000000}"/>
    <cellStyle name="Comma 3 10" xfId="822" xr:uid="{1E109147-15E5-469A-8F21-E3F3E85827A9}"/>
    <cellStyle name="Comma 3 10 2" xfId="823" xr:uid="{E4C090A1-8850-447D-B1A0-85A5F7AD73AF}"/>
    <cellStyle name="Comma 3 10 2 2" xfId="3523" xr:uid="{EA50CF5B-B84E-41A6-8096-085F8527AA34}"/>
    <cellStyle name="Comma 3 10 2 3" xfId="8657" xr:uid="{EA80F1A8-17B1-4057-B7A4-F5BF223E5A5B}"/>
    <cellStyle name="Comma 3 10 2 3 2" xfId="32072" xr:uid="{383CFD14-08DB-486F-ACFF-234C59AFF98B}"/>
    <cellStyle name="Comma 3 10 2 3 3" xfId="27653" xr:uid="{251455ED-6994-4033-B72E-783408F88C99}"/>
    <cellStyle name="Comma 3 10 3" xfId="3524" xr:uid="{A285785D-7FE8-4824-97E3-C76EC0C2D4F9}"/>
    <cellStyle name="Comma 3 10 3 2" xfId="27758" xr:uid="{DDEAFD20-4071-411E-A5F7-2BA182535FE4}"/>
    <cellStyle name="Comma 3 10 3 3" xfId="12422" xr:uid="{EFAB785D-D0E3-41C5-BEAB-779CC8554676}"/>
    <cellStyle name="Comma 3 10 4" xfId="7883" xr:uid="{D1F7757E-E6E1-40F2-90C7-2C2B3A968486}"/>
    <cellStyle name="Comma 3 10 4 2" xfId="27777" xr:uid="{4971A7EC-A8B9-44E0-A3EC-7B74CDDA3036}"/>
    <cellStyle name="Comma 3 10 4 3" xfId="31915" xr:uid="{E2CEFF0B-3AA7-4978-A031-38EAA3AD1355}"/>
    <cellStyle name="Comma 3 10 4 4" xfId="13576" xr:uid="{879318A9-9B70-49CF-8BCB-22294EE147E2}"/>
    <cellStyle name="Comma 3 10 5" xfId="14764" xr:uid="{79AB1F04-1241-4189-B4CF-D2B5C0BF6A1F}"/>
    <cellStyle name="Comma 3 11" xfId="824" xr:uid="{9194E0BC-7F3E-48F8-A00E-1A1AD01D30E1}"/>
    <cellStyle name="Comma 3 11 2" xfId="3525" xr:uid="{C6D4714F-7150-4730-9222-22A87D7EF47A}"/>
    <cellStyle name="Comma 3 11 2 2" xfId="8658" xr:uid="{06FA4597-6BE3-4CD8-9CD2-3A8EE659A4F4}"/>
    <cellStyle name="Comma 3 11 2 2 2" xfId="32073" xr:uid="{2EA673A0-F553-4729-A553-0B068C4CC76D}"/>
    <cellStyle name="Comma 3 11 2 2 3" xfId="27995" xr:uid="{D7E81D2F-F5D8-4F47-B73F-B929D6D76D76}"/>
    <cellStyle name="Comma 3 11 3" xfId="7884" xr:uid="{CFC762DE-A010-4808-A1A6-377CAA4B930E}"/>
    <cellStyle name="Comma 3 11 3 2" xfId="27495" xr:uid="{8410943A-B120-4EE8-97D0-35CA4E7BD483}"/>
    <cellStyle name="Comma 3 11 3 3" xfId="31916" xr:uid="{E2091B61-12F6-4668-AEC0-0B42B06BCFFC}"/>
    <cellStyle name="Comma 3 11 3 4" xfId="13855" xr:uid="{04F8C8FE-D7E9-4158-A9F1-A034377458F6}"/>
    <cellStyle name="Comma 3 11 4" xfId="15677" xr:uid="{A034CC9A-26EF-4B3B-88C9-9C6DDC4E99D9}"/>
    <cellStyle name="Comma 3 11 4 2" xfId="20031" xr:uid="{78AF7838-FB6D-4BFF-ADF6-0E6748D712CE}"/>
    <cellStyle name="Comma 3 12" xfId="825" xr:uid="{ADA8D567-2C76-46B8-A388-222F3830F933}"/>
    <cellStyle name="Comma 3 12 2" xfId="3526" xr:uid="{8028654A-8BD1-4378-A814-F5920B80ECA4}"/>
    <cellStyle name="Comma 3 12 2 2" xfId="8659" xr:uid="{1325DD9B-5466-4A5C-8018-24A80BFB2B05}"/>
    <cellStyle name="Comma 3 12 2 2 2" xfId="32074" xr:uid="{B867285B-3F56-4B87-BB94-F6EC93DCC9AB}"/>
    <cellStyle name="Comma 3 12 2 2 3" xfId="27898" xr:uid="{C1DD8882-721C-4A26-8767-CD692BCCA478}"/>
    <cellStyle name="Comma 3 12 3" xfId="7885" xr:uid="{811A404B-D108-4CD4-942D-C3BD22999114}"/>
    <cellStyle name="Comma 3 12 3 2" xfId="27457" xr:uid="{0788E5EF-EFD0-4ED4-B86D-2E727611BAC8}"/>
    <cellStyle name="Comma 3 12 3 3" xfId="31917" xr:uid="{F4410C69-7040-4376-81A1-A3A7DF828324}"/>
    <cellStyle name="Comma 3 12 3 4" xfId="13834" xr:uid="{4BEB4F95-15BE-447B-BFA0-1AFCF30B72FB}"/>
    <cellStyle name="Comma 3 13" xfId="826" xr:uid="{D0921D87-D398-43C3-AAD4-8E7944EC115F}"/>
    <cellStyle name="Comma 3 13 2" xfId="3527" xr:uid="{DE4007F9-53B6-4EBA-93B9-B8621A40068E}"/>
    <cellStyle name="Comma 3 13 2 2" xfId="8660" xr:uid="{ABC0A332-A80D-400B-BEA5-357AABC75B28}"/>
    <cellStyle name="Comma 3 13 2 2 2" xfId="32075" xr:uid="{C1AF1F1F-F0C4-4534-A57B-76E4D4778A1B}"/>
    <cellStyle name="Comma 3 13 2 2 3" xfId="27529" xr:uid="{2C70D6A3-F065-41BD-92D0-E513E401913A}"/>
    <cellStyle name="Comma 3 13 3" xfId="7886" xr:uid="{C5770B15-AECA-46A8-BC12-190963F95201}"/>
    <cellStyle name="Comma 3 13 3 2" xfId="27505" xr:uid="{E9651A3D-9228-4A15-A82E-E0E28F241C73}"/>
    <cellStyle name="Comma 3 13 3 3" xfId="31918" xr:uid="{81E6136C-6A1C-4CD1-BB1B-66DFAF0060A3}"/>
    <cellStyle name="Comma 3 13 3 4" xfId="13825" xr:uid="{4E7631D4-1064-4DC6-BE3A-6C9ED29C4388}"/>
    <cellStyle name="Comma 3 14" xfId="827" xr:uid="{DAF7C015-B78E-42C9-8A2F-E454C255BC85}"/>
    <cellStyle name="Comma 3 14 2" xfId="3528" xr:uid="{2C846020-DEF2-45D3-AF7B-70FD02E9101C}"/>
    <cellStyle name="Comma 3 14 2 2" xfId="15584" xr:uid="{0422411C-803C-47EA-BFC2-2CCC46DD953C}"/>
    <cellStyle name="Comma 3 14 2 2 2" xfId="19943" xr:uid="{A9CA4142-3F5E-4A37-837F-4C10624E34F3}"/>
    <cellStyle name="Comma 3 14 2 3" xfId="18140" xr:uid="{258BBBF8-B22D-478D-A536-86C794B4ED0A}"/>
    <cellStyle name="Comma 3 14 2 4" xfId="27769" xr:uid="{20A170BD-1A54-4809-9901-197E63CFF5A1}"/>
    <cellStyle name="Comma 3 14 2 5" xfId="13186" xr:uid="{33AE6E73-750B-414E-8B08-CFB09AF79471}"/>
    <cellStyle name="Comma 3 14 3" xfId="13557" xr:uid="{42667E47-E524-4A9D-89F9-E48980F5994F}"/>
    <cellStyle name="Comma 3 14 4" xfId="14939" xr:uid="{5695CA39-7BD3-4506-B270-EFF128AC6428}"/>
    <cellStyle name="Comma 3 14 4 2" xfId="19302" xr:uid="{1E8C9967-8E7E-4846-A09F-1ACF058380AD}"/>
    <cellStyle name="Comma 3 14 5" xfId="17468" xr:uid="{0B4F7531-895F-4CA9-A76D-C7CE76D7849D}"/>
    <cellStyle name="Comma 3 14 6" xfId="26841" xr:uid="{932E2DFC-280F-4C40-B063-8442706CF487}"/>
    <cellStyle name="Comma 3 14 7" xfId="27674" xr:uid="{938D4632-0CB5-403F-AC71-94B445A8020E}"/>
    <cellStyle name="Comma 3 14 8" xfId="12473" xr:uid="{A4556D11-E9E4-4A9C-A977-91B21B3C47C8}"/>
    <cellStyle name="Comma 3 15" xfId="828" xr:uid="{73F13817-C19A-4052-863B-1B917E4F5965}"/>
    <cellStyle name="Comma 3 15 2" xfId="3529" xr:uid="{E56673A0-8DDA-4333-BFC8-28A9945B8FF7}"/>
    <cellStyle name="Comma 3 15 2 2" xfId="27676" xr:uid="{F7E1E226-D882-45FC-9B06-C068831F03DE}"/>
    <cellStyle name="Comma 3 15 2 3" xfId="26952" xr:uid="{44C6279B-B5C9-4771-AB93-C78F66F75509}"/>
    <cellStyle name="Comma 3 15 3" xfId="27675" xr:uid="{D963706E-9E85-4990-9B57-C8BF7A30CD78}"/>
    <cellStyle name="Comma 3 15 4" xfId="12506" xr:uid="{057FF871-1144-49E8-9EA8-FE673D5D9464}"/>
    <cellStyle name="Comma 3 16" xfId="829" xr:uid="{E76A3771-1C88-48E3-8433-D263E36526F8}"/>
    <cellStyle name="Comma 3 16 2" xfId="3530" xr:uid="{30710D3E-0EEB-4DDE-BC0A-12465BAF76B0}"/>
    <cellStyle name="Comma 3 16 3" xfId="27677" xr:uid="{3818A566-4947-493B-99DB-56038AB22E81}"/>
    <cellStyle name="Comma 3 16 4" xfId="13308" xr:uid="{2B6F2A61-7F06-412E-9D88-2665751E2BA5}"/>
    <cellStyle name="Comma 3 17" xfId="821" xr:uid="{90F2E3E8-71A6-4DD8-BD7B-C51AABD05534}"/>
    <cellStyle name="Comma 3 17 2" xfId="27487" xr:uid="{56DE21E8-0597-40C2-9F80-EA6149FC5289}"/>
    <cellStyle name="Comma 3 17 3" xfId="14170" xr:uid="{A3C16620-8D66-4367-BC8C-FA33FC48A979}"/>
    <cellStyle name="Comma 3 18" xfId="371" xr:uid="{A7FFAE03-CE73-4639-8597-21C33527B521}"/>
    <cellStyle name="Comma 3 18 2" xfId="7165" xr:uid="{2778B9F6-4038-4EE9-9D7F-F1582AAD0DFE}"/>
    <cellStyle name="Comma 3 18 2 2" xfId="35320" xr:uid="{A1D51837-366A-4D67-839D-93E8862B753D}"/>
    <cellStyle name="Comma 3 18 2 3" xfId="28913" xr:uid="{4F322EA5-BD64-44F9-854D-E082AA0355F9}"/>
    <cellStyle name="Comma 3 18 3" xfId="7563" xr:uid="{CAEF4E4F-4DE6-4763-9E63-D2D281F24DA0}"/>
    <cellStyle name="Comma 3 18 3 2" xfId="35707" xr:uid="{566B7637-7821-4A28-AB5F-BB67F747DFB1}"/>
    <cellStyle name="Comma 3 18 3 3" xfId="31785" xr:uid="{EF630798-55DF-4989-9F16-F87309DB4A96}"/>
    <cellStyle name="Comma 3 18 4" xfId="9401" xr:uid="{16104852-2E5E-4835-87ED-8AAB1D48B16B}"/>
    <cellStyle name="Comma 3 18 4 2" xfId="36397" xr:uid="{D0DCD355-19A1-4E08-803F-57ADC7703C8F}"/>
    <cellStyle name="Comma 3 18 4 3" xfId="32508" xr:uid="{F080E9A7-6920-48B4-A748-07E0F4A057C4}"/>
    <cellStyle name="Comma 3 18 5" xfId="4159" xr:uid="{EF58D2AD-FC85-4B0A-B1EA-67F477EFC792}"/>
    <cellStyle name="Comma 3 18 5 2" xfId="33927" xr:uid="{638F7C24-A8EA-4A0A-B470-B9FF08EE3AD7}"/>
    <cellStyle name="Comma 3 18 6" xfId="14389" xr:uid="{C07A6B57-D5BA-44F8-810C-AAC047EAAF3E}"/>
    <cellStyle name="Comma 3 19" xfId="310" xr:uid="{07D14D68-4CFC-41DD-888F-9F4C8A7B7215}"/>
    <cellStyle name="Comma 3 19 2" xfId="9587" xr:uid="{068E7814-FEF2-4221-B781-B9D2E6928BB3}"/>
    <cellStyle name="Comma 3 19 2 2" xfId="36581" xr:uid="{B12B0DBD-BC55-4E99-88DE-25902E249C56}"/>
    <cellStyle name="Comma 3 19 2 3" xfId="27569" xr:uid="{D48EFBCD-E831-4E03-AFA0-64BDA148A7EE}"/>
    <cellStyle name="Comma 3 19 3" xfId="4189" xr:uid="{5307C4B7-D4A3-41BE-96EA-C9A4E50BA895}"/>
    <cellStyle name="Comma 3 19 3 2" xfId="33937" xr:uid="{F5B5E387-F50C-4BE7-B4D9-C6F4823AFD4A}"/>
    <cellStyle name="Comma 3 19 4" xfId="16166" xr:uid="{685F2720-8DAB-467A-8BE1-49CE3940ED43}"/>
    <cellStyle name="Comma 3 2" xfId="78" xr:uid="{00000000-0005-0000-0000-000049000000}"/>
    <cellStyle name="Comma 3 2 10" xfId="831" xr:uid="{7250A72B-3DC4-4BC0-BE7A-9006B88EBE01}"/>
    <cellStyle name="Comma 3 2 10 2" xfId="8661" xr:uid="{5853DBF1-FE16-41C8-99AB-6C1B1CFD3A4F}"/>
    <cellStyle name="Comma 3 2 10 2 2" xfId="32076" xr:uid="{845D2E32-8B15-4A9B-91F0-77B6FAA78082}"/>
    <cellStyle name="Comma 3 2 10 2 3" xfId="27649" xr:uid="{480F3E5B-761D-4BBB-8A57-A3A4063EBF85}"/>
    <cellStyle name="Comma 3 2 11" xfId="832" xr:uid="{2004BDDA-B2C3-4D05-BF34-8534D92DEC5F}"/>
    <cellStyle name="Comma 3 2 11 2" xfId="15015" xr:uid="{D051C284-9122-49B6-BF8B-B3327535AC04}"/>
    <cellStyle name="Comma 3 2 11 2 2" xfId="19374" xr:uid="{7AFB101A-462D-4E3E-94E4-84740B45C401}"/>
    <cellStyle name="Comma 3 2 11 3" xfId="17571" xr:uid="{78E0548C-A72C-4E97-BC8E-4352B8CCAA62}"/>
    <cellStyle name="Comma 3 2 11 4" xfId="26948" xr:uid="{EAE717C2-42C0-4103-9F8E-A28EBFC2102D}"/>
    <cellStyle name="Comma 3 2 11 5" xfId="27785" xr:uid="{A05ECAEF-5538-448F-80DF-98BD74DEDF36}"/>
    <cellStyle name="Comma 3 2 11 6" xfId="12595" xr:uid="{F254BF74-D61C-4B21-8B0C-1632061D7CF3}"/>
    <cellStyle name="Comma 3 2 12" xfId="833" xr:uid="{8FD3B83D-5DFC-4B14-9C41-7638E857CD10}"/>
    <cellStyle name="Comma 3 2 12 2" xfId="18812" xr:uid="{D4589FB2-0E3A-46C6-B5F0-85EF318172BA}"/>
    <cellStyle name="Comma 3 2 12 3" xfId="27650" xr:uid="{A2D1B03D-FC20-432B-A288-0C29D0F4056B}"/>
    <cellStyle name="Comma 3 2 12 4" xfId="14264" xr:uid="{A0C21376-7081-4213-91D8-4EB567C54C24}"/>
    <cellStyle name="Comma 3 2 13" xfId="834" xr:uid="{005E331A-5824-457A-BFD9-E94C02AC5D81}"/>
    <cellStyle name="Comma 3 2 13 2" xfId="3531" xr:uid="{60BE7EFC-90DE-4CE1-A35A-249863AE015E}"/>
    <cellStyle name="Comma 3 2 13 3" xfId="27989" xr:uid="{7F26E752-524D-4515-939C-05F30C776AB7}"/>
    <cellStyle name="Comma 3 2 13 4" xfId="16350" xr:uid="{18E4A83B-A1D2-4E52-9F3F-50F86AC455F5}"/>
    <cellStyle name="Comma 3 2 14" xfId="830" xr:uid="{433D9BD6-ADBE-4400-9948-95714A78BE58}"/>
    <cellStyle name="Comma 3 2 14 2" xfId="27471" xr:uid="{A477ADCD-409E-4F4C-B3C0-698CF266F319}"/>
    <cellStyle name="Comma 3 2 14 3" xfId="18365" xr:uid="{05BF677B-75CF-4E1C-8A84-32B5EF55004D}"/>
    <cellStyle name="Comma 3 2 15" xfId="9329" xr:uid="{91A636D6-1A1C-4B13-957E-E3EE23B01DBA}"/>
    <cellStyle name="Comma 3 2 15 2" xfId="32457" xr:uid="{BA1F759B-669D-4331-ACB3-9B4DB24647EE}"/>
    <cellStyle name="Comma 3 2 15 3" xfId="29933" xr:uid="{D5A6DD97-CFD3-4224-BE26-BE2BE6747969}"/>
    <cellStyle name="Comma 3 2 16" xfId="10922" xr:uid="{02D9E8B2-ACF9-4FB9-99A3-9E9DFA648BAF}"/>
    <cellStyle name="Comma 3 2 2" xfId="79" xr:uid="{00000000-0005-0000-0000-00004A000000}"/>
    <cellStyle name="Comma 3 2 2 2" xfId="836" xr:uid="{95085607-2E25-41D3-9A07-8FD2A24A37EA}"/>
    <cellStyle name="Comma 3 2 2 2 2" xfId="3532" xr:uid="{19D7DB91-ED12-4E82-91B9-A1457A0ADCAB}"/>
    <cellStyle name="Comma 3 2 2 2 3" xfId="27320" xr:uid="{2561BA07-B7D1-4A07-BFB0-05D0D63D3BB9}"/>
    <cellStyle name="Comma 3 2 2 2 3 2" xfId="27754" xr:uid="{356FB802-6BCD-4870-82D1-3FEFD92FCF7A}"/>
    <cellStyle name="Comma 3 2 2 2 4" xfId="27023" xr:uid="{B786ECD8-BD14-4285-BAB1-C657FCCDD971}"/>
    <cellStyle name="Comma 3 2 2 3" xfId="835" xr:uid="{321D78BA-164F-4D13-BEEC-C064EF8CC6CC}"/>
    <cellStyle name="Comma 3 2 2 3 2" xfId="8662" xr:uid="{9FFACAFE-5679-48AD-9C04-D5D4D72BB096}"/>
    <cellStyle name="Comma 3 2 2 3 3" xfId="7888" xr:uid="{26C5F868-41E5-446F-9D57-49F0D1F86B53}"/>
    <cellStyle name="Comma 3 2 2 3 4" xfId="30144" xr:uid="{38203146-4F1A-42D4-99D1-C66362BCAE27}"/>
    <cellStyle name="Comma 3 2 2 4" xfId="7889" xr:uid="{6D72B58F-0D80-4127-9AD2-0403EE0895C7}"/>
    <cellStyle name="Comma 3 2 2 4 2" xfId="8663" xr:uid="{ABB081AC-79FE-40B8-B273-8F44247DCBA3}"/>
    <cellStyle name="Comma 3 2 2 5" xfId="7887" xr:uid="{52251C69-632D-425A-A6E1-02C6AFA14D95}"/>
    <cellStyle name="Comma 3 2 2 5 2" xfId="27651" xr:uid="{DA135CC4-34D2-414C-8298-197857C4D9BC}"/>
    <cellStyle name="Comma 3 2 2 6" xfId="11853" xr:uid="{0BDCEFF7-9A78-4176-BE68-7AFE32769C05}"/>
    <cellStyle name="Comma 3 2 2 7" xfId="16360" xr:uid="{BB58EA87-3A70-452D-8CBF-0C44D6980FE1}"/>
    <cellStyle name="Comma 3 2 3" xfId="837" xr:uid="{F0254E31-26BE-4E6E-872F-0B9BEAE049B2}"/>
    <cellStyle name="Comma 3 2 3 10" xfId="10983" xr:uid="{D6CF0BFB-95F2-40F3-818C-1BD34C890D3D}"/>
    <cellStyle name="Comma 3 2 3 2" xfId="8664" xr:uid="{7B5B8FE5-97BC-4CE0-9168-81EABD8764CD}"/>
    <cellStyle name="Comma 3 2 3 2 2" xfId="11615" xr:uid="{4282D7FA-826B-44AC-83DC-DF667BE0B234}"/>
    <cellStyle name="Comma 3 2 3 2 2 2" xfId="12937" xr:uid="{F78EAC57-E4B7-40EC-93C4-94676F25D0DA}"/>
    <cellStyle name="Comma 3 2 3 2 2 2 2" xfId="15355" xr:uid="{B20E08E7-E5F6-4DC2-BADB-5D69135E5A06}"/>
    <cellStyle name="Comma 3 2 3 2 2 2 2 2" xfId="19714" xr:uid="{140689A6-D303-4A32-8128-38DD0A36A0C3}"/>
    <cellStyle name="Comma 3 2 3 2 2 2 3" xfId="17910" xr:uid="{BB960238-E089-4F8E-B245-4BC63CD59C1F}"/>
    <cellStyle name="Comma 3 2 3 2 2 3" xfId="14664" xr:uid="{7FE4484A-8B9A-43DD-8505-20E60C3E2DB4}"/>
    <cellStyle name="Comma 3 2 3 2 2 3 2" xfId="19143" xr:uid="{A52BB6E5-C883-43AF-A85E-3FBE01ABF650}"/>
    <cellStyle name="Comma 3 2 3 2 2 4" xfId="16859" xr:uid="{50997B69-4676-423F-B8FD-62B6CE0D3E53}"/>
    <cellStyle name="Comma 3 2 3 2 3" xfId="11855" xr:uid="{3DDFB43B-BAE5-467F-A0FD-70DA23BE5323}"/>
    <cellStyle name="Comma 3 2 3 2 4" xfId="12769" xr:uid="{7B1E901E-B95C-448D-9753-7744E5A634B6}"/>
    <cellStyle name="Comma 3 2 3 2 4 2" xfId="15187" xr:uid="{FB18D6D0-FC60-4CF6-B72D-09B5386F4BB8}"/>
    <cellStyle name="Comma 3 2 3 2 4 2 2" xfId="19546" xr:uid="{DF4001EC-46D3-4B2D-B628-6770032A3FA0}"/>
    <cellStyle name="Comma 3 2 3 2 4 3" xfId="17742" xr:uid="{86DC6050-3F5A-41D1-B54D-BF5138B5D4A9}"/>
    <cellStyle name="Comma 3 2 3 2 5" xfId="14490" xr:uid="{C20E25AA-CCB7-4C1E-9D85-661A66CDAA43}"/>
    <cellStyle name="Comma 3 2 3 2 5 2" xfId="18972" xr:uid="{A2D4746A-3BA4-457F-9E61-43D2320BA6AA}"/>
    <cellStyle name="Comma 3 2 3 2 6" xfId="16687" xr:uid="{C2800B3E-9E08-4A5C-A879-71C9AAFFABC6}"/>
    <cellStyle name="Comma 3 2 3 2 7" xfId="11427" xr:uid="{45DFC85D-372A-415A-8E1C-37363CA834FC}"/>
    <cellStyle name="Comma 3 2 3 3" xfId="7890" xr:uid="{C1E07042-D8CA-4B9B-A00C-37DECB5D9D3F}"/>
    <cellStyle name="Comma 3 2 3 3 2" xfId="12861" xr:uid="{8B8072A6-3837-485F-9121-8F061916C8AC}"/>
    <cellStyle name="Comma 3 2 3 3 2 2" xfId="15279" xr:uid="{80E86E9E-C967-491F-83A9-9891A037F572}"/>
    <cellStyle name="Comma 3 2 3 3 2 2 2" xfId="19638" xr:uid="{58062EAF-3BFA-422D-B308-DD20D7FF8444}"/>
    <cellStyle name="Comma 3 2 3 3 2 3" xfId="17834" xr:uid="{B8CB8541-E276-4314-A146-05B61666BA48}"/>
    <cellStyle name="Comma 3 2 3 3 3" xfId="14588" xr:uid="{D1A62063-9DD2-4DE0-9B36-85DF51BB6064}"/>
    <cellStyle name="Comma 3 2 3 3 3 2" xfId="19067" xr:uid="{1D632D9F-B565-47E2-B7D8-318E52BB0CBC}"/>
    <cellStyle name="Comma 3 2 3 3 4" xfId="16783" xr:uid="{4BA10980-6D2F-46BA-B4D6-900026F9BB1A}"/>
    <cellStyle name="Comma 3 2 3 3 5" xfId="27321" xr:uid="{345DBA61-B8E3-41BE-BE6F-BEBB576C66CD}"/>
    <cellStyle name="Comma 3 2 3 3 6" xfId="27913" xr:uid="{C6C654D8-C716-4528-9017-CF4B2F5FFF37}"/>
    <cellStyle name="Comma 3 2 3 3 7" xfId="11538" xr:uid="{6C5625BE-A950-43BD-8184-FC6F63971A90}"/>
    <cellStyle name="Comma 3 2 3 4" xfId="11854" xr:uid="{66D57E84-BF3E-4270-959A-E93C6B95C52D}"/>
    <cellStyle name="Comma 3 2 3 4 2" xfId="27024" xr:uid="{B68F676E-20BF-4C7E-95FC-9A766D6E731E}"/>
    <cellStyle name="Comma 3 2 3 5" xfId="12613" xr:uid="{A77C3A18-F06A-4208-A8D4-4FD776D632DD}"/>
    <cellStyle name="Comma 3 2 3 5 2" xfId="15033" xr:uid="{341C1EEA-14A0-4BB6-A9D7-F65985FD1FB1}"/>
    <cellStyle name="Comma 3 2 3 5 2 2" xfId="19392" xr:uid="{4A2EDF4F-0EB8-4FF9-B80B-9CC19A5EF2C5}"/>
    <cellStyle name="Comma 3 2 3 5 3" xfId="17589" xr:uid="{0643ECEF-4B86-4675-8ABB-1C0EF22E90A0}"/>
    <cellStyle name="Comma 3 2 3 6" xfId="13469" xr:uid="{15808AD0-0FC4-4993-8BBA-D29ED078AABA}"/>
    <cellStyle name="Comma 3 2 3 7" xfId="14292" xr:uid="{9AC543F8-F735-477C-8195-76CB4EB798B6}"/>
    <cellStyle name="Comma 3 2 3 7 2" xfId="18827" xr:uid="{059D453A-A121-4E20-83A6-3F54EAC4290E}"/>
    <cellStyle name="Comma 3 2 3 8" xfId="16387" xr:uid="{CA557327-E5B7-46F3-8C6D-B595010C4F35}"/>
    <cellStyle name="Comma 3 2 3 9" xfId="23575" xr:uid="{B57F855B-BE27-49D0-ACCA-D18C993532C7}"/>
    <cellStyle name="Comma 3 2 4" xfId="838" xr:uid="{1276FB8C-FE3C-4F1A-8C80-455DCBFB785C}"/>
    <cellStyle name="Comma 3 2 4 2" xfId="8665" xr:uid="{905029D8-E1D5-434A-8634-9DAD45BD0D33}"/>
    <cellStyle name="Comma 3 2 4 3" xfId="7891" xr:uid="{46C6BA87-0E98-4A59-B613-75A8ED93DE0B}"/>
    <cellStyle name="Comma 3 2 4 3 2" xfId="31919" xr:uid="{6795EAB9-1B5B-460D-BE1B-11EC97A785CA}"/>
    <cellStyle name="Comma 3 2 4 3 3" xfId="27823" xr:uid="{A4283B96-BFA4-4ED2-8BCE-90711EF4A97C}"/>
    <cellStyle name="Comma 3 2 5" xfId="839" xr:uid="{F93281E3-F88C-4EAC-98EF-87D7A97C0856}"/>
    <cellStyle name="Comma 3 2 5 2" xfId="8666" xr:uid="{9157DB71-52EF-4800-8027-1FDF3AF60C3A}"/>
    <cellStyle name="Comma 3 2 5 2 2" xfId="12911" xr:uid="{B1899B9E-D11F-491D-BAEB-6DDF172D033D}"/>
    <cellStyle name="Comma 3 2 5 2 2 2" xfId="15329" xr:uid="{33CB559C-9694-4D45-8F9E-309386B765B8}"/>
    <cellStyle name="Comma 3 2 5 2 2 2 2" xfId="19688" xr:uid="{ABFA2FE5-6581-4126-85BB-363FA6E82700}"/>
    <cellStyle name="Comma 3 2 5 2 2 3" xfId="17884" xr:uid="{1BF96BDB-8044-48F0-9552-9BF6594BB537}"/>
    <cellStyle name="Comma 3 2 5 2 3" xfId="14638" xr:uid="{2C5B5B0C-4D27-4FBA-842C-D0DF7AD6C121}"/>
    <cellStyle name="Comma 3 2 5 2 3 2" xfId="19117" xr:uid="{E8B1EF77-0F4E-41A1-936D-5371C61C7212}"/>
    <cellStyle name="Comma 3 2 5 2 4" xfId="16833" xr:uid="{6E7FC813-9651-4149-9B94-A475F7549383}"/>
    <cellStyle name="Comma 3 2 5 2 5" xfId="26352" xr:uid="{340CEAD7-96FF-4DBB-9CA4-B31251286196}"/>
    <cellStyle name="Comma 3 2 5 2 6" xfId="11589" xr:uid="{AB360DD4-F848-4411-A8DD-1F1AA68D3918}"/>
    <cellStyle name="Comma 3 2 5 3" xfId="7892" xr:uid="{A3C34704-D58F-495F-BA0A-3A20660B0BC2}"/>
    <cellStyle name="Comma 3 2 5 3 2" xfId="27513" xr:uid="{0BBF713F-4B55-4BEC-8750-928901A0778E}"/>
    <cellStyle name="Comma 3 2 5 4" xfId="12731" xr:uid="{97B797C4-F986-4966-8DE1-45C5812E0E4D}"/>
    <cellStyle name="Comma 3 2 5 4 2" xfId="15151" xr:uid="{CE823A5D-B108-476C-93FC-C196CCAB1984}"/>
    <cellStyle name="Comma 3 2 5 4 2 2" xfId="19510" xr:uid="{4A2CDF6A-7CB4-4813-8A47-473ABB6BFED4}"/>
    <cellStyle name="Comma 3 2 5 4 3" xfId="17706" xr:uid="{A694859D-ABFB-44B6-88F4-1625479B6184}"/>
    <cellStyle name="Comma 3 2 5 5" xfId="14451" xr:uid="{C1643AC8-5EA1-483D-8EF8-615E8BFB4991}"/>
    <cellStyle name="Comma 3 2 5 5 2" xfId="18936" xr:uid="{AAB60795-D3CB-4BB6-845A-DF7149500273}"/>
    <cellStyle name="Comma 3 2 5 6" xfId="16635" xr:uid="{4814394E-8184-46AD-AEC2-0811D5F4E9D4}"/>
    <cellStyle name="Comma 3 2 5 7" xfId="11366" xr:uid="{E04B3B39-9F12-45E3-BEFC-1609FB7B2A9A}"/>
    <cellStyle name="Comma 3 2 6" xfId="840" xr:uid="{EC8FA1B6-6535-4DC4-9CC2-9B2189ACEB2B}"/>
    <cellStyle name="Comma 3 2 6 10" xfId="11527" xr:uid="{6881ED76-F76A-4776-B7BB-AAF552AFA370}"/>
    <cellStyle name="Comma 3 2 6 2" xfId="841" xr:uid="{AB5E0120-E3E9-4B85-8179-EBE6D3E603DE}"/>
    <cellStyle name="Comma 3 2 6 2 2" xfId="842" xr:uid="{BA4DA628-DDCC-4CEA-B386-828D0B99095D}"/>
    <cellStyle name="Comma 3 2 6 2 2 2" xfId="3533" xr:uid="{7B23FE68-76C2-4D44-B0F8-CE42F3C098A0}"/>
    <cellStyle name="Comma 3 2 6 2 3" xfId="3534" xr:uid="{3A7C502F-2FF1-468B-A4BA-37EB5477F53D}"/>
    <cellStyle name="Comma 3 2 6 2 4" xfId="8667" xr:uid="{D8FAA41B-C06A-45A4-938F-BE82BFFD1DB2}"/>
    <cellStyle name="Comma 3 2 6 2 4 2" xfId="32077" xr:uid="{B5A3E232-9391-460D-8015-EE79A12DF888}"/>
    <cellStyle name="Comma 3 2 6 2 4 3" xfId="27723" xr:uid="{30D14EC1-90ED-4379-862A-1CEEA4D16950}"/>
    <cellStyle name="Comma 3 2 6 3" xfId="843" xr:uid="{F69BE92C-4BB3-4B18-BF80-FE6EEECFE0ED}"/>
    <cellStyle name="Comma 3 2 6 3 2" xfId="3535" xr:uid="{157174AE-C4C7-4A45-9B40-58B799AB8DC3}"/>
    <cellStyle name="Comma 3 2 6 3 2 2" xfId="19627" xr:uid="{B7263800-97EE-4A8B-BDAE-5423C99D017A}"/>
    <cellStyle name="Comma 3 2 6 3 2 3" xfId="27994" xr:uid="{F50C860F-4237-48E2-BECD-E1121847098F}"/>
    <cellStyle name="Comma 3 2 6 3 2 4" xfId="15268" xr:uid="{F87C5039-F494-4B03-B743-F77D00FA798B}"/>
    <cellStyle name="Comma 3 2 6 3 3" xfId="17823" xr:uid="{B8802EA5-E142-4408-95B2-D3CE4604C06C}"/>
    <cellStyle name="Comma 3 2 6 3 4" xfId="27746" xr:uid="{61BBA776-91D0-4A86-91E6-C501C86C9089}"/>
    <cellStyle name="Comma 3 2 6 3 5" xfId="12850" xr:uid="{3EE15801-18C8-4600-9FFD-8E8F43DBB11A}"/>
    <cellStyle name="Comma 3 2 6 4" xfId="844" xr:uid="{54F8C54B-4BF6-478C-B9C7-1072D2B37215}"/>
    <cellStyle name="Comma 3 2 6 4 2" xfId="3536" xr:uid="{8E17270F-AC48-4863-B00C-22CF730A6E07}"/>
    <cellStyle name="Comma 3 2 6 4 2 2" xfId="27440" xr:uid="{AC964A87-DE72-406B-A681-66A0E56CD4DA}"/>
    <cellStyle name="Comma 3 2 6 4 2 3" xfId="19056" xr:uid="{B03F0554-592E-4683-A4A0-ECAE5D651D02}"/>
    <cellStyle name="Comma 3 2 6 4 3" xfId="27724" xr:uid="{D229E1A0-6B34-471B-8407-634A8560C89C}"/>
    <cellStyle name="Comma 3 2 6 4 4" xfId="14577" xr:uid="{8AB9C59C-E72A-4F79-9590-1A45335C7635}"/>
    <cellStyle name="Comma 3 2 6 5" xfId="845" xr:uid="{0DD63BB2-0EC5-4354-885F-5E5F8AA062E9}"/>
    <cellStyle name="Comma 3 2 6 5 2" xfId="3537" xr:uid="{A9B989CE-6BBC-4883-A36C-B3A282C5A6BC}"/>
    <cellStyle name="Comma 3 2 6 5 3" xfId="27725" xr:uid="{886757A5-2D1F-4738-9D67-17E13B5BAD62}"/>
    <cellStyle name="Comma 3 2 6 5 4" xfId="16772" xr:uid="{C3DF5D12-0025-479E-A876-389620939CA3}"/>
    <cellStyle name="Comma 3 2 6 6" xfId="846" xr:uid="{6C5F9AB5-9FA1-43DE-B71B-551F391F9905}"/>
    <cellStyle name="Comma 3 2 6 6 2" xfId="3538" xr:uid="{43617CAE-D4CD-4E28-9069-2471838625D5}"/>
    <cellStyle name="Comma 3 2 6 7" xfId="847" xr:uid="{E571F8E2-F2C3-418E-AF3B-013CB5AD7FB8}"/>
    <cellStyle name="Comma 3 2 6 7 2" xfId="3539" xr:uid="{D962E13C-62C0-4E45-BD15-AD95C60F6E43}"/>
    <cellStyle name="Comma 3 2 6 8" xfId="848" xr:uid="{1A0C0D0F-8035-4954-8741-5C6F65243DE8}"/>
    <cellStyle name="Comma 3 2 6 9" xfId="7893" xr:uid="{650D6D2F-891B-4D6B-971C-5201C0130B03}"/>
    <cellStyle name="Comma 3 2 6 9 2" xfId="31920" xr:uid="{DA94A174-CB73-46E5-9543-36FC3FAC6E02}"/>
    <cellStyle name="Comma 3 2 6 9 3" xfId="27773" xr:uid="{EF3336C7-E08E-4B5D-BAA5-9814CF49B831}"/>
    <cellStyle name="Comma 3 2 7" xfId="849" xr:uid="{378941D0-1891-436B-9FAA-D40C961397A7}"/>
    <cellStyle name="Comma 3 2 7 2" xfId="850" xr:uid="{5CB4680A-F821-4ACD-BF1B-0E985D286D56}"/>
    <cellStyle name="Comma 3 2 7 2 2" xfId="8668" xr:uid="{6CF60AC4-3E4E-445F-94EF-C7875F19BF5A}"/>
    <cellStyle name="Comma 3 2 7 2 2 2" xfId="32078" xr:uid="{95DA88BB-ABBD-424D-9DC9-84A9530BE413}"/>
    <cellStyle name="Comma 3 2 7 2 2 3" xfId="27686" xr:uid="{B86B98CE-F533-4BF4-AB95-C43DBEE42592}"/>
    <cellStyle name="Comma 3 2 7 3" xfId="7894" xr:uid="{6C5D5174-50F6-4799-9CD3-56569A597CD0}"/>
    <cellStyle name="Comma 3 2 7 3 2" xfId="31921" xr:uid="{61D99690-07EA-40BD-9391-B87CC32195A1}"/>
    <cellStyle name="Comma 3 2 7 3 3" xfId="27914" xr:uid="{E11FFA78-702B-4792-B199-5D0E23C9E462}"/>
    <cellStyle name="Comma 3 2 8" xfId="851" xr:uid="{25A1D247-FEB5-4C8E-9D45-40B6E956417B}"/>
    <cellStyle name="Comma 3 2 8 2" xfId="852" xr:uid="{6DD895BA-9B40-45D0-B842-44F396B71FD1}"/>
    <cellStyle name="Comma 3 2 8 3" xfId="7895" xr:uid="{8EE134CD-1B1D-433B-9F77-C89A27BDC32D}"/>
    <cellStyle name="Comma 3 2 8 3 2" xfId="31922" xr:uid="{D8FDA925-2C91-43B3-85F5-925A14F3FBF0}"/>
    <cellStyle name="Comma 3 2 8 3 3" xfId="27826" xr:uid="{7836FA8A-0976-4336-9E92-0CC9699BC6DE}"/>
    <cellStyle name="Comma 3 2 9" xfId="853" xr:uid="{73B11CF6-749F-45F9-B8A4-AE7AB022CFC9}"/>
    <cellStyle name="Comma 3 2 9 2" xfId="7896" xr:uid="{F6AB227C-78A6-43A5-B183-C441B3FB89E4}"/>
    <cellStyle name="Comma 3 2 9 2 2" xfId="31923" xr:uid="{460E9888-A191-40CB-B2CD-DDB36A5397AD}"/>
    <cellStyle name="Comma 3 2 9 2 3" xfId="27687" xr:uid="{37D1B4D1-9E1A-4394-9261-A30384AD5266}"/>
    <cellStyle name="Comma 3 20" xfId="6726" xr:uid="{24A3483C-F704-4310-A38F-6D96CC9F1FF2}"/>
    <cellStyle name="Comma 3 20 2" xfId="35005" xr:uid="{D44113F5-0D0C-46FA-A7F6-50E0F06A9F1A}"/>
    <cellStyle name="Comma 3 20 3" xfId="31509" xr:uid="{5308A804-5AF5-46B3-844E-E860495E49D9}"/>
    <cellStyle name="Comma 3 21" xfId="6875" xr:uid="{2CA3F450-0B6F-4158-A7E8-A865AB7B43CD}"/>
    <cellStyle name="Comma 3 21 2" xfId="35108" xr:uid="{95599965-AB9D-4ECB-8926-764FE5C5A978}"/>
    <cellStyle name="Comma 3 21 3" xfId="31551" xr:uid="{65EB9FFA-5150-4EC2-8A4C-D32173AED40D}"/>
    <cellStyle name="Comma 3 22" xfId="7159" xr:uid="{DFFCF447-CD2D-45D9-A62F-86676BC2CA11}"/>
    <cellStyle name="Comma 3 23" xfId="7346" xr:uid="{45F7A116-FA2A-43D1-AC51-9B3A9EC24852}"/>
    <cellStyle name="Comma 3 23 2" xfId="35492" xr:uid="{05FE589C-FE6A-49B8-A020-5373B9CAF8F2}"/>
    <cellStyle name="Comma 3 23 3" xfId="31706" xr:uid="{1FBE3682-DA9E-49D5-A88E-E4DAC7E1ADAD}"/>
    <cellStyle name="Comma 3 24" xfId="7882" xr:uid="{261B29D3-AC85-4723-B589-C19B62D5D349}"/>
    <cellStyle name="Comma 3 25" xfId="3128" xr:uid="{F8DD5D9C-787A-488C-AE74-937FF810D895}"/>
    <cellStyle name="Comma 3 25 2" xfId="33219" xr:uid="{8B05EAF6-5992-46B7-BC0D-7EDAB6E7325F}"/>
    <cellStyle name="Comma 3 26" xfId="10751" xr:uid="{B76BF54D-5D7B-43C1-86BB-47B1755EE926}"/>
    <cellStyle name="Comma 3 3" xfId="80" xr:uid="{00000000-0005-0000-0000-00004B000000}"/>
    <cellStyle name="Comma 3 3 10" xfId="10944" xr:uid="{A643B450-5571-4D2F-9377-046E5132F9ED}"/>
    <cellStyle name="Comma 3 3 2" xfId="605" xr:uid="{CD603D7D-5E52-4F07-8463-AE16C7ACF90D}"/>
    <cellStyle name="Comma 3 3 2 10" xfId="7897" xr:uid="{E248A1AB-47BA-4A3F-9CCC-C2DF8E4F507D}"/>
    <cellStyle name="Comma 3 3 2 11" xfId="3896" xr:uid="{725F381C-3EBF-4EB2-8EB8-4D790737CEF1}"/>
    <cellStyle name="Comma 3 3 2 12" xfId="11113" xr:uid="{77BF94D4-C3D7-422B-A6C0-0C2FD7C81A00}"/>
    <cellStyle name="Comma 3 3 2 2" xfId="856" xr:uid="{52246427-334F-47BC-AF9D-29104E1A6994}"/>
    <cellStyle name="Comma 3 3 2 2 2" xfId="857" xr:uid="{76EC0B30-4064-4F58-A557-FB976F33FA89}"/>
    <cellStyle name="Comma 3 3 2 2 2 2" xfId="3540" xr:uid="{2B689AAA-C363-4C52-AF5B-00EA6B6558E8}"/>
    <cellStyle name="Comma 3 3 2 2 3" xfId="3541" xr:uid="{3448D56D-0B64-4CE7-A9C3-325D06644A81}"/>
    <cellStyle name="Comma 3 3 2 2 4" xfId="27982" xr:uid="{EF003CD6-8DAB-410D-8D2B-9DA770F49E9F}"/>
    <cellStyle name="Comma 3 3 2 2 5" xfId="11856" xr:uid="{7C339CD7-0C40-4A06-9C81-A16C46E414F1}"/>
    <cellStyle name="Comma 3 3 2 3" xfId="858" xr:uid="{FEF45B3A-970C-4515-B0A2-786631C5B832}"/>
    <cellStyle name="Comma 3 3 2 3 2" xfId="3542" xr:uid="{C9ED443B-6361-4EFD-9ADE-74D0A3F2E55D}"/>
    <cellStyle name="Comma 3 3 2 3 3" xfId="27534" xr:uid="{4487E111-E08A-4349-81E8-C98B112821BF}"/>
    <cellStyle name="Comma 3 3 2 3 4" xfId="16470" xr:uid="{D73C01B6-04A9-4370-AC15-EF5EA8412E3F}"/>
    <cellStyle name="Comma 3 3 2 4" xfId="859" xr:uid="{A15F69DF-ED26-4F02-9CC3-70E71EAF496B}"/>
    <cellStyle name="Comma 3 3 2 4 2" xfId="3543" xr:uid="{F43C10C0-7101-42F3-806B-DEDA619CB3E1}"/>
    <cellStyle name="Comma 3 3 2 4 3" xfId="27860" xr:uid="{65D5E5E7-38E1-4A5C-AB9B-23DCB1342F9A}"/>
    <cellStyle name="Comma 3 3 2 4 4" xfId="19983" xr:uid="{4F653448-6A7F-47D4-AC47-1F3905F78FD9}"/>
    <cellStyle name="Comma 3 3 2 5" xfId="860" xr:uid="{DEF6EE84-9506-4566-A9D2-63CBC1A3175F}"/>
    <cellStyle name="Comma 3 3 2 5 2" xfId="3544" xr:uid="{99F8C7B4-5BE6-4E60-A437-45A01BEEE096}"/>
    <cellStyle name="Comma 3 3 2 6" xfId="861" xr:uid="{6A2B58EC-29F3-4F49-A20B-E1195D51E278}"/>
    <cellStyle name="Comma 3 3 2 6 2" xfId="3545" xr:uid="{10F155E8-6BB8-44D8-AE20-50FAEB78CCB6}"/>
    <cellStyle name="Comma 3 3 2 7" xfId="862" xr:uid="{78C6538B-6E33-4D04-B237-1929740AFAA1}"/>
    <cellStyle name="Comma 3 3 2 7 2" xfId="3546" xr:uid="{900C7A29-7F0C-40E8-B63B-9ACE32951600}"/>
    <cellStyle name="Comma 3 3 2 8" xfId="863" xr:uid="{4CD161CD-2620-4DB2-88C3-20EDF131B29F}"/>
    <cellStyle name="Comma 3 3 2 9" xfId="855" xr:uid="{2698A7A1-8FAF-4E51-89B2-140681CE55FB}"/>
    <cellStyle name="Comma 3 3 3" xfId="864" xr:uid="{12C10CD4-D23C-438B-BA6C-0C0E185B56B1}"/>
    <cellStyle name="Comma 3 3 3 2" xfId="3547" xr:uid="{B595091D-21C4-42AC-AAB7-8BD87C6E4AEC}"/>
    <cellStyle name="Comma 3 3 3 2 2" xfId="27808" xr:uid="{3DBAB72A-471E-480E-A862-3AAFE144E758}"/>
    <cellStyle name="Comma 3 3 3 2 3" xfId="11857" xr:uid="{E6176F68-0887-4EBD-AE1A-7AD6C3A26F1D}"/>
    <cellStyle name="Comma 3 3 3 3" xfId="7898" xr:uid="{59C53220-C73C-47DD-A9EB-32F2D981D570}"/>
    <cellStyle name="Comma 3 3 3 3 2" xfId="27587" xr:uid="{3C23BFEB-9DA5-4B81-A30F-698117527E26}"/>
    <cellStyle name="Comma 3 3 3 3 3" xfId="31924" xr:uid="{C0ABC33B-0F91-43D6-A6EA-5EE95792156D}"/>
    <cellStyle name="Comma 3 3 3 3 4" xfId="16628" xr:uid="{17296889-2B42-442C-9E33-8105C17A24D4}"/>
    <cellStyle name="Comma 3 3 3 4" xfId="11344" xr:uid="{34820FBD-E5DC-4840-B77F-DF6ABC9E7DBA}"/>
    <cellStyle name="Comma 3 3 4" xfId="854" xr:uid="{D149BA34-EF7A-4FEC-A41D-D21EF0543F2A}"/>
    <cellStyle name="Comma 3 3 4 2" xfId="7899" xr:uid="{7B74F3BB-E6EC-4379-A49D-18FC66052E44}"/>
    <cellStyle name="Comma 3 3 4 2 2" xfId="31925" xr:uid="{94FB346B-9881-45F2-853F-F76757A6AF82}"/>
    <cellStyle name="Comma 3 3 4 2 3" xfId="27726" xr:uid="{B228E057-BE70-4C35-9573-72DC7A81FDCE}"/>
    <cellStyle name="Comma 3 3 5" xfId="4340" xr:uid="{7FF20A00-DC93-486A-BE5B-6477B152D5B7}"/>
    <cellStyle name="Comma 3 3 5 2" xfId="8669" xr:uid="{D683C29E-1265-4135-821D-440BC7503FBA}"/>
    <cellStyle name="Comma 3 3 5 3" xfId="30457" xr:uid="{09588131-428E-4009-B51B-FBFC12107A1E}"/>
    <cellStyle name="Comma 3 3 6" xfId="7771" xr:uid="{CFB43ED3-B6E8-4CF3-B642-B9E38946F806}"/>
    <cellStyle name="Comma 3 3 6 2" xfId="18240" xr:uid="{CA149A5D-460F-43B2-A3A8-52C0FE5C0B3E}"/>
    <cellStyle name="Comma 3 3 6 3" xfId="27322" xr:uid="{415CEAC2-2D74-40EA-9836-672278E4AC72}"/>
    <cellStyle name="Comma 3 3 6 4" xfId="27678" xr:uid="{04395C1E-4FC7-4D9D-8ABD-E2496711D9DF}"/>
    <cellStyle name="Comma 3 3 6 5" xfId="31869" xr:uid="{4E05E7CE-5280-480D-B96F-E42CA66D670E}"/>
    <cellStyle name="Comma 3 3 6 6" xfId="13318" xr:uid="{9218439B-FF2C-4B4B-BED3-1EA40FCB587E}"/>
    <cellStyle name="Comma 3 3 7" xfId="9269" xr:uid="{7EFDBD49-118C-45FF-AEAB-5C0F6F252B82}"/>
    <cellStyle name="Comma 3 3 7 2" xfId="26974" xr:uid="{F1D539E3-7AD6-4E03-8EDB-801D91722193}"/>
    <cellStyle name="Comma 3 3 7 3" xfId="29565" xr:uid="{11F59AF6-2C4B-44D1-BC59-F3B5F97C7683}"/>
    <cellStyle name="Comma 3 3 7 4" xfId="32412" xr:uid="{AAD56346-A30E-4B6E-B656-C759940AC064}"/>
    <cellStyle name="Comma 3 3 7 5" xfId="14270" xr:uid="{3B695609-8FB3-4FAE-9FFF-911AEFBD8424}"/>
    <cellStyle name="Comma 3 3 8" xfId="14809" xr:uid="{900EF0B2-8DC8-4E5F-885A-724E4C222A08}"/>
    <cellStyle name="Comma 3 3 9" xfId="16359" xr:uid="{20BCDDD7-AB85-4938-83D8-24926068A9D2}"/>
    <cellStyle name="Comma 3 4" xfId="302" xr:uid="{1AF6379F-CE15-4320-82B4-989288E2AD4F}"/>
    <cellStyle name="Comma 3 4 10" xfId="3222" xr:uid="{EE8FD72C-62D3-4105-A061-0954261DAB1F}"/>
    <cellStyle name="Comma 3 4 11" xfId="10793" xr:uid="{86BF9F0D-871F-47AB-8AEC-F3A7A3AEE17E}"/>
    <cellStyle name="Comma 3 4 2" xfId="866" xr:uid="{076B7B2B-619A-40A0-8592-C67CFE119873}"/>
    <cellStyle name="Comma 3 4 2 10" xfId="3226" xr:uid="{AB0C4380-CB93-45E4-BDF8-2744BFE32B24}"/>
    <cellStyle name="Comma 3 4 2 11" xfId="12423" xr:uid="{B614ED5D-69F9-4D6E-897E-D63544C186EC}"/>
    <cellStyle name="Comma 3 4 2 2" xfId="867" xr:uid="{18D8124D-A5AD-470E-AA4F-CD6C3F8C8170}"/>
    <cellStyle name="Comma 3 4 2 2 2" xfId="868" xr:uid="{0117AEB8-A0B1-4BE7-98C3-6A11A7E89E2E}"/>
    <cellStyle name="Comma 3 4 2 2 2 2" xfId="3549" xr:uid="{826DC577-86BD-443D-A620-96F82ACA7947}"/>
    <cellStyle name="Comma 3 4 2 2 3" xfId="3550" xr:uid="{E41E8633-752B-47D1-8AB5-D6257A8EFEFB}"/>
    <cellStyle name="Comma 3 4 2 2 4" xfId="27554" xr:uid="{74BA60A0-AC78-4C72-BA09-50311B98EB5C}"/>
    <cellStyle name="Comma 3 4 2 2 5" xfId="13577" xr:uid="{806DFE89-D738-4D00-B17A-336D69AAE8FE}"/>
    <cellStyle name="Comma 3 4 2 3" xfId="869" xr:uid="{D8A11FC6-38AE-48FF-B76F-533E0D6EBFDE}"/>
    <cellStyle name="Comma 3 4 2 3 2" xfId="3551" xr:uid="{9A209705-0959-4DE1-95B6-F587CB84F754}"/>
    <cellStyle name="Comma 3 4 2 3 3" xfId="27572" xr:uid="{0D95AC38-9C6F-4BC2-B3F2-A19790FEBC95}"/>
    <cellStyle name="Comma 3 4 2 3 4" xfId="15735" xr:uid="{C52315B8-F7FA-491D-98B6-8E6CDC08C617}"/>
    <cellStyle name="Comma 3 4 2 4" xfId="870" xr:uid="{F7221E85-435B-486A-A512-6358A6877326}"/>
    <cellStyle name="Comma 3 4 2 4 2" xfId="3552" xr:uid="{2318FE4B-552F-492B-B4CF-418C87C8CEDF}"/>
    <cellStyle name="Comma 3 4 2 5" xfId="871" xr:uid="{F91E0F06-D74C-4EAA-A935-7426C9E70E2E}"/>
    <cellStyle name="Comma 3 4 2 5 2" xfId="3553" xr:uid="{21BC60FF-1B81-42B7-B238-6751EC77AFD0}"/>
    <cellStyle name="Comma 3 4 2 6" xfId="872" xr:uid="{29C6BFA1-98E2-4AF3-92E1-0FD8956377A3}"/>
    <cellStyle name="Comma 3 4 2 6 2" xfId="3554" xr:uid="{3954F517-9EFC-406C-BFBD-012E29427D31}"/>
    <cellStyle name="Comma 3 4 2 7" xfId="873" xr:uid="{73747F60-B21F-49CC-90C2-A09928266446}"/>
    <cellStyle name="Comma 3 4 2 7 2" xfId="3555" xr:uid="{EA30D4E2-D3D4-41C4-ABAD-F74D78300BA6}"/>
    <cellStyle name="Comma 3 4 2 8" xfId="874" xr:uid="{C9CE6C6C-CFD4-4314-8AFA-1FF1683BEBC6}"/>
    <cellStyle name="Comma 3 4 2 9" xfId="3548" xr:uid="{F5E77682-5C1F-4C7F-B722-5B3A74708E4C}"/>
    <cellStyle name="Comma 3 4 2 9 2" xfId="4192" xr:uid="{07EEF2BE-87DC-4924-84E6-B46416C323FB}"/>
    <cellStyle name="Comma 3 4 3" xfId="875" xr:uid="{EC707CCF-FCB1-430A-AFB4-3054514415D2}"/>
    <cellStyle name="Comma 3 4 3 2" xfId="27025" xr:uid="{98369780-912B-48FB-AF34-009899169B41}"/>
    <cellStyle name="Comma 3 4 3 3" xfId="27555" xr:uid="{D3F04858-A023-4D7A-B501-5DF3CAEA5BB3}"/>
    <cellStyle name="Comma 3 4 3 4" xfId="11858" xr:uid="{FC423FF0-F8E8-43C7-8F23-983F10DF1A52}"/>
    <cellStyle name="Comma 3 4 4" xfId="865" xr:uid="{E0BDBBA4-E928-479A-BB62-4757199E7787}"/>
    <cellStyle name="Comma 3 4 4 2" xfId="27733" xr:uid="{DDF101F5-66CB-457C-89A2-E12C5A295AAE}"/>
    <cellStyle name="Comma 3 4 4 3" xfId="13323" xr:uid="{485E505E-4A0E-40CE-8E48-A5C2782F6D34}"/>
    <cellStyle name="Comma 3 4 5" xfId="500" xr:uid="{69F3A169-B21D-43E1-8CF6-38B163C4F69D}"/>
    <cellStyle name="Comma 3 4 5 2" xfId="9653" xr:uid="{AA36FD55-AC94-4468-8A7B-E26421F21E1A}"/>
    <cellStyle name="Comma 3 4 5 3" xfId="3999" xr:uid="{777F3F00-E5C0-4BD3-B034-F0B528C913B9}"/>
    <cellStyle name="Comma 3 4 5 4" xfId="14041" xr:uid="{EB5794B6-3A26-4DBB-A867-05FF7658EECD}"/>
    <cellStyle name="Comma 3 4 6" xfId="4161" xr:uid="{0F621DD2-E5C6-4D2D-B289-275A9DD410BE}"/>
    <cellStyle name="Comma 3 4 6 2" xfId="29656" xr:uid="{B4E38FB7-BBA7-4ABA-9A27-BA5A84D11AE8}"/>
    <cellStyle name="Comma 3 4 6 3" xfId="30360" xr:uid="{524446D6-F14C-4B45-86AF-50EFD9AA48EB}"/>
    <cellStyle name="Comma 3 4 6 4" xfId="14193" xr:uid="{FB1CDEE1-6B79-4917-B99C-B0ABCDDC6EB9}"/>
    <cellStyle name="Comma 3 4 7" xfId="6789" xr:uid="{EA10BBAA-AD17-4540-8F40-42B9DA4D2AFF}"/>
    <cellStyle name="Comma 3 4 7 2" xfId="31514" xr:uid="{99148A28-2B3D-4BD7-BB44-46A1ACA19400}"/>
    <cellStyle name="Comma 3 4 7 3" xfId="14807" xr:uid="{6D254A36-9A17-4369-A3D1-6BCBF58C4582}"/>
    <cellStyle name="Comma 3 4 8" xfId="7900" xr:uid="{C1340A97-21EA-4D3A-92A8-FE1EF50D8D56}"/>
    <cellStyle name="Comma 3 4 8 2" xfId="31926" xr:uid="{782DCEE8-601F-482D-BD06-81703224C447}"/>
    <cellStyle name="Comma 3 4 8 3" xfId="16199" xr:uid="{501775F8-AD18-4B63-B8DF-53B55799D109}"/>
    <cellStyle name="Comma 3 4 9" xfId="9373" xr:uid="{9F3DF86F-4706-4466-8E1E-33C145806ECB}"/>
    <cellStyle name="Comma 3 4 9 2" xfId="32489" xr:uid="{A20EFEA8-A1E6-4398-9D0C-B87B27977537}"/>
    <cellStyle name="Comma 3 4 9 3" xfId="18408" xr:uid="{5592DE94-8C3C-4227-9E90-F20A10AE694E}"/>
    <cellStyle name="Comma 3 5" xfId="501" xr:uid="{79A41A6B-8327-4810-84B3-A8FF73669598}"/>
    <cellStyle name="Comma 3 5 10" xfId="11112" xr:uid="{4C0EF905-8C82-49C5-9E27-0F1F0757204C}"/>
    <cellStyle name="Comma 3 5 2" xfId="601" xr:uid="{8FE6BD5D-25BA-4E74-B95D-97AD9B2AABE7}"/>
    <cellStyle name="Comma 3 5 2 10" xfId="3894" xr:uid="{A87AA408-6BF1-41FF-B8A7-FB3732589E20}"/>
    <cellStyle name="Comma 3 5 2 11" xfId="11859" xr:uid="{35F7A4E5-FF44-41A4-9C10-36611B18D2CC}"/>
    <cellStyle name="Comma 3 5 2 2" xfId="878" xr:uid="{01663A94-43E3-49A5-B8E0-D85B566948A7}"/>
    <cellStyle name="Comma 3 5 2 2 2" xfId="879" xr:uid="{3FB7A03E-3753-41E5-B574-664D77265A41}"/>
    <cellStyle name="Comma 3 5 2 2 2 2" xfId="3556" xr:uid="{965A6BE3-47C4-434E-A307-13093D1201F2}"/>
    <cellStyle name="Comma 3 5 2 2 3" xfId="3557" xr:uid="{FE986034-E8D5-432E-AC9D-A1191C155489}"/>
    <cellStyle name="Comma 3 5 2 3" xfId="880" xr:uid="{02BA5061-2D2F-4DCB-A8D0-48AA21CB56FA}"/>
    <cellStyle name="Comma 3 5 2 3 2" xfId="3558" xr:uid="{EB0DA41C-38D6-4581-8DFD-0D677366E6ED}"/>
    <cellStyle name="Comma 3 5 2 4" xfId="881" xr:uid="{32F6046B-C3FA-420D-B1D1-BCCE346B5801}"/>
    <cellStyle name="Comma 3 5 2 4 2" xfId="3559" xr:uid="{7012D7AA-E395-4021-8D71-42CA13D3558E}"/>
    <cellStyle name="Comma 3 5 2 5" xfId="882" xr:uid="{29EF07E4-F98F-4501-8676-6523D941127E}"/>
    <cellStyle name="Comma 3 5 2 5 2" xfId="3560" xr:uid="{DAF8A415-DA0D-46EF-946A-7E5886845158}"/>
    <cellStyle name="Comma 3 5 2 6" xfId="883" xr:uid="{64A12A85-3766-4DEA-81D2-CA8E4715E7B3}"/>
    <cellStyle name="Comma 3 5 2 6 2" xfId="3561" xr:uid="{A2AA780C-475F-4E9F-AC86-2B7FDBF69631}"/>
    <cellStyle name="Comma 3 5 2 7" xfId="884" xr:uid="{23402E41-1A82-4040-8D9F-EBAB34BF8573}"/>
    <cellStyle name="Comma 3 5 2 7 2" xfId="3562" xr:uid="{FE410F51-8BC4-4FDD-ACBC-38573AF1CA0E}"/>
    <cellStyle name="Comma 3 5 2 8" xfId="885" xr:uid="{B54966EE-3AAC-4A6A-A116-E81D63493519}"/>
    <cellStyle name="Comma 3 5 2 9" xfId="877" xr:uid="{9A73CE53-8D3F-4658-95C7-3CEDCB042B94}"/>
    <cellStyle name="Comma 3 5 3" xfId="876" xr:uid="{933004F4-405E-43DC-A21C-1A40317CFDA0}"/>
    <cellStyle name="Comma 3 5 3 2" xfId="27993" xr:uid="{45424E51-BABA-4288-9F18-024781CA6D24}"/>
    <cellStyle name="Comma 3 5 3 3" xfId="13502" xr:uid="{367D8CEA-F8C2-4E8B-84A8-EE8781B89359}"/>
    <cellStyle name="Comma 3 5 4" xfId="6822" xr:uid="{5DA80CA9-040C-42EE-8F2A-1026D97A2F49}"/>
    <cellStyle name="Comma 3 5 4 2" xfId="7569" xr:uid="{3F7CA755-97DF-4FBB-8BB4-7DFD7C0C4F42}"/>
    <cellStyle name="Comma 3 5 4 2 2" xfId="10336" xr:uid="{AF7FFBC0-580A-4B23-9F99-223096B3F904}"/>
    <cellStyle name="Comma 3 5 4 2 2 2" xfId="37207" xr:uid="{30A542DB-235A-412F-9D1F-988756A4285E}"/>
    <cellStyle name="Comma 3 5 4 2 2 3" xfId="29418" xr:uid="{6D2AFAC4-80F8-4D9F-9B94-A5A1B400AC86}"/>
    <cellStyle name="Comma 3 5 4 2 3" xfId="35712" xr:uid="{5044E23E-486B-4773-9953-56A035B4F9D5}"/>
    <cellStyle name="Comma 3 5 4 2 4" xfId="28599" xr:uid="{EDA58745-16D1-4935-B335-AA651402D945}"/>
    <cellStyle name="Comma 3 5 4 3" xfId="9934" xr:uid="{96E0E1BC-48EC-4644-B0D8-3BDF5ACD223A}"/>
    <cellStyle name="Comma 3 5 4 3 2" xfId="36883" xr:uid="{B765FC1E-947D-45DC-887D-CEAC0FC5C934}"/>
    <cellStyle name="Comma 3 5 4 3 3" xfId="29099" xr:uid="{044DF669-FF2E-4D29-999A-4D488CF580D2}"/>
    <cellStyle name="Comma 3 5 4 4" xfId="28254" xr:uid="{B2CF6570-95A9-4669-A6E9-E324D05FE993}"/>
    <cellStyle name="Comma 3 5 4 5" xfId="35079" xr:uid="{47C6D47C-DBEE-4BB1-A695-195F52DF5635}"/>
    <cellStyle name="Comma 3 5 4 6" xfId="16469" xr:uid="{0B3E6EC7-E794-4C38-935C-B82DB8FDF657}"/>
    <cellStyle name="Comma 3 5 5" xfId="6956" xr:uid="{846AEEE0-9D8D-4753-81D1-A1B645DCA986}"/>
    <cellStyle name="Comma 3 5 5 2" xfId="10071" xr:uid="{13DF569F-CA8B-4792-B36E-74BB2A777564}"/>
    <cellStyle name="Comma 3 5 5 2 2" xfId="37013" xr:uid="{B20F4ADB-6C2B-4D1A-9E25-465539C566F8}"/>
    <cellStyle name="Comma 3 5 5 2 3" xfId="29228" xr:uid="{746F2D4F-183E-4792-A366-95F5D3A2812E}"/>
    <cellStyle name="Comma 3 5 5 3" xfId="35189" xr:uid="{3CF8A861-9303-41EF-9719-00C35E3D700C}"/>
    <cellStyle name="Comma 3 5 5 4" xfId="28389" xr:uid="{4BBD210C-B258-4A1A-A816-9BABF52C9C61}"/>
    <cellStyle name="Comma 3 5 6" xfId="7433" xr:uid="{CC5C04E8-A804-4D68-A49B-1F7A7C995632}"/>
    <cellStyle name="Comma 3 5 6 2" xfId="9702" xr:uid="{34393765-BA8F-4764-8CE2-CC93285B13E9}"/>
    <cellStyle name="Comma 3 5 6 2 2" xfId="36668" xr:uid="{3D3D2B5C-2A31-4F35-A3EA-4A2833077516}"/>
    <cellStyle name="Comma 3 5 6 2 3" xfId="32759" xr:uid="{556D1FD8-F588-496A-B2FB-EEFA65FAF4A8}"/>
    <cellStyle name="Comma 3 5 6 3" xfId="35579" xr:uid="{7516299E-3178-4998-893E-63E2BFFB43F9}"/>
    <cellStyle name="Comma 3 5 6 4" xfId="28982" xr:uid="{DE3C040E-68F9-44E5-AB24-9107541456E3}"/>
    <cellStyle name="Comma 3 5 7" xfId="7901" xr:uid="{79D70BA4-57B8-47DD-9A70-ADE7466FE348}"/>
    <cellStyle name="Comma 3 5 7 2" xfId="31927" xr:uid="{18B24658-CB87-4B0E-AD8E-237225FD1B35}"/>
    <cellStyle name="Comma 3 5 7 3" xfId="27560" xr:uid="{634636E9-FA26-424A-B323-2DA4F9AD9857}"/>
    <cellStyle name="Comma 3 5 8" xfId="3852" xr:uid="{763A79DE-B434-4F1D-85A5-7A3248E365E7}"/>
    <cellStyle name="Comma 3 5 9" xfId="3159" xr:uid="{E9289ABB-3D44-49D7-9815-B6B16BD6EE97}"/>
    <cellStyle name="Comma 3 5 9 2" xfId="33256" xr:uid="{E117608E-1007-4712-8700-F643A8B3B6B1}"/>
    <cellStyle name="Comma 3 6" xfId="562" xr:uid="{247473BD-A965-4B2E-9BA6-BD5D74DCBCAF}"/>
    <cellStyle name="Comma 3 6 2" xfId="886" xr:uid="{23D5FB40-93BC-49D7-BDA7-723618975C38}"/>
    <cellStyle name="Comma 3 6 2 2" xfId="27809" xr:uid="{51F31EDD-88FE-4DE1-825E-7FDAA287F253}"/>
    <cellStyle name="Comma 3 6 2 3" xfId="11860" xr:uid="{7C33846F-2A1D-4266-A377-43C6305CE095}"/>
    <cellStyle name="Comma 3 6 3" xfId="7902" xr:uid="{460F23AC-9ABF-41EF-8DE1-F2DBF4E595E8}"/>
    <cellStyle name="Comma 3 6 3 2" xfId="31928" xr:uid="{F56533F4-213E-43E5-AC49-10412A4BAC16}"/>
    <cellStyle name="Comma 3 6 3 3" xfId="13354" xr:uid="{EC197D1A-2CA1-4561-876D-3C31E59668CC}"/>
    <cellStyle name="Comma 3 6 4" xfId="3881" xr:uid="{AD7C2CDF-E88D-411C-99B5-825B84BF3D8C}"/>
    <cellStyle name="Comma 3 6 4 2" xfId="30082" xr:uid="{71F2F414-E786-40AC-ABCC-C9DC1196BDA3}"/>
    <cellStyle name="Comma 3 6 4 3" xfId="16680" xr:uid="{9639E0BA-54A5-4B8D-B464-80AD1B541467}"/>
    <cellStyle name="Comma 3 6 5" xfId="3134" xr:uid="{7424145A-5913-4462-8979-3D0BB8111CE5}"/>
    <cellStyle name="Comma 3 6 6" xfId="11419" xr:uid="{4720955E-8FC3-4A36-BA9F-C72960FB1B5D}"/>
    <cellStyle name="Comma 3 7" xfId="887" xr:uid="{7BBFB2C9-09C5-49B7-BB80-2CEB0370B0DC}"/>
    <cellStyle name="Comma 3 7 2" xfId="7903" xr:uid="{35541CCB-E05F-4849-A622-5DEC2DEB8CC1}"/>
    <cellStyle name="Comma 3 7 2 2" xfId="31929" xr:uid="{8AC15BA7-47E1-4F02-9A9E-2821C47997B4}"/>
    <cellStyle name="Comma 3 7 2 3" xfId="27573" xr:uid="{4732D56B-8672-4004-AC71-9BB19CBB3422}"/>
    <cellStyle name="Comma 3 8" xfId="888" xr:uid="{249CF01D-C5A1-4F1A-886F-8CE3B0E2329B}"/>
    <cellStyle name="Comma 3 8 2" xfId="889" xr:uid="{E96A2DAD-1234-40B3-93AC-651E536B9FA1}"/>
    <cellStyle name="Comma 3 8 2 2" xfId="890" xr:uid="{3BA4D7AD-B801-4B55-AA95-C706072248E3}"/>
    <cellStyle name="Comma 3 8 2 3" xfId="8670" xr:uid="{EFB68FAC-18F5-4C1D-816B-B473EE532DD6}"/>
    <cellStyle name="Comma 3 8 2 3 2" xfId="32079" xr:uid="{D4AAF5D7-3BC3-4CD5-9E87-ACD974BB030C}"/>
    <cellStyle name="Comma 3 8 2 3 3" xfId="28005" xr:uid="{FA1AED1D-ED1D-40A9-9AEC-5A9DB55BDF68}"/>
    <cellStyle name="Comma 3 8 3" xfId="891" xr:uid="{93960FF7-7367-4D35-B2CE-B7DEABE6C8FD}"/>
    <cellStyle name="Comma 3 8 4" xfId="892" xr:uid="{B84B5573-0312-429A-A753-0CE20E570079}"/>
    <cellStyle name="Comma 3 8 5" xfId="893" xr:uid="{8A762DF7-6071-4B43-9449-2483ED2AC3C2}"/>
    <cellStyle name="Comma 3 8 6" xfId="894" xr:uid="{E1D49C05-5E85-4019-9AE6-EE202E72DB15}"/>
    <cellStyle name="Comma 3 8 7" xfId="895" xr:uid="{A64580D3-7CD7-497C-B98F-300F0260C5D4}"/>
    <cellStyle name="Comma 3 8 8" xfId="896" xr:uid="{EC02EC7B-AD5D-4352-A1BA-A398574B7616}"/>
    <cellStyle name="Comma 3 8 9" xfId="7904" xr:uid="{2D2E5C14-9386-417E-9A60-9131CEA1C149}"/>
    <cellStyle name="Comma 3 8 9 2" xfId="31930" xr:uid="{6D2CB453-36DB-4195-966A-8B9C9D6DCDED}"/>
    <cellStyle name="Comma 3 8 9 3" xfId="27486" xr:uid="{8316A0A1-0881-449E-8EA8-E366C61CC91A}"/>
    <cellStyle name="Comma 3 9" xfId="897" xr:uid="{E4D17641-68F7-4726-BDA2-A8ADAD7DF2AF}"/>
    <cellStyle name="Comma 3 9 2" xfId="3563" xr:uid="{89E369E1-A6A2-482C-8D9C-275FA93C9091}"/>
    <cellStyle name="Comma 3 9 2 2" xfId="8671" xr:uid="{6239CC39-A5F6-4D87-AAC0-B537ECEB2334}"/>
    <cellStyle name="Comma 3 9 2 2 2" xfId="32080" xr:uid="{46B13E6B-7EC5-4CBC-B3D5-09C59756D284}"/>
    <cellStyle name="Comma 3 9 2 2 3" xfId="27577" xr:uid="{9400DD41-FFD9-4D6B-AD82-CC994519AE2E}"/>
    <cellStyle name="Comma 3 9 3" xfId="7905" xr:uid="{8F0D028C-DAA7-4DFC-9B4A-9BC3AF930394}"/>
    <cellStyle name="Comma 3 9 3 2" xfId="31931" xr:uid="{8ACBE68F-8DF5-4819-A419-6A32284B7C03}"/>
    <cellStyle name="Comma 3 9 3 3" xfId="27775" xr:uid="{37675209-9FC5-43A1-99CC-46E6FFC382C9}"/>
    <cellStyle name="Comma 30" xfId="4125" xr:uid="{C6F55B05-CDE1-45DE-9048-DC872D663E93}"/>
    <cellStyle name="Comma 30 2" xfId="13110" xr:uid="{EA43C79B-488C-4275-B216-C330334B7ABE}"/>
    <cellStyle name="Comma 30 2 2" xfId="27183" xr:uid="{59D0F33D-F4FA-4B5F-BF54-824DBCFAE53B}"/>
    <cellStyle name="Comma 30 2 3" xfId="29773" xr:uid="{BD0E5676-CA88-4A20-9353-2573256BAA6B}"/>
    <cellStyle name="Comma 30 3" xfId="13885" xr:uid="{6CA62967-1C0D-4B07-AD21-5AE69EC5E016}"/>
    <cellStyle name="Comma 30 3 2" xfId="27186" xr:uid="{06A314F7-E0B4-4A86-8156-1498B25C0C5E}"/>
    <cellStyle name="Comma 30 4" xfId="14429" xr:uid="{5C8FF336-D231-4851-BC90-3EB71361802F}"/>
    <cellStyle name="Comma 30 4 2" xfId="18921" xr:uid="{2D885D41-EE1D-47AC-8ED2-96F3F3405DF2}"/>
    <cellStyle name="Comma 30 5" xfId="27172" xr:uid="{DAF182CE-8541-4768-86DC-C4C9E6AA359C}"/>
    <cellStyle name="Comma 30 6" xfId="33899" xr:uid="{BA5AAE52-D06C-4C4F-A451-16BC3798D8AA}"/>
    <cellStyle name="Comma 30 7" xfId="11861" xr:uid="{0125437D-2857-4F4F-9DEB-910C1E9ACD31}"/>
    <cellStyle name="Comma 31" xfId="4127" xr:uid="{1ACE314C-383F-4393-8528-7414D568E88A}"/>
    <cellStyle name="Comma 31 2" xfId="13111" xr:uid="{D653ED23-0A7E-4817-806A-C1D1ED5BAD25}"/>
    <cellStyle name="Comma 31 3" xfId="13889" xr:uid="{51BF0468-D987-4B72-9B36-0BC5651D7D46}"/>
    <cellStyle name="Comma 31 3 2" xfId="18583" xr:uid="{C46DDC6E-69DC-402E-90A8-64B1641C05D8}"/>
    <cellStyle name="Comma 31 4" xfId="14849" xr:uid="{EA52FB00-4EC5-4642-B88C-2B3F62666339}"/>
    <cellStyle name="Comma 31 4 2" xfId="19255" xr:uid="{A96C2CA1-5EF7-4735-AF5A-AC9903F6EBD2}"/>
    <cellStyle name="Comma 31 5" xfId="27180" xr:uid="{B1CC7ED7-C125-4964-96EA-8BAFA88ADB5C}"/>
    <cellStyle name="Comma 31 6" xfId="33901" xr:uid="{41EAB9AF-4CAA-4D9E-B65F-B4AB445497BE}"/>
    <cellStyle name="Comma 31 7" xfId="11862" xr:uid="{55FC1496-AD70-410E-9F73-07A550AB3B8B}"/>
    <cellStyle name="Comma 32" xfId="4131" xr:uid="{D17F04AC-6400-4C09-A087-92305C7DA82D}"/>
    <cellStyle name="Comma 32 2" xfId="14368" xr:uid="{515A678F-1C9A-4479-8810-A508EA0F66BA}"/>
    <cellStyle name="Comma 32 2 2" xfId="18880" xr:uid="{022C6336-A25C-428A-8750-3F9124E6B5BC}"/>
    <cellStyle name="Comma 32 3" xfId="27182" xr:uid="{94D6C059-9CD5-451E-AEFA-9EB6557827EF}"/>
    <cellStyle name="Comma 32 4" xfId="29780" xr:uid="{31C409BB-580A-4849-80FB-3D872EB56410}"/>
    <cellStyle name="Comma 32 5" xfId="33904" xr:uid="{4E0274E0-F601-4482-BEA9-447B1CDCE21E}"/>
    <cellStyle name="Comma 32 6" xfId="11863" xr:uid="{FDCE5530-0CC6-4B19-906B-FE91E5394484}"/>
    <cellStyle name="Comma 33" xfId="4132" xr:uid="{DD4CAC95-A77A-49CE-8240-D8A04AEECD89}"/>
    <cellStyle name="Comma 33 2" xfId="12396" xr:uid="{99C2BC77-13C8-4D0E-8BF1-E5C4EB72CCC7}"/>
    <cellStyle name="Comma 33 3" xfId="14929" xr:uid="{8FA228E6-693E-4BB6-9EB9-467155728ED5}"/>
    <cellStyle name="Comma 33 4" xfId="27188" xr:uid="{1C74D30A-422E-4DC6-831A-066C33F019B2}"/>
    <cellStyle name="Comma 33 5" xfId="33905" xr:uid="{FE5CE12C-88CC-4AFB-9E66-9357936150C3}"/>
    <cellStyle name="Comma 33 6" xfId="11664" xr:uid="{17D25C6D-BCD4-41C4-8954-895421467851}"/>
    <cellStyle name="Comma 34" xfId="4129" xr:uid="{A5CFFE5C-0778-4E22-9645-F40DB04CD353}"/>
    <cellStyle name="Comma 34 2" xfId="13166" xr:uid="{617060DC-34E2-4C5C-B7B6-97514106B888}"/>
    <cellStyle name="Comma 34 3" xfId="14922" xr:uid="{58ABE2E3-2C11-4E81-BC32-C50447FAC0E0}"/>
    <cellStyle name="Comma 34 4" xfId="27193" xr:uid="{C030AEED-5CE0-4F2D-BE1F-6A05C03FE87D}"/>
    <cellStyle name="Comma 34 5" xfId="33902" xr:uid="{4FDC9A1F-B335-4517-9A04-CEEFD3AA1ADC}"/>
    <cellStyle name="Comma 34 6" xfId="12424" xr:uid="{7C2172C7-5F95-4346-93A8-2305141997E1}"/>
    <cellStyle name="Comma 35" xfId="4130" xr:uid="{36B66FB3-4672-493B-9961-B347FAD80AF0}"/>
    <cellStyle name="Comma 35 2" xfId="13167" xr:uid="{2D8F54C4-BC54-43B8-AE26-5007BEA3F058}"/>
    <cellStyle name="Comma 35 3" xfId="14539" xr:uid="{B5F122DB-EC37-42E0-A4BB-BDCAAB83B8E1}"/>
    <cellStyle name="Comma 35 4" xfId="27196" xr:uid="{2A560A0F-9CC6-437F-B032-3A5486EF3935}"/>
    <cellStyle name="Comma 35 5" xfId="29808" xr:uid="{3EE2B54E-51E8-4695-9AD6-9E9A087C2EE9}"/>
    <cellStyle name="Comma 35 6" xfId="33903" xr:uid="{577E42E8-FA50-4597-944E-D95AE9C94A2D}"/>
    <cellStyle name="Comma 35 7" xfId="12425" xr:uid="{1C2A8A4D-FE41-455C-AADF-5A6F01B85698}"/>
    <cellStyle name="Comma 36" xfId="303" xr:uid="{0B37F8AC-ED8A-40BE-B335-A746EC96A3A9}"/>
    <cellStyle name="Comma 36 2" xfId="14923" xr:uid="{8CE951FA-F478-4050-BAB1-F602CB322F8A}"/>
    <cellStyle name="Comma 36 3" xfId="27199" xr:uid="{D1593DCC-C411-4859-9F6C-D4611AFA4463}"/>
    <cellStyle name="Comma 36 4" xfId="29813" xr:uid="{89FFBEB9-8A77-4930-BB16-1394AB705A02}"/>
    <cellStyle name="Comma 37" xfId="4134" xr:uid="{C465F1EA-4A9D-40B8-A8F9-D7D6617D6247}"/>
    <cellStyle name="Comma 37 2" xfId="14154" xr:uid="{8A10B31D-D72D-430A-8B58-F3CD40FB6FD3}"/>
    <cellStyle name="Comma 37 3" xfId="27200" xr:uid="{46FA5746-5F5C-4FDB-8448-74B5953C9375}"/>
    <cellStyle name="Comma 37 4" xfId="33907" xr:uid="{965A34E8-1B6F-43A7-B375-9417C27503C0}"/>
    <cellStyle name="Comma 37 5" xfId="11755" xr:uid="{F3047B04-E285-46CD-800A-0D6EFCC4E237}"/>
    <cellStyle name="Comma 38" xfId="4141" xr:uid="{9DFE4BD6-073C-45AF-8687-DA7BFF44AFF0}"/>
    <cellStyle name="Comma 38 2" xfId="13102" xr:uid="{61B0BD92-F735-482A-BC42-4C42FB0DFCE3}"/>
    <cellStyle name="Comma 38 2 2" xfId="15518" xr:uid="{C2863372-E0F3-42D0-AFEC-06694207E230}"/>
    <cellStyle name="Comma 38 2 2 2" xfId="19877" xr:uid="{98FC680F-A107-431C-B246-61A30029A9F4}"/>
    <cellStyle name="Comma 38 2 3" xfId="18074" xr:uid="{02BABA26-98D3-4D0C-8EC5-16FD9580043D}"/>
    <cellStyle name="Comma 38 2 4" xfId="27205" xr:uid="{53992C5B-43A9-43CD-8395-8588D4CD6DC4}"/>
    <cellStyle name="Comma 38 3" xfId="14830" xr:uid="{C745E551-7982-4AF5-BB88-D7ADADCE1B67}"/>
    <cellStyle name="Comma 38 3 2" xfId="19239" xr:uid="{58DA2205-EA8C-40CC-B52E-FC3DABFAB170}"/>
    <cellStyle name="Comma 38 4" xfId="15624" xr:uid="{55770059-FD0C-42C8-9B67-36B31905B446}"/>
    <cellStyle name="Comma 38 5" xfId="17309" xr:uid="{373B744E-9AC7-4E8C-ABE5-7DEAFB130DB1}"/>
    <cellStyle name="Comma 38 6" xfId="27201" xr:uid="{2718ACB7-9294-4138-842B-4CA37B052E66}"/>
    <cellStyle name="Comma 38 7" xfId="33910" xr:uid="{09B6D70E-BCB9-4A69-BC3B-33F3FDF4FD34}"/>
    <cellStyle name="Comma 38 8" xfId="11753" xr:uid="{40D37B21-F76B-4F55-916C-AB6AC22B82E3}"/>
    <cellStyle name="Comma 39" xfId="4147" xr:uid="{44D96A7E-244E-48A7-9789-C2A737F591F0}"/>
    <cellStyle name="Comma 39 2" xfId="13107" xr:uid="{51BE2F59-C9DD-4901-828D-222B8EE85536}"/>
    <cellStyle name="Comma 39 2 2" xfId="15523" xr:uid="{8D9103D3-3C70-40A3-A9D7-2EF646D74F76}"/>
    <cellStyle name="Comma 39 2 2 2" xfId="19882" xr:uid="{0BF5A697-386B-4DAC-B3BF-C191E1CBF735}"/>
    <cellStyle name="Comma 39 2 3" xfId="18079" xr:uid="{02824B71-5ED5-487E-B027-9D5FF5B0D3ED}"/>
    <cellStyle name="Comma 39 3" xfId="14835" xr:uid="{7514A5F6-E67E-4C7A-8829-7F756AD9068A}"/>
    <cellStyle name="Comma 39 3 2" xfId="19243" xr:uid="{DDC2928D-648F-4BC5-B304-F1D4BB522B68}"/>
    <cellStyle name="Comma 39 4" xfId="14850" xr:uid="{3A616131-CBAC-45F1-AE73-352A551E7C82}"/>
    <cellStyle name="Comma 39 5" xfId="17314" xr:uid="{AB8C819A-19F7-4285-A728-92131A724057}"/>
    <cellStyle name="Comma 39 6" xfId="27203" xr:uid="{6E5576BA-5772-4396-9102-3B340624FD92}"/>
    <cellStyle name="Comma 39 7" xfId="29571" xr:uid="{D8071862-113C-4467-B371-A07ED9E63EC3}"/>
    <cellStyle name="Comma 39 8" xfId="33915" xr:uid="{11D83A12-954B-474A-AC6A-B16F37058F6B}"/>
    <cellStyle name="Comma 39 9" xfId="11764" xr:uid="{E31B22EB-70DA-4DA4-84A2-B815BA89E538}"/>
    <cellStyle name="Comma 4" xfId="81" xr:uid="{00000000-0005-0000-0000-00004C000000}"/>
    <cellStyle name="Comma 4 10" xfId="7907" xr:uid="{BE5916C2-3189-4A3D-9455-AD2320CC8788}"/>
    <cellStyle name="Comma 4 10 2" xfId="11864" xr:uid="{D6E1DC78-7EB4-41D4-A1B2-505F49B93EEB}"/>
    <cellStyle name="Comma 4 10 3" xfId="13578" xr:uid="{38E14AA7-AFFD-4F75-870E-CB0AFAF69F53}"/>
    <cellStyle name="Comma 4 10 4" xfId="14856" xr:uid="{550277BA-3FF9-4D17-9ECB-A52EC16F5ABD}"/>
    <cellStyle name="Comma 4 11" xfId="7908" xr:uid="{4BB6AE7F-70F5-4C13-A0AC-6063E72E7419}"/>
    <cellStyle name="Comma 4 11 2" xfId="11865" xr:uid="{903797A1-8E4E-45F8-9D59-7CFF150AE456}"/>
    <cellStyle name="Comma 4 11 3" xfId="13845" xr:uid="{AED1924B-AFEE-43C7-91E3-337097291535}"/>
    <cellStyle name="Comma 4 12" xfId="7909" xr:uid="{FC6BBCD9-AC51-4C0E-A586-D508C3075AC4}"/>
    <cellStyle name="Comma 4 13" xfId="7910" xr:uid="{E846EA50-850E-487C-8585-03F26BF2B48A}"/>
    <cellStyle name="Comma 4 14" xfId="7906" xr:uid="{0A728BBE-0988-4F7E-B289-5162112C4337}"/>
    <cellStyle name="Comma 4 14 2" xfId="13181" xr:uid="{9A3301AB-7295-4FA5-89DF-F459B9B57259}"/>
    <cellStyle name="Comma 4 14 2 2" xfId="15582" xr:uid="{3885CEE7-82F6-432C-870B-55DCC3296DDF}"/>
    <cellStyle name="Comma 4 14 2 2 2" xfId="19941" xr:uid="{8AF60D75-DF50-4D53-8D1D-D72EA13B88FF}"/>
    <cellStyle name="Comma 4 14 2 3" xfId="18138" xr:uid="{32AA9F21-D488-4D84-948F-C0A8767B433A}"/>
    <cellStyle name="Comma 4 14 3" xfId="14937" xr:uid="{3E81C5AF-4766-4ADE-8FB7-A1F5B8CF1AD2}"/>
    <cellStyle name="Comma 4 14 3 2" xfId="19300" xr:uid="{34F1B6FD-7277-4336-8DC9-1579F315FC7D}"/>
    <cellStyle name="Comma 4 14 4" xfId="17463" xr:uid="{57F6F170-DB40-48B7-9037-021E236FAA58}"/>
    <cellStyle name="Comma 4 14 5" xfId="26949" xr:uid="{38168FF0-3941-4379-B88F-C51A3EC7E854}"/>
    <cellStyle name="Comma 4 14 6" xfId="29554" xr:uid="{3D7D0541-E225-4DBD-8E22-8D4F265B5DDD}"/>
    <cellStyle name="Comma 4 14 7" xfId="31932" xr:uid="{E2C219AE-A6C2-4CCC-98EA-33D2F111B781}"/>
    <cellStyle name="Comma 4 14 8" xfId="12464" xr:uid="{9E15FF17-9EDB-4004-8A7D-581CF6D859B9}"/>
    <cellStyle name="Comma 4 15" xfId="9313" xr:uid="{009D72DE-BA7E-49DA-8392-E5F2B869683C}"/>
    <cellStyle name="Comma 4 15 2" xfId="26963" xr:uid="{D1DE4752-61DC-40DA-8216-201308CA5796}"/>
    <cellStyle name="Comma 4 15 3" xfId="32441" xr:uid="{856E2E0F-3F50-4AB0-B320-4CEB3A56DFE5}"/>
    <cellStyle name="Comma 4 15 4" xfId="12587" xr:uid="{DCAA6B21-43FD-446F-870A-918C7C531243}"/>
    <cellStyle name="Comma 4 16" xfId="9399" xr:uid="{3BE962C2-2C10-43B6-BD8D-3DACA25BFB99}"/>
    <cellStyle name="Comma 4 16 2" xfId="18238" xr:uid="{F784ADBC-E0C7-4489-937C-5EA7EA663EBC}"/>
    <cellStyle name="Comma 4 16 3" xfId="32506" xr:uid="{958E289F-A841-4699-83E9-9C177DA72316}"/>
    <cellStyle name="Comma 4 16 4" xfId="36395" xr:uid="{5EFA9009-86F8-4B55-8AE7-2ADFF9B82DCB}"/>
    <cellStyle name="Comma 4 16 5" xfId="13311" xr:uid="{A0F7F172-4984-4283-9606-F143059A351A}"/>
    <cellStyle name="Comma 4 17" xfId="3763" xr:uid="{B2083EAD-DA71-4067-9855-3F9CDA4B6C7A}"/>
    <cellStyle name="Comma 4 17 2" xfId="30019" xr:uid="{88624029-AA67-4DDB-9EE8-9BA4584AB576}"/>
    <cellStyle name="Comma 4 17 3" xfId="33674" xr:uid="{4C10B154-CD3A-4821-8C9F-2088D5ED3CBD}"/>
    <cellStyle name="Comma 4 17 4" xfId="14251" xr:uid="{8C30D614-2CB8-4801-BBA3-365517D69BC3}"/>
    <cellStyle name="Comma 4 18" xfId="16317" xr:uid="{DDEC2D89-DFC2-4FC1-A16E-47DB1C36D24B}"/>
    <cellStyle name="Comma 4 2" xfId="82" xr:uid="{00000000-0005-0000-0000-00004D000000}"/>
    <cellStyle name="Comma 4 2 10" xfId="3801" xr:uid="{DC19457B-0337-41FA-94A1-808D014ED4BF}"/>
    <cellStyle name="Comma 4 2 10 2" xfId="13579" xr:uid="{51650459-4E7A-48CB-93C8-BB8956565ED5}"/>
    <cellStyle name="Comma 4 2 10 3" xfId="27509" xr:uid="{0D4E44C3-B899-41B4-A331-69F4650A76FA}"/>
    <cellStyle name="Comma 4 2 10 4" xfId="30047" xr:uid="{93A2BC21-8D89-4D19-9BAA-43FE5D81DA98}"/>
    <cellStyle name="Comma 4 2 10 5" xfId="11866" xr:uid="{8EDF0E5C-D288-49FC-8D11-A8A4E80D8FF5}"/>
    <cellStyle name="Comma 4 2 11" xfId="3193" xr:uid="{2242633D-388F-4D49-A6DE-252C8137765C}"/>
    <cellStyle name="Comma 4 2 11 2" xfId="29603" xr:uid="{AD32C952-DD68-4A23-A30A-52B1C654AB02}"/>
    <cellStyle name="Comma 4 2 12" xfId="13468" xr:uid="{066918CF-89D1-4DF5-83DF-2BB12CF3F271}"/>
    <cellStyle name="Comma 4 2 13" xfId="14254" xr:uid="{D4780DD2-5E0D-41A0-9251-9F0208F09410}"/>
    <cellStyle name="Comma 4 2 14" xfId="16321" xr:uid="{E5927613-FC44-45D7-ABDE-199CD69FA977}"/>
    <cellStyle name="Comma 4 2 15" xfId="16435" xr:uid="{27473999-DEB8-467A-814A-F6103CE000D5}"/>
    <cellStyle name="Comma 4 2 16" xfId="18246" xr:uid="{8BA8FFF0-2954-48D0-9B0B-57A483226A4C}"/>
    <cellStyle name="Comma 4 2 2" xfId="898" xr:uid="{74B6C945-63B4-49C5-B6B4-FA789C2BEA4E}"/>
    <cellStyle name="Comma 4 2 2 2" xfId="7078" xr:uid="{79A05024-DF00-4E8C-8976-24513123BE5C}"/>
    <cellStyle name="Comma 4 2 2 2 2" xfId="7912" xr:uid="{525C75DF-C83E-4CE6-8B4D-0EC8382BF407}"/>
    <cellStyle name="Comma 4 2 2 2 2 2" xfId="31933" xr:uid="{A0EBA047-9658-4221-A0DF-668814296286}"/>
    <cellStyle name="Comma 4 2 2 2 2 3" xfId="11868" xr:uid="{1CE1FBF0-5D3A-41D6-B96A-D35E34659FC3}"/>
    <cellStyle name="Comma 4 2 2 2 3" xfId="31585" xr:uid="{D7405F7E-6B7F-434B-9522-1EB5EB8CB240}"/>
    <cellStyle name="Comma 4 2 2 3" xfId="7913" xr:uid="{B364B6CF-7C4D-49C3-BC71-3187FBCDFB7F}"/>
    <cellStyle name="Comma 4 2 2 3 2" xfId="11869" xr:uid="{44E0FA70-3D19-49BA-B448-F0990BD032DE}"/>
    <cellStyle name="Comma 4 2 2 4" xfId="7914" xr:uid="{D9A8AC6B-0E7C-4728-90A5-5E6F24F5E00E}"/>
    <cellStyle name="Comma 4 2 2 4 2" xfId="11870" xr:uid="{3EEF64CC-277B-44CA-AE18-7AE883B8CA26}"/>
    <cellStyle name="Comma 4 2 2 5" xfId="7911" xr:uid="{B1BD16EB-2AAC-4C1C-9470-C400FEE8833A}"/>
    <cellStyle name="Comma 4 2 2 5 2" xfId="27323" xr:uid="{975CDEA9-454A-4A2A-97DF-9D9754A7EAC0}"/>
    <cellStyle name="Comma 4 2 2 5 3" xfId="27699" xr:uid="{F4731DD0-F309-4CE4-816D-A494BD9D1C67}"/>
    <cellStyle name="Comma 4 2 2 5 4" xfId="11867" xr:uid="{F78EF045-C952-4BE8-A090-0D0310AB8267}"/>
    <cellStyle name="Comma 4 2 2 6" xfId="3937" xr:uid="{62221401-8BE5-4AA6-9A97-54CAEA355A79}"/>
    <cellStyle name="Comma 4 2 2 6 2" xfId="27026" xr:uid="{61E6B910-B883-40EE-A05C-1318B415B333}"/>
    <cellStyle name="Comma 4 2 2 6 3" xfId="30145" xr:uid="{E21ABE12-665C-415C-B3E6-BD314FB3C8CB}"/>
    <cellStyle name="Comma 4 2 2 6 4" xfId="13580" xr:uid="{6F0AB55D-C0D6-4446-99B8-6948E6082E9E}"/>
    <cellStyle name="Comma 4 2 2 7" xfId="3565" xr:uid="{95EACEE4-7D9E-49D2-98AC-CA13F2EC2B6A}"/>
    <cellStyle name="Comma 4 2 3" xfId="412" xr:uid="{0E99E504-E9F1-4234-A6C0-1AA751770907}"/>
    <cellStyle name="Comma 4 2 3 2" xfId="7077" xr:uid="{6405A860-C980-4384-AECF-58594BDDEEB5}"/>
    <cellStyle name="Comma 4 2 3 2 2" xfId="27324" xr:uid="{5EFB0FAC-29C5-4BCD-A4DF-739DCD8C7A8C}"/>
    <cellStyle name="Comma 4 2 3 2 3" xfId="27565" xr:uid="{472C6BE9-66CA-4D28-AF9E-E545A8AA9419}"/>
    <cellStyle name="Comma 4 2 3 2 4" xfId="12426" xr:uid="{DEF7B46D-D871-4D7E-9150-F8349F4DCCFC}"/>
    <cellStyle name="Comma 4 2 3 3" xfId="4001" xr:uid="{7C881D0F-9E97-4594-9A6D-DE376FF7D6E8}"/>
    <cellStyle name="Comma 4 2 3 3 2" xfId="27027" xr:uid="{0DDB752E-4969-4185-A2A8-64EF82B4192F}"/>
    <cellStyle name="Comma 4 2 3 3 3" xfId="30289" xr:uid="{1DA1C471-F839-4C3E-B9EF-9F176B94C9C4}"/>
    <cellStyle name="Comma 4 2 3 3 4" xfId="11871" xr:uid="{51A839FD-93AB-4B36-93F2-000E07A1FBBC}"/>
    <cellStyle name="Comma 4 2 3 4" xfId="3564" xr:uid="{5649DA27-3420-4FFF-834A-37419157F7D8}"/>
    <cellStyle name="Comma 4 2 3 4 2" xfId="13581" xr:uid="{9B660D87-BE77-42CF-843F-375FE2E9DAC2}"/>
    <cellStyle name="Comma 4 2 3 5" xfId="16643" xr:uid="{6CD43EC2-0770-4922-B70D-493FAD473B93}"/>
    <cellStyle name="Comma 4 2 3 6" xfId="11377" xr:uid="{559B47A9-89CA-49B7-861F-CCBEFD8F52D2}"/>
    <cellStyle name="Comma 4 2 4" xfId="5138" xr:uid="{3F1C4B08-6A79-425B-BE54-E1E08E8399AE}"/>
    <cellStyle name="Comma 4 2 4 2" xfId="7915" xr:uid="{EC36F5E4-A5DA-44CE-8E84-676B694A6666}"/>
    <cellStyle name="Comma 4 2 4 2 2" xfId="31934" xr:uid="{F619DA2F-04AC-439E-9FD9-5D6C788AEFD8}"/>
    <cellStyle name="Comma 4 2 4 2 3" xfId="11872" xr:uid="{5C2CF170-D8D7-4175-8EAB-654218ADF05D}"/>
    <cellStyle name="Comma 4 2 4 3" xfId="9625" xr:uid="{FCA1B7AA-23E2-444E-AEEE-C3570BEAE995}"/>
    <cellStyle name="Comma 4 2 4 4" xfId="30553" xr:uid="{401B3E10-A5D7-4659-B412-99D1B2A32CB5}"/>
    <cellStyle name="Comma 4 2 5" xfId="6761" xr:uid="{5B987D51-E306-416F-B9C3-E481B6BADA7C}"/>
    <cellStyle name="Comma 4 2 5 2" xfId="7916" xr:uid="{73291A73-7B96-4EBB-92E8-8D4DF0C89DAD}"/>
    <cellStyle name="Comma 4 2 5 2 2" xfId="31935" xr:uid="{AAFBB8D3-CD7E-4AEB-8F23-EC68F5B03650}"/>
    <cellStyle name="Comma 4 2 5 2 3" xfId="11873" xr:uid="{F64431A8-0EBD-4427-B258-219CB6045D5E}"/>
    <cellStyle name="Comma 4 2 5 3" xfId="31511" xr:uid="{165FA72A-60D6-474D-9EEF-DBC0CE099540}"/>
    <cellStyle name="Comma 4 2 6" xfId="7917" xr:uid="{7C228409-1BAD-486B-AB62-945CAAB6D866}"/>
    <cellStyle name="Comma 4 2 6 2" xfId="11874" xr:uid="{76A23944-C99A-4608-B69C-519B163325BF}"/>
    <cellStyle name="Comma 4 2 7" xfId="7918" xr:uid="{13C7B4B5-D820-4B04-94A4-A0509F3CDA10}"/>
    <cellStyle name="Comma 4 2 7 2" xfId="11875" xr:uid="{4C072D18-09B7-449B-A97F-34C913929079}"/>
    <cellStyle name="Comma 4 2 8" xfId="7919" xr:uid="{BA0D586E-2978-496E-AA3C-187AD2993FB3}"/>
    <cellStyle name="Comma 4 2 8 2" xfId="11876" xr:uid="{DE502F96-9052-4DE3-8897-4633D741F93F}"/>
    <cellStyle name="Comma 4 2 9" xfId="7920" xr:uid="{42C719DD-8CAA-430D-9D8C-A329CFE51D4F}"/>
    <cellStyle name="Comma 4 2 9 2" xfId="11877" xr:uid="{E237777C-3799-416C-A61F-4487561D27EF}"/>
    <cellStyle name="Comma 4 3" xfId="83" xr:uid="{00000000-0005-0000-0000-00004E000000}"/>
    <cellStyle name="Comma 4 3 10" xfId="10919" xr:uid="{B9D7329F-A231-4927-A7F4-6986E3B3C3D5}"/>
    <cellStyle name="Comma 4 3 2" xfId="899" xr:uid="{DC7941CE-9008-4190-97AA-540E8307994A}"/>
    <cellStyle name="Comma 4 3 2 2" xfId="7079" xr:uid="{E1513B84-C709-4292-93FC-E1D888C1663F}"/>
    <cellStyle name="Comma 4 3 2 2 2" xfId="27325" xr:uid="{6933BA11-EE90-4AB8-9897-0850F35E33C4}"/>
    <cellStyle name="Comma 4 3 2 3" xfId="7921" xr:uid="{4FDA94A0-185F-4C9E-8527-895771D5D01A}"/>
    <cellStyle name="Comma 4 3 2 3 2" xfId="27028" xr:uid="{E7E52C08-1B47-4794-A927-DF345022507A}"/>
    <cellStyle name="Comma 4 3 2 3 3" xfId="31936" xr:uid="{B54BB5F3-E5C5-4FBA-8022-7E93526162E2}"/>
    <cellStyle name="Comma 4 3 2 3 4" xfId="11878" xr:uid="{26FE8587-2083-40CD-A82B-C2D2914AF3A7}"/>
    <cellStyle name="Comma 4 3 2 4" xfId="3938" xr:uid="{C1D7EE9E-260B-4E02-99F9-317ECBC9F498}"/>
    <cellStyle name="Comma 4 3 2 4 2" xfId="30146" xr:uid="{7CFD7416-958C-42A8-94BD-DD266DDA210F}"/>
    <cellStyle name="Comma 4 3 2 4 3" xfId="13582" xr:uid="{116F0B5B-C6BA-443D-8231-225DFDCD0ADC}"/>
    <cellStyle name="Comma 4 3 2 5" xfId="3566" xr:uid="{78189115-8015-435B-8C49-4F48FF2D747E}"/>
    <cellStyle name="Comma 4 3 2 5 2" xfId="16471" xr:uid="{7BBA6A3D-0575-46E1-993B-65B2E22FF21F}"/>
    <cellStyle name="Comma 4 3 3" xfId="590" xr:uid="{11823EB2-BAF0-4BA1-B8C2-803B39C92FAF}"/>
    <cellStyle name="Comma 4 3 3 2" xfId="7922" xr:uid="{FC51C5A4-F592-4C3E-B3E6-DB72CA285805}"/>
    <cellStyle name="Comma 4 3 3 2 2" xfId="29753" xr:uid="{A2814DD8-E095-451A-BC11-E5151E584114}"/>
    <cellStyle name="Comma 4 3 3 2 3" xfId="31937" xr:uid="{08D65918-C1BD-451D-8230-6DDFA22F3429}"/>
    <cellStyle name="Comma 4 3 3 2 4" xfId="11879" xr:uid="{0F63F537-C6AD-4A61-9E02-85FDB220DF1C}"/>
    <cellStyle name="Comma 4 3 3 3" xfId="5139" xr:uid="{279E57C9-C7ED-4BF5-B967-6176132D7F44}"/>
    <cellStyle name="Comma 4 3 3 3 2" xfId="13583" xr:uid="{2DFD40C4-8237-4672-8774-11FFC8A01D79}"/>
    <cellStyle name="Comma 4 3 3 4" xfId="16637" xr:uid="{654BADC3-8816-4190-AE09-633BE7B4662C}"/>
    <cellStyle name="Comma 4 3 3 5" xfId="30554" xr:uid="{1FA3C9B4-1DB1-4CDC-B066-26822275AB68}"/>
    <cellStyle name="Comma 4 3 3 6" xfId="11369" xr:uid="{7ACB0894-41E3-411D-BC1B-D89348226199}"/>
    <cellStyle name="Comma 4 3 4" xfId="6721" xr:uid="{D99B950B-B697-49F9-970E-CC5F0540BB2D}"/>
    <cellStyle name="Comma 4 3 4 2" xfId="7923" xr:uid="{A0FE4E10-A50A-4A05-A74B-51B9CF457887}"/>
    <cellStyle name="Comma 4 3 4 2 2" xfId="31938" xr:uid="{079512A7-0B93-4060-9E48-0D0487722B35}"/>
    <cellStyle name="Comma 4 3 4 2 3" xfId="11880" xr:uid="{DA93F72E-A167-4D75-A6F9-F6DB927E3C61}"/>
    <cellStyle name="Comma 4 3 4 3" xfId="31504" xr:uid="{95495FA8-4FDA-4595-A35D-9FD4D6E75AC8}"/>
    <cellStyle name="Comma 4 3 5" xfId="8672" xr:uid="{97CD79BC-B7EC-4637-BD4E-5F8AA8800220}"/>
    <cellStyle name="Comma 4 3 6" xfId="3888" xr:uid="{0D7C2386-A0B8-4944-BC85-7CEFC332D625}"/>
    <cellStyle name="Comma 4 3 6 2" xfId="18373" xr:uid="{CF721425-0755-4CD0-B659-8AE3BCFCA238}"/>
    <cellStyle name="Comma 4 3 6 3" xfId="30089" xr:uid="{6FE1D94E-F372-4C9B-8233-168BEB1F9240}"/>
    <cellStyle name="Comma 4 3 6 4" xfId="13503" xr:uid="{2FBF2E21-D5D8-4FFD-8A58-C4086583C290}"/>
    <cellStyle name="Comma 4 3 7" xfId="14262" xr:uid="{8FD28CF7-0BB8-41A9-9437-B39D8516BF23}"/>
    <cellStyle name="Comma 4 3 8" xfId="16348" xr:uid="{A933370E-C84E-4588-ABB4-887A23BC0463}"/>
    <cellStyle name="Comma 4 3 9" xfId="17394" xr:uid="{8F4D17CE-F50D-4ED9-A566-E3C15D9333C5}"/>
    <cellStyle name="Comma 4 4" xfId="84" xr:uid="{00000000-0005-0000-0000-00004F000000}"/>
    <cellStyle name="Comma 4 4 2" xfId="900" xr:uid="{6CB4AC5A-6997-44F6-AFD6-02416F694E3D}"/>
    <cellStyle name="Comma 4 4 2 2" xfId="7080" xr:uid="{7D6595B8-86C7-48DA-9DB2-88F24AB0E023}"/>
    <cellStyle name="Comma 4 4 2 2 2" xfId="31586" xr:uid="{444EAA02-FD7C-4047-B8C5-12D58652FB75}"/>
    <cellStyle name="Comma 4 4 2 2 3" xfId="11881" xr:uid="{3D1A1150-7A71-47B1-8A94-39F95FE4E785}"/>
    <cellStyle name="Comma 4 4 2 3" xfId="4003" xr:uid="{CA2EA59D-2584-48F6-B19D-FDBF46CB201B}"/>
    <cellStyle name="Comma 4 4 2 3 2" xfId="30291" xr:uid="{B64ABEE7-7C8E-495B-AF0D-908CFAA106E0}"/>
    <cellStyle name="Comma 4 4 2 3 3" xfId="13584" xr:uid="{C23A36E7-F05F-46BE-B13B-138C06DA2FA5}"/>
    <cellStyle name="Comma 4 4 2 4" xfId="3567" xr:uid="{1490F0EC-8EAE-404A-86F6-57A8E72CE7A6}"/>
    <cellStyle name="Comma 4 4 3" xfId="4002" xr:uid="{676FC077-3F5C-47FA-84D9-946982354F14}"/>
    <cellStyle name="Comma 4 4 3 2" xfId="26975" xr:uid="{EE83A5FF-7704-42A7-870B-23DB21D79FD4}"/>
    <cellStyle name="Comma 4 4 3 3" xfId="27574" xr:uid="{1A7CDD15-3442-4A94-BFCD-C010224F5E21}"/>
    <cellStyle name="Comma 4 4 3 4" xfId="30290" xr:uid="{12DB6086-0013-47CB-AFBE-AAE49DB01E8A}"/>
    <cellStyle name="Comma 4 4 3 5" xfId="11343" xr:uid="{2381589D-EB38-47F2-AA6B-9A76EC4DEE70}"/>
    <cellStyle name="Comma 4 4 4" xfId="5140" xr:uid="{E01291DC-8852-483A-9DDB-55786358B8F4}"/>
    <cellStyle name="Comma 4 4 4 2" xfId="29658" xr:uid="{231041FC-065E-419E-BE5B-CC1A8FB14379}"/>
    <cellStyle name="Comma 4 4 4 3" xfId="30555" xr:uid="{171008C2-A557-4320-A51F-274747D1FFBD}"/>
    <cellStyle name="Comma 4 4 4 4" xfId="12529" xr:uid="{71A1781F-335F-4DDA-A2F0-91CE13465244}"/>
    <cellStyle name="Comma 4 4 5" xfId="7924" xr:uid="{13486818-9F25-4FF7-BAC3-F4CF7B084EDE}"/>
    <cellStyle name="Comma 4 4 5 2" xfId="31939" xr:uid="{50FCCEA5-5875-48EC-A180-FC3CFFD7677D}"/>
    <cellStyle name="Comma 4 4 5 3" xfId="13355" xr:uid="{B27B2B76-E14C-402B-9191-31AEA2E6D6F7}"/>
    <cellStyle name="Comma 4 4 6" xfId="20326" xr:uid="{F985D0A3-FBBD-45BC-BBF7-6BBDFADF178C}"/>
    <cellStyle name="Comma 4 5" xfId="85" xr:uid="{00000000-0005-0000-0000-000050000000}"/>
    <cellStyle name="Comma 4 5 2" xfId="901" xr:uid="{D6000BDC-7B0B-4CE2-8336-AD72AD6DD6FC}"/>
    <cellStyle name="Comma 4 5 2 2" xfId="5141" xr:uid="{78F7C36C-0DA0-4974-940B-BD8985987F48}"/>
    <cellStyle name="Comma 4 5 2 2 2" xfId="13585" xr:uid="{CA080799-2BBB-4E2E-8B52-625B610A5013}"/>
    <cellStyle name="Comma 4 5 2 3" xfId="27941" xr:uid="{97AC4EA9-51A8-4662-84F3-E8795C501BA3}"/>
    <cellStyle name="Comma 4 5 2 4" xfId="30556" xr:uid="{F07BC85F-C68F-462E-B274-8A7CAFC0A301}"/>
    <cellStyle name="Comma 4 5 2 5" xfId="11882" xr:uid="{41501EA9-60E7-4662-9421-5BA64B067BCB}"/>
    <cellStyle name="Comma 4 5 3" xfId="7925" xr:uid="{6A1EDA28-F986-4D05-AF91-300F76FBF558}"/>
    <cellStyle name="Comma 4 5 3 2" xfId="27029" xr:uid="{77B86E4B-DB80-44E3-AA4D-9C39AEFE885D}"/>
    <cellStyle name="Comma 4 5 3 3" xfId="31940" xr:uid="{0F4F4EA2-3941-45A7-B514-BF4E51E23B67}"/>
    <cellStyle name="Comma 4 5 3 4" xfId="13552" xr:uid="{27470E2D-2285-4DF1-85AA-2033A999030D}"/>
    <cellStyle name="Comma 4 6" xfId="355" xr:uid="{821B0298-DEA3-459C-9D1D-5584B6C01C33}"/>
    <cellStyle name="Comma 4 6 2" xfId="5142" xr:uid="{71E6DCBA-AF94-440E-B9D0-10D36EBE1156}"/>
    <cellStyle name="Comma 4 6 2 2" xfId="27326" xr:uid="{FA42BE31-5651-44AB-9F10-CC53CFA054F7}"/>
    <cellStyle name="Comma 4 6 2 3" xfId="27612" xr:uid="{35241543-0B9C-42F8-BA15-7B5C0C69C6F3}"/>
    <cellStyle name="Comma 4 6 2 4" xfId="30557" xr:uid="{DA593A0A-2E64-4844-BB11-FE110AE37837}"/>
    <cellStyle name="Comma 4 6 2 5" xfId="11883" xr:uid="{D30DB9E6-6749-4D62-843C-0EED68AE4DF9}"/>
    <cellStyle name="Comma 4 6 3" xfId="7081" xr:uid="{7A547E74-E2FF-4BF9-B82F-7CBDF5A43BBE}"/>
    <cellStyle name="Comma 4 6 3 2" xfId="27030" xr:uid="{AAE3155F-9461-4977-AFC5-6541C81C3379}"/>
    <cellStyle name="Comma 4 6 3 3" xfId="31587" xr:uid="{1484466C-FE68-4E3A-B093-1315F2EEEB45}"/>
    <cellStyle name="Comma 4 6 3 4" xfId="12735" xr:uid="{E0E55F37-2BB2-45C8-A89F-98CD1AAE3B28}"/>
    <cellStyle name="Comma 4 6 4" xfId="7926" xr:uid="{1112C033-CD76-46E8-B274-B8337E7005C2}"/>
    <cellStyle name="Comma 4 6 5" xfId="4000" xr:uid="{BC3F1F93-B77E-479B-8024-1E4EB5C1B610}"/>
    <cellStyle name="Comma 4 6 5 2" xfId="30288" xr:uid="{C67ED552-E211-4531-BEA5-4A91082A47E4}"/>
    <cellStyle name="Comma 4 6 5 3" xfId="16646" xr:uid="{E072CE4A-14C6-49F8-BB24-D2F5C503FDE3}"/>
    <cellStyle name="Comma 4 6 6" xfId="3568" xr:uid="{0EBDD57C-F7D8-465A-B743-51E4D0ABEA30}"/>
    <cellStyle name="Comma 4 6 7" xfId="11380" xr:uid="{7F14BB2E-E292-4948-8CF1-7E4FC2B923A0}"/>
    <cellStyle name="Comma 4 7" xfId="4116" xr:uid="{EC30BB73-2797-4E60-B8CE-5E93C4FFCC84}"/>
    <cellStyle name="Comma 4 7 2" xfId="7927" xr:uid="{3CF0613D-26F9-4D96-8DA9-F047FB9CF470}"/>
    <cellStyle name="Comma 4 7 2 2" xfId="31941" xr:uid="{0F37DD83-69D6-40AC-9633-4640F1F9A480}"/>
    <cellStyle name="Comma 4 7 2 3" xfId="11884" xr:uid="{9129EEE1-E2C5-48FC-A9B5-8682C8196E17}"/>
    <cellStyle name="Comma 4 7 3" xfId="30345" xr:uid="{7BD02E88-9FBF-4025-9C51-71BA2DE96831}"/>
    <cellStyle name="Comma 4 8" xfId="7162" xr:uid="{2823153F-D940-4436-BCAF-2613C5B55551}"/>
    <cellStyle name="Comma 4 8 2" xfId="8673" xr:uid="{56A70399-2026-4F97-B72A-7FB77570C1EA}"/>
    <cellStyle name="Comma 4 8 3" xfId="7928" xr:uid="{16EEE8C8-C8B1-4D10-B04B-0D750CB843DF}"/>
    <cellStyle name="Comma 4 8 3 2" xfId="29754" xr:uid="{BAED14CE-4297-4D80-925A-4D7D279451A2}"/>
    <cellStyle name="Comma 4 8 4" xfId="27174" xr:uid="{77D59615-D6FC-457E-9FF6-EFA27DFD6DBF}"/>
    <cellStyle name="Comma 4 8 5" xfId="31627" xr:uid="{495D1671-E19B-47AD-A568-99B4C2F729C1}"/>
    <cellStyle name="Comma 4 8 6" xfId="35318" xr:uid="{DED7FA8E-5611-4142-90A8-3650A8490135}"/>
    <cellStyle name="Comma 4 9" xfId="7673" xr:uid="{DB172699-FF5F-4809-B15F-4BBA78DBDC51}"/>
    <cellStyle name="Comma 4 9 2" xfId="8674" xr:uid="{7DAEA13E-E863-4ED9-AAD0-8F02C191064D}"/>
    <cellStyle name="Comma 4 9 3" xfId="7929" xr:uid="{BDA8C921-1919-41B1-9C81-EFB76DA69994}"/>
    <cellStyle name="Comma 4 9 4" xfId="31789" xr:uid="{B0FDAE64-DCCD-4628-BF83-558725395514}"/>
    <cellStyle name="Comma 4 9 5" xfId="35801" xr:uid="{471637EB-50CF-4E0E-82D7-9FD5BEB933D0}"/>
    <cellStyle name="Comma 4_20-11-2012 Recap on Capex 2012 - Nov (Hai)" xfId="5143" xr:uid="{A29C5921-31E6-4ABC-8806-7A5321513A8F}"/>
    <cellStyle name="Comma 40" xfId="4152" xr:uid="{73201A52-8CB6-4A3E-A60F-3E33570610A0}"/>
    <cellStyle name="Comma 40 2" xfId="13187" xr:uid="{0FF84470-7757-4444-83FB-A50E91A63599}"/>
    <cellStyle name="Comma 40 2 2" xfId="27211" xr:uid="{8518AF95-A445-4AC7-87AB-4AA66A6304F4}"/>
    <cellStyle name="Comma 40 3" xfId="14859" xr:uid="{B7FEDAE4-6FCF-4705-BD98-964F82C65A38}"/>
    <cellStyle name="Comma 40 4" xfId="27207" xr:uid="{0EDE5AB1-04D1-46F9-9C4C-63242A59DF50}"/>
    <cellStyle name="Comma 40 5" xfId="29735" xr:uid="{5F777FE3-F3A0-45BF-A8FF-14D8618884D8}"/>
    <cellStyle name="Comma 40 6" xfId="33920" xr:uid="{601673A2-6015-47C8-901F-BC4F9652D5F8}"/>
    <cellStyle name="Comma 40 7" xfId="12475" xr:uid="{18D06572-4776-4C0D-AA9D-41CE57257E94}"/>
    <cellStyle name="Comma 41" xfId="4155" xr:uid="{523F8D20-4BBB-4EB1-AE33-20597D90D16D}"/>
    <cellStyle name="Comma 41 2" xfId="13189" xr:uid="{4B82EDD0-8CB1-45BC-BD74-3AEF3AE4A9A3}"/>
    <cellStyle name="Comma 41 3" xfId="15731" xr:uid="{9BE55463-F39F-4ADC-B42C-12EE80217CC7}"/>
    <cellStyle name="Comma 41 4" xfId="27213" xr:uid="{01691D85-8170-49BA-B2D2-A68755EE0C0F}"/>
    <cellStyle name="Comma 41 5" xfId="33923" xr:uid="{E131C8B3-E2BA-4CE9-AEA7-857110F69BEC}"/>
    <cellStyle name="Comma 41 6" xfId="12478" xr:uid="{046C7DA9-7485-449B-96D4-DE836976D1A5}"/>
    <cellStyle name="Comma 42" xfId="4156" xr:uid="{F96884B1-53F1-4500-9841-FDFB9250D7AF}"/>
    <cellStyle name="Comma 42 2" xfId="13190" xr:uid="{FEEBE7B8-3BAD-491D-BBFA-07A140867D06}"/>
    <cellStyle name="Comma 42 2 2" xfId="27219" xr:uid="{58E4CF7C-364E-4A35-BE04-CD59F81AB3E2}"/>
    <cellStyle name="Comma 42 3" xfId="14763" xr:uid="{1F7F9D82-2648-4767-9E3B-35909CE8AC49}"/>
    <cellStyle name="Comma 42 4" xfId="27216" xr:uid="{807EBB3E-FFAD-4E34-8BBB-75D68E4BD0AD}"/>
    <cellStyle name="Comma 42 5" xfId="33924" xr:uid="{E6209F45-E25A-4698-B0C9-DF547961A6BA}"/>
    <cellStyle name="Comma 42 6" xfId="12479" xr:uid="{6EE78C69-495F-4D64-A4C8-CBDCC171E06E}"/>
    <cellStyle name="Comma 43" xfId="4148" xr:uid="{3460A853-64F6-4064-AFB8-E1F7590F59C7}"/>
    <cellStyle name="Comma 43 2" xfId="13207" xr:uid="{60C97178-1AC4-4E1A-9DD0-6D070BC3F352}"/>
    <cellStyle name="Comma 43 3" xfId="14847" xr:uid="{F4896E94-6206-45C5-8056-94C1E12F7D79}"/>
    <cellStyle name="Comma 43 4" xfId="27222" xr:uid="{0DC84629-2678-490A-AB0D-D7A734CDF19F}"/>
    <cellStyle name="Comma 43 5" xfId="33916" xr:uid="{AF2275A5-30EC-42C9-9CD1-2E0BADC86B9F}"/>
    <cellStyle name="Comma 43 6" xfId="12499" xr:uid="{091C31A4-20CC-4DD6-B494-9E1FC5B4E109}"/>
    <cellStyle name="Comma 44" xfId="4158" xr:uid="{61CA5CB3-1903-4E9C-9733-DBC9E3D918B4}"/>
    <cellStyle name="Comma 44 2" xfId="13209" xr:uid="{4F6669C2-701D-440E-9386-1481AA47D835}"/>
    <cellStyle name="Comma 44 3" xfId="14538" xr:uid="{D38DCC2B-10DF-4ABE-8547-0954B49076C9}"/>
    <cellStyle name="Comma 44 4" xfId="27225" xr:uid="{A2783199-9FD0-4604-9BFB-7CA5CD49A17F}"/>
    <cellStyle name="Comma 44 5" xfId="33926" xr:uid="{21191348-7571-426A-B02B-9B94E1716FF7}"/>
    <cellStyle name="Comma 44 6" xfId="12502" xr:uid="{73A7E40C-C45F-416E-95C4-C3506E11A1A4}"/>
    <cellStyle name="Comma 45" xfId="4183" xr:uid="{E0AFFC59-D2AE-4BA9-A617-2A6C73E1C8EA}"/>
    <cellStyle name="Comma 45 2" xfId="13211" xr:uid="{6E3CEBE1-A347-412E-A415-EE7246B4EE28}"/>
    <cellStyle name="Comma 45 2 2" xfId="15601" xr:uid="{571099FA-942A-4F7A-A8EC-1E52F6E41719}"/>
    <cellStyle name="Comma 45 2 2 2" xfId="19960" xr:uid="{BDCB820B-C60E-479F-8E4C-3ED7D3222441}"/>
    <cellStyle name="Comma 45 2 3" xfId="18160" xr:uid="{4AC3361D-DDCC-4497-BA7B-8C555319A13F}"/>
    <cellStyle name="Comma 45 3" xfId="14950" xr:uid="{486BC59C-B1AF-4080-832A-C2661B664C10}"/>
    <cellStyle name="Comma 45 3 2" xfId="19309" xr:uid="{16362497-4C4C-49FE-B0F9-0ACB08689302}"/>
    <cellStyle name="Comma 45 4" xfId="15675" xr:uid="{F9929A6A-E71A-4BE2-A315-21AF44AC13AE}"/>
    <cellStyle name="Comma 45 5" xfId="17506" xr:uid="{2CD9B2FD-F8B1-47DF-BE80-44259EB97544}"/>
    <cellStyle name="Comma 45 6" xfId="27228" xr:uid="{0718D5C0-C753-4F2E-992F-B9FBFE965796}"/>
    <cellStyle name="Comma 45 7" xfId="33931" xr:uid="{DFBE7A0A-0B4D-4542-ADAB-63824C99481D}"/>
    <cellStyle name="Comma 45 8" xfId="12508" xr:uid="{E54349F4-7372-41D0-A1D5-5D56FB34E8CB}"/>
    <cellStyle name="Comma 46" xfId="4186" xr:uid="{F839882A-F95C-46A8-A6D2-C5FB3D0264B0}"/>
    <cellStyle name="Comma 46 2" xfId="13213" xr:uid="{F55BC266-1878-4688-BE83-C3CC965AE785}"/>
    <cellStyle name="Comma 46 2 2" xfId="15603" xr:uid="{D6AFB143-BB7E-4403-BCB8-ABA9ED76A967}"/>
    <cellStyle name="Comma 46 2 2 2" xfId="19962" xr:uid="{6EA721AD-14AB-47AD-90B5-02689093A8B3}"/>
    <cellStyle name="Comma 46 2 3" xfId="18162" xr:uid="{7D6B82AA-F0DD-448F-A053-E9D735899648}"/>
    <cellStyle name="Comma 46 3" xfId="14952" xr:uid="{A62E5D30-12E9-49B8-B16C-1E8CEF58A1CF}"/>
    <cellStyle name="Comma 46 3 2" xfId="19311" xr:uid="{98DC1E6D-9860-4EC5-904C-7998CEB9C990}"/>
    <cellStyle name="Comma 46 4" xfId="14838" xr:uid="{D469C994-2219-427E-9943-6A8F4B85EEC3}"/>
    <cellStyle name="Comma 46 5" xfId="17508" xr:uid="{B1D26DA0-A2F0-402E-B1D7-069E7DFC16E0}"/>
    <cellStyle name="Comma 46 6" xfId="27232" xr:uid="{B525BC4C-0DDE-45DD-B24D-C260BE384EB2}"/>
    <cellStyle name="Comma 46 7" xfId="30380" xr:uid="{A46AD0BE-9F2B-4775-A3BE-208C3128C406}"/>
    <cellStyle name="Comma 46 8" xfId="33934" xr:uid="{21D1F060-1203-4FDE-87F5-190456A3946E}"/>
    <cellStyle name="Comma 46 9" xfId="12510" xr:uid="{004A4BDD-DE69-444C-ADE2-519B3FD621C6}"/>
    <cellStyle name="Comma 47" xfId="4190" xr:uid="{5AC53078-290C-4B03-8484-EB18A1ED9F30}"/>
    <cellStyle name="Comma 47 2" xfId="14851" xr:uid="{BAE61A82-0CA1-4438-884C-06E651EDF3FC}"/>
    <cellStyle name="Comma 47 3" xfId="26960" xr:uid="{BE74E15E-C73E-4E84-AEBC-FA21DCB3421B}"/>
    <cellStyle name="Comma 47 4" xfId="30381" xr:uid="{57FFAC9F-F22D-4EB4-95BD-C9ABC8022759}"/>
    <cellStyle name="Comma 47 5" xfId="33938" xr:uid="{FD6801EA-EB72-4058-8E18-AAA1527B0298}"/>
    <cellStyle name="Comma 47 6" xfId="12512" xr:uid="{2A4B83E3-ED3F-49B0-BD08-659D71BFA87C}"/>
    <cellStyle name="Comma 48" xfId="4249" xr:uid="{EB823CFC-0007-4F05-9EF8-1041D5B4DE69}"/>
    <cellStyle name="Comma 48 2" xfId="14162" xr:uid="{1F3E9C28-19C9-4E6C-AFEA-397F995D47D8}"/>
    <cellStyle name="Comma 48 3" xfId="27401" xr:uid="{18271A25-224F-4C90-8F50-19841D52109E}"/>
    <cellStyle name="Comma 48 4" xfId="30403" xr:uid="{0F623FFF-FFAB-4EEF-8613-DD3526CEE09E}"/>
    <cellStyle name="Comma 48 5" xfId="33944" xr:uid="{5216980A-7D12-4E49-9231-B762B183ABC5}"/>
    <cellStyle name="Comma 48 6" xfId="12515" xr:uid="{155750EB-46C4-4B45-B227-B2CDCBD5A295}"/>
    <cellStyle name="Comma 49" xfId="4247" xr:uid="{50195DB9-5015-44BC-8A01-39B7262F49AD}"/>
    <cellStyle name="Comma 49 2" xfId="14540" xr:uid="{814B6240-A9BE-4E37-9A24-5EFDC797AB48}"/>
    <cellStyle name="Comma 49 2 2" xfId="19021" xr:uid="{A85DE893-27E8-4F62-81AB-F9E3E6C67C3C}"/>
    <cellStyle name="Comma 49 3" xfId="27424" xr:uid="{CC92BD07-DB97-4282-A20E-AD6BB64EB16B}"/>
    <cellStyle name="Comma 49 4" xfId="30401" xr:uid="{E0906090-DA04-4217-816F-ECC91E8E8003}"/>
    <cellStyle name="Comma 49 5" xfId="33943" xr:uid="{61680649-403B-4EFD-9E63-928D930694AE}"/>
    <cellStyle name="Comma 49 6" xfId="12518" xr:uid="{29ACB016-6ADB-4DAE-9AAC-0E99866FD830}"/>
    <cellStyle name="Comma 5" xfId="86" xr:uid="{00000000-0005-0000-0000-000051000000}"/>
    <cellStyle name="Comma 5 10" xfId="6869" xr:uid="{7FC92A9D-52D7-495C-94A7-1FC63D9D49BF}"/>
    <cellStyle name="Comma 5 10 2" xfId="7931" xr:uid="{0C472111-6578-4F02-985B-54AD7E278791}"/>
    <cellStyle name="Comma 5 10 3" xfId="31546" xr:uid="{CE4E45F0-2506-4E4F-A736-C7D79068AB3F}"/>
    <cellStyle name="Comma 5 10 4" xfId="35106" xr:uid="{9DB2F1B1-868B-42B5-9537-F4BCFD897E02}"/>
    <cellStyle name="Comma 5 11" xfId="7930" xr:uid="{ECDE597A-2BE6-48F6-AB3B-602C12420660}"/>
    <cellStyle name="Comma 5 11 2" xfId="26957" xr:uid="{C819A354-E82E-4998-883A-D33ED8B48AFE}"/>
    <cellStyle name="Comma 5 11 3" xfId="29567" xr:uid="{566FB01C-4DFC-4207-A84B-C93A9B387DC9}"/>
    <cellStyle name="Comma 5 11 4" xfId="31942" xr:uid="{0472D3D8-961E-495E-B028-AB9756B756ED}"/>
    <cellStyle name="Comma 5 11 5" xfId="13327" xr:uid="{5789B4A8-CF61-4A2E-9CFB-231A79D25218}"/>
    <cellStyle name="Comma 5 12" xfId="9389" xr:uid="{0CC79251-C6EC-4A7A-99D0-F5FA97F6D796}"/>
    <cellStyle name="Comma 5 12 2" xfId="26966" xr:uid="{327F7144-47E1-4B6F-981A-D0063051C9D6}"/>
    <cellStyle name="Comma 5 12 3" xfId="36390" xr:uid="{B8C3539D-75AB-4BD3-BB36-C04E28D439F6}"/>
    <cellStyle name="Comma 5 12 4" xfId="15887" xr:uid="{B3A5BE10-BFD3-49F3-8544-E0E3E42DA83B}"/>
    <cellStyle name="Comma 5 13" xfId="18294" xr:uid="{56474BFF-78D4-4F63-88F5-F1C147B9D290}"/>
    <cellStyle name="Comma 5 2" xfId="502" xr:uid="{CC148D1F-13D1-482C-B692-3A744732067B}"/>
    <cellStyle name="Comma 5 2 10" xfId="29915" xr:uid="{557289C6-518D-40DC-AAA3-ED5C4991F6AD}"/>
    <cellStyle name="Comma 5 2 11" xfId="29958" xr:uid="{8C56BB23-3BF6-4F6E-964F-EDE3AB675A2F}"/>
    <cellStyle name="Comma 5 2 12" xfId="10915" xr:uid="{C7A16859-8D32-48A4-8501-DA9856034B35}"/>
    <cellStyle name="Comma 5 2 2" xfId="903" xr:uid="{A3C2D49E-1405-4B6E-AECA-5226229C2910}"/>
    <cellStyle name="Comma 5 2 2 2" xfId="6583" xr:uid="{E027F1C2-FA22-4FBD-9D6A-D54FFBD3E7C2}"/>
    <cellStyle name="Comma 5 2 2 2 2" xfId="11613" xr:uid="{A5E45CA6-002D-4C68-8A4B-A62757B9A461}"/>
    <cellStyle name="Comma 5 2 2 2 2 2" xfId="12935" xr:uid="{AC3FCBB9-31F3-4698-8E5E-59BEC42DBACC}"/>
    <cellStyle name="Comma 5 2 2 2 2 2 2" xfId="15353" xr:uid="{0CA282B3-9A89-4A07-A986-EEAF45FB8BDC}"/>
    <cellStyle name="Comma 5 2 2 2 2 2 2 2" xfId="19712" xr:uid="{576CE4F0-5C1C-4AC4-95F0-7C6DEE71BD7B}"/>
    <cellStyle name="Comma 5 2 2 2 2 2 3" xfId="17908" xr:uid="{CA10C478-9036-4E3C-813F-06307515ECE0}"/>
    <cellStyle name="Comma 5 2 2 2 2 3" xfId="14662" xr:uid="{2A3BFA54-3B28-40D7-8001-76CD149E4167}"/>
    <cellStyle name="Comma 5 2 2 2 2 3 2" xfId="19141" xr:uid="{D6502D8A-C4B6-4913-B59A-C9E9C7772663}"/>
    <cellStyle name="Comma 5 2 2 2 2 4" xfId="16857" xr:uid="{B531A43D-332B-41CC-949F-7458AD94C4A5}"/>
    <cellStyle name="Comma 5 2 2 2 3" xfId="12767" xr:uid="{6817DFBB-63F8-4260-A9E8-514140DC4434}"/>
    <cellStyle name="Comma 5 2 2 2 3 2" xfId="15185" xr:uid="{B55597EF-5DC0-4436-A0B5-68444B4ADB96}"/>
    <cellStyle name="Comma 5 2 2 2 3 2 2" xfId="19544" xr:uid="{1D68C2C7-880F-4CEC-80C1-2BE5FBC9BE69}"/>
    <cellStyle name="Comma 5 2 2 2 3 3" xfId="17740" xr:uid="{EDF5F072-F025-49F9-A55A-7D2485561D0D}"/>
    <cellStyle name="Comma 5 2 2 2 4" xfId="14488" xr:uid="{496E9491-C7C8-43EA-A418-8D7DD627492B}"/>
    <cellStyle name="Comma 5 2 2 2 4 2" xfId="18970" xr:uid="{C4A9214C-84EB-4BD3-B448-031EEEBCD5D3}"/>
    <cellStyle name="Comma 5 2 2 2 5" xfId="16685" xr:uid="{CAF7E1A6-8409-4986-BF34-056F0303595F}"/>
    <cellStyle name="Comma 5 2 2 2 6" xfId="31450" xr:uid="{F4FDD8E0-FA23-47D3-B2C3-8375AB592144}"/>
    <cellStyle name="Comma 5 2 2 2 7" xfId="34949" xr:uid="{393C3EEF-CA75-45D6-A8B5-56EF0B7B75E0}"/>
    <cellStyle name="Comma 5 2 2 2 8" xfId="11425" xr:uid="{28F66D13-7210-4F38-9406-88AFC80C5D32}"/>
    <cellStyle name="Comma 5 2 2 3" xfId="11536" xr:uid="{4A00EF76-680C-4A23-8230-291170C55525}"/>
    <cellStyle name="Comma 5 2 2 3 2" xfId="12859" xr:uid="{2EFF298D-16F3-4C5E-86DE-2BE1FD716DA4}"/>
    <cellStyle name="Comma 5 2 2 3 2 2" xfId="15277" xr:uid="{5FA690FA-2C9F-4025-BD4C-5267F9E98F84}"/>
    <cellStyle name="Comma 5 2 2 3 2 2 2" xfId="19636" xr:uid="{79D9D24A-FC81-44C8-8A2E-E291C3296B34}"/>
    <cellStyle name="Comma 5 2 2 3 2 3" xfId="17832" xr:uid="{3C928E41-FE26-425A-A423-42EC52EE4CC6}"/>
    <cellStyle name="Comma 5 2 2 3 3" xfId="14586" xr:uid="{FEA05150-F54F-4183-9D5A-E3ED86C1AC2F}"/>
    <cellStyle name="Comma 5 2 2 3 3 2" xfId="19065" xr:uid="{F66A1F57-C98B-4E3C-865A-612F17B04195}"/>
    <cellStyle name="Comma 5 2 2 3 4" xfId="16781" xr:uid="{9B8EF995-2BEF-47A0-8EEE-C2721B83B07F}"/>
    <cellStyle name="Comma 5 2 2 4" xfId="12427" xr:uid="{7B343A83-68A6-46C0-B94B-828A40489696}"/>
    <cellStyle name="Comma 5 2 2 5" xfId="12611" xr:uid="{F7C7F7AE-BAC4-4762-8D7D-5AA7D147826C}"/>
    <cellStyle name="Comma 5 2 2 5 2" xfId="15031" xr:uid="{6F1DF754-217A-47A7-94C8-488B55ECA2ED}"/>
    <cellStyle name="Comma 5 2 2 5 2 2" xfId="19390" xr:uid="{19D43F5C-D22D-4B63-9967-2977961AD176}"/>
    <cellStyle name="Comma 5 2 2 5 3" xfId="17587" xr:uid="{35A3759F-C92F-4B70-8B4A-B74AE5058E3A}"/>
    <cellStyle name="Comma 5 2 2 6" xfId="14290" xr:uid="{CE171C5E-F52E-404C-A780-757B4C5C22C7}"/>
    <cellStyle name="Comma 5 2 2 6 2" xfId="18825" xr:uid="{1FB4F195-CE08-4FB9-A03F-17AA5A559C75}"/>
    <cellStyle name="Comma 5 2 2 7" xfId="16385" xr:uid="{6916F80E-4A46-4B46-B3EA-B876AE5B8135}"/>
    <cellStyle name="Comma 5 2 2 8" xfId="27854" xr:uid="{A2475D6A-F7A3-4F05-BD06-4A8F32743CF3}"/>
    <cellStyle name="Comma 5 2 2 9" xfId="10981" xr:uid="{CFF4A353-64DC-4F26-ABA9-D5F23A393BD8}"/>
    <cellStyle name="Comma 5 2 3" xfId="4004" xr:uid="{24064C88-B74C-4246-902E-F35AC3B9D874}"/>
    <cellStyle name="Comma 5 2 3 2" xfId="11591" xr:uid="{53072526-AF79-4544-85C3-AAF663BF019F}"/>
    <cellStyle name="Comma 5 2 3 2 2" xfId="12913" xr:uid="{8943C847-E207-4D17-9043-5D001DA6FBE4}"/>
    <cellStyle name="Comma 5 2 3 2 2 2" xfId="15331" xr:uid="{9E7FDEBD-D4C2-4F4C-880F-5D6A5A8B3C99}"/>
    <cellStyle name="Comma 5 2 3 2 2 2 2" xfId="19690" xr:uid="{8BB66B13-297D-4CD9-813C-10A3CB7F4DFF}"/>
    <cellStyle name="Comma 5 2 3 2 2 3" xfId="17886" xr:uid="{1CB6E5A6-4377-46F2-9AE4-1C50D284CE34}"/>
    <cellStyle name="Comma 5 2 3 2 3" xfId="14640" xr:uid="{86142852-F6AB-4ECD-BA99-930BD49AA751}"/>
    <cellStyle name="Comma 5 2 3 2 3 2" xfId="19119" xr:uid="{F3414ECF-0307-4E7E-9642-169A0EB42D85}"/>
    <cellStyle name="Comma 5 2 3 2 4" xfId="16835" xr:uid="{C504C836-8C2D-4960-833C-B7B06A0C0B51}"/>
    <cellStyle name="Comma 5 2 3 3" xfId="12733" xr:uid="{5F83FF24-E53A-4FA5-A137-5F4ABDE87D77}"/>
    <cellStyle name="Comma 5 2 3 3 2" xfId="15153" xr:uid="{5EBD4D91-856D-4153-8E50-F9E4137AA544}"/>
    <cellStyle name="Comma 5 2 3 3 2 2" xfId="19512" xr:uid="{F0934D3C-761F-4663-96BD-0A796F12C603}"/>
    <cellStyle name="Comma 5 2 3 3 3" xfId="17708" xr:uid="{9E4F2BD8-06DD-466F-B67A-FD735B8264B3}"/>
    <cellStyle name="Comma 5 2 3 4" xfId="14453" xr:uid="{F5DC4238-0446-4CFC-B334-ACA8BAC966C9}"/>
    <cellStyle name="Comma 5 2 3 4 2" xfId="18938" xr:uid="{4112AF06-B0EB-4448-A534-9832EFAE5C5D}"/>
    <cellStyle name="Comma 5 2 3 5" xfId="16641" xr:uid="{A4A78DB3-410E-46DD-AB09-B40A498DFC10}"/>
    <cellStyle name="Comma 5 2 3 6" xfId="16416" xr:uid="{6917F3F8-E4F2-417D-869F-2950EB5F448A}"/>
    <cellStyle name="Comma 5 2 3 7" xfId="30292" xr:uid="{251B3F5D-0FA0-44A1-9488-E7A4CEAB6ED5}"/>
    <cellStyle name="Comma 5 2 3 8" xfId="11373" xr:uid="{E08CDFB0-B446-4A2E-BB04-9BCDD314E9BC}"/>
    <cellStyle name="Comma 5 2 4" xfId="5145" xr:uid="{A059F705-BE29-43F7-8195-657F1D4D1571}"/>
    <cellStyle name="Comma 5 2 4 2" xfId="12848" xr:uid="{536D6117-CD6E-4B3C-9455-21F13E96DDA2}"/>
    <cellStyle name="Comma 5 2 4 2 2" xfId="15266" xr:uid="{5168375C-E5BD-481A-9959-FDD956F281C2}"/>
    <cellStyle name="Comma 5 2 4 2 2 2" xfId="19625" xr:uid="{8A5190C1-FE58-4FEB-A8BD-371FC1E01DF2}"/>
    <cellStyle name="Comma 5 2 4 2 3" xfId="17821" xr:uid="{54994AF1-D851-4CCB-93C6-C1303614CBDD}"/>
    <cellStyle name="Comma 5 2 4 3" xfId="14575" xr:uid="{1B6CCD4C-293B-44AD-8EC5-CFC8F00A3CEF}"/>
    <cellStyle name="Comma 5 2 4 3 2" xfId="19054" xr:uid="{D39A2F42-59E5-480E-9548-A1DA9AEF1DD3}"/>
    <cellStyle name="Comma 5 2 4 4" xfId="16770" xr:uid="{8546DB4E-E63D-481C-BF71-65CEFB2AA37B}"/>
    <cellStyle name="Comma 5 2 4 5" xfId="30559" xr:uid="{816339FC-9661-420B-A8A7-1E17A7B15EC0}"/>
    <cellStyle name="Comma 5 2 4 6" xfId="11525" xr:uid="{1C36AD44-6239-42E9-A993-795B113D50CF}"/>
    <cellStyle name="Comma 5 2 5" xfId="7932" xr:uid="{744DBD82-B2D8-48BF-A81F-004B708A44C0}"/>
    <cellStyle name="Comma 5 2 6" xfId="9395" xr:uid="{73DCC798-EC83-4F4D-93B2-CA7EFE9C20A5}"/>
    <cellStyle name="Comma 5 2 6 2" xfId="15013" xr:uid="{2C67CAD4-F791-4DFC-89C1-568CC6C22252}"/>
    <cellStyle name="Comma 5 2 6 2 2" xfId="19372" xr:uid="{9026EAE8-FFD0-4AEB-9AF7-C10A3F7A1A89}"/>
    <cellStyle name="Comma 5 2 6 3" xfId="17569" xr:uid="{5F90B9C8-955D-4EDD-B25C-4B109A7AA543}"/>
    <cellStyle name="Comma 5 2 6 4" xfId="32504" xr:uid="{FF8E5E4C-61A4-4832-827B-693E408B5A31}"/>
    <cellStyle name="Comma 5 2 6 5" xfId="36394" xr:uid="{E380D9B1-AFA0-4CFA-8761-C03B08027D12}"/>
    <cellStyle name="Comma 5 2 6 6" xfId="12593" xr:uid="{93DCF031-C423-45EC-BD4E-FDFD42F73A3A}"/>
    <cellStyle name="Comma 5 2 7" xfId="3853" xr:uid="{E1B83D50-A17E-4E2C-86B1-C69BCA24E7B9}"/>
    <cellStyle name="Comma 5 2 7 2" xfId="18701" xr:uid="{AA136719-B50B-426E-B122-03DDEB61B1D4}"/>
    <cellStyle name="Comma 5 2 7 3" xfId="30065" xr:uid="{65248E41-4909-42BB-9B36-F99E51C23DC9}"/>
    <cellStyle name="Comma 5 2 7 4" xfId="14036" xr:uid="{16E0F903-8B8D-46C6-B749-88E7CBD8E51B}"/>
    <cellStyle name="Comma 5 2 8" xfId="3239" xr:uid="{B85186B7-C8F6-4193-854C-60BE0D45943B}"/>
    <cellStyle name="Comma 5 2 8 2" xfId="14905" xr:uid="{99163F88-C83B-407D-B17B-E677BD53D739}"/>
    <cellStyle name="Comma 5 2 9" xfId="16344" xr:uid="{DCE5B071-0797-4EA4-960C-306B8ED1FE39}"/>
    <cellStyle name="Comma 5 3" xfId="503" xr:uid="{9346F928-5E59-4ACF-8B84-4F86561937FA}"/>
    <cellStyle name="Comma 5 3 10" xfId="905" xr:uid="{790CBA10-7F4F-4A97-8691-63F9DA741119}"/>
    <cellStyle name="Comma 5 3 11" xfId="904" xr:uid="{D350DD12-9405-4112-8E58-8C2F6498AAD1}"/>
    <cellStyle name="Comma 5 3 12" xfId="6582" xr:uid="{49343716-0A59-4A1D-B567-295F83EA2D66}"/>
    <cellStyle name="Comma 5 3 12 2" xfId="31449" xr:uid="{655532DC-1AC6-494B-8346-44758B7473A7}"/>
    <cellStyle name="Comma 5 3 12 3" xfId="34948" xr:uid="{ADDEE339-6490-4BAB-9770-6AF78C92535F}"/>
    <cellStyle name="Comma 5 3 12 4" xfId="29659" xr:uid="{CAEA9BE7-A920-449D-B0A6-7606AA0CC07F}"/>
    <cellStyle name="Comma 5 3 13" xfId="7933" xr:uid="{209DA239-6C26-4D51-84CD-B946E01B8E45}"/>
    <cellStyle name="Comma 5 3 14" xfId="3854" xr:uid="{D2B95478-57CC-4A6A-9359-EC9C68771B88}"/>
    <cellStyle name="Comma 5 3 2" xfId="906" xr:uid="{A4764F7B-E89D-4776-9B27-BA23BC35EF5D}"/>
    <cellStyle name="Comma 5 3 2 2" xfId="13586" xr:uid="{CE9F6025-3AE6-4C4C-80FC-0328A4A6E64B}"/>
    <cellStyle name="Comma 5 3 2 3" xfId="27327" xr:uid="{7E5113D0-0E25-4AD2-A72A-B20698ED3C62}"/>
    <cellStyle name="Comma 5 3 2 4" xfId="27621" xr:uid="{B39A6161-BC9C-4CBE-ACCE-231D7DB0790E}"/>
    <cellStyle name="Comma 5 3 2 5" xfId="12428" xr:uid="{3363695A-458D-46B2-88BA-FB12AC00DB54}"/>
    <cellStyle name="Comma 5 3 3" xfId="907" xr:uid="{EA611BF3-A0EC-4948-B866-90B1C84F5657}"/>
    <cellStyle name="Comma 5 3 3 2" xfId="27031" xr:uid="{1A446B05-D3F8-481D-AC5A-65FC0749E1B1}"/>
    <cellStyle name="Comma 5 3 3 3" xfId="27923" xr:uid="{68BF5187-3580-4DC0-B1E4-FD32E58ED7B4}"/>
    <cellStyle name="Comma 5 3 3 4" xfId="11885" xr:uid="{DEC181B0-3C16-4A2C-9DEB-44F79A78138E}"/>
    <cellStyle name="Comma 5 3 4" xfId="908" xr:uid="{60FC5602-2776-412A-987D-6FF402C35EF4}"/>
    <cellStyle name="Comma 5 3 4 2" xfId="27501" xr:uid="{0829B229-B7D2-4F75-904A-3CEC4A0454CF}"/>
    <cellStyle name="Comma 5 3 4 3" xfId="13428" xr:uid="{57D7B488-9218-44B7-9DDE-0F107E0CF207}"/>
    <cellStyle name="Comma 5 3 5" xfId="909" xr:uid="{03897439-9F21-43EE-A3DC-61DE27D8E1A5}"/>
    <cellStyle name="Comma 5 3 5 2" xfId="910" xr:uid="{AE813D71-DAA7-4652-AD31-6773A70F8B4D}"/>
    <cellStyle name="Comma 5 3 5 3" xfId="27632" xr:uid="{F0BC04A4-4183-40FA-B806-64A167FC9DEB}"/>
    <cellStyle name="Comma 5 3 5 4" xfId="15748" xr:uid="{D31F5AF5-C69D-4F6F-A790-75F3ED2B7C8C}"/>
    <cellStyle name="Comma 5 3 6" xfId="911" xr:uid="{E925214A-A345-498D-9AA1-CD1822C5EA48}"/>
    <cellStyle name="Comma 5 3 6 2" xfId="27530" xr:uid="{B1C925A3-C1D0-413A-B012-729ADD1D553E}"/>
    <cellStyle name="Comma 5 3 6 3" xfId="16933" xr:uid="{4F1A7161-F6F2-49B9-AD12-B03E5F3AFA02}"/>
    <cellStyle name="Comma 5 3 7" xfId="912" xr:uid="{8F6545D4-68B7-4256-9399-9B85FE721343}"/>
    <cellStyle name="Comma 5 3 8" xfId="913" xr:uid="{31E8637F-6500-4B2A-90CC-D7FE5D5AFAA5}"/>
    <cellStyle name="Comma 5 3 9" xfId="914" xr:uid="{FD9BB05E-DAB9-4174-9204-D491B7B586D6}"/>
    <cellStyle name="Comma 5 4" xfId="563" xr:uid="{154F2B21-E9F7-4049-B505-B923EE922E93}"/>
    <cellStyle name="Comma 5 4 2" xfId="915" xr:uid="{98752170-E5DE-4557-BD39-A3A1BA10038F}"/>
    <cellStyle name="Comma 5 4 2 2" xfId="6716" xr:uid="{22A89826-56EC-48A4-A456-D394758F7B29}"/>
    <cellStyle name="Comma 5 4 2 2 2" xfId="9811" xr:uid="{78F68F4E-47ED-4BF4-B56A-6DFF1ADFDFF6}"/>
    <cellStyle name="Comma 5 4 2 2 3" xfId="31500" xr:uid="{787DE1A3-C0E6-46F9-A100-3610E1DA2249}"/>
    <cellStyle name="Comma 5 4 2 3" xfId="7083" xr:uid="{2B4407CC-5ED5-46EB-A963-742BA51270EB}"/>
    <cellStyle name="Comma 5 4 2 4" xfId="3939" xr:uid="{2731DD2A-9971-4922-B13A-5423DFEE867E}"/>
    <cellStyle name="Comma 5 4 2 5" xfId="3570" xr:uid="{2D9B36FD-4798-41E9-A345-6407A081A564}"/>
    <cellStyle name="Comma 5 4 2 6" xfId="11886" xr:uid="{3AAC36AE-756E-4DDF-90D8-E074B37FB1DA}"/>
    <cellStyle name="Comma 5 4 3" xfId="3882" xr:uid="{2983788B-6FF1-4CE7-9194-C6BCC319EC97}"/>
    <cellStyle name="Comma 5 4 3 2" xfId="27788" xr:uid="{1F276BEE-80F8-4ABF-A079-9D6962812553}"/>
    <cellStyle name="Comma 5 4 3 3" xfId="30083" xr:uid="{6E66BFB3-DB64-40E8-9784-A023EE8167DB}"/>
    <cellStyle name="Comma 5 4 3 4" xfId="13510" xr:uid="{8BBA7D62-9C47-4889-889D-C8BA40F9A0DA}"/>
    <cellStyle name="Comma 5 4 4" xfId="16934" xr:uid="{94E35388-274D-40E0-857B-05C0C19DD134}"/>
    <cellStyle name="Comma 5 4 4 2" xfId="29755" xr:uid="{5F3A8B2A-A513-4EBD-8B97-70C7740F83F6}"/>
    <cellStyle name="Comma 5 5" xfId="599" xr:uid="{D1EDEAE6-D358-4340-9853-4C90F5662F45}"/>
    <cellStyle name="Comma 5 5 2" xfId="7082" xr:uid="{38CC51C4-AB88-4DEF-96D3-C4658F23A685}"/>
    <cellStyle name="Comma 5 5 2 2" xfId="27820" xr:uid="{E2D5A620-46CD-4D2B-A821-6F82C757D672}"/>
    <cellStyle name="Comma 5 5 2 3" xfId="11887" xr:uid="{3A483E39-FD49-4395-A09D-BFD96F82FD67}"/>
    <cellStyle name="Comma 5 5 3" xfId="7934" xr:uid="{B2CB169B-3720-4465-ACBD-A7C719A249F4}"/>
    <cellStyle name="Comma 5 5 3 2" xfId="18286" xr:uid="{2B8339C3-BAAA-4E99-B94E-C823FD709E9B}"/>
    <cellStyle name="Comma 5 5 3 3" xfId="31943" xr:uid="{57D65636-1802-45A8-9969-1FC5AE683486}"/>
    <cellStyle name="Comma 5 5 3 4" xfId="13356" xr:uid="{AEDA5A79-8D4C-4F53-B058-C37BA20D9E6B}"/>
    <cellStyle name="Comma 5 5 4" xfId="3893" xr:uid="{C6616B84-B1B7-4318-8FA5-ADC510762F53}"/>
    <cellStyle name="Comma 5 5 4 2" xfId="30092" xr:uid="{BAA17D38-343D-4942-97A8-F6ABCF84EF55}"/>
    <cellStyle name="Comma 5 5 4 3" xfId="16935" xr:uid="{CF2A4C87-197A-41F2-9D6F-CD325F7800EB}"/>
    <cellStyle name="Comma 5 5 5" xfId="3569" xr:uid="{2B0BB17D-3DB8-4D4D-993F-9A4B9D246525}"/>
    <cellStyle name="Comma 5 6" xfId="902" xr:uid="{C0B1447A-1EA5-4319-AC82-B062514B8FF6}"/>
    <cellStyle name="Comma 5 6 2" xfId="7935" xr:uid="{F1DE2151-21E3-48A8-95BA-614A53F01A50}"/>
    <cellStyle name="Comma 5 6 2 2" xfId="31944" xr:uid="{A67755A9-EF98-42B1-AE25-AF358A874350}"/>
    <cellStyle name="Comma 5 6 2 3" xfId="11888" xr:uid="{113F023D-6203-497A-B9CC-E2FF7677D9F8}"/>
    <cellStyle name="Comma 5 6 3" xfId="16936" xr:uid="{B7AF04F7-317B-4FD7-A209-40EAECC7DE19}"/>
    <cellStyle name="Comma 5 6 4" xfId="30147" xr:uid="{D265B9B2-D3FE-4213-99A7-5411917087C2}"/>
    <cellStyle name="Comma 5 7" xfId="4119" xr:uid="{F862B1A4-C968-40C8-9F63-263AC2D2A62F}"/>
    <cellStyle name="Comma 5 7 2" xfId="7936" xr:uid="{1D04E134-28E9-418F-A10A-620C0580D3CA}"/>
    <cellStyle name="Comma 5 7 2 2" xfId="31945" xr:uid="{2024F5AD-19BB-4C4E-BECC-938676D6F02E}"/>
    <cellStyle name="Comma 5 7 2 3" xfId="11889" xr:uid="{899C15E4-4DF0-4E8D-B761-C3ECE05696FB}"/>
    <cellStyle name="Comma 5 7 3" xfId="13587" xr:uid="{FD848E31-DB5D-432A-8D09-16E48483ED69}"/>
    <cellStyle name="Comma 5 7 4" xfId="14888" xr:uid="{5A4B3247-EB02-4CBC-9954-0F3224362935}"/>
    <cellStyle name="Comma 5 7 5" xfId="30348" xr:uid="{970A1E43-54E2-42A6-9C8B-6F7959BCCABB}"/>
    <cellStyle name="Comma 5 7 6" xfId="33897" xr:uid="{BC688A2A-438E-4CCD-A31E-9092EE9D29FC}"/>
    <cellStyle name="Comma 5 8" xfId="5144" xr:uid="{A1E1DA61-46B8-43B6-BBF4-E8C02D81CDD3}"/>
    <cellStyle name="Comma 5 8 2" xfId="7937" xr:uid="{33323610-397D-46FB-8EE9-A5ADAD6D4740}"/>
    <cellStyle name="Comma 5 8 2 2" xfId="31946" xr:uid="{9E644A72-F492-45D0-A7D6-EC64717C90C8}"/>
    <cellStyle name="Comma 5 8 2 3" xfId="11890" xr:uid="{CF3D2EBD-E627-4D89-931E-C07C3E82EC81}"/>
    <cellStyle name="Comma 5 8 3" xfId="30558" xr:uid="{867A0C33-93BF-4B0C-95DB-2E0240260E49}"/>
    <cellStyle name="Comma 5 9" xfId="6724" xr:uid="{4D81F110-6228-4D2D-9FA6-CA5C3F1BB459}"/>
    <cellStyle name="Comma 5 9 2" xfId="7938" xr:uid="{52849659-A67D-42E0-9CA9-24AC7F4362CA}"/>
    <cellStyle name="Comma 5 9 3" xfId="31507" xr:uid="{C62810A1-8DAC-4323-80B8-4988D2BB6DF2}"/>
    <cellStyle name="Comma 5 9 4" xfId="35004" xr:uid="{1C4B51A7-6564-4E64-9F37-216BC89D9488}"/>
    <cellStyle name="Comma 50" xfId="4250" xr:uid="{E2A52789-547D-48A3-8198-D7929ECFA83D}"/>
    <cellStyle name="Comma 50 2" xfId="15746" xr:uid="{033DE204-B50D-4D4D-976E-91A20BD7944D}"/>
    <cellStyle name="Comma 50 2 2" xfId="20088" xr:uid="{14FE290D-3FEE-4D8F-BBBB-7638972D8CAC}"/>
    <cellStyle name="Comma 50 3" xfId="27351" xr:uid="{3D4BADBF-4903-48B0-9141-6D0B4F5AE7D3}"/>
    <cellStyle name="Comma 50 4" xfId="30404" xr:uid="{F4FCF876-ADB8-41E2-AA40-657B88126F9E}"/>
    <cellStyle name="Comma 50 5" xfId="33945" xr:uid="{F594F661-68DA-4070-858B-FC3637231581}"/>
    <cellStyle name="Comma 50 6" xfId="12521" xr:uid="{7EBAAA0C-A2EA-43DA-AC8C-019EB800BCE8}"/>
    <cellStyle name="Comma 51" xfId="4195" xr:uid="{79013EE5-7594-4742-A411-D3EC99FDA608}"/>
    <cellStyle name="Comma 51 2" xfId="15722" xr:uid="{CA03AAE3-B9A0-4BDD-980D-7C79B82DC1F6}"/>
    <cellStyle name="Comma 51 2 2" xfId="20073" xr:uid="{EE9EB24A-3BB4-44E7-A208-2E868E142189}"/>
    <cellStyle name="Comma 51 3" xfId="27353" xr:uid="{60ADE307-8A4E-491C-8B31-957DADB8D9F8}"/>
    <cellStyle name="Comma 51 4" xfId="30382" xr:uid="{D9136C7C-D3CB-4F92-B6F1-CD545C10532D}"/>
    <cellStyle name="Comma 51 5" xfId="33940" xr:uid="{AA257E85-BA49-4C55-A8B6-25F004F10997}"/>
    <cellStyle name="Comma 51 6" xfId="12524" xr:uid="{542054B6-8DC7-4655-A907-A370F9D1DD27}"/>
    <cellStyle name="Comma 52" xfId="6681" xr:uid="{46A68E2C-C078-4ED0-A792-703BD08CE8AE}"/>
    <cellStyle name="Comma 52 2" xfId="13215" xr:uid="{C3EB83EE-E76E-4D67-A0E9-951DB051E364}"/>
    <cellStyle name="Comma 52 2 2" xfId="15605" xr:uid="{15B6E9AF-885D-496F-975C-0F337F5E1DEE}"/>
    <cellStyle name="Comma 52 2 2 2" xfId="19964" xr:uid="{92F04F36-4245-49E9-8B14-3A9B11863283}"/>
    <cellStyle name="Comma 52 2 3" xfId="18164" xr:uid="{6027B391-79FC-4C48-8362-DFE7D889FF0A}"/>
    <cellStyle name="Comma 52 3" xfId="14954" xr:uid="{17AF6472-DB1C-4ED5-A13B-683553191F83}"/>
    <cellStyle name="Comma 52 3 2" xfId="19313" xr:uid="{90260A8B-2F64-41F5-84D6-FADAECE52F1E}"/>
    <cellStyle name="Comma 52 4" xfId="15808" xr:uid="{360BA29A-07F0-4E7F-9601-2FAA47DD79C6}"/>
    <cellStyle name="Comma 52 4 2" xfId="20141" xr:uid="{5D976BE1-A843-4AFE-90BA-3FC271B6A50F}"/>
    <cellStyle name="Comma 52 5" xfId="17511" xr:uid="{103B5B0C-AE12-4733-9E3C-E58E2A1D98B9}"/>
    <cellStyle name="Comma 52 6" xfId="27400" xr:uid="{C9B4B4CE-3E23-494A-BD35-FE0FBD3503C9}"/>
    <cellStyle name="Comma 52 7" xfId="31493" xr:uid="{9087A184-3A4B-4630-BE77-7B1B1ED128EE}"/>
    <cellStyle name="Comma 52 8" xfId="34980" xr:uid="{B1CA3518-B3E7-4CBA-980E-5BD73AD02A20}"/>
    <cellStyle name="Comma 52 9" xfId="12531" xr:uid="{8C261D92-0C18-4B17-A8E1-200D11804E82}"/>
    <cellStyle name="Comma 53" xfId="6684" xr:uid="{F4123825-39C8-4C87-A67B-0D3DF75893CA}"/>
    <cellStyle name="Comma 53 2" xfId="13218" xr:uid="{00192317-17C0-42D2-BA15-0A55254D38B8}"/>
    <cellStyle name="Comma 53 2 2" xfId="15608" xr:uid="{71000DA9-1AE3-433D-A87D-C41015C61629}"/>
    <cellStyle name="Comma 53 2 2 2" xfId="19967" xr:uid="{53B486C3-DF54-4270-B306-D00254907D34}"/>
    <cellStyle name="Comma 53 2 3" xfId="18167" xr:uid="{C88A4A99-3864-498A-87E9-798FCCE32B2B}"/>
    <cellStyle name="Comma 53 3" xfId="14957" xr:uid="{8407993D-01AE-45D1-8DDA-EACCD3E57F3A}"/>
    <cellStyle name="Comma 53 3 2" xfId="19316" xr:uid="{07519225-8CCA-4EFA-9AB4-73DA3F81EFFA}"/>
    <cellStyle name="Comma 53 4" xfId="14150" xr:uid="{53A96728-FC6B-461E-832B-442D86C0471E}"/>
    <cellStyle name="Comma 53 4 2" xfId="18758" xr:uid="{BE6876B8-6A99-49B2-8042-CEC83846CD87}"/>
    <cellStyle name="Comma 53 5" xfId="17514" xr:uid="{C7CF0D48-B677-4BC5-8A50-3DC85A80E354}"/>
    <cellStyle name="Comma 53 6" xfId="27422" xr:uid="{E5344085-C38D-4132-90EB-F2FB928920F0}"/>
    <cellStyle name="Comma 53 7" xfId="31495" xr:uid="{CF392352-9DF6-4837-A4FC-C995622B09E6}"/>
    <cellStyle name="Comma 53 8" xfId="34983" xr:uid="{0EA419AC-FF86-4C67-B598-559AF98DE333}"/>
    <cellStyle name="Comma 53 9" xfId="12534" xr:uid="{ED89F821-DA0B-45FB-A99D-A7D5D44AEBCC}"/>
    <cellStyle name="Comma 54" xfId="6710" xr:uid="{D2194B46-5714-4A26-ABEF-1BC931D36F4D}"/>
    <cellStyle name="Comma 54 2" xfId="13223" xr:uid="{408355EC-76CD-4F6F-B72D-0B716055C55B}"/>
    <cellStyle name="Comma 54 2 2" xfId="15613" xr:uid="{3785C2F4-46B7-40CF-9958-FB3816200236}"/>
    <cellStyle name="Comma 54 2 2 2" xfId="19972" xr:uid="{8898EA41-006E-4C56-BD25-CE0B93A2244F}"/>
    <cellStyle name="Comma 54 2 3" xfId="18172" xr:uid="{723130A9-11ED-4AFA-B762-3A376E6B4A66}"/>
    <cellStyle name="Comma 54 3" xfId="14962" xr:uid="{2A8E2728-FCF5-449F-9A24-10CDB6BE1E3F}"/>
    <cellStyle name="Comma 54 3 2" xfId="19321" xr:uid="{3E6411F9-CFB6-4AFA-A040-2CECDB6E6A10}"/>
    <cellStyle name="Comma 54 4" xfId="15728" xr:uid="{1897F8A1-1112-4069-8055-998731B01422}"/>
    <cellStyle name="Comma 54 4 2" xfId="20078" xr:uid="{B65593B3-CD5A-49BC-B4AE-9A42F3F4DF2D}"/>
    <cellStyle name="Comma 54 5" xfId="17519" xr:uid="{A9C6D9F2-F9C4-42A3-BAA5-30211047C6F8}"/>
    <cellStyle name="Comma 54 6" xfId="27427" xr:uid="{99883CE2-E4F1-4759-85DF-9947756BE303}"/>
    <cellStyle name="Comma 54 7" xfId="31496" xr:uid="{41E0642E-0E8B-4433-A3BA-8E40802E9418}"/>
    <cellStyle name="Comma 54 8" xfId="34997" xr:uid="{38F6EBFF-DB4D-42F1-8B59-D58082632491}"/>
    <cellStyle name="Comma 54 9" xfId="12539" xr:uid="{FE1E353E-916D-4270-A42F-7C9CA93C7697}"/>
    <cellStyle name="Comma 55" xfId="6715" xr:uid="{ACF3A48C-7222-4DE8-9AD5-768ADA82E6D6}"/>
    <cellStyle name="Comma 55 2" xfId="15620" xr:uid="{C2D2C950-5F5C-4DC4-B79E-DB5DAA48408D}"/>
    <cellStyle name="Comma 55 2 2" xfId="19979" xr:uid="{E0F2F813-7CEF-4D5E-B983-4C0C9D6BBD34}"/>
    <cellStyle name="Comma 55 3" xfId="15797" xr:uid="{A808594A-E499-4CD2-81C9-57F8D01C8349}"/>
    <cellStyle name="Comma 55 4" xfId="18179" xr:uid="{1F3A8A9B-706C-4280-8C6E-A66474655D4D}"/>
    <cellStyle name="Comma 55 5" xfId="27428" xr:uid="{18D3EA5D-8DCF-4F24-8EF9-A72F556046F6}"/>
    <cellStyle name="Comma 55 6" xfId="31499" xr:uid="{68A2A00C-2696-49DD-9D7A-09FEEE79A6ED}"/>
    <cellStyle name="Comma 55 7" xfId="35001" xr:uid="{AC367068-34C5-48E7-94E9-B0101794071A}"/>
    <cellStyle name="Comma 55 8" xfId="13231" xr:uid="{D2CF9BFC-856B-4EF2-9E31-228948B4B265}"/>
    <cellStyle name="Comma 56" xfId="6720" xr:uid="{E6EF5A0B-1AF0-4255-B63A-741695994807}"/>
    <cellStyle name="Comma 56 2" xfId="15622" xr:uid="{B097CD7B-F445-44AB-970B-9F2115E31524}"/>
    <cellStyle name="Comma 56 2 2" xfId="19981" xr:uid="{8EFBA925-EB87-419B-BD39-97384A7AD977}"/>
    <cellStyle name="Comma 56 3" xfId="18181" xr:uid="{59306752-92CE-41DB-814C-4F4492CAA280}"/>
    <cellStyle name="Comma 56 4" xfId="31503" xr:uid="{CCCA3F43-CC75-4467-8A0B-AA8D11DAC16B}"/>
    <cellStyle name="Comma 56 5" xfId="13233" xr:uid="{05CF0F88-0AD1-436A-8E7F-DDA8F74DFBF0}"/>
    <cellStyle name="Comma 57" xfId="6719" xr:uid="{D2E2135B-5EF6-4070-9A5A-C32D37473E0F}"/>
    <cellStyle name="Comma 57 2" xfId="15627" xr:uid="{BA4081C1-56E9-4378-8BFF-D0F6B21B61D1}"/>
    <cellStyle name="Comma 57 2 2" xfId="19985" xr:uid="{46CC2BB7-0572-4FCB-B5B7-7FB34145E635}"/>
    <cellStyle name="Comma 57 3" xfId="18185" xr:uid="{D4BCF70C-144C-425C-9742-D13C3E82A736}"/>
    <cellStyle name="Comma 57 4" xfId="31502" xr:uid="{118416AE-94C4-4EE4-9124-5B069F7AB934}"/>
    <cellStyle name="Comma 57 5" xfId="35003" xr:uid="{47F40F7C-21C5-4F9A-8645-F8B93A87E811}"/>
    <cellStyle name="Comma 57 6" xfId="13239" xr:uid="{AD0F6345-ADD0-49EC-B87C-33E6263101B2}"/>
    <cellStyle name="Comma 58" xfId="6856" xr:uid="{67783149-836A-4554-87FF-9873A76D0890}"/>
    <cellStyle name="Comma 58 2" xfId="15630" xr:uid="{018F34E3-9F4B-4A17-8BBF-63546234D7FF}"/>
    <cellStyle name="Comma 58 2 2" xfId="19988" xr:uid="{9FFD8F4B-6800-4801-9D19-CC34FD8813C2}"/>
    <cellStyle name="Comma 58 3" xfId="18188" xr:uid="{2E5E8694-705E-483A-AB42-4F213F272947}"/>
    <cellStyle name="Comma 58 4" xfId="31536" xr:uid="{83C373EF-7E4F-4B15-9646-7C98D643270C}"/>
    <cellStyle name="Comma 58 5" xfId="35098" xr:uid="{9BDF3AB0-4FF3-43EF-8FD3-3E14D10A8D7F}"/>
    <cellStyle name="Comma 58 6" xfId="13242" xr:uid="{41867405-97D0-4C71-B3CD-FB8ADD1B6827}"/>
    <cellStyle name="Comma 59" xfId="6858" xr:uid="{96A4B6C5-339A-4778-8096-D8ECF4228869}"/>
    <cellStyle name="Comma 59 2" xfId="15632" xr:uid="{0F65CDA2-FCF8-4E48-B039-FDE7C0DB6E17}"/>
    <cellStyle name="Comma 59 2 2" xfId="19990" xr:uid="{69C98A65-2F94-4CED-B34F-D69BECC3D519}"/>
    <cellStyle name="Comma 59 3" xfId="18190" xr:uid="{70E8C535-3B29-4144-9E93-08E693B5C71A}"/>
    <cellStyle name="Comma 59 4" xfId="31537" xr:uid="{10BE37B0-F01D-46B4-9102-DC68E7844D51}"/>
    <cellStyle name="Comma 59 5" xfId="35100" xr:uid="{FFD1CEE7-20C7-4CC9-B771-7C320959E244}"/>
    <cellStyle name="Comma 59 6" xfId="13244" xr:uid="{C213C0BF-10C0-46A5-AE04-80E890623409}"/>
    <cellStyle name="Comma 6" xfId="87" xr:uid="{00000000-0005-0000-0000-000052000000}"/>
    <cellStyle name="Comma 6 2" xfId="88" xr:uid="{00000000-0005-0000-0000-000053000000}"/>
    <cellStyle name="Comma 6 2 2" xfId="414" xr:uid="{87DE0721-0B52-4CAD-A5BA-8EEFEFED8B08}"/>
    <cellStyle name="Comma 6 2 2 2" xfId="11891" xr:uid="{E80DDDC5-36E2-4211-BD1C-5D00D589A862}"/>
    <cellStyle name="Comma 6 2 2 2 2" xfId="29660" xr:uid="{659EB35F-1A94-4465-9D40-2E78011B45F3}"/>
    <cellStyle name="Comma 6 2 2 3" xfId="27834" xr:uid="{B07A2A9A-733C-4D29-BD72-15B789CDB1AE}"/>
    <cellStyle name="Comma 6 2 2 4" xfId="11114" xr:uid="{59190FAF-6726-4977-B461-DA72D5D23C0A}"/>
    <cellStyle name="Comma 6 2 3" xfId="360" xr:uid="{695681BB-746A-456D-92F5-ADCC2882284F}"/>
    <cellStyle name="Comma 6 2 3 2" xfId="4005" xr:uid="{0ADBD5F1-C2F0-496C-82D0-F519FCF9E623}"/>
    <cellStyle name="Comma 6 2 3 2 2" xfId="11892" xr:uid="{7AD0E1C1-6B1D-4D75-938E-3ACADFA8AD1A}"/>
    <cellStyle name="Comma 6 2 3 3" xfId="29604" xr:uid="{D7E36D5C-6049-4734-A384-57B3079F3673}"/>
    <cellStyle name="Comma 6 2 3 4" xfId="11342" xr:uid="{A2915C8A-5C87-4C6D-A1F5-673C38C479E4}"/>
    <cellStyle name="Comma 6 2 4" xfId="369" xr:uid="{DEA60089-49E0-4292-A82A-C234CB8FF3EE}"/>
    <cellStyle name="Comma 6 2 4 2" xfId="26976" xr:uid="{BD77C3F9-D710-4251-A06C-E2C1C0993CA8}"/>
    <cellStyle name="Comma 6 2 4 3" xfId="30026" xr:uid="{D98903B0-8DAD-46B1-8CFC-3D93380BB1A2}"/>
    <cellStyle name="Comma 6 2 4 4" xfId="14271" xr:uid="{7B9BE990-85F9-4628-A41C-A247879368AB}"/>
    <cellStyle name="Comma 6 2 5" xfId="3769" xr:uid="{81356FA2-337F-46A8-B12D-2E3A27091402}"/>
    <cellStyle name="Comma 6 2 5 2" xfId="30022" xr:uid="{C78EB227-68C9-426C-BEF3-63B799626D8F}"/>
    <cellStyle name="Comma 6 2 5 3" xfId="16361" xr:uid="{08FAB219-3772-4B6D-B916-A285D2288A25}"/>
    <cellStyle name="Comma 6 2 6" xfId="19020" xr:uid="{8D915668-F14D-42EB-AE1B-B97A4F29D0BD}"/>
    <cellStyle name="Comma 6 2 7" xfId="10945" xr:uid="{C0CB4FEA-426A-48F8-AEF0-5EF26FF2620D}"/>
    <cellStyle name="Comma 6 3" xfId="89" xr:uid="{00000000-0005-0000-0000-000054000000}"/>
    <cellStyle name="Comma 6 3 2" xfId="504" xr:uid="{873D5FCB-4C23-4D3C-AFE7-4E88429CC60A}"/>
    <cellStyle name="Comma 6 3 2 2" xfId="9812" xr:uid="{E8D12405-5DE5-4E96-AE03-B2A3EE9EF7D7}"/>
    <cellStyle name="Comma 6 3 2 2 2" xfId="32820" xr:uid="{F82DCE8D-98F2-40EF-BAF9-426B3CFD07C2}"/>
    <cellStyle name="Comma 6 3 2 2 3" xfId="27279" xr:uid="{CA14EA54-57B3-4047-8A88-C633ECA6DEDD}"/>
    <cellStyle name="Comma 6 3 2 3" xfId="4006" xr:uid="{433258A9-1E2B-453D-AD8F-FDA043E3301F}"/>
    <cellStyle name="Comma 6 3 2 3 2" xfId="27908" xr:uid="{7E4A5B80-E87F-4D86-A62B-1F0FC53BE417}"/>
    <cellStyle name="Comma 6 3 2 4" xfId="30293" xr:uid="{DA39FF87-FCAC-45C9-AACA-4DEEC715D908}"/>
    <cellStyle name="Comma 6 3 2 5" xfId="13588" xr:uid="{069D08FD-E664-47FB-BA34-7497252E11C8}"/>
    <cellStyle name="Comma 6 3 3" xfId="7085" xr:uid="{2ED4855F-D4A4-4FB7-A335-85280E778BC4}"/>
    <cellStyle name="Comma 6 3 3 2" xfId="27032" xr:uid="{862C1DEF-9D62-4954-8CD1-DB08F62E75E5}"/>
    <cellStyle name="Comma 6 3 3 3" xfId="31588" xr:uid="{C1C66A9F-DD10-4A58-8B8A-C0342C213576}"/>
    <cellStyle name="Comma 6 3 3 4" xfId="13997" xr:uid="{87A8F6FF-D356-46AD-9E1A-352F28C4B8A8}"/>
    <cellStyle name="Comma 6 3 4" xfId="3855" xr:uid="{FED5CAEA-8C07-4C73-B386-5C6AFB1E9D9E}"/>
    <cellStyle name="Comma 6 3 4 2" xfId="30066" xr:uid="{D5E6B056-6760-43B9-9F5B-056A1EDE170F}"/>
    <cellStyle name="Comma 6 3 4 3" xfId="14375" xr:uid="{FA11DBAD-8627-4882-8D3D-F158722A224F}"/>
    <cellStyle name="Comma 6 3 5" xfId="3572" xr:uid="{9A3ABB25-450A-4B88-891C-6725660A69C1}"/>
    <cellStyle name="Comma 6 3 5 2" xfId="14806" xr:uid="{467CA23C-024F-4324-8E72-A1307A1DDBE7}"/>
    <cellStyle name="Comma 6 3 6" xfId="16522" xr:uid="{DAC283BB-4A48-4EDF-9D55-3FAA178EB543}"/>
    <cellStyle name="Comma 6 4" xfId="413" xr:uid="{95A43C5C-7E75-425B-AC98-9343A9AADAED}"/>
    <cellStyle name="Comma 6 4 2" xfId="7084" xr:uid="{BF96EAC0-B419-4526-B355-1912F2E1AD4E}"/>
    <cellStyle name="Comma 6 4 2 2" xfId="27280" xr:uid="{1620E93E-D96B-4960-BA85-66E9103F7211}"/>
    <cellStyle name="Comma 6 4 2 3" xfId="27552" xr:uid="{A9A3DF1D-443D-4F83-921C-BD861C8C27A9}"/>
    <cellStyle name="Comma 6 4 2 4" xfId="11893" xr:uid="{61A39909-5D66-4D36-8654-B35646373BE9}"/>
    <cellStyle name="Comma 6 4 3" xfId="5146" xr:uid="{F2953146-5605-4BED-B064-E15A2BD52207}"/>
    <cellStyle name="Comma 6 4 3 2" xfId="27033" xr:uid="{C40B70E7-6905-41A8-A00D-EB1DBC107FB5}"/>
    <cellStyle name="Comma 6 4 3 3" xfId="30560" xr:uid="{0C55EF99-4E33-4843-A8E0-9F79505C9436}"/>
    <cellStyle name="Comma 6 4 3 4" xfId="13863" xr:uid="{4BC1DEFE-5F6E-4C10-B8F1-75C31D479814}"/>
    <cellStyle name="Comma 6 4 4" xfId="3571" xr:uid="{667C1BA3-69E1-4304-AA2B-65F42A1DD3E6}"/>
    <cellStyle name="Comma 6 4 4 2" xfId="20592" xr:uid="{18B74BB6-F299-4028-A2B4-88A6CF9BB6BB}"/>
    <cellStyle name="Comma 6 5" xfId="7146" xr:uid="{2A4E4FAA-6F6B-4F4E-8A1F-5A6869681FE7}"/>
    <cellStyle name="Comma 6 5 2" xfId="11894" xr:uid="{8E076A5C-D278-485F-AF95-CF5AAE645038}"/>
    <cellStyle name="Comma 6 5 2 2" xfId="29662" xr:uid="{61C00000-562F-4BAD-8FE2-6A178779F248}"/>
    <cellStyle name="Comma 6 5 3" xfId="27034" xr:uid="{D96A8BE4-4C44-402F-AB5A-E21C105754B9}"/>
    <cellStyle name="Comma 6 5 4" xfId="27756" xr:uid="{09BD52DC-F119-48F4-9334-6A745ED24F0C}"/>
    <cellStyle name="Comma 6 5 5" xfId="31616" xr:uid="{C3053A6F-8CA9-4A2D-A478-65F18DC4E892}"/>
    <cellStyle name="Comma 6 5 6" xfId="35304" xr:uid="{88172FEB-DCCF-492C-9FD0-0B3F94543D58}"/>
    <cellStyle name="Comma 6 5 7" xfId="11376" xr:uid="{73CD74C7-59A8-4641-8E6E-0FB2EB2B1044}"/>
    <cellStyle name="Comma 6 6" xfId="7302" xr:uid="{A20E0C3E-FA91-41B7-9B15-5F053A025DEA}"/>
    <cellStyle name="Comma 6 6 2" xfId="29756" xr:uid="{ABC6350D-6498-4DDE-AFD1-A4B089B8FA91}"/>
    <cellStyle name="Comma 6 6 3" xfId="31682" xr:uid="{A1573C22-DFEE-4113-9DB0-C637C26F3D21}"/>
    <cellStyle name="Comma 6 6 4" xfId="35455" xr:uid="{C42D367A-7413-4D78-AAAF-EE7D1DB8F8B0}"/>
    <cellStyle name="Comma 6 6 5" xfId="13307" xr:uid="{68FA2635-EECE-45CC-96E7-238F5ED70360}"/>
    <cellStyle name="Comma 6 7" xfId="9382" xr:uid="{4DCE707E-CA5F-4939-B514-AADF958B8659}"/>
    <cellStyle name="Comma 6 7 2" xfId="32494" xr:uid="{81B6DC60-0392-49EB-8A5D-7E5C342CEA8A}"/>
    <cellStyle name="Comma 6 7 3" xfId="14255" xr:uid="{C8850ADC-88EE-4387-951D-AA5C3266B98E}"/>
    <cellStyle name="Comma 6 8" xfId="16322" xr:uid="{736CC3DD-7798-4A73-B736-53F22B798722}"/>
    <cellStyle name="Comma 6 9" xfId="10874" xr:uid="{61886735-EBF6-4CD3-AC52-DD208DBC5EAB}"/>
    <cellStyle name="Comma 6_201202_TASCO Stockmovement (150212)" xfId="90" xr:uid="{00000000-0005-0000-0000-000055000000}"/>
    <cellStyle name="Comma 60" xfId="6861" xr:uid="{E810D3DD-D1F1-47F0-8DF3-CFA41F754C14}"/>
    <cellStyle name="Comma 60 2" xfId="15633" xr:uid="{4AFDC1A5-AFD4-409A-9EA9-C5831327583D}"/>
    <cellStyle name="Comma 60 2 2" xfId="19991" xr:uid="{9E76150A-7D9E-4561-B4F1-94CB342679A1}"/>
    <cellStyle name="Comma 60 3" xfId="18191" xr:uid="{068DA4EE-FDF4-4387-A023-215FD2F4C652}"/>
    <cellStyle name="Comma 60 4" xfId="31538" xr:uid="{4315F3A2-72BE-4C79-B6DD-244385E55AAB}"/>
    <cellStyle name="Comma 60 5" xfId="35103" xr:uid="{8D50059B-D413-4AC0-A6FB-E81D27E8B9F5}"/>
    <cellStyle name="Comma 60 6" xfId="13245" xr:uid="{CEF7ADD6-981C-4785-B422-A9E2165B082D}"/>
    <cellStyle name="Comma 61" xfId="6864" xr:uid="{3A2DDFC2-ED6C-4C4D-AE28-42855E6A0A13}"/>
    <cellStyle name="Comma 61 2" xfId="15635" xr:uid="{443958BB-E488-4CDC-A72D-DD565B5D72FF}"/>
    <cellStyle name="Comma 61 2 2" xfId="19993" xr:uid="{54A41F17-A968-405F-8D67-A117AABA7593}"/>
    <cellStyle name="Comma 61 3" xfId="18193" xr:uid="{75E2E491-B492-44D9-8DBA-630ED32023E4}"/>
    <cellStyle name="Comma 61 4" xfId="31541" xr:uid="{86F2D210-0C38-4B1F-BA1E-4410B680377A}"/>
    <cellStyle name="Comma 61 5" xfId="13250" xr:uid="{A4537807-BF22-43BC-AEF3-7DE2B97F3E87}"/>
    <cellStyle name="Comma 62" xfId="6866" xr:uid="{F0B78432-7D5E-4DF8-BEEA-87B0AA89E642}"/>
    <cellStyle name="Comma 62 2" xfId="15642" xr:uid="{635593FA-8163-49C6-A11E-D5CC392000FF}"/>
    <cellStyle name="Comma 62 2 2" xfId="19999" xr:uid="{70E9B061-9E1B-4231-9541-C17B01DAABD5}"/>
    <cellStyle name="Comma 62 3" xfId="18199" xr:uid="{0651F833-A8A7-438F-A8AC-F2CB82A72F45}"/>
    <cellStyle name="Comma 62 4" xfId="31543" xr:uid="{3B5D27F1-90CA-4BC2-84D4-5B9C98697423}"/>
    <cellStyle name="Comma 62 5" xfId="13261" xr:uid="{79B63EAC-AFE8-41FC-BD8D-005D309DCC42}"/>
    <cellStyle name="Comma 63" xfId="6865" xr:uid="{B6FE64CE-465E-4C06-9A79-C375E0075FB0}"/>
    <cellStyle name="Comma 63 2" xfId="15647" xr:uid="{73AC4263-734C-48A2-A6AC-CC7962D09F69}"/>
    <cellStyle name="Comma 63 2 2" xfId="20004" xr:uid="{233C6C0F-5A7F-41FA-A9DE-425D8ED6D537}"/>
    <cellStyle name="Comma 63 3" xfId="18205" xr:uid="{C59B966E-83AC-4B26-A061-BA5B01EDF297}"/>
    <cellStyle name="Comma 63 4" xfId="31542" xr:uid="{34B91848-0E8B-4409-85F9-CB7F7002224E}"/>
    <cellStyle name="Comma 63 5" xfId="13268" xr:uid="{F19355BB-41E2-4D17-B9A9-E58652BD712B}"/>
    <cellStyle name="Comma 64" xfId="7127" xr:uid="{C489C554-2F96-45CC-8DC5-C94B36E5DFA3}"/>
    <cellStyle name="Comma 64 2" xfId="15648" xr:uid="{217DCC09-811D-416F-AF9F-4DFA86A51754}"/>
    <cellStyle name="Comma 64 2 2" xfId="20005" xr:uid="{1C3F6CF8-9709-4B3C-9408-8DF8A47FD984}"/>
    <cellStyle name="Comma 64 3" xfId="18206" xr:uid="{0F355826-169B-4C88-9DDD-EC27799AE624}"/>
    <cellStyle name="Comma 64 4" xfId="31604" xr:uid="{CB81A684-BCB7-433D-B596-057231BAA54A}"/>
    <cellStyle name="Comma 64 5" xfId="35286" xr:uid="{BD41F8CF-2F9A-4A86-9FAE-389F618955D6}"/>
    <cellStyle name="Comma 64 6" xfId="13269" xr:uid="{B9792A85-BC55-4A38-BD96-61F44ED785CD}"/>
    <cellStyle name="Comma 65" xfId="7131" xr:uid="{4FE41F3A-CBC3-4BED-8429-8161CE35D954}"/>
    <cellStyle name="Comma 65 2" xfId="15651" xr:uid="{B6E0FC89-D7F5-4571-9B4C-369FBAD95E13}"/>
    <cellStyle name="Comma 65 2 2" xfId="20008" xr:uid="{23C3DA2E-369B-4C11-A95E-44CF73DC3787}"/>
    <cellStyle name="Comma 65 3" xfId="18209" xr:uid="{5E178DB1-E06D-4DAD-8698-2C0A4B98EE94}"/>
    <cellStyle name="Comma 65 4" xfId="31606" xr:uid="{63EE6D82-3DD8-4EF8-9703-6BAD302740CC}"/>
    <cellStyle name="Comma 65 5" xfId="35290" xr:uid="{CEF8C371-FE31-4E80-BED6-C80B3A5F31B2}"/>
    <cellStyle name="Comma 65 6" xfId="13272" xr:uid="{F3CB2F71-8831-4003-BA72-32C43FDA9026}"/>
    <cellStyle name="Comma 66" xfId="7133" xr:uid="{ED2DA239-3677-4528-8CD9-832FF80F4323}"/>
    <cellStyle name="Comma 66 2" xfId="15652" xr:uid="{657BDADC-D23D-4A6D-AB45-9BCF453A3882}"/>
    <cellStyle name="Comma 66 2 2" xfId="20009" xr:uid="{FD721992-41C4-4B7E-91E4-88312D633D33}"/>
    <cellStyle name="Comma 66 3" xfId="18210" xr:uid="{470CC5A2-05AF-48A7-A0F8-538682BF7F3A}"/>
    <cellStyle name="Comma 66 4" xfId="31607" xr:uid="{87875962-3715-4CF8-BCB8-3504F4AFD099}"/>
    <cellStyle name="Comma 66 5" xfId="35292" xr:uid="{9B394D0F-833D-4A9A-BDB5-29230A33B8B6}"/>
    <cellStyle name="Comma 66 6" xfId="13273" xr:uid="{92C1A131-CB69-4866-808E-6BD0565E8EE3}"/>
    <cellStyle name="Comma 67" xfId="7134" xr:uid="{38F1D15C-CAC1-44B6-A01C-5EE1ECF0E3B6}"/>
    <cellStyle name="Comma 67 2" xfId="15650" xr:uid="{1BF05BB4-9BB5-4D71-8492-A624E8087BEC}"/>
    <cellStyle name="Comma 67 2 2" xfId="20007" xr:uid="{82AD5E23-7ACE-4034-9552-D54DBD036DB8}"/>
    <cellStyle name="Comma 67 3" xfId="18208" xr:uid="{0009BF95-B539-4FA6-8D43-D1F5C311A6A0}"/>
    <cellStyle name="Comma 67 4" xfId="31608" xr:uid="{D284798C-4F20-4F9C-9026-5E209D22437D}"/>
    <cellStyle name="Comma 67 5" xfId="35293" xr:uid="{3A53D440-671E-4292-98EF-0E11DBC84C30}"/>
    <cellStyle name="Comma 67 6" xfId="13271" xr:uid="{A93FF528-5EC3-43BB-86A7-EAD8505803F6}"/>
    <cellStyle name="Comma 68" xfId="7136" xr:uid="{DE5E2E2B-5155-47AB-9AAB-179541539C44}"/>
    <cellStyle name="Comma 68 2" xfId="15658" xr:uid="{0C39B52B-1D34-48E4-8992-EBC90CEEC2BE}"/>
    <cellStyle name="Comma 68 2 2" xfId="20015" xr:uid="{250B18FE-1565-49BF-96D6-1405A4784F5D}"/>
    <cellStyle name="Comma 68 3" xfId="18216" xr:uid="{F045ABE7-7BC2-4245-B9D5-E4A5EA204B16}"/>
    <cellStyle name="Comma 68 4" xfId="31609" xr:uid="{4BB24171-E356-45F0-8B2F-69769DDBB73A}"/>
    <cellStyle name="Comma 68 5" xfId="35295" xr:uid="{44D9D422-BE22-46C7-9A82-D96874DB2621}"/>
    <cellStyle name="Comma 68 6" xfId="13280" xr:uid="{7EBD7EB0-7F78-42DD-9DD6-CA209FFACE49}"/>
    <cellStyle name="Comma 69" xfId="7140" xr:uid="{3FB63B8C-D661-44A2-8533-5DD5EC680940}"/>
    <cellStyle name="Comma 69 2" xfId="15665" xr:uid="{3C70800A-E113-4112-BA46-86CA57B53A21}"/>
    <cellStyle name="Comma 69 2 2" xfId="20022" xr:uid="{A5785EDD-8587-409B-B45B-0B20029FCE43}"/>
    <cellStyle name="Comma 69 3" xfId="18224" xr:uid="{A142D071-3E3E-4549-A9A2-917C5AC87480}"/>
    <cellStyle name="Comma 69 4" xfId="31611" xr:uid="{53ABDF2C-9A15-4995-8C07-BF036D68A306}"/>
    <cellStyle name="Comma 69 5" xfId="35299" xr:uid="{755157C5-7628-4F17-BC71-5FCC1383C717}"/>
    <cellStyle name="Comma 69 6" xfId="13289" xr:uid="{D0D2CB55-5FFB-4AC6-BB56-F44BEC8A8140}"/>
    <cellStyle name="Comma 7" xfId="91" xr:uid="{00000000-0005-0000-0000-000056000000}"/>
    <cellStyle name="Comma 7 10" xfId="916" xr:uid="{AE13793B-ED76-410B-A3A8-ABB74015C7F5}"/>
    <cellStyle name="Comma 7 10 2" xfId="27790" xr:uid="{3095D3AA-FE28-4E32-8961-30F164F29AA5}"/>
    <cellStyle name="Comma 7 10 3" xfId="17385" xr:uid="{9DFFB7D7-76EB-44D3-9071-EFD389B24DE7}"/>
    <cellStyle name="Comma 7 11" xfId="4007" xr:uid="{CD5D65C5-73F5-401D-BA12-EC8125878217}"/>
    <cellStyle name="Comma 7 11 2" xfId="27988" xr:uid="{2862E61A-FA1F-428E-8149-5CA6263640FA}"/>
    <cellStyle name="Comma 7 11 3" xfId="30294" xr:uid="{770798BF-60BB-4D97-BF21-0A34546C137D}"/>
    <cellStyle name="Comma 7 11 4" xfId="18730" xr:uid="{C190BA0B-5A25-4DE6-9254-0FD50456A960}"/>
    <cellStyle name="Comma 7 12" xfId="5147" xr:uid="{F91BDC1F-8B51-44BA-BEA9-9CCDD1338DCB}"/>
    <cellStyle name="Comma 7 13" xfId="7939" xr:uid="{EBD89B0F-442D-4B5D-9407-5EE277F2523D}"/>
    <cellStyle name="Comma 7 14" xfId="9386" xr:uid="{D224A0DD-BBDC-4549-A84E-E4120998CEBF}"/>
    <cellStyle name="Comma 7 2" xfId="92" xr:uid="{00000000-0005-0000-0000-000057000000}"/>
    <cellStyle name="Comma 7 2 2" xfId="93" xr:uid="{00000000-0005-0000-0000-000058000000}"/>
    <cellStyle name="Comma 7 2 2 2" xfId="415" xr:uid="{5DF3F9B6-C021-4526-A9C7-B4DCC1123119}"/>
    <cellStyle name="Comma 7 2 2 2 2" xfId="416" xr:uid="{F63DD8A7-1E5B-4A1E-8A0D-A5888616B70D}"/>
    <cellStyle name="Comma 7 2 2 2 2 2" xfId="27430" xr:uid="{67D4E2B5-BFD6-424C-A58C-30611F20D60B}"/>
    <cellStyle name="Comma 7 2 2 2 2 3" xfId="11896" xr:uid="{23148DF9-F69B-4543-8D80-6C8EC3828671}"/>
    <cellStyle name="Comma 7 2 2 2 3" xfId="27036" xr:uid="{3AAD0165-3312-4656-B6E3-59DE64C2E980}"/>
    <cellStyle name="Comma 7 2 2 2 4" xfId="11895" xr:uid="{D3FF793D-8015-4EE6-A96F-5D0F9B7B2197}"/>
    <cellStyle name="Comma 7 2 2 3" xfId="3573" xr:uid="{816E343A-CFFE-4189-8789-5A37CB3C1892}"/>
    <cellStyle name="Comma 7 2 2 3 2" xfId="27037" xr:uid="{6F850618-3039-4E87-BBF1-79E94995D353}"/>
    <cellStyle name="Comma 7 2 2 3 3" xfId="27800" xr:uid="{F5C3944D-5D42-45B9-BB6B-4D8A25799284}"/>
    <cellStyle name="Comma 7 2 2 3 4" xfId="11897" xr:uid="{8774931F-CE01-48FE-B18F-54A06304201E}"/>
    <cellStyle name="Comma 7 2 2 4" xfId="18285" xr:uid="{448E98E8-A7AB-4982-A757-63B58E26F198}"/>
    <cellStyle name="Comma 7 2 2 4 2" xfId="27546" xr:uid="{EC39A2D0-F2AB-4586-BF82-CC9AAB173B1B}"/>
    <cellStyle name="Comma 7 2 2 5" xfId="27035" xr:uid="{DEEFA6B0-7F84-4D0E-81AE-2EA19E6034AB}"/>
    <cellStyle name="Comma 7 2 3" xfId="917" xr:uid="{8A5E0672-9833-44BD-8340-98EF6B6BCD70}"/>
    <cellStyle name="Comma 7 2 3 2" xfId="11898" xr:uid="{82D4C585-3EAA-4486-8072-00C3632078D0}"/>
    <cellStyle name="Comma 7 2 3 2 2" xfId="29663" xr:uid="{A2870144-B7C7-4215-B993-6BFF6F75DF24}"/>
    <cellStyle name="Comma 7 2 3 3" xfId="27874" xr:uid="{1D3B6EEC-1F8D-4EC0-B219-B39DB36AD90E}"/>
    <cellStyle name="Comma 7 2 3 4" xfId="11116" xr:uid="{ACF034FE-6C17-47D7-9EC0-5C9354D434F8}"/>
    <cellStyle name="Comma 7 2 4" xfId="6547" xr:uid="{4CB8E93C-D2AC-497C-AC3C-D8B9F4EBDBA4}"/>
    <cellStyle name="Comma 7 2 4 2" xfId="11899" xr:uid="{D5D11149-15D7-47F1-B568-FD9094F538C2}"/>
    <cellStyle name="Comma 7 2 4 3" xfId="27789" xr:uid="{B10613B4-01DD-4D18-9ED4-EB01484A6956}"/>
    <cellStyle name="Comma 7 2 4 4" xfId="31427" xr:uid="{74204648-B6DA-4E45-BEC9-3EC44E7DDB84}"/>
    <cellStyle name="Comma 7 2 4 5" xfId="34930" xr:uid="{922F2B99-A5C5-401E-9F15-220EEBD8D620}"/>
    <cellStyle name="Comma 7 2 4 6" xfId="11341" xr:uid="{4A84C475-C2CA-4C25-88C5-6C6F61C18C7B}"/>
    <cellStyle name="Comma 7 2 5" xfId="13589" xr:uid="{F60B17F2-58EF-4D93-93B8-5A4CF7AACE69}"/>
    <cellStyle name="Comma 7 2 6" xfId="14034" xr:uid="{B8AC488C-30D1-41BF-9EFD-BB7E9A27DF0B}"/>
    <cellStyle name="Comma 7 2 7" xfId="14273" xr:uid="{4DD53BE1-5233-45DF-A91F-A41AF7F3E056}"/>
    <cellStyle name="Comma 7 2 8" xfId="16133" xr:uid="{CE0F2D7C-66AD-4C8E-A5F0-3A1EF2946FD3}"/>
    <cellStyle name="Comma 7 2 9" xfId="10946" xr:uid="{FC03FF3D-83EC-4F29-905A-998A317EEBF9}"/>
    <cellStyle name="Comma 7 3" xfId="94" xr:uid="{00000000-0005-0000-0000-000059000000}"/>
    <cellStyle name="Comma 7 3 2" xfId="919" xr:uid="{FCDF690B-EF57-4193-BB4F-040B813B4D02}"/>
    <cellStyle name="Comma 7 3 2 2" xfId="3575" xr:uid="{6278E636-DEA2-4A54-9112-C647E25B4164}"/>
    <cellStyle name="Comma 7 3 2 2 2" xfId="7087" xr:uid="{512838E2-0917-4CB7-89A7-7F0BAD923D76}"/>
    <cellStyle name="Comma 7 3 2 2 3" xfId="4009" xr:uid="{CC7B67CD-5E7B-4F78-9C4D-D6CC11ADCCB8}"/>
    <cellStyle name="Comma 7 3 2 3" xfId="29665" xr:uid="{E68240C2-D5AE-4EF0-8994-4B6399EDC02B}"/>
    <cellStyle name="Comma 7 3 2 4" xfId="27801" xr:uid="{D739E88E-FAC1-43E9-AE06-7FC67285D5C5}"/>
    <cellStyle name="Comma 7 3 2 5" xfId="11900" xr:uid="{471BFC8B-D1DD-4304-9B0B-39ACAE37E23F}"/>
    <cellStyle name="Comma 7 3 3" xfId="918" xr:uid="{8C6CBA01-7120-499C-8BFE-5B732BDDD2BE}"/>
    <cellStyle name="Comma 7 3 3 2" xfId="7088" xr:uid="{B5C7A226-29D9-47E9-ADEA-EFF0AE80A2C8}"/>
    <cellStyle name="Comma 7 3 3 3" xfId="3940" xr:uid="{A7BBC69F-F846-48AC-9DFD-1BD62A73A008}"/>
    <cellStyle name="Comma 7 3 3 4" xfId="3576" xr:uid="{05DF8A6D-7E0B-47F2-860E-A26DB5686386}"/>
    <cellStyle name="Comma 7 3 3 5" xfId="11901" xr:uid="{6BC5BFD7-0DF1-43B0-8452-E7015C7C67B4}"/>
    <cellStyle name="Comma 7 3 4" xfId="3574" xr:uid="{C4F368F5-6685-4C0B-973E-2645593623FA}"/>
    <cellStyle name="Comma 7 3 4 2" xfId="7086" xr:uid="{3A4D60F2-B2CA-4367-8D9E-D8E44686997D}"/>
    <cellStyle name="Comma 7 3 4 3" xfId="4008" xr:uid="{C77109D9-B32A-4E04-889C-C982FFFCF970}"/>
    <cellStyle name="Comma 7 3 4 4" xfId="13846" xr:uid="{99EB0E4A-0933-44AC-A36B-1C7F239ECAA6}"/>
    <cellStyle name="Comma 7 3 5" xfId="29664" xr:uid="{F9EDD087-2E7A-4C1B-B610-19613F325B95}"/>
    <cellStyle name="Comma 7 4" xfId="95" xr:uid="{00000000-0005-0000-0000-00005A000000}"/>
    <cellStyle name="Comma 7 4 2" xfId="920" xr:uid="{279506FB-76C4-4690-8F57-01E49F0D91E6}"/>
    <cellStyle name="Comma 7 4 2 2" xfId="7089" xr:uid="{D46E9D06-105C-4939-8A56-155598F22BE1}"/>
    <cellStyle name="Comma 7 4 2 3" xfId="4010" xr:uid="{E1B462AC-BC24-4AE8-90ED-104DACA4FF34}"/>
    <cellStyle name="Comma 7 4 2 4" xfId="3577" xr:uid="{E4DEE05B-40D7-4502-A6E9-5AD014968A9B}"/>
    <cellStyle name="Comma 7 4 2 5" xfId="27038" xr:uid="{41A30019-FE54-49FB-BE0A-16CDD9CF4ECF}"/>
    <cellStyle name="Comma 7 4 3" xfId="29666" xr:uid="{413EB752-8857-48D2-B247-FD8E29BDD8EC}"/>
    <cellStyle name="Comma 7 4 4" xfId="27999" xr:uid="{300804CB-EDF9-442A-8405-5DFB17AEB240}"/>
    <cellStyle name="Comma 7 5" xfId="921" xr:uid="{C22D9DA1-760D-4898-BD66-A8183F007895}"/>
    <cellStyle name="Comma 7 5 2" xfId="3578" xr:uid="{B87BDB49-4013-4621-BC0F-46CBB890C8C1}"/>
    <cellStyle name="Comma 7 5 2 2" xfId="28000" xr:uid="{18BB7919-6BB3-425E-9663-6E609D841034}"/>
    <cellStyle name="Comma 7 5 2 3" xfId="12429" xr:uid="{1E5D6042-2D38-42C6-A8E9-64221A1F63F0}"/>
    <cellStyle name="Comma 7 5 3" xfId="11902" xr:uid="{E8916D1B-7FB4-4CBA-8A2D-B4BF3AE54237}"/>
    <cellStyle name="Comma 7 5 3 2" xfId="29667" xr:uid="{57BDFF51-3F5E-476F-9B69-A96437A63AEB}"/>
    <cellStyle name="Comma 7 5 4" xfId="27500" xr:uid="{5EE164E0-9258-49FE-9F02-1397173B7500}"/>
    <cellStyle name="Comma 7 5 5" xfId="11115" xr:uid="{20260557-5240-4D14-BFDD-442A6E20F52B}"/>
    <cellStyle name="Comma 7 6" xfId="922" xr:uid="{6EDE5BE9-C614-4BDA-916D-61E8E3BD1365}"/>
    <cellStyle name="Comma 7 6 2" xfId="3579" xr:uid="{8725D9B9-3770-40DB-A78B-70DAF6533356}"/>
    <cellStyle name="Comma 7 6 2 2" xfId="28001" xr:uid="{099557B5-00D3-4FF2-858B-FE54AB95B83F}"/>
    <cellStyle name="Comma 7 6 2 3" xfId="27039" xr:uid="{4F81AD9C-0597-4492-8DE8-7BD5084939F0}"/>
    <cellStyle name="Comma 7 6 3" xfId="29668" xr:uid="{5A68D07D-45DA-4125-8028-D5309D958DE5}"/>
    <cellStyle name="Comma 7 6 4" xfId="27802" xr:uid="{130AE031-285D-4B88-9B8B-5E43EA1F371B}"/>
    <cellStyle name="Comma 7 6 5" xfId="11903" xr:uid="{0F3F6CA9-A3B8-499F-AA0B-CCBF97D22309}"/>
    <cellStyle name="Comma 7 7" xfId="923" xr:uid="{237364D4-2C2E-429B-8023-D1CCE61C9727}"/>
    <cellStyle name="Comma 7 7 2" xfId="3580" xr:uid="{61D8EAE3-31A8-4139-BCA5-B14C9443C072}"/>
    <cellStyle name="Comma 7 7 3" xfId="29757" xr:uid="{E095BE51-2E07-4DEB-8F97-17D535F6851C}"/>
    <cellStyle name="Comma 7 7 4" xfId="27747" xr:uid="{0188E548-87A0-42FF-AEB5-EFBECCEC5953}"/>
    <cellStyle name="Comma 7 7 5" xfId="13357" xr:uid="{99B56CB0-5D73-4C68-9D5D-AFE293E53717}"/>
    <cellStyle name="Comma 7 8" xfId="924" xr:uid="{5D8A1932-62A8-49C8-8B21-D247AE499383}"/>
    <cellStyle name="Comma 7 8 2" xfId="3581" xr:uid="{A9A340EA-3CDB-47EF-91B9-337C9846FF9B}"/>
    <cellStyle name="Comma 7 8 3" xfId="27996" xr:uid="{1558CC74-1A94-4ADA-ADE1-089E0DC0E87E}"/>
    <cellStyle name="Comma 7 8 4" xfId="14272" xr:uid="{0F868C01-E0F5-4B89-8F72-3CA1F1DAD27D}"/>
    <cellStyle name="Comma 7 9" xfId="925" xr:uid="{2DFFF6B6-001B-44A4-90A2-ADB36B9E83E1}"/>
    <cellStyle name="Comma 7 9 2" xfId="27990" xr:uid="{CAC3A5C4-189E-4E69-8F88-6DB42E48B175}"/>
    <cellStyle name="Comma 7 9 3" xfId="20576" xr:uid="{9842396D-55CD-440A-A090-33FDDFE2E4F2}"/>
    <cellStyle name="Comma 70" xfId="7145" xr:uid="{4E46C76C-8DDB-4B8D-83D9-68348FAAD37B}"/>
    <cellStyle name="Comma 70 2" xfId="15668" xr:uid="{6625CBEF-506A-43F1-B50C-E71B738B5C06}"/>
    <cellStyle name="Comma 70 2 2" xfId="20025" xr:uid="{395D5B3A-4774-4DD8-9515-F58EEAA9CF9D}"/>
    <cellStyle name="Comma 70 3" xfId="18227" xr:uid="{A276E9E2-6675-4D2B-811D-BCAA1A85E225}"/>
    <cellStyle name="Comma 70 4" xfId="31615" xr:uid="{1BA25133-78EA-437A-8AAB-04450657F10C}"/>
    <cellStyle name="Comma 70 5" xfId="35303" xr:uid="{77CF4C00-FC19-4254-BFA7-49D9D8357EC7}"/>
    <cellStyle name="Comma 70 6" xfId="13296" xr:uid="{04F9AD00-5B09-4D3C-BB96-D0ACBD8347C6}"/>
    <cellStyle name="Comma 71" xfId="7141" xr:uid="{8EB12746-6A53-43B2-8FCA-720F2E121912}"/>
    <cellStyle name="Comma 71 2" xfId="15671" xr:uid="{4C9D2A5E-8574-4DFD-A815-01E1E2387623}"/>
    <cellStyle name="Comma 71 2 2" xfId="20028" xr:uid="{59590137-850B-4F15-925F-94E40EBD7212}"/>
    <cellStyle name="Comma 71 3" xfId="18230" xr:uid="{FEC0BFAF-FB53-4C60-AFDF-59F1C9DFA5B4}"/>
    <cellStyle name="Comma 71 4" xfId="31612" xr:uid="{F10DD90F-D71D-422B-85F1-E271874F6049}"/>
    <cellStyle name="Comma 71 5" xfId="35300" xr:uid="{31D1E4B9-3D55-480C-95B8-16EAB233D6C5}"/>
    <cellStyle name="Comma 71 6" xfId="13299" xr:uid="{C411A2FF-01BD-4D50-BEE6-400998F368E0}"/>
    <cellStyle name="Comma 72" xfId="7144" xr:uid="{E3D33CC3-1751-4063-BEF2-5A80B867F0F9}"/>
    <cellStyle name="Comma 72 2" xfId="18232" xr:uid="{70866F6D-C15A-4CB3-B5E0-76436F98B0EE}"/>
    <cellStyle name="Comma 72 3" xfId="31614" xr:uid="{7233DF3F-404B-4B73-840F-8FCCD1B1D677}"/>
    <cellStyle name="Comma 72 4" xfId="35302" xr:uid="{82D7E741-B49E-454A-B152-B826FD2E65E3}"/>
    <cellStyle name="Comma 72 5" xfId="13301" xr:uid="{B6DFBE89-9BA4-4134-A93A-D94E50D4D485}"/>
    <cellStyle name="Comma 73" xfId="7151" xr:uid="{5986C4FC-A91A-4F8D-8396-A86AD6B8F282}"/>
    <cellStyle name="Comma 73 2" xfId="18354" xr:uid="{DF99C237-081D-4ABB-924A-1E7C26CAA6BB}"/>
    <cellStyle name="Comma 73 3" xfId="31619" xr:uid="{3F3B86B4-EA35-4488-A4DF-1BD1372F28C0}"/>
    <cellStyle name="Comma 73 4" xfId="35309" xr:uid="{949198AF-F800-437B-BB1D-FA8391EF1BC2}"/>
    <cellStyle name="Comma 73 5" xfId="13457" xr:uid="{115AD26F-02A3-4DA3-BA81-0F40FDF9E7B9}"/>
    <cellStyle name="Comma 74" xfId="7154" xr:uid="{3EBCF446-5060-4A82-B30D-A017A853E022}"/>
    <cellStyle name="Comma 74 2" xfId="18503" xr:uid="{D3E5AFB2-B481-41BB-81BF-D428C71D7CBB}"/>
    <cellStyle name="Comma 74 3" xfId="31621" xr:uid="{C532098F-A021-448B-BD8B-D8BDE085D2D9}"/>
    <cellStyle name="Comma 74 4" xfId="35312" xr:uid="{692CD903-E099-47D0-A5E5-BA6B87741866}"/>
    <cellStyle name="Comma 74 5" xfId="13707" xr:uid="{C9F4F403-F63E-4771-8162-B42070229B54}"/>
    <cellStyle name="Comma 75" xfId="7157" xr:uid="{7B6EAD7B-A770-4BAA-9679-B0488CD38C20}"/>
    <cellStyle name="Comma 75 2" xfId="18689" xr:uid="{1DEA3244-B6BE-43E0-8340-0B891BECF5A5}"/>
    <cellStyle name="Comma 75 3" xfId="31623" xr:uid="{AD4F0060-538D-4A2F-8C5B-AEAAEFF19B79}"/>
    <cellStyle name="Comma 75 4" xfId="35315" xr:uid="{E6534962-EAFE-4D3C-9871-4B7A1CB842A0}"/>
    <cellStyle name="Comma 75 5" xfId="14008" xr:uid="{77492297-26E0-4A82-B435-9187A579256A}"/>
    <cellStyle name="Comma 76" xfId="7231" xr:uid="{48BFC6D4-81FF-4A27-A6E1-D24481794359}"/>
    <cellStyle name="Comma 76 2" xfId="18355" xr:uid="{705C91F0-F25A-4B26-85B6-44BE3A4F040C}"/>
    <cellStyle name="Comma 76 3" xfId="31651" xr:uid="{DAF360E9-DF96-4356-A150-6EE1D0A9B67B}"/>
    <cellStyle name="Comma 76 4" xfId="35385" xr:uid="{424E8CDB-13EE-4D8E-B8E5-7A5AA880FD2F}"/>
    <cellStyle name="Comma 76 5" xfId="13459" xr:uid="{9C246EB8-32E6-4547-AF58-D309BB833C75}"/>
    <cellStyle name="Comma 77" xfId="7301" xr:uid="{FA25D7F4-F91D-4395-BABE-AB0B415D3F6E}"/>
    <cellStyle name="Comma 77 2" xfId="18678" xr:uid="{A812FA5C-1483-4C5A-8160-36BBC5099A73}"/>
    <cellStyle name="Comma 77 3" xfId="31681" xr:uid="{1A858F9C-EC7A-48A0-BBD1-CB785F28FDBC}"/>
    <cellStyle name="Comma 77 4" xfId="35454" xr:uid="{5FC775DA-CCD9-49C0-99E3-81A8AD226F95}"/>
    <cellStyle name="Comma 77 5" xfId="13987" xr:uid="{796D50DE-EF46-4C95-8819-AFCC799A56B1}"/>
    <cellStyle name="Comma 78" xfId="7306" xr:uid="{FFBB287A-7CFB-4693-ADEB-BA19226DD5F9}"/>
    <cellStyle name="Comma 78 2" xfId="18699" xr:uid="{BC7F0AF4-336B-4B04-8347-E90F6FC5936C}"/>
    <cellStyle name="Comma 78 3" xfId="31684" xr:uid="{AAE59BB2-37B3-4340-A4A2-2009FA6AF4BC}"/>
    <cellStyle name="Comma 78 4" xfId="35458" xr:uid="{5EC490DC-F27E-4ED5-97DF-0CE426E37A04}"/>
    <cellStyle name="Comma 78 5" xfId="14026" xr:uid="{AEB07322-8180-43FD-8DD7-AA7CDF63EF3E}"/>
    <cellStyle name="Comma 79" xfId="7332" xr:uid="{CCDB64CA-DDD1-40D6-BF82-F4EEE1441074}"/>
    <cellStyle name="Comma 79 2" xfId="18743" xr:uid="{6060CB33-97BD-45E7-9FC8-6C3A8C4BEDC7}"/>
    <cellStyle name="Comma 79 3" xfId="31697" xr:uid="{AC4C1F17-3B92-49C0-AE40-E901ADE1D637}"/>
    <cellStyle name="Comma 79 4" xfId="35478" xr:uid="{B024071F-E007-4937-9298-7DF5C9786234}"/>
    <cellStyle name="Comma 79 5" xfId="14127" xr:uid="{532D0D6D-D641-40CF-9833-9B3E3E0CA293}"/>
    <cellStyle name="Comma 8" xfId="96" xr:uid="{00000000-0005-0000-0000-00005B000000}"/>
    <cellStyle name="Comma 8 10" xfId="15805" xr:uid="{94915D6A-A19E-44B5-A398-B9A9C59CF9B3}"/>
    <cellStyle name="Comma 8 11" xfId="16362" xr:uid="{4056B32E-1444-4297-B585-D8474E12D41A}"/>
    <cellStyle name="Comma 8 12" xfId="20578" xr:uid="{D63E2296-5D6D-428F-BCFB-2D4144EFE682}"/>
    <cellStyle name="Comma 8 2" xfId="97" xr:uid="{00000000-0005-0000-0000-00005C000000}"/>
    <cellStyle name="Comma 8 2 2" xfId="98" xr:uid="{00000000-0005-0000-0000-00005D000000}"/>
    <cellStyle name="Comma 8 2 2 2" xfId="927" xr:uid="{B375BB7E-7E47-49F3-AB82-0B8EDA66810E}"/>
    <cellStyle name="Comma 8 2 2 2 2" xfId="9813" xr:uid="{2803F60E-06F0-4F45-8FE9-B0B9A070D304}"/>
    <cellStyle name="Comma 8 2 2 2 3" xfId="4012" xr:uid="{F6F1EF07-0999-4468-AC77-195FD362988F}"/>
    <cellStyle name="Comma 8 2 2 2 4" xfId="27041" xr:uid="{D80353A5-40D8-44C7-A46C-0EF006EECB6B}"/>
    <cellStyle name="Comma 8 2 2 3" xfId="7090" xr:uid="{1023FAAE-3827-4A96-871C-0EF089232DA9}"/>
    <cellStyle name="Comma 8 2 2 4" xfId="3941" xr:uid="{506C3FDA-723F-41F3-9594-9D4ACA8BEF00}"/>
    <cellStyle name="Comma 8 2 2 5" xfId="3583" xr:uid="{E34D4DE0-093D-4BE2-B342-FEB4F1324526}"/>
    <cellStyle name="Comma 8 2 3" xfId="3582" xr:uid="{ABFFE4F5-55AF-4C92-BBFE-0BF80A4CEA9D}"/>
    <cellStyle name="Comma 8 2 3 2" xfId="27042" xr:uid="{B2E2C660-FB1E-413D-A6B2-70E3737D7B1C}"/>
    <cellStyle name="Comma 8 2 3 3" xfId="27803" xr:uid="{BE71CD45-BD8B-4751-9B65-9E9EAEA00BC9}"/>
    <cellStyle name="Comma 8 2 3 4" xfId="11904" xr:uid="{224C42A9-8524-4687-89A2-679ED5B78365}"/>
    <cellStyle name="Comma 8 2 4" xfId="11905" xr:uid="{22DBB325-5775-48E6-8C37-CC43B7D8C5E4}"/>
    <cellStyle name="Comma 8 2 4 2" xfId="27281" xr:uid="{A5DE6091-7795-4795-AC8D-D795CF34CD88}"/>
    <cellStyle name="Comma 8 2 5" xfId="13590" xr:uid="{0C7A1605-38B9-4FB6-8B65-9EE20C2D5639}"/>
    <cellStyle name="Comma 8 2 5 2" xfId="27040" xr:uid="{1F3DC1FB-7A44-4CC2-9E08-870C42984415}"/>
    <cellStyle name="Comma 8 2 5 3" xfId="29563" xr:uid="{A6D293F2-0987-483E-B612-099280828884}"/>
    <cellStyle name="Comma 8 2 6" xfId="18581" xr:uid="{BE02053E-43FD-4090-83EA-A9B8F6A3FDA3}"/>
    <cellStyle name="Comma 8 2 6 2" xfId="29605" xr:uid="{596C8875-1571-415A-90D8-FE59A83CE437}"/>
    <cellStyle name="Comma 8 2 7" xfId="16427" xr:uid="{FAE0E6B0-831B-490D-8D16-F70318A1AB9D}"/>
    <cellStyle name="Comma 8 2 8" xfId="21511" xr:uid="{FEFFDBE0-98C5-4E14-8797-8AC97D17C367}"/>
    <cellStyle name="Comma 8 3" xfId="99" xr:uid="{00000000-0005-0000-0000-00005E000000}"/>
    <cellStyle name="Comma 8 3 2" xfId="3584" xr:uid="{D86F8AF9-05EF-428F-B56F-19AC6FFCDC84}"/>
    <cellStyle name="Comma 8 3 2 2" xfId="27043" xr:uid="{E0ADDE56-904C-42C8-927D-CEB2CD16ADCC}"/>
    <cellStyle name="Comma 8 3 2 3" xfId="27915" xr:uid="{C2E88217-69BD-4BC8-9144-C6AA89B55541}"/>
    <cellStyle name="Comma 8 3 2 4" xfId="11906" xr:uid="{E2052D0A-5898-4BEE-9387-EAEF139CA0EF}"/>
    <cellStyle name="Comma 8 3 3" xfId="11907" xr:uid="{B8C2638C-D1F2-4182-A4C8-7DB475E96992}"/>
    <cellStyle name="Comma 8 3 3 2" xfId="27176" xr:uid="{15DFBC8E-2360-4175-9D2B-B23D22D15D42}"/>
    <cellStyle name="Comma 8 3 4" xfId="13865" xr:uid="{7E2AEB8D-FFBD-48DE-B287-0486CAAFBE6C}"/>
    <cellStyle name="Comma 8 4" xfId="100" xr:uid="{00000000-0005-0000-0000-00005F000000}"/>
    <cellStyle name="Comma 8 4 2" xfId="11908" xr:uid="{05EC3AE1-99D5-4AC3-A553-EFCE8F643609}"/>
    <cellStyle name="Comma 8 4 2 2" xfId="27044" xr:uid="{C8F12382-62D5-44AF-8FB4-01FAC89C0D6F}"/>
    <cellStyle name="Comma 8 4 3" xfId="11909" xr:uid="{5C5B6838-730A-4D9A-A9EF-D60E7D1DCA6A}"/>
    <cellStyle name="Comma 8 5" xfId="101" xr:uid="{00000000-0005-0000-0000-000060000000}"/>
    <cellStyle name="Comma 8 5 2" xfId="926" xr:uid="{FAD37FF5-8985-4761-AF16-30F480691AB3}"/>
    <cellStyle name="Comma 8 5 2 2" xfId="4013" xr:uid="{F7F3B100-AA21-4C2C-AED6-EC575164D283}"/>
    <cellStyle name="Comma 8 5 3" xfId="27997" xr:uid="{924544D4-C504-4509-8CD7-CB59E23FB0D8}"/>
    <cellStyle name="Comma 8 6" xfId="102" xr:uid="{00000000-0005-0000-0000-000061000000}"/>
    <cellStyle name="Comma 8 6 2" xfId="27045" xr:uid="{CD80CA4F-C1A2-4F37-8CA7-DEFAD2ED38E6}"/>
    <cellStyle name="Comma 8 6 3" xfId="27713" xr:uid="{46C2EF23-176F-421B-AFE7-1817174F715A}"/>
    <cellStyle name="Comma 8 7" xfId="4011" xr:uid="{AB908144-2FC8-4A6A-90C4-C89D3E5C7E4A}"/>
    <cellStyle name="Comma 8 7 2" xfId="12430" xr:uid="{6EEA8DD3-485B-4435-85E9-FBF942251D7B}"/>
    <cellStyle name="Comma 8 7 3" xfId="29562" xr:uid="{D2E3EF71-7E28-4D87-A587-5369D783585C}"/>
    <cellStyle name="Comma 8 7 4" xfId="30295" xr:uid="{141C7D85-5064-43E2-90AF-3D0004B25CEE}"/>
    <cellStyle name="Comma 8 7 5" xfId="11117" xr:uid="{95C70D83-75C4-42C5-97A8-E7523E9A2C77}"/>
    <cellStyle name="Comma 8 8" xfId="7940" xr:uid="{834D203B-5F73-496E-81D4-E603A91303B7}"/>
    <cellStyle name="Comma 8 8 2" xfId="18368" xr:uid="{2C6E7B52-2830-458E-B804-32154D0C13B2}"/>
    <cellStyle name="Comma 8 8 3" xfId="27257" xr:uid="{363F361E-7372-450D-8D66-507080B6746A}"/>
    <cellStyle name="Comma 8 8 4" xfId="29758" xr:uid="{C148092D-E563-4F0D-97DE-EA5DA2A7A849}"/>
    <cellStyle name="Comma 8 8 5" xfId="31947" xr:uid="{9D6C1B1B-588E-4319-9B1C-1419E6EF4168}"/>
    <cellStyle name="Comma 8 8 6" xfId="13493" xr:uid="{70591EAD-8EEA-4E71-8D74-423BF8EF4D9F}"/>
    <cellStyle name="Comma 8 9" xfId="9388" xr:uid="{C1FEE7BB-CBDC-4B89-B610-3218479284F2}"/>
    <cellStyle name="Comma 8 9 2" xfId="26977" xr:uid="{7FBCE88F-82BE-4F7E-8840-0174846D7BDD}"/>
    <cellStyle name="Comma 8 9 3" xfId="32498" xr:uid="{B4DD22F8-1C49-43A8-B9C3-69E18D9BC887}"/>
    <cellStyle name="Comma 8 9 4" xfId="14274" xr:uid="{C9E41423-AC87-4643-8F11-1D5AACBF25B5}"/>
    <cellStyle name="Comma 8_TPA Stock 1-30 Jun. 12-1" xfId="103" xr:uid="{00000000-0005-0000-0000-000062000000}"/>
    <cellStyle name="Comma 80" xfId="7336" xr:uid="{952F9E0A-4FD7-4713-8999-F959707B1CF4}"/>
    <cellStyle name="Comma 80 2" xfId="18698" xr:uid="{99E24063-336D-46E4-992E-3381A4875CC6}"/>
    <cellStyle name="Comma 80 3" xfId="31700" xr:uid="{E76807F9-BCAE-4363-A304-14A2592CFA1A}"/>
    <cellStyle name="Comma 80 4" xfId="35482" xr:uid="{1AB176C1-95B0-4A0D-A062-DFA54C4C637C}"/>
    <cellStyle name="Comma 80 5" xfId="14021" xr:uid="{C7FC2769-5113-4387-A7FF-B487FB822C0C}"/>
    <cellStyle name="Comma 81" xfId="7339" xr:uid="{607455F1-48C3-4B87-9F71-39F9D4DCD3DB}"/>
    <cellStyle name="Comma 81 2" xfId="18717" xr:uid="{9EC6AC1E-5E56-4989-9A0C-A9AF91E9E6AE}"/>
    <cellStyle name="Comma 81 3" xfId="31702" xr:uid="{B5F74B71-50DD-43E5-BD78-89D1929CF406}"/>
    <cellStyle name="Comma 81 4" xfId="35485" xr:uid="{8B93B10A-3D85-4DA0-8A32-C07661531D9B}"/>
    <cellStyle name="Comma 81 5" xfId="14065" xr:uid="{BCA52727-5802-471B-889F-92C716293C87}"/>
    <cellStyle name="Comma 82" xfId="7335" xr:uid="{D9FB4005-BEFB-4040-9F96-4D7312A67ACD}"/>
    <cellStyle name="Comma 82 2" xfId="18700" xr:uid="{C87EB635-9558-4FEE-B5C4-B066DBF544E6}"/>
    <cellStyle name="Comma 82 3" xfId="31699" xr:uid="{C4936761-5835-4687-8903-CD478AEF437B}"/>
    <cellStyle name="Comma 82 4" xfId="35481" xr:uid="{CF699E2F-D04C-48D1-BE1B-8DAD22F3D26D}"/>
    <cellStyle name="Comma 82 5" xfId="14031" xr:uid="{B73C0F8F-9F34-4B1C-9697-A4A32CF24718}"/>
    <cellStyle name="Comma 83" xfId="7340" xr:uid="{B347F3FA-9ADD-4D73-A371-AC3E32A37A5E}"/>
    <cellStyle name="Comma 83 2" xfId="18739" xr:uid="{D51E3E6D-17F1-4B0B-B136-4F6A6DFE7D4E}"/>
    <cellStyle name="Comma 83 3" xfId="31703" xr:uid="{46DC646B-F433-4C71-A323-F05A5B66D385}"/>
    <cellStyle name="Comma 83 4" xfId="35486" xr:uid="{E3010D82-7E7C-4961-AFD4-9232853770BA}"/>
    <cellStyle name="Comma 83 5" xfId="14120" xr:uid="{2020272A-1487-44A1-B60B-0B4C6AF413A9}"/>
    <cellStyle name="Comma 84" xfId="7338" xr:uid="{E1AA0226-C808-4860-A15D-5E11A8B30570}"/>
    <cellStyle name="Comma 84 2" xfId="18731" xr:uid="{30AE4DB7-50D7-4586-9121-C54B9519F4A3}"/>
    <cellStyle name="Comma 84 3" xfId="31701" xr:uid="{79CEE161-6E77-439A-8F78-6A4E2737EA39}"/>
    <cellStyle name="Comma 84 4" xfId="35484" xr:uid="{67DCFD6B-8558-4DB9-BB50-F05A5D4234E9}"/>
    <cellStyle name="Comma 84 5" xfId="14088" xr:uid="{3B6B7CC6-3D14-4DD8-9ECE-704AD0389F92}"/>
    <cellStyle name="Comma 85" xfId="7680" xr:uid="{844A4FC3-AC5A-4452-86D3-FA7178461AAA}"/>
    <cellStyle name="Comma 85 2" xfId="18749" xr:uid="{C7DC696D-EE13-4128-A1C8-5F206CFA7142}"/>
    <cellStyle name="Comma 85 3" xfId="31795" xr:uid="{6CF9C727-2C05-4CE7-A3A8-2B54576CA940}"/>
    <cellStyle name="Comma 85 4" xfId="35808" xr:uid="{0AC137D3-C9E8-40A7-A27A-A943976002AF}"/>
    <cellStyle name="Comma 85 5" xfId="14136" xr:uid="{84EB79E8-DED0-4448-A386-817F67817F45}"/>
    <cellStyle name="Comma 86" xfId="7683" xr:uid="{6F458F91-D1AE-48FC-B5AD-C316DFCC63CF}"/>
    <cellStyle name="Comma 86 2" xfId="18762" xr:uid="{22D5559F-E926-4BD0-9DFA-12CF3078EE9A}"/>
    <cellStyle name="Comma 86 3" xfId="31798" xr:uid="{BA312BAF-AD95-474F-965B-91B43F5D806A}"/>
    <cellStyle name="Comma 86 4" xfId="35811" xr:uid="{DB99325F-44A3-459A-BA5C-99B848E62F04}"/>
    <cellStyle name="Comma 86 5" xfId="14157" xr:uid="{2C79BCEB-0175-433D-A4FE-AC1B56D0FF76}"/>
    <cellStyle name="Comma 87" xfId="7693" xr:uid="{E4B5DBFE-0E4A-446F-B505-5E17E498B817}"/>
    <cellStyle name="Comma 87 2" xfId="18732" xr:uid="{669E0E43-C18D-4A2F-BF6F-091B6D61AE0A}"/>
    <cellStyle name="Comma 87 3" xfId="31808" xr:uid="{7EE28B77-7EFF-4F47-A18E-7CDFBE4A3E40}"/>
    <cellStyle name="Comma 87 4" xfId="35821" xr:uid="{202A73A5-9C76-471C-BA5B-F0AB687BE5AE}"/>
    <cellStyle name="Comma 87 5" xfId="14092" xr:uid="{5FF79AC5-091E-4ECB-AF2B-FE741C75C607}"/>
    <cellStyle name="Comma 88" xfId="7691" xr:uid="{5FF6F028-42C9-42C7-910F-EB58F17F4071}"/>
    <cellStyle name="Comma 88 2" xfId="31806" xr:uid="{3B5E2063-6D77-497B-AEE4-467BE55D0F20}"/>
    <cellStyle name="Comma 88 3" xfId="35819" xr:uid="{17FEAB41-0BA7-4493-B3F6-64E12ADA4967}"/>
    <cellStyle name="Comma 88 4" xfId="14167" xr:uid="{C6D5721A-A24C-4CB1-8D7B-725A2419AA44}"/>
    <cellStyle name="Comma 89" xfId="7687" xr:uid="{8D9F604F-B2BA-419D-97DE-182DCD2931FD}"/>
    <cellStyle name="Comma 89 2" xfId="18754" xr:uid="{07935322-17A0-4D56-931D-0F3CE7F17ABC}"/>
    <cellStyle name="Comma 89 3" xfId="31802" xr:uid="{73B38836-CC97-4CED-B4BB-9D6998251AA2}"/>
    <cellStyle name="Comma 89 4" xfId="35815" xr:uid="{58995FEA-312E-4C69-953A-AF98E7D81D98}"/>
    <cellStyle name="Comma 89 5" xfId="14143" xr:uid="{1DD70C81-F74A-4801-8B6E-E27F98D96D79}"/>
    <cellStyle name="Comma 9" xfId="104" xr:uid="{00000000-0005-0000-0000-000063000000}"/>
    <cellStyle name="Comma 9 10" xfId="16376" xr:uid="{601D496D-D19B-40F7-9F08-6EB123FE4AFD}"/>
    <cellStyle name="Comma 9 2" xfId="105" xr:uid="{00000000-0005-0000-0000-000064000000}"/>
    <cellStyle name="Comma 9 2 2" xfId="106" xr:uid="{00000000-0005-0000-0000-000065000000}"/>
    <cellStyle name="Comma 9 2 2 2" xfId="929" xr:uid="{AF48AA27-4144-464F-997C-32DA90E23C55}"/>
    <cellStyle name="Comma 9 2 2 2 2" xfId="9814" xr:uid="{73620F4C-E80A-46E7-AD7F-90BF4BA16821}"/>
    <cellStyle name="Comma 9 2 2 2 3" xfId="4014" xr:uid="{53B64163-8026-40B4-99B1-D7547862B22E}"/>
    <cellStyle name="Comma 9 2 2 2 4" xfId="27046" xr:uid="{BC06E0F8-516D-4FB8-A7CB-BD4C8366F5A3}"/>
    <cellStyle name="Comma 9 2 2 3" xfId="7091" xr:uid="{356BD33F-920E-4D68-8B0D-6BF1F337844B}"/>
    <cellStyle name="Comma 9 2 2 4" xfId="3942" xr:uid="{39D573D5-938D-42F4-BFC6-54CB0EBAF6C3}"/>
    <cellStyle name="Comma 9 2 2 5" xfId="3586" xr:uid="{E7DF40E2-4590-464E-952D-109CE3E08C7A}"/>
    <cellStyle name="Comma 9 2 3" xfId="3585" xr:uid="{A6A0FB40-B51F-41DC-ABB2-7908D8847466}"/>
    <cellStyle name="Comma 9 2 3 2" xfId="27047" xr:uid="{1E2AE08F-4FA6-4D41-A9F4-5F768E674D7F}"/>
    <cellStyle name="Comma 9 2 3 3" xfId="27998" xr:uid="{ABB8CB71-8D30-4D60-8769-B5C6A4C7D1EA}"/>
    <cellStyle name="Comma 9 2 3 4" xfId="11910" xr:uid="{B13EC3A9-F5FC-42DD-BE0F-71377C381320}"/>
    <cellStyle name="Comma 9 2 4" xfId="11911" xr:uid="{FB1A742A-323B-40F8-B7A0-3C94BF5C3CEA}"/>
    <cellStyle name="Comma 9 2 4 2" xfId="27282" xr:uid="{2FF1D22B-4DC2-4157-A405-AC131982E43B}"/>
    <cellStyle name="Comma 9 2 4 2 2" xfId="29759" xr:uid="{E1876BDC-1FEB-409F-87B8-8B3706673981}"/>
    <cellStyle name="Comma 9 2 4 3" xfId="27980" xr:uid="{6D6FB9AA-9AEA-4148-A33B-075031FEFDC2}"/>
    <cellStyle name="Comma 9 2 5" xfId="22989" xr:uid="{A229B7C2-4C9F-47DC-8C6C-4C83C8724679}"/>
    <cellStyle name="Comma 9 2 5 2" xfId="26978" xr:uid="{2B8DC5E3-7E49-49E9-BD25-B3FD40E835A6}"/>
    <cellStyle name="Comma 9 2 5 3" xfId="29606" xr:uid="{13738489-DF90-43E2-A03A-7630F2C62BEF}"/>
    <cellStyle name="Comma 9 3" xfId="107" xr:uid="{00000000-0005-0000-0000-000066000000}"/>
    <cellStyle name="Comma 9 3 2" xfId="3587" xr:uid="{6EC399F3-794C-4D55-A001-579AA596ECAA}"/>
    <cellStyle name="Comma 9 3 2 2" xfId="27048" xr:uid="{0C9826E9-A180-4DA8-8EC0-D0B260315A44}"/>
    <cellStyle name="Comma 9 3 2 3" xfId="27727" xr:uid="{88898347-C17A-46F5-8157-26DA0319CFD5}"/>
    <cellStyle name="Comma 9 3 2 4" xfId="11912" xr:uid="{866451A0-93D8-4C6A-82E7-509B8685B9D5}"/>
    <cellStyle name="Comma 9 3 3" xfId="11913" xr:uid="{1045499B-60AD-413F-AA1A-965B4942F4B0}"/>
    <cellStyle name="Comma 9 4" xfId="108" xr:uid="{00000000-0005-0000-0000-000067000000}"/>
    <cellStyle name="Comma 9 4 2" xfId="11914" xr:uid="{28F69D22-3A1D-432E-9BAD-7B25F00BFD69}"/>
    <cellStyle name="Comma 9 4 2 2" xfId="27049" xr:uid="{5D127807-C7BF-445C-929B-1F78443858B6}"/>
    <cellStyle name="Comma 9 4 3" xfId="11915" xr:uid="{2F4DBF96-0E12-4071-B9C4-C860E3D51F8B}"/>
    <cellStyle name="Comma 9 5" xfId="928" xr:uid="{5CB69E1F-6494-4C2E-9A7C-3C89E18A561B}"/>
    <cellStyle name="Comma 9 5 2" xfId="4015" xr:uid="{D0AA1CFC-2C18-40FA-90A9-BA4FF0F15B7D}"/>
    <cellStyle name="Comma 9 5 2 2" xfId="27050" xr:uid="{8089B701-FBD2-4544-802F-49A5C08AA56C}"/>
    <cellStyle name="Comma 9 5 3" xfId="12431" xr:uid="{54CD1357-2F48-4D91-BE90-470293ECB619}"/>
    <cellStyle name="Comma 9 5 4" xfId="11916" xr:uid="{44A806E8-F815-482B-8E0C-6C220913341F}"/>
    <cellStyle name="Comma 9 5 5" xfId="27799" xr:uid="{4E982EB5-8E23-40E1-8441-785881EDF886}"/>
    <cellStyle name="Comma 9 5 6" xfId="11118" xr:uid="{845FDED5-3626-4FA6-8467-280584F42305}"/>
    <cellStyle name="Comma 9 6" xfId="4016" xr:uid="{29E58C92-5CD4-4930-A3EC-7F13CEBDECFA}"/>
    <cellStyle name="Comma 9 6 2" xfId="27051" xr:uid="{6CB97B7A-A535-4AD8-998F-AE97B360FB51}"/>
    <cellStyle name="Comma 9 6 3" xfId="30296" xr:uid="{45709CAC-1FAD-436C-AFC8-80B07348ABB3}"/>
    <cellStyle name="Comma 9 6 4" xfId="11917" xr:uid="{4471ED72-01CF-4824-B757-CF02C89E5145}"/>
    <cellStyle name="Comma 9 7" xfId="13507" xr:uid="{7B831380-8ECF-4EA2-9EE5-51687967CA28}"/>
    <cellStyle name="Comma 9 7 2" xfId="18375" xr:uid="{415C9753-02CC-417A-A437-DFE4C9E192D9}"/>
    <cellStyle name="Comma 9 7 3" xfId="27052" xr:uid="{6108F93D-A7FD-4507-BD28-A1BEA05FCBE5}"/>
    <cellStyle name="Comma 9 8" xfId="14281" xr:uid="{717F981F-8667-4517-9D3A-455DE24043FE}"/>
    <cellStyle name="Comma 9 8 2" xfId="27258" xr:uid="{CC77DFCB-8674-43CF-AEA0-AFB97968BC54}"/>
    <cellStyle name="Comma 9 9" xfId="14904" xr:uid="{F9E37998-0551-431D-9D65-80E41C41B57D}"/>
    <cellStyle name="Comma 9 9 2" xfId="26964" xr:uid="{DEA591A9-D2CA-4568-80E0-CC2010F70D28}"/>
    <cellStyle name="Comma 90" xfId="7694" xr:uid="{1E97056E-298B-47EE-A8CC-24291617CC66}"/>
    <cellStyle name="Comma 90 2" xfId="18893" xr:uid="{18061162-5C50-439D-B9A5-E9E61B0557CF}"/>
    <cellStyle name="Comma 90 3" xfId="31809" xr:uid="{7CC0A716-10F0-4766-B17B-81715DD64BC3}"/>
    <cellStyle name="Comma 90 4" xfId="35822" xr:uid="{EC11A081-02A1-403D-9F3D-B5E7D20484CF}"/>
    <cellStyle name="Comma 90 5" xfId="14397" xr:uid="{72FC8551-4FEB-4D41-B35A-8A696FE65A91}"/>
    <cellStyle name="Comma 91" xfId="7684" xr:uid="{084D0DCF-5635-48BE-B1D6-196BC7098897}"/>
    <cellStyle name="Comma 91 2" xfId="19269" xr:uid="{B95D7494-B4D5-43CA-9454-C64867BED8CE}"/>
    <cellStyle name="Comma 91 3" xfId="31799" xr:uid="{438E934E-53BE-4AE1-BF56-4F8C81FFF33C}"/>
    <cellStyle name="Comma 91 4" xfId="35812" xr:uid="{00F3C1FB-0273-4775-B500-08AB028A9960}"/>
    <cellStyle name="Comma 91 5" xfId="14895" xr:uid="{B63FB542-4F8A-496F-AAAA-98BA2A07E49D}"/>
    <cellStyle name="Comma 92" xfId="7686" xr:uid="{21B2F077-2DD9-4B56-B48C-87A0A8969A02}"/>
    <cellStyle name="Comma 92 2" xfId="18760" xr:uid="{D23C06D5-A1A7-4356-97B1-BF5A5B4147D7}"/>
    <cellStyle name="Comma 92 3" xfId="31801" xr:uid="{1380A0E6-29CD-47F7-BCDF-5D7A15996750}"/>
    <cellStyle name="Comma 92 4" xfId="35814" xr:uid="{F3FB7F78-A3B6-43AD-879E-A8F7C4747E04}"/>
    <cellStyle name="Comma 92 5" xfId="14152" xr:uid="{26D4E063-93E4-4199-9E70-14290CDD4E59}"/>
    <cellStyle name="Comma 93" xfId="7695" xr:uid="{0107A142-595C-48FE-8DF5-8E540A08B06C}"/>
    <cellStyle name="Comma 93 2" xfId="18759" xr:uid="{FBA51184-25A9-480C-8998-8B9193F1C860}"/>
    <cellStyle name="Comma 93 3" xfId="31810" xr:uid="{73B68EF4-DDB7-43EF-B1C6-838BB8E85504}"/>
    <cellStyle name="Comma 93 4" xfId="35823" xr:uid="{522F91FC-5512-4DC4-A4E9-1B40101041E2}"/>
    <cellStyle name="Comma 93 5" xfId="14151" xr:uid="{527AFBA0-4CCA-4DA6-9266-57118ED3D313}"/>
    <cellStyle name="Comma 94" xfId="7699" xr:uid="{90C35913-A39C-491D-9B8B-D2870BBA2007}"/>
    <cellStyle name="Comma 94 2" xfId="18885" xr:uid="{7C2A9A46-C334-46DE-AAEB-3EE26B222B06}"/>
    <cellStyle name="Comma 94 3" xfId="31814" xr:uid="{D13148F8-3BD9-45F9-AA12-5197E63C804D}"/>
    <cellStyle name="Comma 94 4" xfId="35827" xr:uid="{841505F0-D7A1-4865-8CC9-0178B279D2CE}"/>
    <cellStyle name="Comma 94 5" xfId="14387" xr:uid="{9A7FC3AA-38E6-48A6-BC8B-6F8652D7D92A}"/>
    <cellStyle name="Comma 95" xfId="7700" xr:uid="{48F5C70F-1676-46B3-88CF-AEB3D2AFEA2A}"/>
    <cellStyle name="Comma 95 2" xfId="31815" xr:uid="{9045BA7F-8EA2-49B8-B5C8-6C284A55B190}"/>
    <cellStyle name="Comma 95 3" xfId="35828" xr:uid="{BC4A05B4-975B-4969-B827-9740C87FB02F}"/>
    <cellStyle name="Comma 95 4" xfId="16113" xr:uid="{F3756AE8-A09A-4DA1-96FE-062DD13D3C87}"/>
    <cellStyle name="Comma 96" xfId="7703" xr:uid="{A3333307-9662-4CF5-8FC6-195D498E7DB1}"/>
    <cellStyle name="Comma 96 2" xfId="31818" xr:uid="{EF4FB4A0-33C2-48DA-840C-1C9DAE91CEF2}"/>
    <cellStyle name="Comma 96 3" xfId="35831" xr:uid="{5E46D38B-2C11-4B9F-A88B-20301A2D612F}"/>
    <cellStyle name="Comma 96 4" xfId="16150" xr:uid="{10F1105D-7301-4CF2-95B8-FEFE4E54CCDE}"/>
    <cellStyle name="Comma 97" xfId="7706" xr:uid="{532EB2B7-B831-4078-8714-1CD5D5EA56A3}"/>
    <cellStyle name="Comma 97 2" xfId="31821" xr:uid="{D1ECB4BB-8D9C-495E-A8C9-32BA3F5F4B7A}"/>
    <cellStyle name="Comma 97 3" xfId="35834" xr:uid="{13BFE609-DCB9-43AF-A2F6-D0BED4A5CE8F}"/>
    <cellStyle name="Comma 97 4" xfId="16164" xr:uid="{AFD85AFB-5A8A-4D78-97BC-00FDB5A1DD21}"/>
    <cellStyle name="Comma 98" xfId="7712" xr:uid="{062FF684-95E6-48B0-9233-F14B3809CCDB}"/>
    <cellStyle name="Comma 98 2" xfId="31827" xr:uid="{E523240F-0F0F-4744-9649-D5E96BFEAFA3}"/>
    <cellStyle name="Comma 98 3" xfId="35840" xr:uid="{C1591F06-EEA3-4E2E-870D-3B568AA32FE4}"/>
    <cellStyle name="Comma 98 4" xfId="16081" xr:uid="{2B3C21D0-00D3-4B7B-8AC1-42310B8EF318}"/>
    <cellStyle name="Comma 99" xfId="7716" xr:uid="{8209951B-E5F0-4AFC-9958-9DB43F8E7D23}"/>
    <cellStyle name="Comma 99 2" xfId="31831" xr:uid="{C030B474-1879-4FAF-803D-9B5E3A2ECC25}"/>
    <cellStyle name="Comma 99 3" xfId="35844" xr:uid="{384306B3-3585-4234-BB2B-5FD919748FC5}"/>
    <cellStyle name="Comma 99 4" xfId="16024" xr:uid="{F80591A3-AB98-4BB0-82F9-3FDDA71C91DE}"/>
    <cellStyle name="comma zerodec" xfId="109" xr:uid="{00000000-0005-0000-0000-000068000000}"/>
    <cellStyle name="comma zerodec 2" xfId="5148" xr:uid="{513D99B6-B0BB-493A-B064-F46D10CDB607}"/>
    <cellStyle name="comma zerodec 2 2" xfId="30561" xr:uid="{804EC944-3DBA-4F00-BB0B-43C2A8E17E17}"/>
    <cellStyle name="comma zerodec 2 3" xfId="11918" xr:uid="{3D3E96BD-7A19-4948-894B-8B297DCBA902}"/>
    <cellStyle name="comma zerodec 3" xfId="7941" xr:uid="{AA8594FB-81EB-4BAA-8FA3-1FD7CACBCD14}"/>
    <cellStyle name="comma zerodec 3 2" xfId="31948" xr:uid="{4F6A1D84-8EAB-4739-8A08-5C7FD8409DAC}"/>
    <cellStyle name="comma zerodec 3 3" xfId="17388" xr:uid="{59D737A7-B9F2-4E74-B2E7-AEDAADB5D6A6}"/>
    <cellStyle name="Comma_Q1'08 FS" xfId="2" xr:uid="{00000000-0005-0000-0000-000069000000}"/>
    <cellStyle name="Comma0" xfId="4341" xr:uid="{602DBA6E-9132-4BE0-8D41-4184E6D38209}"/>
    <cellStyle name="Comma0 2" xfId="4342" xr:uid="{311AEEEB-618E-4763-B6CF-8A762907CC3E}"/>
    <cellStyle name="Comma0 2 2" xfId="6591" xr:uid="{34BC7232-58B6-42F2-B688-A817FAF65232}"/>
    <cellStyle name="Comma0 3" xfId="5149" xr:uid="{68729AAE-99A3-43A0-831F-4DAD4872423B}"/>
    <cellStyle name="Comma1" xfId="5150" xr:uid="{BED27578-9FDC-44D5-B12A-4DB55D72FADA}"/>
    <cellStyle name="Command" xfId="5151" xr:uid="{CA5124B0-8BAF-4AE1-A5F7-F4862FA3F36A}"/>
    <cellStyle name="Copied" xfId="5152" xr:uid="{F6734A6B-6B8A-4EB8-9B05-8B61B4FDB6C8}"/>
    <cellStyle name="Co聭ma_Sheet1" xfId="5153" xr:uid="{11C33854-2EF7-46C8-8886-CD355542B35C}"/>
    <cellStyle name="Cࡵrrency_Sheet1_PRODUCTĠ" xfId="5154" xr:uid="{85C49B95-D4FE-45E6-B848-235D76346438}"/>
    <cellStyle name="_x0001_CS_x0006_RMO[" xfId="5155" xr:uid="{86F64931-3706-4F9C-AEE5-B522B7FE561D}"/>
    <cellStyle name="_x0001_CS_x0006_RMO_" xfId="5156" xr:uid="{1F963AFC-874C-4A05-BDA2-72072FBEACBD}"/>
    <cellStyle name="CT1" xfId="5157" xr:uid="{FE5331C7-904B-4C61-B2AD-614F749F7A70}"/>
    <cellStyle name="CT2" xfId="5158" xr:uid="{43353931-C346-480C-A636-9B0FFB07B91E}"/>
    <cellStyle name="CT4" xfId="5159" xr:uid="{96F4C153-32CB-44C0-8C5A-C6756CCB02E5}"/>
    <cellStyle name="CT5" xfId="5160" xr:uid="{029B20CD-3FBA-4D1D-A4E7-4F47208994B5}"/>
    <cellStyle name="ct7" xfId="5161" xr:uid="{DEDA283E-678A-4386-A89D-54F02DDAFCA4}"/>
    <cellStyle name="ct8" xfId="5162" xr:uid="{01F104C6-A4EE-454C-8E36-5EBC98B656D1}"/>
    <cellStyle name="cth1" xfId="5163" xr:uid="{6C57BB15-3488-4841-9272-BD52A49BD8F7}"/>
    <cellStyle name="Cthuc" xfId="5164" xr:uid="{EC27624C-B51C-4175-BF29-A3AD569DE709}"/>
    <cellStyle name="Cthuc1" xfId="5165" xr:uid="{CF2D473B-9D64-47D9-938C-05EC243EE3DF}"/>
    <cellStyle name="Currency [00]" xfId="5166" xr:uid="{EAE29747-99FB-4C90-A91D-36DFADCC6610}"/>
    <cellStyle name="Currency [00] 2" xfId="5167" xr:uid="{CE887F5A-8F4F-4FDB-B35B-DF148847D1BF}"/>
    <cellStyle name="Currency [1]" xfId="5168" xr:uid="{E347C5D2-A1BA-4725-8FAE-9BDC13312136}"/>
    <cellStyle name="Currency [1] 2" xfId="5169" xr:uid="{AFDA11C3-3DB8-46A2-B70A-896F2FC749D4}"/>
    <cellStyle name="Currency [2]" xfId="5170" xr:uid="{33EF09D1-D863-41E8-8B6E-BDDD893065E4}"/>
    <cellStyle name="Currency [2] 2" xfId="5171" xr:uid="{2E090DE7-65FB-4A02-B040-52EA7ACE3A2A}"/>
    <cellStyle name="Currency 2" xfId="110" xr:uid="{00000000-0005-0000-0000-00006A000000}"/>
    <cellStyle name="Currency 2 2" xfId="931" xr:uid="{D06A9C78-5723-4190-8066-CE833CD9F93D}"/>
    <cellStyle name="Currency 2 2 2" xfId="8675" xr:uid="{86B64AC8-33C0-48CD-B680-7D5DCD313EF7}"/>
    <cellStyle name="Currency 2 2 3" xfId="7942" xr:uid="{50A29B9F-8CC4-41FA-B273-2FB6FABBFE64}"/>
    <cellStyle name="Currency 2 2 3 2" xfId="18377" xr:uid="{9698985A-BD59-4F35-BFA1-C41C8330D71B}"/>
    <cellStyle name="Currency 2 2 3 3" xfId="27729" xr:uid="{19BE9766-A235-48D1-A680-DE2525F50584}"/>
    <cellStyle name="Currency 2 2 3 4" xfId="31949" xr:uid="{54F55D5D-9A35-4FA9-AFEC-6581EF8F1934}"/>
    <cellStyle name="Currency 2 2 3 5" xfId="13511" xr:uid="{AFF927F7-2EB9-4E94-8F72-F2FDA48E762D}"/>
    <cellStyle name="Currency 2 3" xfId="932" xr:uid="{6CB7D459-0678-4637-AB2C-4255EB24134C}"/>
    <cellStyle name="Currency 2 3 2" xfId="27328" xr:uid="{47F0647E-FEF1-4E1A-B3BB-356879E53702}"/>
    <cellStyle name="Currency 2 3 3" xfId="27892" xr:uid="{D9CFA2BA-180B-4BA1-9FA2-7876C94EEED0}"/>
    <cellStyle name="Currency 2 3 4" xfId="13358" xr:uid="{34A5C68B-A398-47C2-BE70-A294E57C3968}"/>
    <cellStyle name="Currency 2 4" xfId="930" xr:uid="{97506E6D-BE79-4E70-8765-5D6D7E0F9D5D}"/>
    <cellStyle name="Currency 2 4 2" xfId="4017" xr:uid="{CF2668D5-215B-40EE-805C-E91C4541C60C}"/>
    <cellStyle name="Currency 2 4 2 2" xfId="18242" xr:uid="{C907299C-C479-4B19-8EF9-D64214F76599}"/>
    <cellStyle name="Currency 2 4 3" xfId="27728" xr:uid="{0BA3EB54-875D-4B22-BC0B-C042DCBEC5CE}"/>
    <cellStyle name="Currency 2 4 4" xfId="30297" xr:uid="{17A39C28-069D-4E09-9319-F28950A8AB9D}"/>
    <cellStyle name="Currency 2 4 5" xfId="13328" xr:uid="{93DF5BA6-3B5A-4414-ABC1-00AAE1B6A1A3}"/>
    <cellStyle name="Currency 2 5" xfId="8878" xr:uid="{C29EF4FB-949F-4307-9019-29EAB6582E06}"/>
    <cellStyle name="Currency 2 5 2" xfId="29607" xr:uid="{7C501AF0-7CAC-437A-BE73-4EE2E4F7D363}"/>
    <cellStyle name="Currency 2 5 3" xfId="32111" xr:uid="{E7396572-03C6-4057-9C71-0F5558CD43F3}"/>
    <cellStyle name="Currency 2 5 4" xfId="15806" xr:uid="{FB06147E-2874-4C9B-9A74-BE943D2A5306}"/>
    <cellStyle name="Currency 2 6" xfId="18569" xr:uid="{74270853-58E2-4D2F-9C80-70135AA07747}"/>
    <cellStyle name="Currency 2 7" xfId="26353" xr:uid="{828DD2C8-0901-4726-80E8-7A59D803CAC9}"/>
    <cellStyle name="Currency 3" xfId="111" xr:uid="{00000000-0005-0000-0000-00006B000000}"/>
    <cellStyle name="Currency 3 2" xfId="6592" xr:uid="{6C2ABD2D-3F85-486B-8E26-1F481BA6C379}"/>
    <cellStyle name="Currency 3 3" xfId="18578" xr:uid="{96A84567-4B4B-4B07-B450-73154FFC4B82}"/>
    <cellStyle name="Currency 4" xfId="112" xr:uid="{00000000-0005-0000-0000-00006C000000}"/>
    <cellStyle name="Currency 4 2" xfId="11185" xr:uid="{4032A1F3-E5F5-4E70-994A-87E5F83466B9}"/>
    <cellStyle name="Currency 4 2 2" xfId="12432" xr:uid="{90E36DE1-34B9-430F-AA9B-F55A7BC37E21}"/>
    <cellStyle name="Currency 4 3" xfId="11919" xr:uid="{4A54A90D-6AE6-4546-8735-5096627A65B0}"/>
    <cellStyle name="Currency 4 4" xfId="11920" xr:uid="{9A594EEA-2F98-4669-90EE-15704590D794}"/>
    <cellStyle name="Currency 4 5" xfId="14733" xr:uid="{2A442090-0582-40E1-B676-D8356ACD6CB0}"/>
    <cellStyle name="Currency 5" xfId="13591" xr:uid="{7696448F-D8BA-4704-BD41-8C9AF018F445}"/>
    <cellStyle name="Currency0" xfId="4343" xr:uid="{1291B280-CE11-4A4D-B577-CA5CFF6DE98E}"/>
    <cellStyle name="Currency0 2" xfId="4344" xr:uid="{8C0BE3A3-122E-438A-89D8-73D101F8A7AB}"/>
    <cellStyle name="Currency0 3" xfId="6566" xr:uid="{EF58F15D-BE48-4F67-9B21-EE9D291EB4D3}"/>
    <cellStyle name="Currency0_List of fixed assets ADC 31-03-14" xfId="4345" xr:uid="{DE78D9F9-8863-424A-950F-157819EABB56}"/>
    <cellStyle name="Currency1" xfId="113" xr:uid="{00000000-0005-0000-0000-00006D000000}"/>
    <cellStyle name="Currency1 2" xfId="5173" xr:uid="{30BD92CE-94AC-4862-A99E-C73B9D0F6F54}"/>
    <cellStyle name="Currency1 2 2" xfId="30563" xr:uid="{6D1E1D16-7393-4397-AAF3-04A43639B24B}"/>
    <cellStyle name="Currency1 2 3" xfId="11921" xr:uid="{23D07970-2336-4D18-B8D0-69D05AFC2D28}"/>
    <cellStyle name="Currency1 3" xfId="5172" xr:uid="{0BAA76B6-E4DF-4573-84FD-AB3D2D2B9791}"/>
    <cellStyle name="Currency1 3 2" xfId="30562" xr:uid="{F6D577C2-7FB5-4522-A747-FEC13BC1EE5F}"/>
    <cellStyle name="Currency1 3 3" xfId="18808" xr:uid="{C263776B-3907-4FDC-B647-69A4DB1B27F8}"/>
    <cellStyle name="Currency1 4" xfId="7943" xr:uid="{BA0F911A-FA36-4194-9DAA-B3A041DD6098}"/>
    <cellStyle name="d" xfId="5174" xr:uid="{0D785D58-D9FC-4F0D-9380-078A76526C3F}"/>
    <cellStyle name="d%" xfId="5175" xr:uid="{76C850CE-FD97-43AF-AD98-AB65495B4B13}"/>
    <cellStyle name="d_03-03-02012 (Thu) OPEX Usaw B1 2012 forecast YTD 18 1 2012" xfId="5176" xr:uid="{F9FDE800-B032-4898-8E58-F514F1B79770}"/>
    <cellStyle name="d_03-03-02012 (Thu) OPEX Usaw B1 2012 forecast YTD 18 1 2012_20-11-2012 Recap on Capex 2012 - Nov (Hai)" xfId="5177" xr:uid="{1C122521-51CB-4777-9D9C-43EB8D65F81B}"/>
    <cellStyle name="d_03-03-02012 (Thu) OPEX Usaw B1 2012 forecast YTD 18 1 2012_Capex 2013 to Dept v1" xfId="5178" xr:uid="{D40E4ED7-EBE7-43DB-BCF4-13F8F9BD277D}"/>
    <cellStyle name="d1" xfId="5179" xr:uid="{DA70E804-8564-4CC3-B5FD-52F9FD5D010C}"/>
    <cellStyle name="Date" xfId="4346" xr:uid="{001FAAD9-7675-4DFA-923F-561C1BF39AC2}"/>
    <cellStyle name="Date [d-mmm-yy]" xfId="5181" xr:uid="{AF37716F-A3DA-4711-BB1F-6D5B6669DF92}"/>
    <cellStyle name="Date [mm-d-yy]" xfId="5182" xr:uid="{51E96ECB-1A58-48C8-AD10-F43B941E8867}"/>
    <cellStyle name="Date [mm-d-yy] 2" xfId="5183" xr:uid="{2364C7CE-AE65-4E1A-A600-90C393D354D7}"/>
    <cellStyle name="Date [mm-d-yyyy]" xfId="5184" xr:uid="{8B1037CA-FD5C-4640-8A4B-901A9D3F7508}"/>
    <cellStyle name="Date [mm-d-yyyy] 2" xfId="5185" xr:uid="{5B07D370-4ECA-442E-BDDE-010104FE89F0}"/>
    <cellStyle name="Date [mmm-yy]" xfId="5186" xr:uid="{4742E166-3A7A-4CC7-B291-4EC645DAD9DD}"/>
    <cellStyle name="Date 10" xfId="6662" xr:uid="{4ED54C8E-1E9B-4F75-99E1-68490BFE7544}"/>
    <cellStyle name="Date 11" xfId="30458" xr:uid="{2E35476F-9628-4756-B4E4-937BD2E93F35}"/>
    <cellStyle name="Date 12" xfId="33967" xr:uid="{39DE466B-6653-4FF7-A951-0855E5759CC3}"/>
    <cellStyle name="Date 13" xfId="33487" xr:uid="{230F8E8C-1F70-4C93-8C4A-20C13A642D25}"/>
    <cellStyle name="Date 14" xfId="33454" xr:uid="{7F2715BD-9854-452A-8E01-A010EC4F07E9}"/>
    <cellStyle name="Date 15" xfId="13359" xr:uid="{3D2B25A0-8A95-454D-80BC-044AF7261F0F}"/>
    <cellStyle name="Date 2" xfId="4347" xr:uid="{1E5BB404-2680-4A45-B2DC-C5EE05405727}"/>
    <cellStyle name="Date 2 2" xfId="5187" xr:uid="{A70B97AA-EF98-48B8-8ABB-4C331A8BC86A}"/>
    <cellStyle name="Date 2 3" xfId="30459" xr:uid="{DEBB9FF5-36B7-4F69-A086-D40861E02356}"/>
    <cellStyle name="Date 3" xfId="5188" xr:uid="{66A37EA3-9D0C-465A-A57D-AAE3C5C3CCEF}"/>
    <cellStyle name="Date 4" xfId="5189" xr:uid="{448C300D-66D8-4E6A-B884-30ADB719DA9F}"/>
    <cellStyle name="Date 5" xfId="5190" xr:uid="{7C5FF2E8-0F0E-4FA8-84FF-ED19151C3CA2}"/>
    <cellStyle name="Date 6" xfId="5180" xr:uid="{CD2FEC9C-3FD9-4AA2-B103-9AF95536F9DA}"/>
    <cellStyle name="Date 7" xfId="6531" xr:uid="{4708FD62-CEC8-4194-B709-13385939F82B}"/>
    <cellStyle name="Date 8" xfId="6544" xr:uid="{6BA0B5E9-BE6D-4D18-B1AE-14762ED8C29F}"/>
    <cellStyle name="Date 9" xfId="6554" xr:uid="{6659CE16-5AD8-482A-8870-6813A8523205}"/>
    <cellStyle name="Date Short" xfId="5191" xr:uid="{B6220E93-E196-494F-974D-A2B56A1E7DB9}"/>
    <cellStyle name="daude" xfId="5192" xr:uid="{230F9C38-F2CB-4C6D-8146-E209C01AD267}"/>
    <cellStyle name="Dezimal [0]_01379-KDF" xfId="5193" xr:uid="{918515E5-E956-4C8A-A08C-DB0C9DB771E9}"/>
    <cellStyle name="Dezimal_01379-KDF" xfId="5194" xr:uid="{9751922B-86F9-40A1-BB46-AAA4B46166A9}"/>
    <cellStyle name="_x0001_dÏÈ¹ " xfId="5195" xr:uid="{0603E73D-F657-4A0E-ACE0-BB0B97071469}"/>
    <cellStyle name="_x0001_dÏÈ¹_" xfId="5196" xr:uid="{B3298920-2E9A-43DE-9008-E1E7834FA413}"/>
    <cellStyle name="Dollar (zero dec)" xfId="114" xr:uid="{00000000-0005-0000-0000-00006E000000}"/>
    <cellStyle name="Dollar (zero dec) 2" xfId="5198" xr:uid="{645F6587-EEE8-46DE-AD85-E78094168B08}"/>
    <cellStyle name="Dollar (zero dec) 2 2" xfId="30565" xr:uid="{29714136-0532-4EB5-8E4B-103C7F955810}"/>
    <cellStyle name="Dollar (zero dec) 2 3" xfId="11922" xr:uid="{5312BC14-3AEF-4E13-A8EC-111612F1E882}"/>
    <cellStyle name="Dollar (zero dec) 3" xfId="5197" xr:uid="{30A60653-C160-4C42-BF3D-6658B1FC0897}"/>
    <cellStyle name="Dollar (zero dec) 3 2" xfId="30564" xr:uid="{7ED50C2A-E4C5-4E18-A50D-F473F01CDDF8}"/>
    <cellStyle name="Dollar (zero dec) 3 3" xfId="17386" xr:uid="{88ED1991-FCAF-468A-AA4D-C54F0DA43FCD}"/>
    <cellStyle name="Dollar (zero dec) 4" xfId="7944" xr:uid="{2BE66E7D-7EAF-4A8B-A4B7-ADF5F8D7EECE}"/>
    <cellStyle name="Dung" xfId="5199" xr:uid="{D165BD13-B5E2-49E6-9006-D7EB7CEB5B96}"/>
    <cellStyle name="Dziesi?tny [0]_Invoices2001Slovakia" xfId="5200" xr:uid="{C84CE5CD-CEB4-4B41-B7DB-72C7EB5814D7}"/>
    <cellStyle name="Dziesi?tny_Invoices2001Slovakia" xfId="5201" xr:uid="{3150B38B-0EE0-4B4A-BE6F-E06634ACBA14}"/>
    <cellStyle name="Dziesietny [0]_Invoices2001Slovakia" xfId="5202" xr:uid="{2780A6B6-CAA0-4C38-B053-74AF4E4D9799}"/>
    <cellStyle name="Dziesietny_Invoices2001Slovakia" xfId="5203" xr:uid="{EA9BCAB1-C222-4124-B16B-653D9FA80D7D}"/>
    <cellStyle name="e" xfId="5204" xr:uid="{E42C0DAB-47C0-4536-B8BC-022364F23EAF}"/>
    <cellStyle name="E&amp;Y House" xfId="115" xr:uid="{00000000-0005-0000-0000-00006F000000}"/>
    <cellStyle name="E&amp;Y House 2" xfId="11923" xr:uid="{A6856F37-EAF0-478E-A9F2-1D3059AB1AD5}"/>
    <cellStyle name="E&amp;Y House 2 2" xfId="16263" xr:uid="{60891087-4C74-41BC-90A5-7BF0EFAE99D9}"/>
    <cellStyle name="E&amp;Y House 2 2 2" xfId="29669" xr:uid="{31F8B780-3360-43AF-9F42-D5261DE96712}"/>
    <cellStyle name="E&amp;Y House 2 3" xfId="27053" xr:uid="{CD1DCAC2-AA9E-403B-A377-F5623D0C07AF}"/>
    <cellStyle name="E&amp;Y House 3" xfId="16108" xr:uid="{36A47AC5-A906-47A0-BB30-9E71DE71196C}"/>
    <cellStyle name="E&amp;Y House 4" xfId="20639" xr:uid="{1E05AE0F-D63F-413E-BA71-18E1D0DE767F}"/>
    <cellStyle name="Emphasis 1" xfId="5205" xr:uid="{754A03AD-6E7F-4D7F-94FB-7C6A994BCB88}"/>
    <cellStyle name="Emphasis 2" xfId="5206" xr:uid="{2CFDA862-47D9-49F3-BA4D-E15845D2D4A1}"/>
    <cellStyle name="Emphasis 3" xfId="5207" xr:uid="{6CE0336E-037F-4DDF-B50D-2401DA5C69F4}"/>
    <cellStyle name="Enter Currency (0)" xfId="4348" xr:uid="{244AB45E-14B0-4DFD-966F-9ED2B5C5F433}"/>
    <cellStyle name="Enter Currency (0) 2" xfId="4349" xr:uid="{1CB82F62-6C08-4CA2-9D6E-F4CD22A21E8E}"/>
    <cellStyle name="Enter Currency (0) 2 2" xfId="5209" xr:uid="{668B2840-826F-4BE2-84DD-CAC116D5217C}"/>
    <cellStyle name="Enter Currency (0) 2 2 2" xfId="6647" xr:uid="{CD5FA0DC-246D-44AB-8497-C293B884BA5F}"/>
    <cellStyle name="Enter Currency (0) 2 3" xfId="30461" xr:uid="{B863B137-6F4A-4542-B38D-875F257D9829}"/>
    <cellStyle name="Enter Currency (0) 3" xfId="4350" xr:uid="{CC949B09-0E82-4C25-8BE3-09D2280216F1}"/>
    <cellStyle name="Enter Currency (0) 3 2" xfId="5210" xr:uid="{5F822C9D-C1FE-4FED-A679-7E8B5A5864AB}"/>
    <cellStyle name="Enter Currency (0) 3 3" xfId="30462" xr:uid="{5A7984C7-66BF-4505-B40B-1901901AB20F}"/>
    <cellStyle name="Enter Currency (0) 4" xfId="5211" xr:uid="{D8B6A29E-092E-4129-8323-892C19E5EF6F}"/>
    <cellStyle name="Enter Currency (0) 4 2" xfId="6593" xr:uid="{BD2DEE39-F499-475D-885D-34664C8883FC}"/>
    <cellStyle name="Enter Currency (0) 5" xfId="5208" xr:uid="{C2D04B57-1B82-4C18-A2F5-898B56D15667}"/>
    <cellStyle name="Enter Currency (0) 5 2" xfId="6646" xr:uid="{CE57DABC-F84F-47FC-B6E4-11818489039F}"/>
    <cellStyle name="Enter Currency (0) 6" xfId="30460" xr:uid="{791358D2-DDD3-432C-B71F-ADD57092B516}"/>
    <cellStyle name="Enter Currency (0)_Financial statement 03.15- Cyber" xfId="5212" xr:uid="{2F519563-3F76-4DBD-B4AF-66E4336C4E20}"/>
    <cellStyle name="Enter Currency (2)" xfId="5213" xr:uid="{D5CACE99-CFE2-43DA-B025-DD3ED0ADDAA2}"/>
    <cellStyle name="Enter Currency (2) 2" xfId="5214" xr:uid="{531A93F9-4D6F-42EA-9964-6D33121EBF3B}"/>
    <cellStyle name="Enter Units (0)" xfId="5215" xr:uid="{DDC6C2E7-66DE-4BB7-8A13-E1B20C1AEF35}"/>
    <cellStyle name="Enter Units (0) 2" xfId="5216" xr:uid="{52FE8121-1AA9-486A-9181-F4D2C3349DA8}"/>
    <cellStyle name="Enter Units (1)" xfId="5217" xr:uid="{316D7769-ABE2-4D1F-8C76-84F6F871DE98}"/>
    <cellStyle name="Enter Units (1) 2" xfId="5218" xr:uid="{F5305C43-C43F-4AE4-AF7A-147D586A1FC8}"/>
    <cellStyle name="Enter Units (2)" xfId="5219" xr:uid="{6DCFB1CC-65DF-4358-8E8F-3EF5ED266D9C}"/>
    <cellStyle name="Enter Units (2) 2" xfId="5220" xr:uid="{AF6A15DC-82BA-4A32-AC52-58A52D654A9C}"/>
    <cellStyle name="Entered" xfId="5221" xr:uid="{3AE735F6-9FB7-4419-B208-F12396D7E511}"/>
    <cellStyle name="entry" xfId="5222" xr:uid="{0FFB3053-55C0-4FED-BA6A-1AC81CD10B13}"/>
    <cellStyle name="et1_THAMD_x0018_Normal_Sheet1_TOTQ196W50" xfId="5223" xr:uid="{D0DBC502-4FD6-4C71-BD57-C5F21C506B1E}"/>
    <cellStyle name="Euro" xfId="4351" xr:uid="{0E4AEFAA-3939-486D-A18B-AE9583BB39BE}"/>
    <cellStyle name="Euro 2" xfId="5224" xr:uid="{A26770B7-8F52-4F7D-B3BF-C1C0C677E9F4}"/>
    <cellStyle name="Euro 3" xfId="6594" xr:uid="{540CB3FA-DA3E-4738-8BEB-B4FC2A613BC9}"/>
    <cellStyle name="Explanatory Text 10" xfId="3099" xr:uid="{7BD02C63-A537-427F-9A31-A40A61E24F65}"/>
    <cellStyle name="Explanatory Text 2" xfId="505" xr:uid="{360BE77B-F50A-4E01-BE03-D4CFCC228B40}"/>
    <cellStyle name="Explanatory Text 2 2" xfId="934" xr:uid="{8346EDEE-9774-4A36-BD02-793E0924BC72}"/>
    <cellStyle name="Explanatory Text 2 2 2" xfId="3588" xr:uid="{903431B6-A015-4596-AC83-B535AD55CF59}"/>
    <cellStyle name="Explanatory Text 2 2 2 2" xfId="29985" xr:uid="{A4515F31-AF41-4B79-9D4E-1B8B23AB20C2}"/>
    <cellStyle name="Explanatory Text 2 2 2 3" xfId="16132" xr:uid="{F20F3241-1BA5-48C6-AD39-D67F16FC397D}"/>
    <cellStyle name="Explanatory Text 2 2 3" xfId="3253" xr:uid="{8E8CCF12-829C-4ECE-99C9-9DBDD4358A8D}"/>
    <cellStyle name="Explanatory Text 2 2 3 2" xfId="26860" xr:uid="{94B02E98-0110-4559-8A35-262E8187F18C}"/>
    <cellStyle name="Explanatory Text 2 3" xfId="935" xr:uid="{2025BC2B-4EC1-454E-B7EF-B31A7FD99F77}"/>
    <cellStyle name="Explanatory Text 2 3 2" xfId="27688" xr:uid="{DD722D5B-031F-4001-A178-4A0F154A60E9}"/>
    <cellStyle name="Explanatory Text 2 3 3" xfId="16267" xr:uid="{AEEBFA26-0E23-4843-A896-CD4C7EE83AD3}"/>
    <cellStyle name="Explanatory Text 2 4" xfId="936" xr:uid="{0ED567D4-5599-4128-A2A8-FE373CE9C601}"/>
    <cellStyle name="Explanatory Text 2 4 2" xfId="27730" xr:uid="{01F2580D-FE69-4DA0-985A-5D075D3AA7C5}"/>
    <cellStyle name="Explanatory Text 2 4 3" xfId="16423" xr:uid="{8AEA9DD1-5D90-475E-94BC-693CC735CC30}"/>
    <cellStyle name="Explanatory Text 2 5" xfId="933" xr:uid="{1ABF50BC-507C-404C-A47C-5C748863A311}"/>
    <cellStyle name="Explanatory Text 2 5 2" xfId="27879" xr:uid="{1716EE36-67CF-4A95-B9B5-BF108E22760B}"/>
    <cellStyle name="Explanatory Text 2 5 3" xfId="26046" xr:uid="{90DB89E8-7AA4-42D5-81FB-FF20067D00A9}"/>
    <cellStyle name="Explanatory Text 2 6" xfId="5225" xr:uid="{16C36847-28E7-434A-BC28-498AFEC6B89B}"/>
    <cellStyle name="Explanatory Text 2 6 2" xfId="30566" xr:uid="{B2947B0B-BA64-4758-9700-5E9615CF1671}"/>
    <cellStyle name="Explanatory Text 2 6 3" xfId="26570" xr:uid="{76E90066-C35F-4D4C-AAF6-074790264238}"/>
    <cellStyle name="Explanatory Text 2 7" xfId="8881" xr:uid="{C865F16E-BF1B-4CF5-AC7B-B6EB56AA256A}"/>
    <cellStyle name="Explanatory Text 2 7 2" xfId="32113" xr:uid="{F381C19B-1039-4328-92D7-FE77A1CDDFFC}"/>
    <cellStyle name="Explanatory Text 2 7 3" xfId="29608" xr:uid="{9CD8E8C9-FA3D-424F-A34A-34E62CC9C608}"/>
    <cellStyle name="Explanatory Text 2 8" xfId="3856" xr:uid="{A1FDAE86-B204-46D5-B46E-89910C966F1F}"/>
    <cellStyle name="Explanatory Text 3" xfId="328" xr:uid="{014D7C8A-A227-462A-9F64-CC9FC82050B1}"/>
    <cellStyle name="Explanatory Text 3 2" xfId="14732" xr:uid="{CD0337FE-18AD-4047-A6CE-09B554B8ACBC}"/>
    <cellStyle name="Explanatory Text 3 2 2" xfId="26827" xr:uid="{33CFAE8B-55B9-4456-927F-C2076A4815A3}"/>
    <cellStyle name="Explanatory Text 3 3" xfId="26114" xr:uid="{F1DEEB27-81D6-42A1-8E8B-BA853F051E42}"/>
    <cellStyle name="Explanatory Text 3 4" xfId="26619" xr:uid="{8A84C8A6-5B48-4487-A5A3-CCDA6C647114}"/>
    <cellStyle name="Explanatory Text 3 5" xfId="10840" xr:uid="{CC40590F-6C7F-4DD0-9023-4B4542F00CFB}"/>
    <cellStyle name="Explanatory Text 4" xfId="10888" xr:uid="{FDB9DEE9-DCEC-4406-800C-B994F8B2F6D9}"/>
    <cellStyle name="Explanatory Text 4 2" xfId="20762" xr:uid="{7A218FD5-4BDF-44AC-8C26-AB731AFC87BE}"/>
    <cellStyle name="Explanatory Text 4 3" xfId="26181" xr:uid="{F2F38293-8546-4A64-82FA-C140E925A5FD}"/>
    <cellStyle name="Explanatory Text 5" xfId="11000" xr:uid="{49F0FF9E-74A1-4415-B4E2-E177211807F5}"/>
    <cellStyle name="Explanatory Text 5 2" xfId="25989" xr:uid="{54991DBF-18ED-45AE-8F36-411D2D091894}"/>
    <cellStyle name="Explanatory Text 6" xfId="11039" xr:uid="{40536304-5E4F-4D75-9C06-0DCC278B467C}"/>
    <cellStyle name="Explanatory Text 6 2" xfId="26795" xr:uid="{261E6F03-DE9C-4032-8967-F551C0DA160D}"/>
    <cellStyle name="Explanatory Text 7" xfId="11071" xr:uid="{4963382C-5E2C-46EC-B213-00FD8FE3227F}"/>
    <cellStyle name="Explanatory Text 8" xfId="10771" xr:uid="{73251FA9-FFC9-4AD0-A9A4-F67880A28EC8}"/>
    <cellStyle name="Explanatory Text 9" xfId="17482" xr:uid="{19FC7101-D478-437C-996D-0F68B490AA73}"/>
    <cellStyle name="f" xfId="5226" xr:uid="{B7CDC485-2EAE-48B8-AD7E-76CA217CAE08}"/>
    <cellStyle name="Financials" xfId="116" xr:uid="{00000000-0005-0000-0000-000070000000}"/>
    <cellStyle name="Financials Bold" xfId="117" xr:uid="{00000000-0005-0000-0000-000071000000}"/>
    <cellStyle name="Financials_JOURNAL" xfId="118" xr:uid="{00000000-0005-0000-0000-000072000000}"/>
    <cellStyle name="Fixed" xfId="4352" xr:uid="{B5559291-87AA-472D-A6BB-25E87B5D5570}"/>
    <cellStyle name="Fixed [0]" xfId="5227" xr:uid="{5CEF5758-71C5-4FB1-9E9B-8BFA0C725E15}"/>
    <cellStyle name="Fixed [0] 2" xfId="5228" xr:uid="{974AE3A2-E656-4F3A-BC1F-34E50AAAEC65}"/>
    <cellStyle name="Fixed 2" xfId="4353" xr:uid="{C9A4F540-EA8A-4259-830B-2849B205B91B}"/>
    <cellStyle name="Fixed 2 2" xfId="6596" xr:uid="{32E97993-4033-4716-BA55-DC5693EDA3AE}"/>
    <cellStyle name="Fixed 3" xfId="5229" xr:uid="{AA1AC616-F098-43C9-A117-97F8A5167E95}"/>
    <cellStyle name="Fixed 4" xfId="5230" xr:uid="{101A8541-AF8F-4CAF-B828-8362F5BBED8D}"/>
    <cellStyle name="Fixed 5" xfId="5231" xr:uid="{ECF074B9-CAC3-4A4D-8857-F1BB8FD06817}"/>
    <cellStyle name="Fixed 6" xfId="6567" xr:uid="{F74512FF-48E5-4A14-8DBD-C8EC05586783}"/>
    <cellStyle name="Fixed 7" xfId="6595" xr:uid="{7ADE604D-CF1F-4DA0-92F8-387E4EE122DD}"/>
    <cellStyle name="Font Britannic16" xfId="4354" xr:uid="{D209B46F-F617-4D0E-B6B1-D8583F6BD902}"/>
    <cellStyle name="Font Britannic16 2" xfId="5232" xr:uid="{2847CE96-DEE1-462E-AA22-19D1852D2844}"/>
    <cellStyle name="Font Britannic16 3" xfId="30463" xr:uid="{F2A7EEB0-C393-4B2E-8E47-CB76178A0C1A}"/>
    <cellStyle name="Font Britannic18" xfId="4355" xr:uid="{CC7E8F49-0200-4D16-9C40-0DF63C7CA6B5}"/>
    <cellStyle name="Font Britannic18 2" xfId="5233" xr:uid="{10C8A16B-98B9-402D-BB9E-9C3A6AF5F223}"/>
    <cellStyle name="Font Britannic18 3" xfId="30464" xr:uid="{ADAE79DE-68C2-4ACC-AA52-84CDB20DB8D4}"/>
    <cellStyle name="Font CenturyCond 18" xfId="4356" xr:uid="{15971FA5-3595-48D1-925C-D49E532F9173}"/>
    <cellStyle name="Font CenturyCond 18 2" xfId="5234" xr:uid="{EDD1EEE6-2D66-41D4-9C98-C6A537927BFC}"/>
    <cellStyle name="Font CenturyCond 18 3" xfId="30465" xr:uid="{D20F1601-3194-41A5-9B3E-CC74436EA8D6}"/>
    <cellStyle name="Font Cond20" xfId="4357" xr:uid="{ED4411C3-8DF5-44D1-883A-7C6757D74ACC}"/>
    <cellStyle name="Font Cond20 2" xfId="5235" xr:uid="{6F7EC4A0-C298-46BC-B16B-D960016A4FF0}"/>
    <cellStyle name="Font Cond20 3" xfId="30466" xr:uid="{737F1006-089C-4594-9B10-91EFF60882AF}"/>
    <cellStyle name="Font LucidaSans16" xfId="4358" xr:uid="{CD8682A0-9F76-4967-80D1-46BB3E9CAEB3}"/>
    <cellStyle name="Font LucidaSans16 2" xfId="5236" xr:uid="{1966BE9D-1067-4310-B0E5-F50FE4D4084D}"/>
    <cellStyle name="Font LucidaSans16 3" xfId="30467" xr:uid="{F52067EA-E937-47ED-91F5-D578DC66E2D4}"/>
    <cellStyle name="Font NewCenturyCond18" xfId="4359" xr:uid="{5BE7B102-3D1F-407A-9096-79298BBF032A}"/>
    <cellStyle name="Font NewCenturyCond18 2" xfId="5237" xr:uid="{167033E6-A43C-4F40-AA79-BC9D26CE130E}"/>
    <cellStyle name="Font NewCenturyCond18 3" xfId="30468" xr:uid="{ACC090BE-9AEE-413C-9E9B-5D8A40D65127}"/>
    <cellStyle name="Font Ottawa14" xfId="4360" xr:uid="{AF24129F-0861-4332-868E-EE925871335B}"/>
    <cellStyle name="Font Ottawa16" xfId="4361" xr:uid="{C435FF7B-5325-4709-94C0-E27E45AB6A57}"/>
    <cellStyle name="Font Ottawa16 2" xfId="5238" xr:uid="{600F97D5-17FD-45AD-A5B1-BF23B97FF411}"/>
    <cellStyle name="Font Ottawa16 3" xfId="30469" xr:uid="{BD72D5AF-9CC8-4036-8B0A-04C440526480}"/>
    <cellStyle name="FY96" xfId="5239" xr:uid="{F3633BF5-CAA6-4A8B-879B-4E73B78825CA}"/>
    <cellStyle name="Good 10" xfId="3090" xr:uid="{ADB66A8F-F12F-4192-9B76-02740D69C18F}"/>
    <cellStyle name="Good 2" xfId="506" xr:uid="{8920764D-F73D-41F0-904A-21D2C201397E}"/>
    <cellStyle name="Good 2 2" xfId="938" xr:uid="{C0531D3F-3584-4D18-9C88-F0965C1F0207}"/>
    <cellStyle name="Good 2 2 2" xfId="3589" xr:uid="{28BDFB1B-3103-45C0-AA31-BD5D233491F7}"/>
    <cellStyle name="Good 2 2 2 2" xfId="29986" xr:uid="{B2713D77-8EF4-49C2-88B1-EEA5C18894D2}"/>
    <cellStyle name="Good 2 2 2 3" xfId="18252" xr:uid="{8BD1A197-5FA5-4640-9ED1-4A98DFAF4ADD}"/>
    <cellStyle name="Good 2 2 3" xfId="3245" xr:uid="{D1BCE047-93FD-469E-ACE6-CC0F514DFF72}"/>
    <cellStyle name="Good 2 2 3 2" xfId="26850" xr:uid="{5C3CAB9C-87CE-481F-A03B-A3C3483DC5F5}"/>
    <cellStyle name="Good 2 3" xfId="939" xr:uid="{8E2EA045-BA6E-440F-BFA8-E6050554333B}"/>
    <cellStyle name="Good 2 3 2" xfId="27866" xr:uid="{7140B253-447F-4987-886D-472BA0144D2E}"/>
    <cellStyle name="Good 2 3 3" xfId="16269" xr:uid="{3DF1D609-ED6D-406C-9604-030EF4064690}"/>
    <cellStyle name="Good 2 4" xfId="940" xr:uid="{A4559A7A-1177-431D-AEE8-24687684123B}"/>
    <cellStyle name="Good 2 4 2" xfId="27839" xr:uid="{30EDBE57-575F-448D-BD34-076DDB1EC7CC}"/>
    <cellStyle name="Good 2 4 3" xfId="17391" xr:uid="{9D7EEAF7-3F48-4820-8096-CA6FA9A5BF37}"/>
    <cellStyle name="Good 2 5" xfId="937" xr:uid="{252A3F34-F40F-4754-A0D5-21FF01253714}"/>
    <cellStyle name="Good 2 5 2" xfId="27748" xr:uid="{37A75479-0C27-4D7E-8A6D-E27FDF7C6676}"/>
    <cellStyle name="Good 2 5 3" xfId="26047" xr:uid="{1977066A-4AF1-4454-97CE-9AC741D6D3E3}"/>
    <cellStyle name="Good 2 6" xfId="5240" xr:uid="{C296ED2A-944C-4475-B045-6F58A4225CAA}"/>
    <cellStyle name="Good 2 6 2" xfId="30567" xr:uid="{825D74BC-4641-42FE-951B-3A057594F77D}"/>
    <cellStyle name="Good 2 6 3" xfId="26580" xr:uid="{2466B4E8-AFDE-418C-8463-E11BF09BE8AB}"/>
    <cellStyle name="Good 2 7" xfId="8876" xr:uid="{CFC2581B-93E6-44FE-A574-38A61DE125C7}"/>
    <cellStyle name="Good 2 7 2" xfId="32109" xr:uid="{D85844D3-4F94-4405-915B-6CB56DE9DEAA}"/>
    <cellStyle name="Good 2 7 3" xfId="29609" xr:uid="{2FCA38DB-4371-4FA7-83B5-DFBC12EDBC33}"/>
    <cellStyle name="Good 2 8" xfId="3857" xr:uid="{EC7832F8-5F45-4269-B99D-4D50AE12B16A}"/>
    <cellStyle name="Good 3" xfId="319" xr:uid="{0C7E4C9F-FBF0-4496-92EA-C999E8F3B2CF}"/>
    <cellStyle name="Good 3 2" xfId="14734" xr:uid="{2633B09F-665A-4468-9245-C48B3A4AF42E}"/>
    <cellStyle name="Good 3 2 2" xfId="26818" xr:uid="{4657A649-3C94-4ABB-8176-6A6F1B73620A}"/>
    <cellStyle name="Good 3 3" xfId="26115" xr:uid="{19150991-7895-4DBF-9C69-30F8088BE759}"/>
    <cellStyle name="Good 3 4" xfId="26628" xr:uid="{F70B83FA-731B-447C-9D2F-AE7DBA64385D}"/>
    <cellStyle name="Good 3 5" xfId="10841" xr:uid="{6A8B7925-180A-4270-94C3-3077C31F3245}"/>
    <cellStyle name="Good 4" xfId="10879" xr:uid="{4401A74A-BE03-4491-94C5-A2212B121C71}"/>
    <cellStyle name="Good 4 2" xfId="16106" xr:uid="{095AD759-4FCB-4641-8C60-335FFF784115}"/>
    <cellStyle name="Good 4 3" xfId="26182" xr:uid="{A9C4EBA7-02F0-4139-9204-53767ADA9A9F}"/>
    <cellStyle name="Good 5" xfId="10991" xr:uid="{1589065A-9657-4DF4-BA05-9D3253657D8D}"/>
    <cellStyle name="Good 5 2" xfId="25979" xr:uid="{08931FD9-A910-48F1-ABD4-2DC493AB083E}"/>
    <cellStyle name="Good 6" xfId="11030" xr:uid="{4E941261-272B-4B14-800A-27942646927C}"/>
    <cellStyle name="Good 6 2" xfId="26796" xr:uid="{2FD6CADF-4657-45C9-A0C6-84050AD47CD3}"/>
    <cellStyle name="Good 7" xfId="11062" xr:uid="{EF0C13E1-D915-420E-B08F-3AEB6012F099}"/>
    <cellStyle name="Good 7 2" xfId="29572" xr:uid="{C2C74B40-4F40-4EDC-87D2-6E6BC229E208}"/>
    <cellStyle name="Good 8" xfId="10763" xr:uid="{80921C98-D51A-4FAC-B988-26E6F36DB860}"/>
    <cellStyle name="Good 9" xfId="17474" xr:uid="{8F560127-DA28-4D9E-BCD2-E481CE43C9B2}"/>
    <cellStyle name="Grey" xfId="119" xr:uid="{00000000-0005-0000-0000-000073000000}"/>
    <cellStyle name="Grey 2" xfId="4363" xr:uid="{6FB26D46-AC0F-4D50-88A1-EB20DBD1AE68}"/>
    <cellStyle name="Grey 2 2" xfId="13360" xr:uid="{31505A13-64A0-4FFA-B913-41BC18AEC68D}"/>
    <cellStyle name="Grey 2 3" xfId="14910" xr:uid="{1F635B28-0A04-4BB3-B245-41639CB689A3}"/>
    <cellStyle name="Grey 2 4" xfId="12397" xr:uid="{DD2885E8-2446-4971-A0CA-31EE1269F256}"/>
    <cellStyle name="Grey 3" xfId="4364" xr:uid="{873B2AB9-5143-495E-A2C8-675D3F5247CF}"/>
    <cellStyle name="Grey 3 2" xfId="6597" xr:uid="{739FF37D-2D3C-4E5E-9DFB-F8450277F1DF}"/>
    <cellStyle name="Grey 4" xfId="4365" xr:uid="{694F6ECE-9EAD-479C-99E6-875800E4B3AC}"/>
    <cellStyle name="Grey 5" xfId="5241" xr:uid="{7CAB5DD5-1DA2-4407-B4B8-16167E0C97AA}"/>
    <cellStyle name="Grey 6" xfId="4362" xr:uid="{BFF588B1-CEA8-4652-AE9D-10E8F7E204CA}"/>
    <cellStyle name="Grey 7" xfId="9285" xr:uid="{839166C5-A385-48EF-AC13-BF13B7003550}"/>
    <cellStyle name="Grey_01.14" xfId="4366" xr:uid="{51D3080F-F96C-459F-96E4-9E094ED5022F}"/>
    <cellStyle name="Group" xfId="5242" xr:uid="{13AD4F8E-DC0A-4072-8EE5-C50B031C2618}"/>
    <cellStyle name="H" xfId="5243" xr:uid="{F3C416E8-8935-4083-A433-66C1F8C40F24}"/>
    <cellStyle name="H_20-11-2012 Recap on Capex 2012 - Nov (Hai)" xfId="5244" xr:uid="{2C2C2030-F6AC-4178-A6FB-5C19FC8DBB47}"/>
    <cellStyle name="H_20-11-2012 Recap on Capex 2012 - Nov (Hai)_Capex monitoring 2015" xfId="5245" xr:uid="{8C1AFBDA-313C-403E-9C4E-F1CF6978D317}"/>
    <cellStyle name="H_20-11-2012 Recap on Capex 2012 - Nov (Hai)_Capex monitoring 2016 v2" xfId="5246" xr:uid="{57E0BACE-9731-402C-AC75-D95251A089C2}"/>
    <cellStyle name="H_Book1" xfId="5247" xr:uid="{853BA50B-39AC-4102-B154-3429CDF1B343}"/>
    <cellStyle name="H_Capex 2012 report to BOM" xfId="5248" xr:uid="{9B80600E-D569-4B34-9E59-B58EA9257FB3}"/>
    <cellStyle name="H_Capex 2012 report to BOM_Capex monitoring 2015" xfId="5249" xr:uid="{DE702D0A-678D-4249-8E17-9F2FBEFC7C3A}"/>
    <cellStyle name="H_Capex 2012 report to BOM_Capex monitoring 2016 v2" xfId="5250" xr:uid="{07FDF1A9-EB9E-4B2F-B3A8-12164FD90CCB}"/>
    <cellStyle name="H_Capex 2013 to Dept v1" xfId="5251" xr:uid="{87EC792E-4899-49E0-B6C9-7FAFACCEFE2B}"/>
    <cellStyle name="H_Capex 2013 to Dept v1_Capex monitoring 2015" xfId="5252" xr:uid="{D2B3764F-B74E-4552-A695-D08F83BBC665}"/>
    <cellStyle name="H_Capex 2013 to Dept v1_Capex monitoring 2016 v2" xfId="5253" xr:uid="{F07F8F11-CF0C-44A6-B27F-481B39AE2131}"/>
    <cellStyle name="H_Copy of 13-07-2012 (2012 Capex to Mr Tam) (2)" xfId="5254" xr:uid="{EDB342C9-8540-4C6F-90CA-0D0607BAE080}"/>
    <cellStyle name="H_Copy of 13-07-2012 (2012 Capex to Mr Tam) (2)_Capex monitoring 2015" xfId="5255" xr:uid="{5F7DB72D-D688-499E-9C92-48A4FE034DB7}"/>
    <cellStyle name="H_Copy of 13-07-2012 (2012 Capex to Mr Tam) (2)_Capex monitoring 2016 v2" xfId="5256" xr:uid="{200B4900-591D-4DF8-87CE-DDCB9097399F}"/>
    <cellStyle name="H_D-A-VU" xfId="5257" xr:uid="{F1C6D775-5203-4148-9051-CED67A566626}"/>
    <cellStyle name="H_D-A-VU_20-11-2012 Recap on Capex 2012 - Nov (Hai)" xfId="5258" xr:uid="{49AE2E53-D26E-4A31-9E8C-D391703FC1FD}"/>
    <cellStyle name="H_D-A-VU_20-11-2012 Recap on Capex 2012 - Nov (Hai)_Capex monitoring 2015" xfId="5259" xr:uid="{BFCAA3A3-D960-4E1E-A389-1327DEBA899E}"/>
    <cellStyle name="H_D-A-VU_20-11-2012 Recap on Capex 2012 - Nov (Hai)_Capex monitoring 2016 v2" xfId="5260" xr:uid="{CF225264-4CF4-4DE1-9F74-06D0803D8FF1}"/>
    <cellStyle name="H_D-A-VU_Capex 2012 report to BOM" xfId="5261" xr:uid="{828494D0-BFD6-41C2-AEB6-F83995887885}"/>
    <cellStyle name="H_D-A-VU_Capex 2012 report to BOM_Capex monitoring 2015" xfId="5262" xr:uid="{0A1D99B5-0C22-48C2-88D4-8C7D4553638E}"/>
    <cellStyle name="H_D-A-VU_Capex 2012 report to BOM_Capex monitoring 2016 v2" xfId="5263" xr:uid="{47080D1F-B97E-43AE-9A04-079D08B2E8BA}"/>
    <cellStyle name="H_D-A-VU_Capex 2013 to Dept v1" xfId="5264" xr:uid="{B922200E-3DAD-4924-8AC0-624B1CE19A6D}"/>
    <cellStyle name="H_D-A-VU_Capex 2013 to Dept v1_Capex monitoring 2015" xfId="5265" xr:uid="{830A79B3-9D9B-49EE-90D1-DBD32032C370}"/>
    <cellStyle name="H_D-A-VU_Capex 2013 to Dept v1_Capex monitoring 2016 v2" xfId="5266" xr:uid="{85013707-8729-4820-A5F5-FB961868E90C}"/>
    <cellStyle name="H_D-A-VU_Copy of 13-07-2012 (2012 Capex to Mr Tam) (2)" xfId="5267" xr:uid="{A68FC0C2-CB01-49EC-9494-D562CCB4BCAB}"/>
    <cellStyle name="H_D-A-VU_Copy of 13-07-2012 (2012 Capex to Mr Tam) (2)_Capex monitoring 2015" xfId="5268" xr:uid="{C8CC0FB4-BEA4-4D76-827D-B440950A11FD}"/>
    <cellStyle name="H_D-A-VU_Copy of 13-07-2012 (2012 Capex to Mr Tam) (2)_Capex monitoring 2016 v2" xfId="5269" xr:uid="{26B2B5A1-0ED0-4E29-A8E4-A4179503B94B}"/>
    <cellStyle name="H_HSTHAU" xfId="5270" xr:uid="{8AE277FF-7166-4B81-9D28-C25F5A255460}"/>
    <cellStyle name="H_HSTHAU_20-11-2012 Recap on Capex 2012 - Nov (Hai)" xfId="5271" xr:uid="{EBE0ECAF-E9D2-41EA-8E22-02812DEA721A}"/>
    <cellStyle name="H_HSTHAU_20-11-2012 Recap on Capex 2012 - Nov (Hai)_Capex monitoring 2015" xfId="5272" xr:uid="{710F3DA3-7339-40B4-951D-EF6AA13C256C}"/>
    <cellStyle name="H_HSTHAU_20-11-2012 Recap on Capex 2012 - Nov (Hai)_Capex monitoring 2016 v2" xfId="5273" xr:uid="{654D38D4-AFD2-40AD-AE42-A3F5ACBAE5BD}"/>
    <cellStyle name="H_HSTHAU_Capex 2012 report to BOM" xfId="5274" xr:uid="{922E67F0-BF5E-45F9-8337-7C54C41C05C4}"/>
    <cellStyle name="H_HSTHAU_Capex 2012 report to BOM_Capex monitoring 2015" xfId="5275" xr:uid="{00D537B0-F6FE-4B0F-A3C8-7FE7A885EE3B}"/>
    <cellStyle name="H_HSTHAU_Capex 2012 report to BOM_Capex monitoring 2016 v2" xfId="5276" xr:uid="{B7337647-1234-41BA-AC0B-CD0AC460C3B3}"/>
    <cellStyle name="H_HSTHAU_Capex 2013 to Dept v1" xfId="5277" xr:uid="{2C5CCF42-26F2-4463-BCD2-BE784CA17CF4}"/>
    <cellStyle name="H_HSTHAU_Capex 2013 to Dept v1_Capex monitoring 2015" xfId="5278" xr:uid="{8EC99E08-3F30-4AA8-BF1A-8BEA03BFE07E}"/>
    <cellStyle name="H_HSTHAU_Capex 2013 to Dept v1_Capex monitoring 2016 v2" xfId="5279" xr:uid="{29F9786B-E1B4-4461-BD61-DB3F680034A0}"/>
    <cellStyle name="H_HSTHAU_Copy of 13-07-2012 (2012 Capex to Mr Tam) (2)" xfId="5280" xr:uid="{1EDAB141-9545-4488-A239-B816C26736CC}"/>
    <cellStyle name="H_HSTHAU_Copy of 13-07-2012 (2012 Capex to Mr Tam) (2)_Capex monitoring 2015" xfId="5281" xr:uid="{02786A6E-8E16-4D5A-A974-4F8FAB08405E}"/>
    <cellStyle name="H_HSTHAU_Copy of 13-07-2012 (2012 Capex to Mr Tam) (2)_Capex monitoring 2016 v2" xfId="5282" xr:uid="{5DC839F8-9868-4F76-B26A-B7A020674B2E}"/>
    <cellStyle name="ha" xfId="4367" xr:uid="{8CE755AB-0E13-4C73-B9C5-61FEB99599F9}"/>
    <cellStyle name="ha 2" xfId="5283" xr:uid="{5D668A1C-2940-4D85-9C35-3CD112513B67}"/>
    <cellStyle name="ha 3" xfId="30470" xr:uid="{EDC0A6DD-971C-4362-8858-AA83C7DE639D}"/>
    <cellStyle name="Head 1" xfId="5284" xr:uid="{AC4333DF-1431-4373-836A-D8F183D735C9}"/>
    <cellStyle name="HEADER" xfId="5285" xr:uid="{7A548E86-2F91-44BC-A16E-A0D392166A21}"/>
    <cellStyle name="Header1" xfId="4018" xr:uid="{E02C7156-6CEF-4C24-8EED-85001FA69B33}"/>
    <cellStyle name="Header1 2" xfId="5286" xr:uid="{BD3A74D4-A76F-4B20-AD23-2E11812D44BB}"/>
    <cellStyle name="Header1 2 2" xfId="10692" xr:uid="{36DBEE22-C9E9-4319-A9BF-A1AFBCDA8D13}"/>
    <cellStyle name="Header1 2 2 2" xfId="37409" xr:uid="{55AC1A7A-13B8-4220-9F12-F46F75943A2E}"/>
    <cellStyle name="Header1 2 2 3" xfId="37739" xr:uid="{0C7B9DEC-6E4B-40F6-BE48-EAB27671B521}"/>
    <cellStyle name="Header1 2 2 4" xfId="37419" xr:uid="{9423AF10-4103-4536-8B0D-BFA8FAA994CB}"/>
    <cellStyle name="Header1 2 2 5" xfId="33179" xr:uid="{9F8A8F77-B422-4570-9B0D-5539121F87EF}"/>
    <cellStyle name="Header1 2 3" xfId="34099" xr:uid="{786F7600-B8C5-416B-ABF4-740A617CB34F}"/>
    <cellStyle name="Header1 2 4" xfId="30568" xr:uid="{6BB90FAA-B569-470E-9238-EEDBC1FC8756}"/>
    <cellStyle name="Header1 3" xfId="4368" xr:uid="{2B126DFB-8593-4686-9809-13E82A7976E9}"/>
    <cellStyle name="Header1 3 2" xfId="10677" xr:uid="{801EF7C7-B493-4B65-80CA-1694B56AD887}"/>
    <cellStyle name="Header1 3 2 2" xfId="37401" xr:uid="{2C6A5DC9-7787-4F3E-B907-DAA74CC2C5FB}"/>
    <cellStyle name="Header1 3 2 3" xfId="37735" xr:uid="{7D74F344-2F23-45D3-8991-7C37C5BAC048}"/>
    <cellStyle name="Header1 3 2 4" xfId="36367" xr:uid="{B63D2216-0184-4031-8A13-EF0D46F69F28}"/>
    <cellStyle name="Header1 3 2 5" xfId="33164" xr:uid="{8EBA560A-1299-45E9-9A3A-E6C1594E8CFC}"/>
    <cellStyle name="Header1 3 3" xfId="33986" xr:uid="{682B9A97-2927-4B00-8529-86D4A035E17F}"/>
    <cellStyle name="Header1 3 4" xfId="30471" xr:uid="{5E8C7428-5060-4A12-9B4A-5B9AA3C982DE}"/>
    <cellStyle name="Header1 4" xfId="9286" xr:uid="{E8F48B1C-1B7B-4074-B142-74C9ACAA97E2}"/>
    <cellStyle name="Header1 4 2" xfId="10675" xr:uid="{147F5654-6D4A-44D8-8245-01E3FB1FFFD7}"/>
    <cellStyle name="Header1 4 2 2" xfId="37399" xr:uid="{51BA753F-CC47-49FF-B5AD-8090299D5CAB}"/>
    <cellStyle name="Header1 4 2 3" xfId="37733" xr:uid="{C8F02A4F-8009-4968-86D7-6D3F55862227}"/>
    <cellStyle name="Header1 4 2 4" xfId="33679" xr:uid="{34B0157C-EA72-4C26-B689-1FF22E370749}"/>
    <cellStyle name="Header1 4 2 5" xfId="33162" xr:uid="{A2DD5D2C-3391-42BE-B824-8B2B4A171886}"/>
    <cellStyle name="Header1 4 3" xfId="10710" xr:uid="{5B7751AD-462D-427D-ABE0-DB234557D748}"/>
    <cellStyle name="Header1 4 3 2" xfId="37417" xr:uid="{1E1CCF6C-05F0-427F-A62F-86C56F8D8C81}"/>
    <cellStyle name="Header1 4 3 3" xfId="37745" xr:uid="{CF49C470-B2D4-49D0-A53C-E771BFA266EA}"/>
    <cellStyle name="Header1 4 3 4" xfId="33481" xr:uid="{DB81E25A-AAA6-4412-9AE1-20FCFD3A85B4}"/>
    <cellStyle name="Header1 4 3 5" xfId="33196" xr:uid="{C52076C1-6989-4E1C-B134-20D1F5B393F3}"/>
    <cellStyle name="Header1 4 4" xfId="37591" xr:uid="{1531E310-1F4A-4779-A8DD-926BA5F55E32}"/>
    <cellStyle name="Header2" xfId="4019" xr:uid="{49F0EC6D-6DDA-4391-AD75-128CD2219BDB}"/>
    <cellStyle name="Header2 2" xfId="5287" xr:uid="{EA340A24-AB4C-4EA2-B274-C0FEFC07470B}"/>
    <cellStyle name="Header2 2 2" xfId="14963" xr:uid="{083B20FB-36D0-4D71-8644-3FBD1994B5B6}"/>
    <cellStyle name="Header2 2 2 2" xfId="19322" xr:uid="{1C9FD471-C5B4-4942-B6DF-4FA7371AE77A}"/>
    <cellStyle name="Header2 2 2 2 2" xfId="23376" xr:uid="{4C6B8310-0245-4E79-99F5-734781151441}"/>
    <cellStyle name="Header2 2 2 2 3" xfId="24858" xr:uid="{2983A29E-336B-4085-9FCB-8AD2344BA772}"/>
    <cellStyle name="Header2 2 2 3" xfId="21008" xr:uid="{09CBB7F0-2E06-4EF0-8620-7D9A3C55C77B}"/>
    <cellStyle name="Header2 2 2 3 2" xfId="24243" xr:uid="{E505FE9D-FE63-43BF-84EA-3FA0B983D3BB}"/>
    <cellStyle name="Header2 2 2 3 3" xfId="25624" xr:uid="{1C937E98-8EBF-4AD3-AC85-7201C11B132C}"/>
    <cellStyle name="Header2 2 2 4" xfId="21910" xr:uid="{614AB43A-A939-498B-B0CC-62DC7763200E}"/>
    <cellStyle name="Header2 2 3" xfId="17520" xr:uid="{2227C9D6-6891-405B-907B-F2873256822C}"/>
    <cellStyle name="Header2 2 3 2" xfId="22698" xr:uid="{0E8DB0E3-621F-426C-B328-59D5A0A35761}"/>
    <cellStyle name="Header2 2 3 3" xfId="21843" xr:uid="{CA4C151F-1FE3-4E15-9EFE-62849FB223A1}"/>
    <cellStyle name="Header2 2 4" xfId="18787" xr:uid="{E86723CD-F6D3-47C3-A75F-8D88C37AEF07}"/>
    <cellStyle name="Header2 2 4 2" xfId="23191" xr:uid="{791667CB-EE3B-4ED4-83E2-2D4F22CAEA63}"/>
    <cellStyle name="Header2 2 4 3" xfId="24735" xr:uid="{F181004B-A28C-4017-9005-D51746FD91F6}"/>
    <cellStyle name="Header2 2 5" xfId="21148" xr:uid="{16F2992A-D422-4A0D-AB1C-91DAF27BA75C}"/>
    <cellStyle name="Header2 2 6" xfId="30569" xr:uid="{10305643-C32D-497C-9629-E21BF6B7DBE9}"/>
    <cellStyle name="Header2 2 7" xfId="12540" xr:uid="{14840432-0ECA-4AC5-8047-B5C1BE3F2CDC}"/>
    <cellStyle name="Header2 3" xfId="4369" xr:uid="{427ABF02-EEAD-45F6-969A-5FFDC9BF09F0}"/>
    <cellStyle name="Header2 3 2" xfId="15104" xr:uid="{5C8BEF90-0CA2-45DF-AF78-20B888F2D5D1}"/>
    <cellStyle name="Header2 3 2 2" xfId="19463" xr:uid="{8D3D1ABB-BDD1-4631-B357-929A77C147F6}"/>
    <cellStyle name="Header2 3 2 2 2" xfId="23454" xr:uid="{84E98CEF-4B9D-4380-8416-4D8AD7EC1FD1}"/>
    <cellStyle name="Header2 3 2 2 3" xfId="24923" xr:uid="{DA75FC08-FD03-4CB6-A589-6C971FE13A22}"/>
    <cellStyle name="Header2 3 2 3" xfId="21089" xr:uid="{5A3BDBA5-4156-4264-8D41-A060225E7E46}"/>
    <cellStyle name="Header2 3 2 3 2" xfId="24308" xr:uid="{043F9F07-C92D-471A-8CC3-71E36B2D2C46}"/>
    <cellStyle name="Header2 3 2 3 3" xfId="25689" xr:uid="{A19A6278-CFFC-41D8-820A-73458AA94969}"/>
    <cellStyle name="Header2 3 2 4" xfId="21989" xr:uid="{FCC15B8F-5F39-45A6-8856-6FD0AC62E0B6}"/>
    <cellStyle name="Header2 3 3" xfId="17659" xr:uid="{20F6F77A-9524-4CB4-A08B-12E20F451D3D}"/>
    <cellStyle name="Header2 3 3 2" xfId="22776" xr:uid="{4076EDF4-BC01-41C9-B921-1356D1590425}"/>
    <cellStyle name="Header2 3 3 3" xfId="22573" xr:uid="{686F6F38-5743-442E-9A6B-973A0BD6BD28}"/>
    <cellStyle name="Header2 3 4" xfId="20231" xr:uid="{C76D7703-FEA8-4E58-8C47-C0AC13F8FB3D}"/>
    <cellStyle name="Header2 3 4 2" xfId="23836" xr:uid="{C2A89992-C3FB-471A-9B77-3D4DA7A539AE}"/>
    <cellStyle name="Header2 3 4 3" xfId="25229" xr:uid="{D1A7D34C-B597-4A6D-A50C-4ACFC1AF1890}"/>
    <cellStyle name="Header2 3 5" xfId="19206" xr:uid="{04274249-F0BA-42FA-90BA-1E8C705FF8EF}"/>
    <cellStyle name="Header2 3 6" xfId="21525" xr:uid="{F3CE6AC4-D745-48E7-A31C-0D86B8C28964}"/>
    <cellStyle name="Header2 3 7" xfId="30472" xr:uid="{F1223CD8-4396-4166-B946-1D76DA06ADF0}"/>
    <cellStyle name="Header2 3 8" xfId="33987" xr:uid="{A23918D7-5B68-4BD0-8EAD-4EC95ACE040B}"/>
    <cellStyle name="Header2 3 9" xfId="12684" xr:uid="{3DDF5ED8-A745-4C3D-90B6-DE44CE41E773}"/>
    <cellStyle name="Header2 4" xfId="13763" xr:uid="{55A3F86D-BBAD-432D-9417-B84D9D811B8E}"/>
    <cellStyle name="Header2 4 2" xfId="15793" xr:uid="{59BB9DA2-B656-4FFA-BCEE-094268CE9898}"/>
    <cellStyle name="Header2 4 2 2" xfId="20133" xr:uid="{7A1C98E9-2E13-40F1-8266-A1C37D5CE2D2}"/>
    <cellStyle name="Header2 4 2 2 2" xfId="23775" xr:uid="{862B3278-556B-4A17-84A2-E0FE6289BD45}"/>
    <cellStyle name="Header2 4 2 2 3" xfId="25169" xr:uid="{321CE6BF-3C1D-4D5D-A19F-7C268999CB46}"/>
    <cellStyle name="Header2 4 2 3" xfId="21434" xr:uid="{53A4855C-CDAF-4EF1-9A11-E86E609F19CE}"/>
    <cellStyle name="Header2 4 2 3 2" xfId="24552" xr:uid="{920EEDAD-DBF9-48E2-988D-F1A388421FF3}"/>
    <cellStyle name="Header2 4 2 3 3" xfId="25932" xr:uid="{B7135234-8CBB-48E1-8BED-8469FDD95FA5}"/>
    <cellStyle name="Header2 4 2 4" xfId="22306" xr:uid="{91E6034F-3C7C-4413-BB39-BC51357BFF88}"/>
    <cellStyle name="Header2 4 2 5" xfId="20862" xr:uid="{2C0D804C-0838-4B3D-87FB-F6C6D68F74AA}"/>
    <cellStyle name="Header2 4 3" xfId="18546" xr:uid="{54353867-625D-47F6-8957-6F0FD4B9F411}"/>
    <cellStyle name="Header2 4 3 2" xfId="23128" xr:uid="{F961DFFC-5931-49C7-9C3E-D13CE4A43A87}"/>
    <cellStyle name="Header2 4 3 3" xfId="24694" xr:uid="{C7FC84C9-0D03-4E98-96D0-30A4C4E9B9F0}"/>
    <cellStyle name="Header2 4 4" xfId="20673" xr:uid="{B4FB7D15-B42E-4009-A9DB-DDAFD8047591}"/>
    <cellStyle name="Header2 4 4 2" xfId="24085" xr:uid="{96287ED8-8DCA-404A-AB3F-93D827E557DE}"/>
    <cellStyle name="Header2 4 4 3" xfId="25470" xr:uid="{0D0A0411-5B89-4418-8378-95F1D645000B}"/>
    <cellStyle name="Header2 4 5" xfId="21611" xr:uid="{5F5C71B9-0291-46DF-B858-AA35E530CE84}"/>
    <cellStyle name="Header2 5" xfId="16158" xr:uid="{20A710FE-3CD1-46CA-AA12-45E8874FC165}"/>
    <cellStyle name="Header2 5 2" xfId="22399" xr:uid="{53DDB0A6-7D5B-4083-AC87-B9B4BA0216F3}"/>
    <cellStyle name="Header2 5 3" xfId="22068" xr:uid="{2EFF6B1A-F6A7-49F7-B213-C6316481B417}"/>
    <cellStyle name="Header2 6" xfId="21385" xr:uid="{9055799D-07CE-4F2C-8485-69F4B7F4EA02}"/>
    <cellStyle name="Header2 7" xfId="10752" xr:uid="{27C49101-CB46-4035-A567-5DAC820A9BB9}"/>
    <cellStyle name="Heading 1 10" xfId="3086" xr:uid="{4B432B88-3ED6-4FD5-9B07-34824C156492}"/>
    <cellStyle name="Heading 1 2" xfId="507" xr:uid="{6A839121-BE0A-49A1-8DF1-6661982FC066}"/>
    <cellStyle name="Heading 1 2 2" xfId="942" xr:uid="{7B2FD3CF-E01A-49B9-A8F3-D1F9C5F3AD00}"/>
    <cellStyle name="Heading 1 2 2 2" xfId="3590" xr:uid="{B1C347AB-008A-4B7B-B9B5-3F664FE81DCB}"/>
    <cellStyle name="Heading 1 2 2 2 2" xfId="29987" xr:uid="{3B0DD0CA-1E96-4437-A0CB-DA617528BB8E}"/>
    <cellStyle name="Heading 1 2 2 2 3" xfId="20674" xr:uid="{479DE140-8F71-4363-9313-651B06E8380C}"/>
    <cellStyle name="Heading 1 2 2 3" xfId="3241" xr:uid="{4D618245-7E70-4F68-B71C-E391AE891588}"/>
    <cellStyle name="Heading 1 2 2 3 2" xfId="26846" xr:uid="{194047CF-2346-408D-A2CA-4F073DB09D2E}"/>
    <cellStyle name="Heading 1 2 3" xfId="943" xr:uid="{64C44CA3-E8FF-4B48-A7BD-7452D4D73148}"/>
    <cellStyle name="Heading 1 2 3 2" xfId="27731" xr:uid="{38FE0BD4-2AE4-464F-BA87-E2A383E312A1}"/>
    <cellStyle name="Heading 1 2 3 3" xfId="16270" xr:uid="{8E4006A6-1933-4087-8129-5C0C28C8B8C4}"/>
    <cellStyle name="Heading 1 2 4" xfId="944" xr:uid="{51C31D0D-1004-4B24-9E87-D0B02FF6AFAC}"/>
    <cellStyle name="Heading 1 2 4 2" xfId="27689" xr:uid="{8A80DD34-7BF7-493D-81C4-C90240E73CED}"/>
    <cellStyle name="Heading 1 2 4 3" xfId="20766" xr:uid="{3A2EA541-E8C1-48E3-847F-4B4AA9653FCA}"/>
    <cellStyle name="Heading 1 2 5" xfId="941" xr:uid="{E00C8A00-D9CE-4ABD-8E88-1ED4475A8422}"/>
    <cellStyle name="Heading 1 2 5 2" xfId="27893" xr:uid="{97D9C563-6028-45BF-8D78-831DC7A89ADD}"/>
    <cellStyle name="Heading 1 2 5 3" xfId="26048" xr:uid="{ADEFE6CE-FFD7-4F51-9A7B-1307A6E80227}"/>
    <cellStyle name="Heading 1 2 6" xfId="5288" xr:uid="{82FD6357-876F-49E8-A120-46B8295D65BA}"/>
    <cellStyle name="Heading 1 2 6 2" xfId="30570" xr:uid="{32024D5C-12C5-405A-8A2F-6EE95ADA9782}"/>
    <cellStyle name="Heading 1 2 6 3" xfId="26584" xr:uid="{FFAC7ABD-A943-4D9E-B135-F4B454341158}"/>
    <cellStyle name="Heading 1 2 7" xfId="8870" xr:uid="{D8CF85AE-BAC5-493D-A252-628F17DFB6F9}"/>
    <cellStyle name="Heading 1 2 7 2" xfId="32105" xr:uid="{C2072295-B499-410B-B26D-1CE8D4508204}"/>
    <cellStyle name="Heading 1 2 7 3" xfId="29610" xr:uid="{DA169AB9-52E1-4F38-8A2A-723140E4091D}"/>
    <cellStyle name="Heading 1 2 8" xfId="3858" xr:uid="{5BBD1E85-78F2-43C1-85DA-D20BA0130653}"/>
    <cellStyle name="Heading 1 2 9" xfId="10843" xr:uid="{99B9A02D-3C93-4C4D-AD61-DA99EDA37E35}"/>
    <cellStyle name="Heading 1 3" xfId="315" xr:uid="{2825433E-DF4B-4871-92EA-0C542D8DC48C}"/>
    <cellStyle name="Heading 1 3 2" xfId="14750" xr:uid="{3A550C21-08A1-44E4-8B8A-A471E689744C}"/>
    <cellStyle name="Heading 1 3 2 2" xfId="26814" xr:uid="{FE01CB6D-920D-4442-A143-34435487DC2F}"/>
    <cellStyle name="Heading 1 3 3" xfId="26116" xr:uid="{C5D15501-9430-4266-95F6-17A3183B2E71}"/>
    <cellStyle name="Heading 1 3 4" xfId="26634" xr:uid="{4D905FF2-91F5-4E0F-ABC1-052681681EC6}"/>
    <cellStyle name="Heading 1 3 5" xfId="10842" xr:uid="{D3493C79-A501-4B83-BB01-173945E1295A}"/>
    <cellStyle name="Heading 1 4" xfId="10875" xr:uid="{A0BCE7FF-5802-4B07-8339-A58FC7E1C2D8}"/>
    <cellStyle name="Heading 1 4 2" xfId="16042" xr:uid="{B267D614-DD0A-40FC-A80D-8D673FBABD4E}"/>
    <cellStyle name="Heading 1 4 3" xfId="26183" xr:uid="{5DE6729B-B180-441E-B86B-6FFD20CC3ED3}"/>
    <cellStyle name="Heading 1 5" xfId="10987" xr:uid="{B3FAC34F-7BEA-4109-8AA8-FEA90B709EBF}"/>
    <cellStyle name="Heading 1 5 2" xfId="25975" xr:uid="{E9188458-0851-427B-B24D-CDC2BC20B2E6}"/>
    <cellStyle name="Heading 1 6" xfId="11027" xr:uid="{1F33CA8E-AA95-4BB4-924A-8D328BE1AD9F}"/>
    <cellStyle name="Heading 1 6 2" xfId="26797" xr:uid="{79739B74-8B9E-4B87-B8F1-D20FC18DC932}"/>
    <cellStyle name="Heading 1 7" xfId="11059" xr:uid="{E33DD064-7C7D-4721-8BEC-272E5951E9BE}"/>
    <cellStyle name="Heading 1 8" xfId="10759" xr:uid="{39D7B33D-E878-4EB1-BDB1-990A3F3F80FB}"/>
    <cellStyle name="Heading 1 9" xfId="17470" xr:uid="{D8542CEA-76E6-4CB6-AEC0-B838612E877E}"/>
    <cellStyle name="Heading 2 10" xfId="3087" xr:uid="{034BC69D-0012-47C7-AB89-C7919675103A}"/>
    <cellStyle name="Heading 2 2" xfId="508" xr:uid="{1BE2F1E0-7D3F-47DC-B42E-6EBD7D74F325}"/>
    <cellStyle name="Heading 2 2 2" xfId="946" xr:uid="{B2BDA73E-E55C-4728-9499-38A095B7848F}"/>
    <cellStyle name="Heading 2 2 2 2" xfId="3591" xr:uid="{4094B6DC-2D13-4464-BE2B-3CCB15965F6A}"/>
    <cellStyle name="Heading 2 2 2 2 2" xfId="29988" xr:uid="{D5ADA865-22AF-4246-BD72-3E73D5C1CF85}"/>
    <cellStyle name="Heading 2 2 2 2 3" xfId="20746" xr:uid="{CAD05591-D532-449B-B49C-8610DA58E0C8}"/>
    <cellStyle name="Heading 2 2 2 3" xfId="3242" xr:uid="{8E8A78B9-CC9F-4F3C-8EA7-70D2CC0E6066}"/>
    <cellStyle name="Heading 2 2 2 3 2" xfId="26847" xr:uid="{BCC7A972-0515-4905-9D4F-BF9984BF0C32}"/>
    <cellStyle name="Heading 2 2 3" xfId="947" xr:uid="{C844EC8A-6692-48E3-98B9-389682C7B6FD}"/>
    <cellStyle name="Heading 2 2 3 2" xfId="27690" xr:uid="{51895D73-E7B1-4764-8EEF-E82DD2AD96C0}"/>
    <cellStyle name="Heading 2 2 3 3" xfId="16272" xr:uid="{D8C5A0B6-F5F3-48E0-9ABE-B2F4F290B366}"/>
    <cellStyle name="Heading 2 2 4" xfId="948" xr:uid="{6E33D528-BEAC-4129-9B4A-CC94DEA350DA}"/>
    <cellStyle name="Heading 2 2 4 2" xfId="27916" xr:uid="{DB020D07-739D-46BE-8BCC-CA527B854D20}"/>
    <cellStyle name="Heading 2 2 4 3" xfId="16342" xr:uid="{67A31EEC-5237-4796-B395-7E2830794E82}"/>
    <cellStyle name="Heading 2 2 5" xfId="945" xr:uid="{237B8FD8-E903-463D-B09E-B89DFEC64AB0}"/>
    <cellStyle name="Heading 2 2 5 2" xfId="27732" xr:uid="{BB559CDF-B1E0-4210-9BFF-B18E570FA804}"/>
    <cellStyle name="Heading 2 2 5 3" xfId="26049" xr:uid="{58B58011-FDD7-4C6C-B196-D059E5A77860}"/>
    <cellStyle name="Heading 2 2 6" xfId="5289" xr:uid="{94F226BA-D31B-4474-9A95-25E4CEB46D2E}"/>
    <cellStyle name="Heading 2 2 6 2" xfId="30571" xr:uid="{20D0E784-D064-4449-A817-68D157BEAEC6}"/>
    <cellStyle name="Heading 2 2 6 3" xfId="26583" xr:uid="{2EF59094-9C6B-4E76-9164-BF5013E4831D}"/>
    <cellStyle name="Heading 2 2 7" xfId="8871" xr:uid="{3F4177DA-24B5-4DB0-BE68-F7B13A0305DB}"/>
    <cellStyle name="Heading 2 2 7 2" xfId="32106" xr:uid="{0D95B627-D285-4311-831F-70D0E4E1CEED}"/>
    <cellStyle name="Heading 2 2 7 3" xfId="29611" xr:uid="{D6028838-0DB8-40F1-8BE6-CE9C02ED2B2E}"/>
    <cellStyle name="Heading 2 2 8" xfId="3859" xr:uid="{8527CBF8-AEC8-4360-8EB7-BB190062761C}"/>
    <cellStyle name="Heading 2 2 9" xfId="10845" xr:uid="{214AB9B1-FEB0-4ECD-934C-E6515E5327E2}"/>
    <cellStyle name="Heading 2 3" xfId="316" xr:uid="{74D54A26-89EA-463C-B1C2-2CD1AD394DFB}"/>
    <cellStyle name="Heading 2 3 2" xfId="14873" xr:uid="{837A132E-3943-4CB0-ABBB-9499B667203E}"/>
    <cellStyle name="Heading 2 3 2 2" xfId="26815" xr:uid="{554816E2-8FE6-46CC-98C8-BB0C4AE907FA}"/>
    <cellStyle name="Heading 2 3 3" xfId="26117" xr:uid="{AF50DCCD-6425-4D82-A690-B91861A188A9}"/>
    <cellStyle name="Heading 2 3 4" xfId="26633" xr:uid="{315C773D-6EF5-44DB-B16C-6A3D2417D433}"/>
    <cellStyle name="Heading 2 3 5" xfId="10844" xr:uid="{279CB4ED-C90C-436C-9BC0-A4724F2955E5}"/>
    <cellStyle name="Heading 2 4" xfId="10876" xr:uid="{73D9ABED-A323-435D-971E-7B356FFA66B6}"/>
    <cellStyle name="Heading 2 4 2" xfId="18359" xr:uid="{5D27095D-91A9-449F-ADE7-6B3BA4F8F908}"/>
    <cellStyle name="Heading 2 4 3" xfId="26184" xr:uid="{1A12387D-ED1E-4DDA-81EE-65815FDCDA06}"/>
    <cellStyle name="Heading 2 5" xfId="10988" xr:uid="{5E08B951-0FC7-44EB-9967-72D5CFD3A66E}"/>
    <cellStyle name="Heading 2 5 2" xfId="25976" xr:uid="{1D1E63C6-B690-4A25-A730-4EFFBC1C038C}"/>
    <cellStyle name="Heading 2 6" xfId="10986" xr:uid="{0FE30327-0C45-42A0-AED1-E1ACEA5899BE}"/>
    <cellStyle name="Heading 2 6 2" xfId="26798" xr:uid="{4E51E668-44CC-4254-8B74-EA5A92F8D18E}"/>
    <cellStyle name="Heading 2 7" xfId="11026" xr:uid="{BEA032C0-0E7A-4785-9DCA-6A71E65E6AC2}"/>
    <cellStyle name="Heading 2 8" xfId="10760" xr:uid="{D071C343-8BBE-4391-B54D-95961C92DB81}"/>
    <cellStyle name="Heading 2 9" xfId="17471" xr:uid="{27354906-14FE-40C3-A04A-55ABFDBD5329}"/>
    <cellStyle name="Heading 3 10" xfId="3088" xr:uid="{5BAE0C18-6204-4B7C-BCF2-20AD37FA2848}"/>
    <cellStyle name="Heading 3 2" xfId="509" xr:uid="{5378BFD7-A412-47E1-8163-A518E14D81F4}"/>
    <cellStyle name="Heading 3 2 10" xfId="10847" xr:uid="{96B06215-AC7F-4D07-8772-2C982FC9CF8D}"/>
    <cellStyle name="Heading 3 2 2" xfId="950" xr:uid="{4C613F22-1885-4B53-97B2-4228D94A3B7B}"/>
    <cellStyle name="Heading 3 2 2 2" xfId="3592" xr:uid="{D552F127-3F9B-4E55-8AE9-B9CC8B632299}"/>
    <cellStyle name="Heading 3 2 2 2 2" xfId="6667" xr:uid="{2B3A044A-01C8-4181-8E19-B91FF9B3030D}"/>
    <cellStyle name="Heading 3 2 2 2 3" xfId="29989" xr:uid="{C105514A-7651-4D12-A42C-B7BCDC495330}"/>
    <cellStyle name="Heading 3 2 2 2 4" xfId="16337" xr:uid="{8F33DC17-25A0-44A8-9301-B72679D1495D}"/>
    <cellStyle name="Heading 3 2 2 3" xfId="6598" xr:uid="{FA976AA9-1FAA-4704-A1C8-C30E5EB16F4B}"/>
    <cellStyle name="Heading 3 2 2 3 2" xfId="31455" xr:uid="{AA5C5EDE-43BD-4DF6-9B46-45D302CB08B8}"/>
    <cellStyle name="Heading 3 2 2 3 3" xfId="26848" xr:uid="{C86B081A-850E-4220-A74C-CE1258C2F21E}"/>
    <cellStyle name="Heading 3 2 2 4" xfId="3243" xr:uid="{2485E17E-E41D-4869-9445-8E776C2FEEEB}"/>
    <cellStyle name="Heading 3 2 3" xfId="951" xr:uid="{5DB0C048-F8C4-4776-B537-DFD881012045}"/>
    <cellStyle name="Heading 3 2 3 2" xfId="7092" xr:uid="{B6468CA8-1393-46E5-8C4E-1DEBB564F2B1}"/>
    <cellStyle name="Heading 3 2 3 3" xfId="16274" xr:uid="{B569E94D-2EFA-4A5F-8C72-E78D3245D3E3}"/>
    <cellStyle name="Heading 3 2 4" xfId="952" xr:uid="{1DFA3D41-4C1E-4C23-9694-D5253EC553AA}"/>
    <cellStyle name="Heading 3 2 4 2" xfId="27935" xr:uid="{C71417FF-145A-4AB4-9CDD-1A5581FDECFD}"/>
    <cellStyle name="Heading 3 2 4 3" xfId="19259" xr:uid="{0BA3AF88-D6CE-4CD2-8A25-FA6B16E0B07E}"/>
    <cellStyle name="Heading 3 2 5" xfId="949" xr:uid="{14E2BE48-3EEC-4958-9C4D-D9E36E552323}"/>
    <cellStyle name="Heading 3 2 5 2" xfId="27907" xr:uid="{68279A33-0965-4FE5-9ED2-13E695B9A653}"/>
    <cellStyle name="Heading 3 2 5 3" xfId="26050" xr:uid="{D84B5CD8-983D-4D41-9D16-F0343449FEF5}"/>
    <cellStyle name="Heading 3 2 6" xfId="5290" xr:uid="{7116C186-6943-431D-978F-9E918AAD6A78}"/>
    <cellStyle name="Heading 3 2 6 2" xfId="30572" xr:uid="{84AE816B-CE93-41BF-924F-E2FFC8A8A37E}"/>
    <cellStyle name="Heading 3 2 6 3" xfId="26582" xr:uid="{FEBDA6AA-00F0-4B13-B63E-91E0EF4D601F}"/>
    <cellStyle name="Heading 3 2 7" xfId="7175" xr:uid="{A3E51DCA-740B-4D96-8BA8-A21D810CFBE9}"/>
    <cellStyle name="Heading 3 2 8" xfId="8872" xr:uid="{4FBECA40-E0EA-4B62-BA58-975B898D59F4}"/>
    <cellStyle name="Heading 3 2 9" xfId="3860" xr:uid="{6A89294D-85B8-483D-8FBE-A302588A655D}"/>
    <cellStyle name="Heading 3 3" xfId="317" xr:uid="{51148EE5-0B5C-476C-BEBB-7867205AF143}"/>
    <cellStyle name="Heading 3 3 2" xfId="6648" xr:uid="{256EEAA8-31B0-48A5-8D64-FF2247CFA9A1}"/>
    <cellStyle name="Heading 3 3 2 2" xfId="6678" xr:uid="{B3A522C0-C65D-405B-9285-78CA53CFC2F3}"/>
    <cellStyle name="Heading 3 3 2 2 2" xfId="31491" xr:uid="{49C0D4CE-7FA3-45AA-A6D0-E6A77CB1A851}"/>
    <cellStyle name="Heading 3 3 2 2 3" xfId="26816" xr:uid="{29FBA96D-B711-415B-BD02-791DA0E33491}"/>
    <cellStyle name="Heading 3 3 2 3" xfId="31481" xr:uid="{D90E07BF-CDFF-44F9-BE17-947B5E2986A0}"/>
    <cellStyle name="Heading 3 3 2 4" xfId="14749" xr:uid="{2FDE926F-CAD4-4AC1-80AB-53C8F7EC046E}"/>
    <cellStyle name="Heading 3 3 3" xfId="6664" xr:uid="{4D1382B3-EA85-4D99-9D82-FFF60D079E5C}"/>
    <cellStyle name="Heading 3 3 3 2" xfId="31487" xr:uid="{8FCDBA8A-2CB2-4CEE-BE14-41CD6E3CD9FD}"/>
    <cellStyle name="Heading 3 3 3 3" xfId="26118" xr:uid="{74FA09A7-FD98-4CB9-A4CB-913534E1D6D5}"/>
    <cellStyle name="Heading 3 3 4" xfId="6810" xr:uid="{7FF2AC42-8E2F-46A6-9DCF-B9C602F8FD74}"/>
    <cellStyle name="Heading 3 3 5" xfId="6568" xr:uid="{E9D12812-B5FA-4FA0-90D6-46EA10B94E64}"/>
    <cellStyle name="Heading 3 3 6" xfId="10846" xr:uid="{274EE977-C33B-4517-84AA-B426E12F6035}"/>
    <cellStyle name="Heading 3 4" xfId="10877" xr:uid="{776A3F83-5D77-4649-9968-18E7179F4821}"/>
    <cellStyle name="Heading 3 4 2" xfId="17393" xr:uid="{E934F7DB-C769-4941-917F-4473DEAF4CA7}"/>
    <cellStyle name="Heading 3 4 3" xfId="26185" xr:uid="{CA1D79A1-8553-4327-94F3-6F925D8BFC48}"/>
    <cellStyle name="Heading 3 5" xfId="10989" xr:uid="{B9CFDE05-1154-42BB-8F5D-A69AA7EDBF75}"/>
    <cellStyle name="Heading 3 5 2" xfId="25977" xr:uid="{2B88B0DE-00BE-4C27-854D-9385C7421C94}"/>
    <cellStyle name="Heading 3 6" xfId="11028" xr:uid="{C4ABBAA8-E811-4379-8C02-7B29885FAF1D}"/>
    <cellStyle name="Heading 3 6 2" xfId="26799" xr:uid="{4595EEF5-C8EC-47A2-B392-1B14DB474FAD}"/>
    <cellStyle name="Heading 3 7" xfId="11060" xr:uid="{3A499E4A-56FD-4DF1-9E26-3A5BB542ED9E}"/>
    <cellStyle name="Heading 3 8" xfId="10761" xr:uid="{7A546269-E705-4BB4-8567-FB44E1670A98}"/>
    <cellStyle name="Heading 3 9" xfId="17472" xr:uid="{5CEED4D8-03CD-4310-993C-46D01DBC22FA}"/>
    <cellStyle name="Heading 4 10" xfId="3089" xr:uid="{1A09CCC8-2A8A-4A3C-8F40-204DFDE6BFB8}"/>
    <cellStyle name="Heading 4 2" xfId="510" xr:uid="{577B61E9-CB43-465E-B870-9603D168F5F4}"/>
    <cellStyle name="Heading 4 2 2" xfId="954" xr:uid="{FF4415CD-81A5-47CD-AC1C-DE0FA8B88A75}"/>
    <cellStyle name="Heading 4 2 2 2" xfId="3593" xr:uid="{8D49952A-AB32-44EE-BC64-9BF8805ED5F7}"/>
    <cellStyle name="Heading 4 2 2 2 2" xfId="29990" xr:uid="{749F31DB-FD68-4D54-A360-59CC84A57219}"/>
    <cellStyle name="Heading 4 2 2 2 3" xfId="16114" xr:uid="{6FA11D2C-5753-4AA5-B3EB-56E22D76AE74}"/>
    <cellStyle name="Heading 4 2 2 3" xfId="3244" xr:uid="{4AB44957-ABD9-4342-B224-D80D7A748F71}"/>
    <cellStyle name="Heading 4 2 2 3 2" xfId="26849" xr:uid="{F69DD0AF-8E51-46A0-BD56-CB2E1E9C3E41}"/>
    <cellStyle name="Heading 4 2 3" xfId="955" xr:uid="{A5C6D919-2A4F-49D8-80E6-FE76103E132F}"/>
    <cellStyle name="Heading 4 2 3 2" xfId="27460" xr:uid="{B5703B7F-C022-40EE-A8A7-4E7BB7A29C58}"/>
    <cellStyle name="Heading 4 2 3 3" xfId="16275" xr:uid="{1EDB05C0-E56D-4580-8B91-6169321A19BF}"/>
    <cellStyle name="Heading 4 2 4" xfId="956" xr:uid="{842B088D-5019-4F5D-863E-4BFC500BB5C7}"/>
    <cellStyle name="Heading 4 2 4 2" xfId="27909" xr:uid="{A1C02882-7B11-4205-B250-9D0F329751F2}"/>
    <cellStyle name="Heading 4 2 4 3" xfId="16465" xr:uid="{FB322A97-4098-4F13-BE4E-29FDED982782}"/>
    <cellStyle name="Heading 4 2 5" xfId="953" xr:uid="{294546C6-02CB-46C7-AA9B-9B1D5E21805B}"/>
    <cellStyle name="Heading 4 2 5 2" xfId="27494" xr:uid="{EB5B17B6-519B-4A41-922F-0D202F08F54D}"/>
    <cellStyle name="Heading 4 2 5 3" xfId="26051" xr:uid="{AC5D34AF-FD23-435E-B6F8-A1E9891D4171}"/>
    <cellStyle name="Heading 4 2 6" xfId="5291" xr:uid="{3F966992-65FD-4CF8-928A-C651B9AAC746}"/>
    <cellStyle name="Heading 4 2 6 2" xfId="30573" xr:uid="{C600333A-AAEE-409D-9306-731DE4805EF3}"/>
    <cellStyle name="Heading 4 2 6 3" xfId="26581" xr:uid="{ECEC2CAF-63E0-4FEE-8C7E-DD6DCA6ABDB8}"/>
    <cellStyle name="Heading 4 2 7" xfId="8873" xr:uid="{1C6FBBFD-2463-4B07-8864-49B3342F11D9}"/>
    <cellStyle name="Heading 4 2 7 2" xfId="32107" xr:uid="{22CA4DA4-672D-468F-A9E5-AA61EE6AF9FA}"/>
    <cellStyle name="Heading 4 2 7 3" xfId="29612" xr:uid="{9393A163-D1C1-4C9A-87C2-52A1100095A5}"/>
    <cellStyle name="Heading 4 2 8" xfId="3861" xr:uid="{476A00A9-B0CA-4A61-BEC7-244D16FCDF9F}"/>
    <cellStyle name="Heading 4 2 9" xfId="10849" xr:uid="{491A60A3-27E9-41B4-8188-EF7E3FD34C65}"/>
    <cellStyle name="Heading 4 3" xfId="318" xr:uid="{A98CB2E2-D239-4C65-88A9-340D3F6635FE}"/>
    <cellStyle name="Heading 4 3 2" xfId="14872" xr:uid="{BD55146F-CFCB-4262-9165-08844E929E53}"/>
    <cellStyle name="Heading 4 3 2 2" xfId="26817" xr:uid="{B85084E2-9E15-49C7-9E07-409F60B33DA6}"/>
    <cellStyle name="Heading 4 3 3" xfId="26119" xr:uid="{D600E35C-961D-4433-A983-E89B5A93573D}"/>
    <cellStyle name="Heading 4 3 4" xfId="26629" xr:uid="{69261AEE-D809-41AD-82DA-95C59281A8F6}"/>
    <cellStyle name="Heading 4 3 5" xfId="10848" xr:uid="{EEF5C757-83AA-4ABB-9350-45CA82724EF8}"/>
    <cellStyle name="Heading 4 4" xfId="10878" xr:uid="{55CD80A0-A8CF-4FDC-A767-03EEE135E736}"/>
    <cellStyle name="Heading 4 4 2" xfId="16044" xr:uid="{B449D8BC-2B19-485D-9132-B42F11173A67}"/>
    <cellStyle name="Heading 4 4 3" xfId="26186" xr:uid="{D6FEDEEE-8201-42C4-9D2B-144614BF2531}"/>
    <cellStyle name="Heading 4 5" xfId="10990" xr:uid="{19AC8944-23FA-4E2B-A9BA-6A9A3EA8AEDE}"/>
    <cellStyle name="Heading 4 5 2" xfId="25978" xr:uid="{C229D03B-C11D-4365-985C-8F608948C824}"/>
    <cellStyle name="Heading 4 6" xfId="11029" xr:uid="{42276F6D-F360-4E3B-B8B7-1B503ACEC191}"/>
    <cellStyle name="Heading 4 6 2" xfId="26800" xr:uid="{29582E9E-46CD-4193-82D8-FAA15B87F86A}"/>
    <cellStyle name="Heading 4 7" xfId="11061" xr:uid="{46540B8D-7189-4326-8FBD-BBEBB987BA8F}"/>
    <cellStyle name="Heading 4 8" xfId="10762" xr:uid="{660DF26C-8F4D-41A6-A243-C6FAEC5AD685}"/>
    <cellStyle name="Heading 4 9" xfId="17473" xr:uid="{BAE02998-CD8A-44EE-8486-B47D84706516}"/>
    <cellStyle name="Heading1" xfId="5292" xr:uid="{64F53049-858D-41C1-B8C0-5A1354DC91A6}"/>
    <cellStyle name="Heading2" xfId="5293" xr:uid="{35B4E781-4C73-4FAD-BE68-037EB218906F}"/>
    <cellStyle name="HEADINGS" xfId="5294" xr:uid="{26C726E8-F3D1-4CFA-9640-2D1D9029ECB1}"/>
    <cellStyle name="HEADINGS 2" xfId="6599" xr:uid="{F496913C-1447-498E-B60E-AFEF79AC44BF}"/>
    <cellStyle name="HEADINGS 2 2" xfId="31456" xr:uid="{29F896EB-04B9-4257-8350-90569B2BBFC3}"/>
    <cellStyle name="HEADINGS 3" xfId="30574" xr:uid="{A5BF8B9F-7453-49CC-AAAC-C840657F93E5}"/>
    <cellStyle name="HEADINGSTOP" xfId="5295" xr:uid="{E0C55075-06E8-4836-B0E5-6646096859CC}"/>
    <cellStyle name="Headline2" xfId="120" xr:uid="{00000000-0005-0000-0000-000074000000}"/>
    <cellStyle name="heet1_Amer Q4" xfId="5296" xr:uid="{425D2386-0240-4BDB-9796-CB59E07DFB32}"/>
    <cellStyle name="HIDE" xfId="5297" xr:uid="{934A1EE0-2A73-4C42-823E-B237D43F0E7C}"/>
    <cellStyle name="Hoa-Scholl" xfId="5298" xr:uid="{177D562E-7135-4D1B-965C-7E79991E1682}"/>
    <cellStyle name="Hoa-Scholl 2" xfId="10693" xr:uid="{A8608B12-5491-40B0-AA0E-663C14EA493C}"/>
    <cellStyle name="Hoa-Scholl 2 2" xfId="37403" xr:uid="{552523D8-1005-494E-BFFD-FCBDE4192F3B}"/>
    <cellStyle name="Hoa-Scholl 2 3" xfId="33180" xr:uid="{5D2B3BE9-9081-4367-A2F4-793A3B78F58E}"/>
    <cellStyle name="Hoa-Scholl 3" xfId="34107" xr:uid="{1B3343B9-CD68-4208-9131-918F011C60BC}"/>
    <cellStyle name="Hoa-Scholl 4" xfId="30575" xr:uid="{24AC9F0B-B283-4231-82BC-0A6F67F750DB}"/>
    <cellStyle name="hoc" xfId="5299" xr:uid="{5FC6B2B2-2891-40B2-A603-1552FE626CCD}"/>
    <cellStyle name="Hyperlink 2" xfId="121" xr:uid="{00000000-0005-0000-0000-000075000000}"/>
    <cellStyle name="Hyperlink 2 2" xfId="380" xr:uid="{C3DBC8A3-A5F5-491F-A95C-290CFB02ED38}"/>
    <cellStyle name="Hyperlink 2 2 2" xfId="4020" xr:uid="{5F56D2D8-5A13-44C7-B112-C78FF683A902}"/>
    <cellStyle name="Hyperlink 2 2 2 2" xfId="27283" xr:uid="{5B7ADDD2-14C3-4743-8C92-74B6100E44F3}"/>
    <cellStyle name="Hyperlink 2 2 3" xfId="29670" xr:uid="{2DC2BDBD-1351-49B4-B73C-2A0694C0CDE4}"/>
    <cellStyle name="Hyperlink 2 2 4" xfId="13257" xr:uid="{5EB82458-E1FA-4E2A-B267-71FE7995594A}"/>
    <cellStyle name="Hyperlink 2 3" xfId="9330" xr:uid="{22E5412B-E303-4CA8-BF14-53D235C7D044}"/>
    <cellStyle name="Hyperlink 2 3 2" xfId="27054" xr:uid="{C916B30A-C791-45ED-A933-6006134988CE}"/>
    <cellStyle name="Hyperlink 2 3 3" xfId="32458" xr:uid="{35192B1A-66B8-44CB-AD61-FD70A3BCB79D}"/>
    <cellStyle name="Hyperlink 2 3 4" xfId="18275" xr:uid="{0F77B635-D7FB-4DC0-B6AA-38E8B57A3D91}"/>
    <cellStyle name="Hyperlink 2 4" xfId="30034" xr:uid="{9CA9A94A-5DCA-44BF-B3F4-8CDD436D6F8D}"/>
    <cellStyle name="Hyperlink 3" xfId="382" xr:uid="{A7E03531-3BE3-4E1C-958D-98AE69D5F596}"/>
    <cellStyle name="Hyperlink 3 2" xfId="30035" xr:uid="{5130AABD-F6BA-4EA4-9E19-C3292FED77CB}"/>
    <cellStyle name="Hyperlink 3 3" xfId="17408" xr:uid="{F4C2E334-9523-45A6-93B2-7F16BAAE63D9}"/>
    <cellStyle name="i·0" xfId="5300" xr:uid="{6318D4FB-0469-47DE-BF3D-7A2BCAB6E78D}"/>
    <cellStyle name="_x0001_í½?" xfId="5301" xr:uid="{56788735-8B7B-409B-86CC-0A3FEA8138EB}"/>
    <cellStyle name="_x0001_íå_x001b_ô " xfId="5302" xr:uid="{58ED4DB4-430F-4CAC-8FE9-06478BF85D1A}"/>
    <cellStyle name="_x0001_íå_x001b_ô_" xfId="5303" xr:uid="{A5103E32-474A-41F8-8452-9FDC6DB72ADE}"/>
    <cellStyle name="idge" xfId="5304" xr:uid="{6F39F7DA-AF03-4F3D-8A1D-079A4DA695F4}"/>
    <cellStyle name="Input %" xfId="122" xr:uid="{00000000-0005-0000-0000-000076000000}"/>
    <cellStyle name="Input % 2" xfId="2873" xr:uid="{9F8873BE-859F-47A9-931F-D8C58E8F0B5F}"/>
    <cellStyle name="Input % 2 2" xfId="4174" xr:uid="{A750CB05-C522-40EB-A1B4-488363BB04EC}"/>
    <cellStyle name="Input % 2 2 2" xfId="15521" xr:uid="{B5BFD58E-137B-4438-83DB-70EF08BF8606}"/>
    <cellStyle name="Input % 2 2 2 2" xfId="19880" xr:uid="{2CDE1B7E-1638-4D55-8A55-C46B58B01B7A}"/>
    <cellStyle name="Input % 2 2 2 2 2" xfId="23618" xr:uid="{8CBF83BA-A914-448D-9D97-CEF7F6DF9D75}"/>
    <cellStyle name="Input % 2 2 2 2 3" xfId="25034" xr:uid="{335655D8-0734-4353-9138-2322B4FB597A}"/>
    <cellStyle name="Input % 2 2 2 3" xfId="21266" xr:uid="{7BB01E0A-FACE-4961-8BB5-14E9BA140C64}"/>
    <cellStyle name="Input % 2 2 2 3 2" xfId="24416" xr:uid="{DC49DDBF-3257-4ABD-B3A4-5A65CE5C8C46}"/>
    <cellStyle name="Input % 2 2 2 3 3" xfId="25797" xr:uid="{DD87FE42-F69F-4056-8E56-3CDBEE09AF39}"/>
    <cellStyle name="Input % 2 2 2 4" xfId="22148" xr:uid="{6707A4FF-D3F5-4756-972C-EEB93B20A024}"/>
    <cellStyle name="Input % 2 2 2 5" xfId="22446" xr:uid="{7F4CCD03-8941-46F6-8B95-B5BD55EA5A28}"/>
    <cellStyle name="Input % 2 2 3" xfId="18077" xr:uid="{F32C6629-DA90-42A0-937A-63D108D81924}"/>
    <cellStyle name="Input % 2 2 3 2" xfId="22932" xr:uid="{F1B1DA94-3602-4C04-A29C-80A74FB60651}"/>
    <cellStyle name="Input % 2 2 3 3" xfId="21171" xr:uid="{9C221695-14EA-43E1-BFF3-AB1D08A909A9}"/>
    <cellStyle name="Input % 2 2 4" xfId="20424" xr:uid="{805EDA72-C86A-4374-BC18-18F118EF0169}"/>
    <cellStyle name="Input % 2 2 4 2" xfId="23944" xr:uid="{A4C50B5A-2A09-4B4B-8F13-980777F34330}"/>
    <cellStyle name="Input % 2 2 4 3" xfId="25337" xr:uid="{ABA090D1-69D6-46E0-9D2E-5BDBE05FBD26}"/>
    <cellStyle name="Input % 2 2 5" xfId="20514" xr:uid="{6FB9F8C3-72DC-4E4C-9881-C1C5F4461816}"/>
    <cellStyle name="Input % 2 2 6" xfId="20771" xr:uid="{D848881E-DA7B-4666-A281-BC9FF16E9F54}"/>
    <cellStyle name="Input % 2 2 7" xfId="30371" xr:uid="{09F726D4-C76D-43A9-BB4E-08384AE1C831}"/>
    <cellStyle name="Input % 2 2 8" xfId="37512" xr:uid="{4B6B52CF-6DB1-44DE-9059-446468B353E9}"/>
    <cellStyle name="Input % 2 2 9" xfId="13105" xr:uid="{0E64D988-6710-480A-B754-F1C6C07FF664}"/>
    <cellStyle name="Input % 2 3" xfId="12676" xr:uid="{1B5A5B9A-8E65-4F46-95DE-13C14D4DFAD7}"/>
    <cellStyle name="Input % 2 3 2" xfId="15096" xr:uid="{14B6E30B-5799-4C94-A270-10046C70EE59}"/>
    <cellStyle name="Input % 2 3 2 2" xfId="19455" xr:uid="{F212B87B-64B2-4BAB-ABEB-2ED00E3597F3}"/>
    <cellStyle name="Input % 2 3 2 2 2" xfId="23446" xr:uid="{37866631-3D33-4F9D-9CCF-441A16496B48}"/>
    <cellStyle name="Input % 2 3 2 2 3" xfId="24915" xr:uid="{EF708BE4-AE6F-49C1-946C-FCA9D2660080}"/>
    <cellStyle name="Input % 2 3 2 3" xfId="21081" xr:uid="{58C15463-0D96-4BF5-A4B8-7F24B6CF767E}"/>
    <cellStyle name="Input % 2 3 2 3 2" xfId="24300" xr:uid="{7FBC8EC5-D3DD-4490-9DBC-FE2B35EE5A27}"/>
    <cellStyle name="Input % 2 3 2 3 3" xfId="25681" xr:uid="{2904B725-C8D9-4447-9A7B-459806EC7BE6}"/>
    <cellStyle name="Input % 2 3 2 4" xfId="21981" xr:uid="{7EDB4ADB-E117-4D7A-AA0C-D5D172FEE329}"/>
    <cellStyle name="Input % 2 3 2 5" xfId="17328" xr:uid="{D6B28F73-5630-4887-A000-13060E0EE120}"/>
    <cellStyle name="Input % 2 3 3" xfId="17651" xr:uid="{49BF40E7-DBA7-4743-A406-6E4CCFF3A326}"/>
    <cellStyle name="Input % 2 3 3 2" xfId="22768" xr:uid="{D561C4EB-C822-4577-B2E2-E59A90CF19B5}"/>
    <cellStyle name="Input % 2 3 3 3" xfId="22600" xr:uid="{A4EFA7E4-22F4-4409-9880-B2A05E1291C6}"/>
    <cellStyle name="Input % 2 3 4" xfId="20223" xr:uid="{B0E36534-7975-4AC2-9A6C-B0AF1ACF1CF5}"/>
    <cellStyle name="Input % 2 3 4 2" xfId="23828" xr:uid="{EB38C470-750A-4146-892F-3A001CC374EE}"/>
    <cellStyle name="Input % 2 3 4 3" xfId="25221" xr:uid="{85AD9355-0D1F-45D8-86A9-F4E4C1EE28DA}"/>
    <cellStyle name="Input % 2 3 5" xfId="20333" xr:uid="{5551371F-C494-4C1F-B690-8E6F812E1653}"/>
    <cellStyle name="Input % 2 3 6" xfId="17434" xr:uid="{DAAE2267-6495-4210-9B47-80DFDE81A81D}"/>
    <cellStyle name="Input % 2 4" xfId="14832" xr:uid="{7C8763E9-55F7-4D49-841C-09C3663AF199}"/>
    <cellStyle name="Input % 2 4 2" xfId="19241" xr:uid="{DEF9454D-7CF6-4181-A0E6-67E5EE67AEBB}"/>
    <cellStyle name="Input % 2 4 2 2" xfId="23347" xr:uid="{E4908C0D-08CB-4037-B597-3F8A1993221E}"/>
    <cellStyle name="Input % 2 4 2 3" xfId="24840" xr:uid="{6CF33BFE-5339-41F0-8066-242D5ED2A075}"/>
    <cellStyle name="Input % 2 4 3" xfId="20981" xr:uid="{85B89488-765A-445D-A673-74FB5FF20A68}"/>
    <cellStyle name="Input % 2 4 3 2" xfId="24228" xr:uid="{103F0233-C723-4330-B8C2-4BB24A3195AA}"/>
    <cellStyle name="Input % 2 4 3 3" xfId="25609" xr:uid="{D7CA3EBB-2781-4B7C-A99A-8B146C041F2A}"/>
    <cellStyle name="Input % 2 4 4" xfId="21879" xr:uid="{3953EEFA-BB7D-4472-9763-84F554D16EF4}"/>
    <cellStyle name="Input % 2 4 5" xfId="20921" xr:uid="{08D52B46-A096-4952-863E-28CAE34EBB0C}"/>
    <cellStyle name="Input % 2 5" xfId="17311" xr:uid="{D3BF1097-3730-488C-83D5-5478D7BE996A}"/>
    <cellStyle name="Input % 2 5 2" xfId="22664" xr:uid="{6DF53068-24B2-4D69-A61F-286A6970D842}"/>
    <cellStyle name="Input % 2 5 3" xfId="21825" xr:uid="{EBA56CB1-2D04-43F8-9BDE-8A9ECE41FF6E}"/>
    <cellStyle name="Input % 2 6" xfId="15868" xr:uid="{B97F2A29-8694-4F3F-B692-DEB5BA02FAB6}"/>
    <cellStyle name="Input % 2 6 2" xfId="22345" xr:uid="{D6C82909-FB21-4F9B-A81C-0210F9553375}"/>
    <cellStyle name="Input % 2 6 3" xfId="22376" xr:uid="{546FA676-78EA-49C8-A0C3-ABEC4B5E6BB4}"/>
    <cellStyle name="Input % 2 7" xfId="20809" xr:uid="{C5BFEF86-F24C-4CA6-95CB-EC20FFA51E2D}"/>
    <cellStyle name="Input % 2 8" xfId="33717" xr:uid="{C1E0BFA3-0ECB-44F7-87B2-172FE9B4F09C}"/>
    <cellStyle name="Input % 2 9" xfId="11758" xr:uid="{E5538EC5-96ED-476B-AA5D-356D7905C27B}"/>
    <cellStyle name="Input % 3" xfId="9605" xr:uid="{93105BAC-D396-489C-8444-C59055D9E18E}"/>
    <cellStyle name="Input % 3 2" xfId="9406" xr:uid="{6F541117-5B32-4C5E-9B3A-B5462D0C5047}"/>
    <cellStyle name="Input % 3 2 2" xfId="19439" xr:uid="{A9D1E4BC-5075-47CD-9F1D-23EB0456E83F}"/>
    <cellStyle name="Input % 3 2 2 2" xfId="23431" xr:uid="{DAE7EB4E-BBBD-4CC5-83D0-EE2BD9E22BAF}"/>
    <cellStyle name="Input % 3 2 2 3" xfId="24900" xr:uid="{CB77AF74-F969-436D-8CF2-68E8B9FFADBB}"/>
    <cellStyle name="Input % 3 2 3" xfId="21066" xr:uid="{17802991-A714-4F0E-91F1-0E47BE46BB91}"/>
    <cellStyle name="Input % 3 2 3 2" xfId="24285" xr:uid="{2CAA2104-92EC-47F8-A859-83E229D4F9E4}"/>
    <cellStyle name="Input % 3 2 3 3" xfId="25666" xr:uid="{5ADA38FD-7817-454D-9808-EA041F33DB80}"/>
    <cellStyle name="Input % 3 2 4" xfId="21966" xr:uid="{73406702-C3DA-41B7-9269-0F1F92DD69D5}"/>
    <cellStyle name="Input % 3 2 5" xfId="32513" xr:uid="{6A8EB202-092C-4CE2-A304-D9AA8CBEE767}"/>
    <cellStyle name="Input % 3 2 6" xfId="37481" xr:uid="{E410640B-696B-493B-8CC3-908C598299F8}"/>
    <cellStyle name="Input % 3 2 7" xfId="15080" xr:uid="{4B56C665-51E8-424C-9A37-0FFBA4C0154A}"/>
    <cellStyle name="Input % 3 3" xfId="20208" xr:uid="{0D8628ED-6E67-46FB-90D6-A83C4AB6E94D}"/>
    <cellStyle name="Input % 3 3 2" xfId="23813" xr:uid="{8758A6A6-021F-46BC-BDBE-BD8EFE122DA7}"/>
    <cellStyle name="Input % 3 3 3" xfId="25206" xr:uid="{77383D8C-6182-4B6C-A881-D82E74A8E301}"/>
    <cellStyle name="Input % 3 4" xfId="20341" xr:uid="{07AF0547-0796-4585-AF77-AC259FF02D7B}"/>
    <cellStyle name="Input % 3 5" xfId="23078" xr:uid="{C7019DCB-48D3-484C-AF4E-44E6193C3D21}"/>
    <cellStyle name="Input % 3 6" xfId="12660" xr:uid="{82441736-60DB-45D0-81E3-9866F917A62C}"/>
    <cellStyle name="Input % 4" xfId="14342" xr:uid="{D85A17FC-08E6-4DCF-A79B-C4EB54BC2956}"/>
    <cellStyle name="Input % 4 2" xfId="18871" xr:uid="{9C59E7A7-EEA6-476A-9AF8-9F5EF89C3958}"/>
    <cellStyle name="Input % 4 2 2" xfId="23220" xr:uid="{23F180E6-196A-4FBB-ACB9-EE98AF7D2D16}"/>
    <cellStyle name="Input % 4 2 3" xfId="24753" xr:uid="{525DB6E2-97BC-488B-ABCD-5E086038A4DB}"/>
    <cellStyle name="Input % 4 3" xfId="20817" xr:uid="{D4609EC0-F166-4426-8419-D447B9666A27}"/>
    <cellStyle name="Input % 4 3 2" xfId="24139" xr:uid="{76CDA8BF-1CAA-431B-B6C3-4B55821B6B0E}"/>
    <cellStyle name="Input % 4 3 3" xfId="25523" xr:uid="{98638DD8-B1B8-42CE-AF5B-1B1E888E9274}"/>
    <cellStyle name="Input % 4 4" xfId="21730" xr:uid="{442240D5-04F7-4200-8E04-2627D7C56648}"/>
    <cellStyle name="Input % 5" xfId="20283" xr:uid="{3C8731D8-24C1-476B-B9B1-20BC6BD93038}"/>
    <cellStyle name="Input [yellow]" xfId="123" xr:uid="{00000000-0005-0000-0000-000077000000}"/>
    <cellStyle name="Input [yellow] 10" xfId="20289" xr:uid="{AD6BABC9-0222-493B-B1C6-A74EAA9BFF11}"/>
    <cellStyle name="Input [yellow] 2" xfId="4371" xr:uid="{7BC7C9CD-F177-4604-AC31-54A0F6D3BDED}"/>
    <cellStyle name="Input [yellow] 2 10" xfId="16992" xr:uid="{1D99CBCA-76D9-4790-B6B7-3DE032843056}"/>
    <cellStyle name="Input [yellow] 2 11" xfId="12398" xr:uid="{38BEF986-0539-42C9-8A64-CD207532B1C3}"/>
    <cellStyle name="Input [yellow] 2 2" xfId="9008" xr:uid="{155BAA8A-B70A-40CA-AA0D-C4688FDE5668}"/>
    <cellStyle name="Input [yellow] 2 2 2" xfId="10724" xr:uid="{1D9F5EF9-DA6F-4578-BAB1-A648F72BBC87}"/>
    <cellStyle name="Input [yellow] 2 2 2 2" xfId="15580" xr:uid="{BCB7BF81-B0B1-4E78-9396-FEF3B1C19955}"/>
    <cellStyle name="Input [yellow] 2 2 2 2 2" xfId="19939" xr:uid="{E833EE08-6DFB-4C73-9B93-D186A65E517F}"/>
    <cellStyle name="Input [yellow] 2 2 2 2 2 2" xfId="23660" xr:uid="{154F320E-5F0D-4CFC-A70F-0A41BC67B6CB}"/>
    <cellStyle name="Input [yellow] 2 2 2 2 2 3" xfId="25071" xr:uid="{5243BA83-6FCF-48AA-8E6B-D5C3E1510EE7}"/>
    <cellStyle name="Input [yellow] 2 2 2 2 3" xfId="21308" xr:uid="{56CE8BC1-353D-4241-85B4-B28FD8624A8B}"/>
    <cellStyle name="Input [yellow] 2 2 2 2 3 2" xfId="24453" xr:uid="{C21D7067-1300-4D46-8EB2-A13902C7D72E}"/>
    <cellStyle name="Input [yellow] 2 2 2 2 3 3" xfId="25834" xr:uid="{49506B78-9EF9-43F3-9799-200994547DCC}"/>
    <cellStyle name="Input [yellow] 2 2 2 2 4" xfId="22190" xr:uid="{C65BEFC7-A0B9-478F-BFD9-1D01A1148C65}"/>
    <cellStyle name="Input [yellow] 2 2 2 3" xfId="20467" xr:uid="{5680D078-EAAD-434D-8400-F44959995A0F}"/>
    <cellStyle name="Input [yellow] 2 2 2 3 2" xfId="23981" xr:uid="{464CCCF0-CCDD-48D5-B6B4-7079C90D49FF}"/>
    <cellStyle name="Input [yellow] 2 2 2 3 3" xfId="25374" xr:uid="{244D6EC9-DC63-44FB-BFD3-90EB3497E8BB}"/>
    <cellStyle name="Input [yellow] 2 2 2 4" xfId="20516" xr:uid="{EB6C39CB-32B4-4AD5-BB73-9D127E7C833D}"/>
    <cellStyle name="Input [yellow] 2 2 2 5" xfId="15886" xr:uid="{86DBAF85-29F0-40A3-B5E2-3B71318F985F}"/>
    <cellStyle name="Input [yellow] 2 2 2 6" xfId="33202" xr:uid="{6730DB6A-1E25-43D6-AE14-8BD992EC6682}"/>
    <cellStyle name="Input [yellow] 2 2 2 7" xfId="37749" xr:uid="{DB1E1CC3-EBEB-4247-B138-354347F422C5}"/>
    <cellStyle name="Input [yellow] 2 2 2 8" xfId="13177" xr:uid="{56A25722-2A02-496A-A71E-F9C2CEBD4C04}"/>
    <cellStyle name="Input [yellow] 2 2 3" xfId="13228" xr:uid="{6222639D-0045-415A-AC80-8D1C98FBB20D}"/>
    <cellStyle name="Input [yellow] 2 2 3 2" xfId="15618" xr:uid="{8B5822FF-C577-4B42-BF39-18A5D876BC38}"/>
    <cellStyle name="Input [yellow] 2 2 3 2 2" xfId="19977" xr:uid="{4D9E9F4C-7063-4005-AE21-0758DD470D32}"/>
    <cellStyle name="Input [yellow] 2 2 3 2 2 2" xfId="23673" xr:uid="{5CD4F07A-A7DC-4673-BC2D-31F470D947A1}"/>
    <cellStyle name="Input [yellow] 2 2 3 2 2 3" xfId="25078" xr:uid="{19106EF5-FAE0-46D4-8E70-E90503C16446}"/>
    <cellStyle name="Input [yellow] 2 2 3 2 3" xfId="21323" xr:uid="{F6A601A3-439E-4EA6-BD1F-88266E3F2BD0}"/>
    <cellStyle name="Input [yellow] 2 2 3 2 3 2" xfId="24460" xr:uid="{5816BFD9-BD6E-49B3-B9FC-00BCC0E4E443}"/>
    <cellStyle name="Input [yellow] 2 2 3 2 3 3" xfId="25841" xr:uid="{70E28C65-5C8A-4D10-9723-20D82318B797}"/>
    <cellStyle name="Input [yellow] 2 2 3 2 4" xfId="22203" xr:uid="{AE81E5EA-57DF-4DD3-BF90-22F559CEACF9}"/>
    <cellStyle name="Input [yellow] 2 2 3 2 5" xfId="21618" xr:uid="{0F548858-1EFB-47F5-B933-3934774CADB0}"/>
    <cellStyle name="Input [yellow] 2 2 3 3" xfId="18177" xr:uid="{65E462A3-0E18-4C74-939B-37813F3A8FDC}"/>
    <cellStyle name="Input [yellow] 2 2 3 3 2" xfId="22987" xr:uid="{9D55D70E-2637-4B8E-B2B0-EA8A6D9DAFB0}"/>
    <cellStyle name="Input [yellow] 2 2 3 3 3" xfId="20698" xr:uid="{31A1EE9D-2BC7-4668-9618-372CD9ED3F7B}"/>
    <cellStyle name="Input [yellow] 2 2 3 4" xfId="20481" xr:uid="{AD1496C6-05A2-4351-9512-B6FF42343F6F}"/>
    <cellStyle name="Input [yellow] 2 2 3 4 2" xfId="23988" xr:uid="{8F0255AB-6978-492A-86A9-C727852967A4}"/>
    <cellStyle name="Input [yellow] 2 2 3 4 3" xfId="25381" xr:uid="{68639042-2299-4531-A480-3A157D1988E5}"/>
    <cellStyle name="Input [yellow] 2 2 3 5" xfId="15904" xr:uid="{39EF47AB-7637-4C72-8567-243040D7B273}"/>
    <cellStyle name="Input [yellow] 2 2 3 6" xfId="15901" xr:uid="{4021951B-EE99-4DCE-B121-80248314DAC4}"/>
    <cellStyle name="Input [yellow] 2 2 4" xfId="14934" xr:uid="{4A496E0F-88E9-465C-A290-CB3CC988F8DF}"/>
    <cellStyle name="Input [yellow] 2 2 4 2" xfId="19298" xr:uid="{E8122B26-1EB8-423E-8181-1FAD24E05D5C}"/>
    <cellStyle name="Input [yellow] 2 2 4 2 2" xfId="23370" xr:uid="{9D0DADB9-B347-4CC4-8453-45DD0311264B}"/>
    <cellStyle name="Input [yellow] 2 2 4 2 3" xfId="24856" xr:uid="{62CE208E-7615-44D3-ACF0-BAC9503834D6}"/>
    <cellStyle name="Input [yellow] 2 2 4 3" xfId="21007" xr:uid="{77D12E12-5EC6-405B-924D-DF27E4C1CF15}"/>
    <cellStyle name="Input [yellow] 2 2 4 3 2" xfId="24242" xr:uid="{3EB2BD56-D204-4ED0-B3C3-5D4A211531C6}"/>
    <cellStyle name="Input [yellow] 2 2 4 3 3" xfId="25623" xr:uid="{0BCAE77A-075D-4658-AC8C-2BB83C8FBDEA}"/>
    <cellStyle name="Input [yellow] 2 2 4 4" xfId="21908" xr:uid="{B239D575-22F9-4CBA-8E5D-87119DFF437D}"/>
    <cellStyle name="Input [yellow] 2 2 5" xfId="18737" xr:uid="{B914FD49-C3C5-49B5-ACE0-D13F4193CF6D}"/>
    <cellStyle name="Input [yellow] 2 2 5 2" xfId="23179" xr:uid="{F3F07761-4248-4A72-A036-25FAF58B537C}"/>
    <cellStyle name="Input [yellow] 2 2 5 3" xfId="24731" xr:uid="{D02C241D-8EF7-4258-8B65-D2B3ECDBCE49}"/>
    <cellStyle name="Input [yellow] 2 2 6" xfId="16105" xr:uid="{05D57E39-1C29-4F5C-9112-5BAA26B99CCA}"/>
    <cellStyle name="Input [yellow] 2 2 7" xfId="22627" xr:uid="{4FDD958D-21E2-4FDF-9C7F-D16B149AB660}"/>
    <cellStyle name="Input [yellow] 2 3" xfId="10679" xr:uid="{3E72C6B2-A2EC-41E5-88C2-284307F1DAC8}"/>
    <cellStyle name="Input [yellow] 2 3 2" xfId="15563" xr:uid="{E0600CED-EE71-4E8A-A26E-B77131CAD9D7}"/>
    <cellStyle name="Input [yellow] 2 3 2 2" xfId="19922" xr:uid="{552BD11F-0387-4A7A-818E-E367F26151B7}"/>
    <cellStyle name="Input [yellow] 2 3 2 2 2" xfId="23651" xr:uid="{D831BD6F-1974-46A4-A70F-549493C2D5F7}"/>
    <cellStyle name="Input [yellow] 2 3 2 2 3" xfId="25064" xr:uid="{9103153B-B5B0-4EB5-A458-6F5B19D42945}"/>
    <cellStyle name="Input [yellow] 2 3 2 3" xfId="21299" xr:uid="{8469CD1E-FF6B-4532-837C-3A3CCB2FEF9C}"/>
    <cellStyle name="Input [yellow] 2 3 2 3 2" xfId="24446" xr:uid="{1E577298-ECB7-42F6-B522-943EA1737B76}"/>
    <cellStyle name="Input [yellow] 2 3 2 3 3" xfId="25827" xr:uid="{6DA960A7-B378-430A-BD84-F362C60EDCFC}"/>
    <cellStyle name="Input [yellow] 2 3 2 4" xfId="22181" xr:uid="{B7281C57-4DD6-4896-990D-CCE3DC5C6569}"/>
    <cellStyle name="Input [yellow] 2 3 2 5" xfId="20732" xr:uid="{0F4C5EB2-7E94-423D-BD65-9333255AACED}"/>
    <cellStyle name="Input [yellow] 2 3 3" xfId="18119" xr:uid="{7343F7DC-52E3-4069-88F5-8A9EAC724EF3}"/>
    <cellStyle name="Input [yellow] 2 3 3 2" xfId="22965" xr:uid="{ABA4744D-A8CC-4031-8229-64EA86D39AFC}"/>
    <cellStyle name="Input [yellow] 2 3 3 3" xfId="20381" xr:uid="{682C71DC-DB37-4A50-8042-51C8F53A1DDE}"/>
    <cellStyle name="Input [yellow] 2 3 4" xfId="20459" xr:uid="{63DBBA62-D122-4ECD-9992-FDD8D7C1E566}"/>
    <cellStyle name="Input [yellow] 2 3 4 2" xfId="23974" xr:uid="{6613BE80-6AB5-4D03-A64F-768150F5D462}"/>
    <cellStyle name="Input [yellow] 2 3 4 3" xfId="25367" xr:uid="{9F90152B-7C40-4898-82D1-F0D722B739D2}"/>
    <cellStyle name="Input [yellow] 2 3 5" xfId="20300" xr:uid="{B1680BDE-BE04-4B88-BE51-3BC2F85594E9}"/>
    <cellStyle name="Input [yellow] 2 3 6" xfId="20355" xr:uid="{C094D80F-8D9E-49DA-BD2D-FDF1E3F7E93D}"/>
    <cellStyle name="Input [yellow] 2 3 7" xfId="33166" xr:uid="{D77A43C9-3D3E-4FC3-8482-44A30AE54364}"/>
    <cellStyle name="Input [yellow] 2 3 8" xfId="34108" xr:uid="{FB815B6B-5B99-4369-B596-63A26BE372AD}"/>
    <cellStyle name="Input [yellow] 2 3 9" xfId="13156" xr:uid="{198F09B4-C3CA-481C-8FDE-1E674F53127A}"/>
    <cellStyle name="Input [yellow] 2 4" xfId="13224" xr:uid="{5E1C9C10-5700-4D85-A988-177C0698068D}"/>
    <cellStyle name="Input [yellow] 2 4 2" xfId="15614" xr:uid="{9A4E429E-5ECD-490F-AAFD-AA214A18E3C2}"/>
    <cellStyle name="Input [yellow] 2 4 2 2" xfId="19973" xr:uid="{D0F54E54-9065-407E-91BA-B8D24D6ED343}"/>
    <cellStyle name="Input [yellow] 2 4 2 2 2" xfId="23669" xr:uid="{03B4E04B-6866-4C44-BD71-ED42E94192E8}"/>
    <cellStyle name="Input [yellow] 2 4 2 2 3" xfId="25074" xr:uid="{7BBA2730-F024-45E7-9F45-F2F61A5664DC}"/>
    <cellStyle name="Input [yellow] 2 4 2 3" xfId="21319" xr:uid="{90115729-79C0-4925-8F2C-CAC04E58B2B3}"/>
    <cellStyle name="Input [yellow] 2 4 2 3 2" xfId="24456" xr:uid="{3DBD7F9C-768F-4575-917A-71F908DB0F6E}"/>
    <cellStyle name="Input [yellow] 2 4 2 3 3" xfId="25837" xr:uid="{280CAC7F-25E8-4E84-BD1F-752C59579B18}"/>
    <cellStyle name="Input [yellow] 2 4 2 4" xfId="22199" xr:uid="{A65B6F14-EE1A-4F01-B2B5-5BE55588B65F}"/>
    <cellStyle name="Input [yellow] 2 4 2 5" xfId="20810" xr:uid="{08E76666-EE5C-4858-BB3F-A922A6E829DB}"/>
    <cellStyle name="Input [yellow] 2 4 3" xfId="18173" xr:uid="{DB3B38DA-4CD7-4D76-A473-CBD3EA817FAE}"/>
    <cellStyle name="Input [yellow] 2 4 3 2" xfId="22983" xr:uid="{CA37A4AD-9D45-472B-8E48-93BA43A3F1A0}"/>
    <cellStyle name="Input [yellow] 2 4 3 3" xfId="21816" xr:uid="{637A892F-F66D-40C4-964B-3B1E7C5D754D}"/>
    <cellStyle name="Input [yellow] 2 4 4" xfId="20477" xr:uid="{FA703E01-557F-4F7A-A391-ED82243D7077}"/>
    <cellStyle name="Input [yellow] 2 4 4 2" xfId="23984" xr:uid="{4AC54F7F-2D2E-44A8-962A-F6C1A8DB92C0}"/>
    <cellStyle name="Input [yellow] 2 4 4 3" xfId="25377" xr:uid="{2AE6CAF5-2DD7-4ABF-BB3E-045CDA2721BA}"/>
    <cellStyle name="Input [yellow] 2 4 5" xfId="20196" xr:uid="{DB44E70A-4B1C-4080-963F-1EE6C382B518}"/>
    <cellStyle name="Input [yellow] 2 4 6" xfId="22355" xr:uid="{9EC43355-6B8C-4D5B-BE5D-3A89E0437E3A}"/>
    <cellStyle name="Input [yellow] 2 5" xfId="13362" xr:uid="{845439F0-A03C-4C2C-BDE3-D8277E8F2D0C}"/>
    <cellStyle name="Input [yellow] 2 5 2" xfId="15680" xr:uid="{5E367A0D-0A63-4F53-AD93-E78F28712D89}"/>
    <cellStyle name="Input [yellow] 2 5 2 2" xfId="20033" xr:uid="{A1520DE2-D44F-4307-9B51-FA519A65711C}"/>
    <cellStyle name="Input [yellow] 2 5 2 2 2" xfId="23686" xr:uid="{39FF46D4-C0DE-4BD7-BF17-1FF48CBD9184}"/>
    <cellStyle name="Input [yellow] 2 5 2 2 3" xfId="25082" xr:uid="{6BD332E9-A5AC-419C-9F29-E1B423B260D6}"/>
    <cellStyle name="Input [yellow] 2 5 2 3" xfId="21343" xr:uid="{2C912C1C-8BD6-4E40-AD7E-681458C27BFD}"/>
    <cellStyle name="Input [yellow] 2 5 2 3 2" xfId="24465" xr:uid="{55E07076-1161-4A52-A581-E8FB91E38AC3}"/>
    <cellStyle name="Input [yellow] 2 5 2 3 3" xfId="25845" xr:uid="{D2180033-E36D-4A57-A9CD-E9D13679F196}"/>
    <cellStyle name="Input [yellow] 2 5 2 4" xfId="22216" xr:uid="{7F532A15-D146-404A-BFDE-A1AE74C3C511}"/>
    <cellStyle name="Input [yellow] 2 5 2 5" xfId="22693" xr:uid="{F4E748AF-86AC-4F09-AC43-1ABE51565F41}"/>
    <cellStyle name="Input [yellow] 2 5 3" xfId="18298" xr:uid="{A1592296-FDA5-4C92-A729-587882B440C6}"/>
    <cellStyle name="Input [yellow] 2 5 3 2" xfId="23027" xr:uid="{BF8567B3-96A1-4B1D-8713-252F9AD5DA1C}"/>
    <cellStyle name="Input [yellow] 2 5 3 3" xfId="24608" xr:uid="{24FA365C-244F-403E-9F96-A1B5DA9052CB}"/>
    <cellStyle name="Input [yellow] 2 5 4" xfId="20528" xr:uid="{56D95D1A-97B3-4254-871C-8AE33846D74F}"/>
    <cellStyle name="Input [yellow] 2 5 4 2" xfId="23992" xr:uid="{3D875259-026E-4882-85B9-FA14C6886444}"/>
    <cellStyle name="Input [yellow] 2 5 4 3" xfId="25383" xr:uid="{441C49DD-7240-4931-8D7D-36BE749434A8}"/>
    <cellStyle name="Input [yellow] 2 5 5" xfId="20919" xr:uid="{165D1B1E-87B7-4BF7-8C3D-91897DBAD8B1}"/>
    <cellStyle name="Input [yellow] 2 5 6" xfId="16994" xr:uid="{A6629C0F-93E9-412D-BF87-573A80A7D71B}"/>
    <cellStyle name="Input [yellow] 2 6" xfId="13762" xr:uid="{39A1609D-3297-4505-B447-80D0EA9CFE1D}"/>
    <cellStyle name="Input [yellow] 2 6 2" xfId="15792" xr:uid="{5D843368-BC74-4ED3-83F2-B275B15C0948}"/>
    <cellStyle name="Input [yellow] 2 6 2 2" xfId="20132" xr:uid="{037E7473-D8A8-412F-8DC5-EF89BCFD0677}"/>
    <cellStyle name="Input [yellow] 2 6 2 2 2" xfId="23774" xr:uid="{DBADDDE0-3E4C-47AC-BF56-E670781206C5}"/>
    <cellStyle name="Input [yellow] 2 6 2 2 3" xfId="25168" xr:uid="{0E7776D0-F4F9-4288-AAD6-64D4E6DECEFE}"/>
    <cellStyle name="Input [yellow] 2 6 2 3" xfId="21433" xr:uid="{4E8354C3-D412-487B-8272-AAC8B97E636A}"/>
    <cellStyle name="Input [yellow] 2 6 2 3 2" xfId="24551" xr:uid="{73FF0FF2-DAC1-4C79-96CF-48A65024C114}"/>
    <cellStyle name="Input [yellow] 2 6 2 3 3" xfId="25931" xr:uid="{8DE71580-E498-435D-A4C9-C564C483AB60}"/>
    <cellStyle name="Input [yellow] 2 6 2 4" xfId="22305" xr:uid="{0F3450BC-5B27-48D1-A2AF-D9534BB0F4B2}"/>
    <cellStyle name="Input [yellow] 2 6 2 5" xfId="21124" xr:uid="{23E7B0C8-C20D-4A60-B3DB-F1804A36656D}"/>
    <cellStyle name="Input [yellow] 2 6 3" xfId="18545" xr:uid="{2A80216F-2C30-4047-8007-59E839AF6362}"/>
    <cellStyle name="Input [yellow] 2 6 3 2" xfId="23127" xr:uid="{0C51C244-BFBC-42AF-A00B-70791F5EDE5E}"/>
    <cellStyle name="Input [yellow] 2 6 3 3" xfId="24693" xr:uid="{D89A3EE5-9887-41ED-8038-AA63E39F1B7F}"/>
    <cellStyle name="Input [yellow] 2 6 4" xfId="20672" xr:uid="{D2F08E63-F05F-47EB-B1F3-7AF87FF21C90}"/>
    <cellStyle name="Input [yellow] 2 6 4 2" xfId="24084" xr:uid="{4B736325-F459-49FB-8FF3-59B24593AD92}"/>
    <cellStyle name="Input [yellow] 2 6 4 3" xfId="25469" xr:uid="{101FC01E-AA89-45AC-BDBF-E9326C270928}"/>
    <cellStyle name="Input [yellow] 2 6 5" xfId="21610" xr:uid="{568FA669-2392-49BF-B356-A9F41737D367}"/>
    <cellStyle name="Input [yellow] 2 7" xfId="14911" xr:uid="{467FFA9B-D301-4BFC-B1FE-76D244A4A29C}"/>
    <cellStyle name="Input [yellow] 2 7 2" xfId="19280" xr:uid="{10FEE8E9-EAB3-4455-A973-E9AB0A6CB086}"/>
    <cellStyle name="Input [yellow] 2 7 2 2" xfId="23363" xr:uid="{D232C71A-C95E-4408-B766-3744A987CDA7}"/>
    <cellStyle name="Input [yellow] 2 7 2 3" xfId="24852" xr:uid="{3A12A903-03D8-45CF-B4DA-95ABF02FABE3}"/>
    <cellStyle name="Input [yellow] 2 7 3" xfId="21000" xr:uid="{E2AD6C73-75A8-4ADE-A2AC-ACA4A648D2E1}"/>
    <cellStyle name="Input [yellow] 2 7 3 2" xfId="24238" xr:uid="{729682E3-FAE5-496F-8126-B59E02F9087D}"/>
    <cellStyle name="Input [yellow] 2 7 3 3" xfId="25619" xr:uid="{C5DD50D0-59BD-4AD6-9357-CC4238B132D6}"/>
    <cellStyle name="Input [yellow] 2 7 4" xfId="21899" xr:uid="{964A8066-893B-4DE6-AEFD-B94B303585E2}"/>
    <cellStyle name="Input [yellow] 2 7 5" xfId="22030" xr:uid="{9D7B2A65-15EC-4736-AE03-A342EA4BA239}"/>
    <cellStyle name="Input [yellow] 2 8" xfId="17442" xr:uid="{56CF8F9B-C9F4-4BA0-A7BB-FB8F9C1C9DF5}"/>
    <cellStyle name="Input [yellow] 2 8 2" xfId="22682" xr:uid="{C998C9DC-4F70-4272-AF85-065074CA40A7}"/>
    <cellStyle name="Input [yellow] 2 8 3" xfId="22067" xr:uid="{D2DBE434-89C6-4FB3-8D29-BC945987879A}"/>
    <cellStyle name="Input [yellow] 2 9" xfId="16911" xr:uid="{FB982205-9849-477B-A27C-386D10A93118}"/>
    <cellStyle name="Input [yellow] 2 9 2" xfId="22615" xr:uid="{F5947EFD-FFA5-4F01-9DD2-74825B75873A}"/>
    <cellStyle name="Input [yellow] 2 9 3" xfId="21198" xr:uid="{2BC9ED92-08D9-4178-B1FF-45F2B97C760C}"/>
    <cellStyle name="Input [yellow] 3" xfId="4372" xr:uid="{267B21C9-9A29-46A9-BB4A-10FF21634073}"/>
    <cellStyle name="Input [yellow] 3 10" xfId="11756" xr:uid="{1BF86A71-5ED8-49F6-A98A-FB25207B1BFA}"/>
    <cellStyle name="Input [yellow] 3 2" xfId="6600" xr:uid="{55F61A61-EA20-4DFB-80A6-8E57DF22B4B5}"/>
    <cellStyle name="Input [yellow] 3 2 2" xfId="10707" xr:uid="{A266F5F3-4D6A-4A6D-92E4-4C714C50B1D8}"/>
    <cellStyle name="Input [yellow] 3 2 2 2" xfId="19879" xr:uid="{0E86844E-2614-4E8B-9775-3CFD323F9411}"/>
    <cellStyle name="Input [yellow] 3 2 2 2 2" xfId="23617" xr:uid="{2DA2F76B-EB3A-428A-A0C7-949816E6B635}"/>
    <cellStyle name="Input [yellow] 3 2 2 2 3" xfId="25033" xr:uid="{C60C8FD3-7836-47E2-BD36-CD7AEED20077}"/>
    <cellStyle name="Input [yellow] 3 2 2 3" xfId="21265" xr:uid="{CA524D69-FD06-4309-A435-45D64D4386EE}"/>
    <cellStyle name="Input [yellow] 3 2 2 3 2" xfId="24415" xr:uid="{49381259-3F28-4B05-A51D-A41463C8612F}"/>
    <cellStyle name="Input [yellow] 3 2 2 3 3" xfId="25796" xr:uid="{9A39880C-10CB-4ACA-9B6B-473CF7FA5909}"/>
    <cellStyle name="Input [yellow] 3 2 2 4" xfId="22147" xr:uid="{5C969F93-E7AE-4D7A-A447-122679D07D34}"/>
    <cellStyle name="Input [yellow] 3 2 2 5" xfId="17170" xr:uid="{46A08C11-DBAD-4E1B-B881-39C04C946841}"/>
    <cellStyle name="Input [yellow] 3 2 2 6" xfId="33194" xr:uid="{E48CDE7E-D873-4C9C-9625-853D6550A691}"/>
    <cellStyle name="Input [yellow] 3 2 2 7" xfId="37330" xr:uid="{BD2B9507-73F1-4686-80CA-D9D2505EEFA0}"/>
    <cellStyle name="Input [yellow] 3 2 2 8" xfId="15520" xr:uid="{F71B2633-D0BF-4AB8-9EE5-E1817E18B4C0}"/>
    <cellStyle name="Input [yellow] 3 2 3" xfId="18076" xr:uid="{DD98C379-2C86-4A5E-BD72-8F9E1B2955D2}"/>
    <cellStyle name="Input [yellow] 3 2 3 2" xfId="22931" xr:uid="{F60A326E-2FAE-457F-A819-3E345606285B}"/>
    <cellStyle name="Input [yellow] 3 2 3 3" xfId="22050" xr:uid="{A71E490B-F423-4B0A-9D1A-1D3405D4D933}"/>
    <cellStyle name="Input [yellow] 3 2 4" xfId="20423" xr:uid="{37B1A5FC-E2F6-408B-8409-5E5A635962FD}"/>
    <cellStyle name="Input [yellow] 3 2 4 2" xfId="23943" xr:uid="{FB6E3195-8D3B-423E-AFDE-154534510B5B}"/>
    <cellStyle name="Input [yellow] 3 2 4 3" xfId="25336" xr:uid="{40BDAAB7-A1C9-4D54-A872-A477BAA28C6F}"/>
    <cellStyle name="Input [yellow] 3 2 5" xfId="18334" xr:uid="{6034F292-BD19-4AF2-A083-E9C3A803CA67}"/>
    <cellStyle name="Input [yellow] 3 2 6" xfId="17367" xr:uid="{F8031914-7FED-4E6D-913D-2823986816B2}"/>
    <cellStyle name="Input [yellow] 3 2 7" xfId="31457" xr:uid="{CAED915C-67D2-4B5E-87BB-AACECD77198D}"/>
    <cellStyle name="Input [yellow] 3 2 8" xfId="34958" xr:uid="{D130EE19-CB8C-485D-87D5-CA475FBFF59C}"/>
    <cellStyle name="Input [yellow] 3 2 9" xfId="13104" xr:uid="{7F1F6060-EDBC-45EA-A717-5401F8F459CE}"/>
    <cellStyle name="Input [yellow] 3 3" xfId="10680" xr:uid="{BBE85456-CE6B-455A-A6FD-189D42E2C8FE}"/>
    <cellStyle name="Input [yellow] 3 3 2" xfId="15406" xr:uid="{104DB1E6-1293-463F-AB28-3041E498FE31}"/>
    <cellStyle name="Input [yellow] 3 3 2 2" xfId="19765" xr:uid="{6976EC3B-7BB0-4C56-8553-4AA96E27E767}"/>
    <cellStyle name="Input [yellow] 3 3 2 2 2" xfId="23563" xr:uid="{2F79E684-3265-4BAA-B78F-0CC5199DD6E0}"/>
    <cellStyle name="Input [yellow] 3 3 2 2 3" xfId="24987" xr:uid="{9FAF570E-95D6-4006-9320-F2533CFF2686}"/>
    <cellStyle name="Input [yellow] 3 3 2 3" xfId="21213" xr:uid="{16795071-F9D9-421B-AFD9-0433F4994BF6}"/>
    <cellStyle name="Input [yellow] 3 3 2 3 2" xfId="24372" xr:uid="{71F059BD-6281-41A9-99D1-E39E61778F49}"/>
    <cellStyle name="Input [yellow] 3 3 2 3 3" xfId="25753" xr:uid="{30DB3282-3AAE-4582-B0F2-608FEB15C93A}"/>
    <cellStyle name="Input [yellow] 3 3 2 4" xfId="22095" xr:uid="{8F16ACDF-C49D-480F-A326-8319454BD8D1}"/>
    <cellStyle name="Input [yellow] 3 3 2 5" xfId="21904" xr:uid="{EB62B795-6650-4822-9BDF-225CBA5F9FCA}"/>
    <cellStyle name="Input [yellow] 3 3 3" xfId="17961" xr:uid="{9DAA802D-5543-4584-A5C2-B2F445E67D23}"/>
    <cellStyle name="Input [yellow] 3 3 3 2" xfId="22881" xr:uid="{2E67D101-F30D-4E0B-9A0A-90FEAC71DF52}"/>
    <cellStyle name="Input [yellow] 3 3 3 3" xfId="20510" xr:uid="{1E1C5E3A-DD69-402C-8BB7-975287BA1A67}"/>
    <cellStyle name="Input [yellow] 3 3 4" xfId="20368" xr:uid="{5C45C152-E62A-469D-9A34-E0C5F1C2E59B}"/>
    <cellStyle name="Input [yellow] 3 3 4 2" xfId="23900" xr:uid="{E0A33AE8-0B28-4F54-B3C3-3FA2D7D7D872}"/>
    <cellStyle name="Input [yellow] 3 3 4 3" xfId="25293" xr:uid="{ACB539DC-6A2E-4020-910C-FE102AAEB9BA}"/>
    <cellStyle name="Input [yellow] 3 3 5" xfId="16353" xr:uid="{83CCB025-10E6-4D13-B2CF-4BF880C3B600}"/>
    <cellStyle name="Input [yellow] 3 3 6" xfId="15866" xr:uid="{8C1759CB-EE78-43AC-A100-1BD439FAACE6}"/>
    <cellStyle name="Input [yellow] 3 3 7" xfId="33167" xr:uid="{F0EB90F3-77FC-444C-A0BF-FAA72B7D1903}"/>
    <cellStyle name="Input [yellow] 3 3 8" xfId="34109" xr:uid="{F9E7F1E8-0D5D-421D-ADF9-06BD0414745B}"/>
    <cellStyle name="Input [yellow] 3 3 9" xfId="12988" xr:uid="{CB3D5FFF-80FC-4D0C-85EC-05F69A827E8F}"/>
    <cellStyle name="Input [yellow] 3 4" xfId="13363" xr:uid="{66F47637-0C80-4E9D-BCF1-0C99E6FA6D9F}"/>
    <cellStyle name="Input [yellow] 3 4 2" xfId="15681" xr:uid="{291010A1-48A2-4CE6-BCCF-9972BAFC7792}"/>
    <cellStyle name="Input [yellow] 3 4 2 2" xfId="20034" xr:uid="{9AEF8823-0297-45F2-9CDC-487E78CCD6AF}"/>
    <cellStyle name="Input [yellow] 3 4 2 2 2" xfId="23687" xr:uid="{F285692A-42EB-4379-8286-4E2A4B6C52AA}"/>
    <cellStyle name="Input [yellow] 3 4 2 2 3" xfId="25083" xr:uid="{AE733434-1008-4A9C-9883-160BD195E72F}"/>
    <cellStyle name="Input [yellow] 3 4 2 3" xfId="21344" xr:uid="{4CD387D1-FD5A-49BD-9311-C3BF88AF50C1}"/>
    <cellStyle name="Input [yellow] 3 4 2 3 2" xfId="24466" xr:uid="{FBB545C6-3542-40A1-829E-EF5FD7318898}"/>
    <cellStyle name="Input [yellow] 3 4 2 3 3" xfId="25846" xr:uid="{C2F91C2C-98E4-4B84-A9D3-C4AC92827DCB}"/>
    <cellStyle name="Input [yellow] 3 4 2 4" xfId="22217" xr:uid="{78F6811B-08DA-4E75-9E0A-EACDFC8E2847}"/>
    <cellStyle name="Input [yellow] 3 4 2 5" xfId="20384" xr:uid="{F53D5739-D603-41DD-BAE7-F417E275CCB0}"/>
    <cellStyle name="Input [yellow] 3 4 3" xfId="18299" xr:uid="{8E6AE3B5-237B-4246-9D31-CBA1D4E42B9E}"/>
    <cellStyle name="Input [yellow] 3 4 3 2" xfId="23028" xr:uid="{B299ACDA-E805-4918-BDCD-67610DB7940E}"/>
    <cellStyle name="Input [yellow] 3 4 3 3" xfId="24609" xr:uid="{83385641-A7D4-4923-A623-B9D0CF28CF6E}"/>
    <cellStyle name="Input [yellow] 3 4 4" xfId="20529" xr:uid="{AD46A233-71FD-4EAB-8A62-7B122E80180B}"/>
    <cellStyle name="Input [yellow] 3 4 4 2" xfId="23993" xr:uid="{803CD2C8-7403-4289-AF7B-47B6535D224F}"/>
    <cellStyle name="Input [yellow] 3 4 4 3" xfId="25384" xr:uid="{5AB3526B-4F27-4FF7-97C8-0D0EE1136384}"/>
    <cellStyle name="Input [yellow] 3 4 5" xfId="21177" xr:uid="{398F1600-39AB-4DAF-9B66-C348862287E8}"/>
    <cellStyle name="Input [yellow] 3 4 6" xfId="20483" xr:uid="{8640FFCE-ACB3-4682-98DC-6AFA4D732A68}"/>
    <cellStyle name="Input [yellow] 3 5" xfId="13761" xr:uid="{565C48EB-A013-4505-B560-7ECACEE209D9}"/>
    <cellStyle name="Input [yellow] 3 5 2" xfId="15791" xr:uid="{A1B55769-D09B-49B2-9F75-E5BB427D914C}"/>
    <cellStyle name="Input [yellow] 3 5 2 2" xfId="20131" xr:uid="{381E84F0-F26F-4FCE-97F2-A46522A4096B}"/>
    <cellStyle name="Input [yellow] 3 5 2 2 2" xfId="23773" xr:uid="{ACB2B017-135F-4DBB-98F9-30E2788A93D4}"/>
    <cellStyle name="Input [yellow] 3 5 2 2 3" xfId="25167" xr:uid="{23FDF8FF-5F51-49AB-9D23-87167E82D6F9}"/>
    <cellStyle name="Input [yellow] 3 5 2 3" xfId="21432" xr:uid="{1958F8B6-BD72-4F71-A07B-3BC58E157DA3}"/>
    <cellStyle name="Input [yellow] 3 5 2 3 2" xfId="24550" xr:uid="{1D71FC68-0E75-4DC5-9F01-37F9AFA14FEB}"/>
    <cellStyle name="Input [yellow] 3 5 2 3 3" xfId="25930" xr:uid="{C58C9E0D-58BB-4E09-B72F-636F559C5D93}"/>
    <cellStyle name="Input [yellow] 3 5 2 4" xfId="22304" xr:uid="{D31CE59C-27E5-4E56-B820-3B5E4E4745ED}"/>
    <cellStyle name="Input [yellow] 3 5 2 5" xfId="20380" xr:uid="{91FDCC34-709E-4180-B592-63C5A7C9D2B7}"/>
    <cellStyle name="Input [yellow] 3 5 3" xfId="18544" xr:uid="{264EDDA4-84B9-46E8-BAFB-D54F8FFAF37A}"/>
    <cellStyle name="Input [yellow] 3 5 3 2" xfId="23126" xr:uid="{5880A1AE-9F75-454D-9913-F55AB61CD7EA}"/>
    <cellStyle name="Input [yellow] 3 5 3 3" xfId="24692" xr:uid="{0707F0D2-0A4B-4782-8DE2-77D894F57704}"/>
    <cellStyle name="Input [yellow] 3 5 4" xfId="20671" xr:uid="{08200A5E-26E9-472D-B2E1-BA76BA7EA789}"/>
    <cellStyle name="Input [yellow] 3 5 4 2" xfId="24083" xr:uid="{394AD788-6496-4D72-9A30-3EC0813A97AB}"/>
    <cellStyle name="Input [yellow] 3 5 4 3" xfId="25468" xr:uid="{F92C842E-F29F-43F3-9BF2-907EC72ACC86}"/>
    <cellStyle name="Input [yellow] 3 5 5" xfId="21609" xr:uid="{41DEAA62-9222-43B6-8093-A85883A27900}"/>
    <cellStyle name="Input [yellow] 3 6" xfId="14831" xr:uid="{F9CCAFCB-7995-4A20-8BC2-1ABE5DA700C8}"/>
    <cellStyle name="Input [yellow] 3 6 2" xfId="19240" xr:uid="{656EC463-53D6-401D-A540-00F7AA92140D}"/>
    <cellStyle name="Input [yellow] 3 6 2 2" xfId="23346" xr:uid="{BB47E13A-DED8-4370-91FF-E54EC48E2471}"/>
    <cellStyle name="Input [yellow] 3 6 2 3" xfId="24839" xr:uid="{E148C4DF-35D6-413D-A46D-1F2EBEAE7056}"/>
    <cellStyle name="Input [yellow] 3 6 3" xfId="20980" xr:uid="{C1D56B0C-A5D7-4248-9639-BE73B620514F}"/>
    <cellStyle name="Input [yellow] 3 6 3 2" xfId="24227" xr:uid="{C09A75C8-F984-454C-906D-68BCA50C2FAD}"/>
    <cellStyle name="Input [yellow] 3 6 3 3" xfId="25608" xr:uid="{240A7C9C-9FC0-4FEE-8D3F-76E52E028727}"/>
    <cellStyle name="Input [yellow] 3 6 4" xfId="21878" xr:uid="{47B12522-574D-4EC0-897A-A5261BA14C3E}"/>
    <cellStyle name="Input [yellow] 3 6 5" xfId="21806" xr:uid="{DC09FD32-53E2-4947-B914-2501654513A5}"/>
    <cellStyle name="Input [yellow] 3 7" xfId="17310" xr:uid="{04881C56-CFD6-45CA-9673-C09FBEC06452}"/>
    <cellStyle name="Input [yellow] 3 7 2" xfId="22663" xr:uid="{EAECE324-4D41-482E-ADEE-3E560F622063}"/>
    <cellStyle name="Input [yellow] 3 7 3" xfId="23307" xr:uid="{7E8970FA-3670-433E-9DF2-73358D06AAD7}"/>
    <cellStyle name="Input [yellow] 3 8" xfId="18372" xr:uid="{60E1D2FA-E36A-4652-831D-AC66F14974DC}"/>
    <cellStyle name="Input [yellow] 3 8 2" xfId="23068" xr:uid="{80E801A4-2161-4125-92D0-88477BAC6C8C}"/>
    <cellStyle name="Input [yellow] 3 8 3" xfId="24647" xr:uid="{7C79E0D0-460D-4955-8047-D082BA542AEB}"/>
    <cellStyle name="Input [yellow] 3 9" xfId="21468" xr:uid="{B9DAC16B-309E-447D-96C0-0500D9611E65}"/>
    <cellStyle name="Input [yellow] 4" xfId="4373" xr:uid="{D8BEC1DA-D566-4348-878B-88CDD0D7078B}"/>
    <cellStyle name="Input [yellow] 4 2" xfId="10681" xr:uid="{8C8D7CC9-B0FD-4E8E-AE7C-B1BEAC7C7EAE}"/>
    <cellStyle name="Input [yellow] 4 2 2" xfId="15682" xr:uid="{EA813897-A0DB-4261-BC4F-07A534D6B21E}"/>
    <cellStyle name="Input [yellow] 4 2 2 2" xfId="20035" xr:uid="{C7F7B8F6-F6C5-4D14-A54A-0DCA776C2AC5}"/>
    <cellStyle name="Input [yellow] 4 2 2 2 2" xfId="23688" xr:uid="{B144768F-2018-4610-AA86-91FD37A57C42}"/>
    <cellStyle name="Input [yellow] 4 2 2 2 3" xfId="25084" xr:uid="{F3912BC0-4C5B-4736-B6EF-A08564D33E6A}"/>
    <cellStyle name="Input [yellow] 4 2 2 3" xfId="21345" xr:uid="{CF228B9F-B3B7-4C19-AF64-571735E0B37C}"/>
    <cellStyle name="Input [yellow] 4 2 2 3 2" xfId="24467" xr:uid="{498004FC-49E9-4208-B3E6-EE298A0FF1C3}"/>
    <cellStyle name="Input [yellow] 4 2 2 3 3" xfId="25847" xr:uid="{25A64FD1-2A71-406E-B455-C6C56CEC6F2F}"/>
    <cellStyle name="Input [yellow] 4 2 2 4" xfId="22218" xr:uid="{28B305F6-6B1E-4ADC-86D1-DC9BD264A8E8}"/>
    <cellStyle name="Input [yellow] 4 2 2 5" xfId="19267" xr:uid="{FA3F590B-B9EE-457E-B8CE-B158BC3EE56C}"/>
    <cellStyle name="Input [yellow] 4 2 3" xfId="18300" xr:uid="{B431BAC5-3755-4132-B391-7071EF3708EA}"/>
    <cellStyle name="Input [yellow] 4 2 3 2" xfId="23029" xr:uid="{FCCB324D-4A71-4D99-B6D8-317421E51F81}"/>
    <cellStyle name="Input [yellow] 4 2 3 3" xfId="24610" xr:uid="{11F02FA6-49B1-4BA7-8EC3-ADB69896251D}"/>
    <cellStyle name="Input [yellow] 4 2 4" xfId="20530" xr:uid="{D2B3A5AB-4E92-4AB9-90CE-C5813BD621D3}"/>
    <cellStyle name="Input [yellow] 4 2 4 2" xfId="23994" xr:uid="{CE93329A-3A02-476E-8DDA-AA98779FE47B}"/>
    <cellStyle name="Input [yellow] 4 2 4 3" xfId="25385" xr:uid="{403165B4-20C5-4329-AE6B-42B1D789B839}"/>
    <cellStyle name="Input [yellow] 4 2 5" xfId="20328" xr:uid="{646A0CF5-40F0-4FA5-A423-39DD27E96107}"/>
    <cellStyle name="Input [yellow] 4 2 6" xfId="22354" xr:uid="{5A19FAF8-1931-4AE4-B279-937C4CF9135B}"/>
    <cellStyle name="Input [yellow] 4 2 7" xfId="33168" xr:uid="{F5E36398-14A8-47F5-B97F-30A945773B19}"/>
    <cellStyle name="Input [yellow] 4 2 8" xfId="34110" xr:uid="{9730F09E-5BB7-4762-B2E5-5D1CEF36A102}"/>
    <cellStyle name="Input [yellow] 4 2 9" xfId="13364" xr:uid="{4C27EE10-9286-49F7-8BCC-C9606B164CA1}"/>
    <cellStyle name="Input [yellow] 4 3" xfId="13460" xr:uid="{D9E1C1D6-E1D6-4B99-B04A-9917430256DA}"/>
    <cellStyle name="Input [yellow] 4 3 2" xfId="15719" xr:uid="{62721A78-A90A-4DD3-8847-EDBE9D89D0B3}"/>
    <cellStyle name="Input [yellow] 4 3 2 2" xfId="20070" xr:uid="{9E7A1B42-F00A-43EE-A277-1A85A1407CDA}"/>
    <cellStyle name="Input [yellow] 4 3 2 2 2" xfId="23723" xr:uid="{1F5DE998-2B97-4BF0-AFC8-383B4E59859B}"/>
    <cellStyle name="Input [yellow] 4 3 2 2 3" xfId="25118" xr:uid="{62DAB8E9-3D63-44FA-BFE6-E66E3432C8E3}"/>
    <cellStyle name="Input [yellow] 4 3 2 3" xfId="21380" xr:uid="{9B765FAF-9414-42C6-8AB7-40474F19956C}"/>
    <cellStyle name="Input [yellow] 4 3 2 3 2" xfId="24501" xr:uid="{47C1F3FA-E18C-470C-A929-77AB3CF21860}"/>
    <cellStyle name="Input [yellow] 4 3 2 3 3" xfId="25881" xr:uid="{E606A8A8-3C45-45FB-A50D-439B147B0BAA}"/>
    <cellStyle name="Input [yellow] 4 3 2 4" xfId="22253" xr:uid="{E5A6BC84-1DBF-423F-87F8-1187F2D813CD}"/>
    <cellStyle name="Input [yellow] 4 3 2 5" xfId="20350" xr:uid="{9F6C1D5F-D4F6-49E4-B564-42AA0F6F65E8}"/>
    <cellStyle name="Input [yellow] 4 3 3" xfId="18356" xr:uid="{FAE8265A-0EE7-47BA-8F88-AEB3E5869250}"/>
    <cellStyle name="Input [yellow] 4 3 3 2" xfId="23065" xr:uid="{0C03D57A-7346-48C9-AE1E-44B593228989}"/>
    <cellStyle name="Input [yellow] 4 3 3 3" xfId="24644" xr:uid="{4869716B-ABCE-4345-BB30-21686EDB8085}"/>
    <cellStyle name="Input [yellow] 4 3 4" xfId="20574" xr:uid="{92665575-4AD8-4F36-ADCF-0BE2A19859C2}"/>
    <cellStyle name="Input [yellow] 4 3 4 2" xfId="24029" xr:uid="{A675C78D-D200-4500-989B-00C98D64A9AE}"/>
    <cellStyle name="Input [yellow] 4 3 4 3" xfId="25419" xr:uid="{34D93C31-6826-452D-B1A1-52D44B7714FA}"/>
    <cellStyle name="Input [yellow] 4 3 5" xfId="21524" xr:uid="{3608E2BF-BFB1-476E-BE46-3F1A2B0CF229}"/>
    <cellStyle name="Input [yellow] 4 4" xfId="14964" xr:uid="{628CD79C-F0EA-4535-9518-C73FD9687514}"/>
    <cellStyle name="Input [yellow] 4 4 2" xfId="19323" xr:uid="{9428101F-BA2E-478E-AB16-D0DF48753446}"/>
    <cellStyle name="Input [yellow] 4 4 2 2" xfId="23377" xr:uid="{7922B392-ACBC-4AE5-A64F-A892C18FFEC7}"/>
    <cellStyle name="Input [yellow] 4 4 2 3" xfId="24859" xr:uid="{38143743-806B-409A-BED0-6285C3DDBCAD}"/>
    <cellStyle name="Input [yellow] 4 4 3" xfId="21009" xr:uid="{860F5251-D06F-4CBE-B7E2-23CD7D5DC1AC}"/>
    <cellStyle name="Input [yellow] 4 4 3 2" xfId="24244" xr:uid="{AE23C76E-700A-4C65-8975-E8788E291D54}"/>
    <cellStyle name="Input [yellow] 4 4 3 3" xfId="25625" xr:uid="{359D89B5-2D77-4335-BBB0-919B938BB320}"/>
    <cellStyle name="Input [yellow] 4 4 4" xfId="21911" xr:uid="{113C842F-3B28-47C9-914B-E2C55AD6B77F}"/>
    <cellStyle name="Input [yellow] 4 5" xfId="18675" xr:uid="{07DFB050-1C5B-4860-AD34-5C98F246B052}"/>
    <cellStyle name="Input [yellow] 4 5 2" xfId="23147" xr:uid="{D0D5A813-63EC-46D2-A91C-5D2C11D9C5FF}"/>
    <cellStyle name="Input [yellow] 4 5 3" xfId="24703" xr:uid="{AE7787E7-6E41-40F4-AD62-0520A81427EA}"/>
    <cellStyle name="Input [yellow] 4 6" xfId="20296" xr:uid="{7EE432A4-8CAC-408C-A68C-B5C2E177B9D5}"/>
    <cellStyle name="Input [yellow] 4 7" xfId="23081" xr:uid="{4F152654-E43B-42C2-963F-0C1928D0AD0B}"/>
    <cellStyle name="Input [yellow] 4 8" xfId="12541" xr:uid="{EC9D790C-CF7E-48B8-8005-BB36DDC8ECF7}"/>
    <cellStyle name="Input [yellow] 5" xfId="5305" xr:uid="{D9DEFC15-9800-434D-B523-3E4A0B5B0E02}"/>
    <cellStyle name="Input [yellow] 5 2" xfId="10694" xr:uid="{A5BB3D08-E5B4-4C2B-A2FC-904506DE0A48}"/>
    <cellStyle name="Input [yellow] 5 2 2" xfId="15809" xr:uid="{15C2452B-3620-425F-BAB0-2BE8511A71EF}"/>
    <cellStyle name="Input [yellow] 5 2 2 2" xfId="20142" xr:uid="{2E3BA67D-3775-4805-80C2-CE7001D4B06D}"/>
    <cellStyle name="Input [yellow] 5 2 2 2 2" xfId="23780" xr:uid="{538EF9D1-A867-4837-8480-AB87DA8D180C}"/>
    <cellStyle name="Input [yellow] 5 2 2 2 3" xfId="25174" xr:uid="{3C2B116E-D3CF-4042-8FDF-85DEEBE32570}"/>
    <cellStyle name="Input [yellow] 5 2 2 3" xfId="21440" xr:uid="{276A83BE-E735-4273-847E-4C02185D3F10}"/>
    <cellStyle name="Input [yellow] 5 2 2 3 2" xfId="24557" xr:uid="{C6FC01C2-A769-4955-B461-7C626E291EB1}"/>
    <cellStyle name="Input [yellow] 5 2 2 3 3" xfId="25937" xr:uid="{CE750415-12B1-4F04-BC26-923A7CDDCE33}"/>
    <cellStyle name="Input [yellow] 5 2 2 4" xfId="22312" xr:uid="{CAC11873-98F9-464A-BD0F-4B3F242ED77C}"/>
    <cellStyle name="Input [yellow] 5 2 2 5" xfId="18549" xr:uid="{C8C4ED14-74DB-49ED-8F86-14388E912524}"/>
    <cellStyle name="Input [yellow] 5 2 3" xfId="18674" xr:uid="{6C680CBB-A7DE-43E3-9E09-0862F0D8AC04}"/>
    <cellStyle name="Input [yellow] 5 2 3 2" xfId="23146" xr:uid="{1E7963C7-061B-4355-9EA4-5EA5926EB48E}"/>
    <cellStyle name="Input [yellow] 5 2 3 3" xfId="24702" xr:uid="{FBAC00F2-FA82-42A0-9BD2-90D85D900E72}"/>
    <cellStyle name="Input [yellow] 5 2 4" xfId="20716" xr:uid="{AFB59062-6747-4FCC-87C8-E87EEA42F826}"/>
    <cellStyle name="Input [yellow] 5 2 4 2" xfId="24092" xr:uid="{41B94006-0682-41D0-9C8E-B99245DD7151}"/>
    <cellStyle name="Input [yellow] 5 2 4 3" xfId="25476" xr:uid="{1799EA81-52FE-4C96-8524-0BD55B70C28A}"/>
    <cellStyle name="Input [yellow] 5 2 5" xfId="21640" xr:uid="{659AFF9E-F87B-4B25-85CF-BD55B1C69AAF}"/>
    <cellStyle name="Input [yellow] 5 2 6" xfId="33181" xr:uid="{CBEC96B6-FF62-4CF8-981C-81CFBCD2EC92}"/>
    <cellStyle name="Input [yellow] 5 2 7" xfId="33990" xr:uid="{04766D37-3195-45E3-8886-738C68357D95}"/>
    <cellStyle name="Input [yellow] 5 2 8" xfId="13981" xr:uid="{B7857210-FA57-4D0C-A273-DB6DFE7037CC}"/>
    <cellStyle name="Input [yellow] 5 3" xfId="15741" xr:uid="{033E830F-8B22-45C3-B19E-901F8969A0A9}"/>
    <cellStyle name="Input [yellow] 5 3 2" xfId="20085" xr:uid="{4739C8BC-9A00-4421-A7A2-3CEEAF31FBED}"/>
    <cellStyle name="Input [yellow] 5 3 2 2" xfId="23731" xr:uid="{35DC4FAF-8A5F-4837-B0F7-960618E488F3}"/>
    <cellStyle name="Input [yellow] 5 3 2 3" xfId="25125" xr:uid="{B341B16A-B370-4E2E-951D-0707FAF39D01}"/>
    <cellStyle name="Input [yellow] 5 3 3" xfId="21390" xr:uid="{E951F99F-196F-48F8-9FF8-1BFBB6971D2D}"/>
    <cellStyle name="Input [yellow] 5 3 3 2" xfId="24508" xr:uid="{84F57567-48B2-4A31-8D75-2868CDDC3D4A}"/>
    <cellStyle name="Input [yellow] 5 3 3 3" xfId="25888" xr:uid="{E0B4A7E8-3F29-4258-B9B3-5296D4F95005}"/>
    <cellStyle name="Input [yellow] 5 3 4" xfId="22262" xr:uid="{2E0A2FAD-DA3E-4C4C-B5CD-985CAED6070C}"/>
    <cellStyle name="Input [yellow] 5 3 5" xfId="20860" xr:uid="{9427AF02-6B42-482B-B6FB-9423268D5EDB}"/>
    <cellStyle name="Input [yellow] 5 4" xfId="18409" xr:uid="{C72FE50D-15A9-4471-9511-74D1C8DA7BFB}"/>
    <cellStyle name="Input [yellow] 5 4 2" xfId="23072" xr:uid="{91F49FF2-D364-484F-8398-269AF7E979B8}"/>
    <cellStyle name="Input [yellow] 5 4 3" xfId="24649" xr:uid="{1A809BC4-5A31-4717-9A99-925F4055BFEB}"/>
    <cellStyle name="Input [yellow] 5 5" xfId="20605" xr:uid="{0540C9B4-399F-4EB3-8C1E-17F0C45F0819}"/>
    <cellStyle name="Input [yellow] 5 5 2" xfId="24037" xr:uid="{204F877B-9F70-4C33-8A69-9C091E20AE35}"/>
    <cellStyle name="Input [yellow] 5 5 3" xfId="25424" xr:uid="{B13B0161-9D7D-4134-810A-477FB030A28E}"/>
    <cellStyle name="Input [yellow] 5 6" xfId="21550" xr:uid="{6772059A-26DE-4914-B433-80CD32A61DF2}"/>
    <cellStyle name="Input [yellow] 5 7" xfId="22104" xr:uid="{B6F01BA6-4E1F-4865-AA3E-FC972113F5F4}"/>
    <cellStyle name="Input [yellow] 5 8" xfId="13592" xr:uid="{3CD11C86-299B-4C34-BBDE-17F6CE7E16E9}"/>
    <cellStyle name="Input [yellow] 6" xfId="4370" xr:uid="{BC00219F-2FA3-46B4-A6DD-9596EB6C1BBF}"/>
    <cellStyle name="Input [yellow] 6 2" xfId="10678" xr:uid="{A951E83E-4932-414E-86F0-08BD20949F4B}"/>
    <cellStyle name="Input [yellow] 6 2 2" xfId="20032" xr:uid="{4AA22679-E220-4EC8-8DAB-0594A01F0675}"/>
    <cellStyle name="Input [yellow] 6 2 2 2" xfId="23685" xr:uid="{6E07BF75-A15A-4DFF-8FBF-102892DBF442}"/>
    <cellStyle name="Input [yellow] 6 2 2 3" xfId="25081" xr:uid="{AA515F5E-026C-4E21-8E99-5B6A0D8E50F1}"/>
    <cellStyle name="Input [yellow] 6 2 3" xfId="21342" xr:uid="{005E868D-D3FB-4D8A-8ED9-DF1B5CA811F7}"/>
    <cellStyle name="Input [yellow] 6 2 3 2" xfId="24464" xr:uid="{10CDFA0A-BD61-46EE-B3ED-C0D144840E8D}"/>
    <cellStyle name="Input [yellow] 6 2 3 3" xfId="25844" xr:uid="{C4C536D7-A9FC-429D-AB0A-9970F60F766A}"/>
    <cellStyle name="Input [yellow] 6 2 4" xfId="22215" xr:uid="{35C0117F-30A2-48AC-B199-E4F2C6B5B15A}"/>
    <cellStyle name="Input [yellow] 6 2 5" xfId="21311" xr:uid="{4F17B47C-73AA-4DAF-A4B0-30A6411E736B}"/>
    <cellStyle name="Input [yellow] 6 2 6" xfId="33165" xr:uid="{3E8C7A3B-50F5-4230-8A65-B22A22CA5F1E}"/>
    <cellStyle name="Input [yellow] 6 2 7" xfId="33680" xr:uid="{97FFDE97-6B47-4FCE-AD2F-16F74ABFBDDE}"/>
    <cellStyle name="Input [yellow] 6 2 8" xfId="15679" xr:uid="{32D654B4-8524-475C-986B-C239F9B5A1BA}"/>
    <cellStyle name="Input [yellow] 6 3" xfId="18297" xr:uid="{E26AF3CA-7D22-4482-9564-DB6AAE2B54AC}"/>
    <cellStyle name="Input [yellow] 6 3 2" xfId="23026" xr:uid="{D1568564-72CA-4F57-90A0-507B37EC4E17}"/>
    <cellStyle name="Input [yellow] 6 3 3" xfId="24607" xr:uid="{D1E06BC2-37F1-4F9E-85C2-C689EFAA40F7}"/>
    <cellStyle name="Input [yellow] 6 4" xfId="20527" xr:uid="{428EFDDB-9F5D-4D6B-81BD-D7AAB93E5079}"/>
    <cellStyle name="Input [yellow] 6 4 2" xfId="23991" xr:uid="{261EA328-B867-41EA-81D6-D4460D42F84A}"/>
    <cellStyle name="Input [yellow] 6 4 3" xfId="25382" xr:uid="{0DDAC133-341E-40CB-AF15-455B7DA54317}"/>
    <cellStyle name="Input [yellow] 6 5" xfId="18272" xr:uid="{7C9184B4-C96A-458E-8319-3D39B11A5504}"/>
    <cellStyle name="Input [yellow] 6 6" xfId="16543" xr:uid="{B9B3D398-110D-4BD6-8E5F-F797426330A1}"/>
    <cellStyle name="Input [yellow] 6 7" xfId="30473" xr:uid="{FF4AF7BF-8199-4C76-9105-2A2CE2C64EA3}"/>
    <cellStyle name="Input [yellow] 6 8" xfId="33988" xr:uid="{7FE7936A-369E-40C3-8612-4EF7EC3ABC63}"/>
    <cellStyle name="Input [yellow] 6 9" xfId="13361" xr:uid="{E0AD271D-1F9B-4822-862B-75E304FA3E23}"/>
    <cellStyle name="Input [yellow] 7" xfId="9287" xr:uid="{56E2C130-5EA7-462C-957D-DA775E766E1A}"/>
    <cellStyle name="Input [yellow] 7 2" xfId="10730" xr:uid="{D1AA50BC-AAEF-4A63-BDC9-DCE7B9AF650F}"/>
    <cellStyle name="Input [yellow] 7 2 2" xfId="20130" xr:uid="{16643B45-D074-40F9-93CD-9848D898CA2D}"/>
    <cellStyle name="Input [yellow] 7 2 2 2" xfId="23772" xr:uid="{A5DD7A3E-BF6C-4846-AE06-4ADB6E173884}"/>
    <cellStyle name="Input [yellow] 7 2 2 3" xfId="25166" xr:uid="{767341DF-F24C-44EB-ABBD-1FAE421EAE54}"/>
    <cellStyle name="Input [yellow] 7 2 3" xfId="21431" xr:uid="{C7F1743D-593F-4B17-B36F-B657A605CD42}"/>
    <cellStyle name="Input [yellow] 7 2 3 2" xfId="24549" xr:uid="{B6DFD977-4ABF-4A1F-A131-B08A17C4469F}"/>
    <cellStyle name="Input [yellow] 7 2 3 3" xfId="25929" xr:uid="{5B521BDE-7F3A-4FF1-A7C0-79A08CDCC8DE}"/>
    <cellStyle name="Input [yellow] 7 2 4" xfId="22303" xr:uid="{A1AA1F45-89C7-45C0-A6A6-A8EB151A2E08}"/>
    <cellStyle name="Input [yellow] 7 2 5" xfId="20266" xr:uid="{9933DC52-021B-456F-8BF3-16FA2D5181D7}"/>
    <cellStyle name="Input [yellow] 7 2 6" xfId="33203" xr:uid="{B9E78FE4-CFC4-4F69-847E-F4877754E0D3}"/>
    <cellStyle name="Input [yellow] 7 2 7" xfId="37750" xr:uid="{90D9204E-1B68-4386-8684-A20C4996CCED}"/>
    <cellStyle name="Input [yellow] 7 2 8" xfId="15790" xr:uid="{2C6A9546-468F-4322-B3D4-29C3C66227A6}"/>
    <cellStyle name="Input [yellow] 7 3" xfId="18543" xr:uid="{EF612D9B-D021-4BDE-9FAF-5EB9ED8D2E8A}"/>
    <cellStyle name="Input [yellow] 7 3 2" xfId="23125" xr:uid="{B632F543-A540-4A4A-B779-CE1C68CEBD42}"/>
    <cellStyle name="Input [yellow] 7 3 3" xfId="24691" xr:uid="{36024699-48CE-42BE-9430-6AB4F38BD5BC}"/>
    <cellStyle name="Input [yellow] 7 4" xfId="20670" xr:uid="{2FBFDEC1-0155-42CE-B5CE-0B84D1DD3736}"/>
    <cellStyle name="Input [yellow] 7 4 2" xfId="24082" xr:uid="{9EC57CEC-69B1-4EA8-B850-83B7C9E3AD6A}"/>
    <cellStyle name="Input [yellow] 7 4 3" xfId="25467" xr:uid="{C397AF81-5B4D-41EF-9017-BF17FA2C07F2}"/>
    <cellStyle name="Input [yellow] 7 5" xfId="21608" xr:uid="{94DFA9AE-15BC-40F0-BE8B-05D92938CC20}"/>
    <cellStyle name="Input [yellow] 7 6" xfId="32427" xr:uid="{086E25A9-52C3-4072-964A-ECD9B7AB5715}"/>
    <cellStyle name="Input [yellow] 7 7" xfId="36345" xr:uid="{C4B81701-B0B3-48E9-82FC-FDAACB65FC02}"/>
    <cellStyle name="Input [yellow] 7 8" xfId="13760" xr:uid="{AD680F51-80BE-47C8-92BA-6A1B9179B5E1}"/>
    <cellStyle name="Input [yellow] 8" xfId="10672" xr:uid="{09E2121E-8CAA-4553-A07A-FB65CF12CB11}"/>
    <cellStyle name="Input [yellow] 8 2" xfId="22483" xr:uid="{AD02B6E6-96F6-4362-8E67-9A05EA02B6EE}"/>
    <cellStyle name="Input [yellow] 8 3" xfId="20934" xr:uid="{748E3D78-74A6-487A-814E-2B70CAACBDF4}"/>
    <cellStyle name="Input [yellow] 8 4" xfId="33160" xr:uid="{1C86C504-4F59-4FC9-86A8-3129390C1019}"/>
    <cellStyle name="Input [yellow] 8 5" xfId="34106" xr:uid="{A2F0008E-D294-42B1-A1C9-0B11650B9C69}"/>
    <cellStyle name="Input [yellow] 8 6" xfId="16455" xr:uid="{214A40EB-C1EA-4813-BF2A-F312ED1F0C0A}"/>
    <cellStyle name="Input [yellow] 9" xfId="18292" xr:uid="{E241BFF2-FC92-43E8-878D-CF906A85348E}"/>
    <cellStyle name="Input [yellow] 9 2" xfId="23022" xr:uid="{0CA4C705-2305-41F5-B9E7-5777B16AC9F1}"/>
    <cellStyle name="Input [yellow] 9 3" xfId="24606" xr:uid="{0227BE1A-F1F5-41EE-94E8-08199E99213D}"/>
    <cellStyle name="Input [yellow]_01.14" xfId="4374" xr:uid="{F8227C94-6951-41DE-AC15-0A00A127AF78}"/>
    <cellStyle name="Input 10" xfId="958" xr:uid="{65005EF3-D920-4D6F-AF99-31DD58CBB734}"/>
    <cellStyle name="Input 10 10" xfId="26120" xr:uid="{FC9C5822-DB7E-40AA-BA92-2C0BB419346D}"/>
    <cellStyle name="Input 10 11" xfId="11668" xr:uid="{8C7DE0FA-BC6A-4304-A2C9-98A8538D1FF9}"/>
    <cellStyle name="Input 10 2" xfId="959" xr:uid="{7C74F5DA-927B-4A56-9F7D-AC49DB32D64C}"/>
    <cellStyle name="Input 10 2 10" xfId="12990" xr:uid="{0F83D7DF-6F20-4BAE-A85B-468A3F5A5CC5}"/>
    <cellStyle name="Input 10 2 2" xfId="2874" xr:uid="{3B232C6B-7362-4288-80CB-8F4B86D0F333}"/>
    <cellStyle name="Input 10 2 2 2" xfId="3957" xr:uid="{73DE2905-F1A5-4414-A3CD-52867C9D816C}"/>
    <cellStyle name="Input 10 2 2 2 2" xfId="23565" xr:uid="{A4C9FE2C-E2ED-40F6-9E74-53656921629A}"/>
    <cellStyle name="Input 10 2 2 2 3" xfId="24988" xr:uid="{F37C1158-E1D8-401D-A35D-A53825FCDD8A}"/>
    <cellStyle name="Input 10 2 2 2 4" xfId="30206" xr:uid="{891D7F48-AEEA-45A7-B7C7-5C671DEBD97B}"/>
    <cellStyle name="Input 10 2 2 2 5" xfId="37396" xr:uid="{9987BEEE-327B-4016-9CA6-0480D1E92B32}"/>
    <cellStyle name="Input 10 2 2 2 6" xfId="19767" xr:uid="{574BE73E-D8C0-4CBF-BF4F-2343CA817663}"/>
    <cellStyle name="Input 10 2 2 3" xfId="21214" xr:uid="{2E1862EF-B6EC-4A29-8C5B-C866DDE864FB}"/>
    <cellStyle name="Input 10 2 2 3 2" xfId="24373" xr:uid="{8122644E-C082-4735-BCBC-8D2A1F549691}"/>
    <cellStyle name="Input 10 2 2 3 3" xfId="25754" xr:uid="{633028EE-F96E-40E0-BCBC-B9E5BCFC46D1}"/>
    <cellStyle name="Input 10 2 2 4" xfId="22097" xr:uid="{236DA108-E92A-46C9-8B6B-DF4B66DC3570}"/>
    <cellStyle name="Input 10 2 2 5" xfId="21534" xr:uid="{773B5322-BCCD-4908-9037-AAF388842C07}"/>
    <cellStyle name="Input 10 2 2 6" xfId="30174" xr:uid="{D02B5AF3-E80F-4B39-9F11-2F8A997D552F}"/>
    <cellStyle name="Input 10 2 2 7" xfId="33718" xr:uid="{54445AE6-2242-407D-8C39-1A657BBFA2DC}"/>
    <cellStyle name="Input 10 2 2 8" xfId="15408" xr:uid="{55F9A29D-CBCB-4CAE-AFF3-9E6DAA199E51}"/>
    <cellStyle name="Input 10 2 3" xfId="9047" xr:uid="{F801371A-D24E-42C5-92C8-558D5276858B}"/>
    <cellStyle name="Input 10 2 3 2" xfId="9815" xr:uid="{ED22B3F9-AA0B-453A-8479-2C53C967AFAF}"/>
    <cellStyle name="Input 10 2 3 2 2" xfId="10735" xr:uid="{E77D70D9-4734-4F82-94B4-001EDFF39E29}"/>
    <cellStyle name="Input 10 2 3 2 2 2" xfId="37751" xr:uid="{13A2A7C3-41DF-4ED5-9333-5E553990A46A}"/>
    <cellStyle name="Input 10 2 3 2 2 3" xfId="33204" xr:uid="{999AD9B0-4F33-47CB-9CAF-CDC773D66069}"/>
    <cellStyle name="Input 10 2 3 2 3" xfId="32821" xr:uid="{778CFAA5-838C-488C-A85D-E561B2DC7378}"/>
    <cellStyle name="Input 10 2 3 2 4" xfId="36767" xr:uid="{FDBB3E26-2C7D-40DC-9EA2-17A870A04250}"/>
    <cellStyle name="Input 10 2 3 2 5" xfId="22883" xr:uid="{9A9B6274-FB17-4814-8F4A-AB629B1ED814}"/>
    <cellStyle name="Input 10 2 3 3" xfId="10479" xr:uid="{46BF6138-9639-4EC4-B889-3A885A678D8B}"/>
    <cellStyle name="Input 10 2 3 3 2" xfId="32984" xr:uid="{CD399823-B85B-4D9E-BA44-D3C4C2B7FF5B}"/>
    <cellStyle name="Input 10 2 3 3 3" xfId="34052" xr:uid="{A44223A2-3520-403A-A9F6-588B8A1BD9E1}"/>
    <cellStyle name="Input 10 2 3 3 4" xfId="23320" xr:uid="{35B420B8-9EA7-46CE-BA0D-0A60350C8D9C}"/>
    <cellStyle name="Input 10 2 3 4" xfId="32217" xr:uid="{1791FCE0-C223-402A-BEFA-58D859AECE28}"/>
    <cellStyle name="Input 10 2 3 5" xfId="36122" xr:uid="{525F1912-31AA-4D8B-9584-8FE77A19E85B}"/>
    <cellStyle name="Input 10 2 3 6" xfId="37428" xr:uid="{110B12F5-03FB-4DCD-8247-1807709684D3}"/>
    <cellStyle name="Input 10 2 3 7" xfId="17963" xr:uid="{C12FA80D-498E-4948-ADF8-8C4A6D81922E}"/>
    <cellStyle name="Input 10 2 4" xfId="9168" xr:uid="{5761E536-4CB2-4021-BBC0-1C11192D7E40}"/>
    <cellStyle name="Input 10 2 4 2" xfId="23901" xr:uid="{0FD6C464-0937-43C5-B8F6-4A148897AED5}"/>
    <cellStyle name="Input 10 2 4 3" xfId="25294" xr:uid="{2F413AD6-96A6-4EA4-AC39-DF253DBC3314}"/>
    <cellStyle name="Input 10 2 4 4" xfId="32321" xr:uid="{794FB765-0813-4B02-9E86-EC40B07A2842}"/>
    <cellStyle name="Input 10 2 4 5" xfId="36234" xr:uid="{17735B08-291C-4F60-82E7-200AA04CDB76}"/>
    <cellStyle name="Input 10 2 4 6" xfId="33489" xr:uid="{4A192E22-27ED-4468-B1D0-B677FCC80030}"/>
    <cellStyle name="Input 10 2 4 7" xfId="20369" xr:uid="{105FE347-0438-4363-A243-65BFDC96C552}"/>
    <cellStyle name="Input 10 2 5" xfId="9214" xr:uid="{C4D3B447-BD4D-4FB7-9CCA-14E31B2E9FFF}"/>
    <cellStyle name="Input 10 2 5 2" xfId="32361" xr:uid="{2C8B80DC-114E-4858-BB8F-516C9DD30A01}"/>
    <cellStyle name="Input 10 2 5 3" xfId="36279" xr:uid="{8B63A189-DD9B-440B-B9B9-9A70EE5D9475}"/>
    <cellStyle name="Input 10 2 5 4" xfId="37620" xr:uid="{5B1D372A-BB60-4087-8678-7FC75B45FC0E}"/>
    <cellStyle name="Input 10 2 5 5" xfId="20731" xr:uid="{2E634852-B9B1-43E2-AEAA-F7FE77D8CD4D}"/>
    <cellStyle name="Input 10 2 6" xfId="16630" xr:uid="{E987CAF0-4F7A-4172-A7C6-837A77AEF7CF}"/>
    <cellStyle name="Input 10 2 7" xfId="27961" xr:uid="{1F67A9D1-F140-4175-AC3C-22DE8C1EB3EE}"/>
    <cellStyle name="Input 10 2 8" xfId="29823" xr:uid="{B2031907-4BED-416F-AD02-6C103523BA93}"/>
    <cellStyle name="Input 10 2 9" xfId="33480" xr:uid="{14FF3768-6D40-48D7-9E25-E4BCC74E3C6D}"/>
    <cellStyle name="Input 10 3" xfId="8937" xr:uid="{22C5E314-7B92-4D66-B7CA-CDDC3BB8B7DC}"/>
    <cellStyle name="Input 10 3 10" xfId="13115" xr:uid="{7AAA97F3-B2B1-4271-A6B0-D22BD08BB8A5}"/>
    <cellStyle name="Input 10 3 2" xfId="15527" xr:uid="{4209CD0C-6107-4BD7-9A28-B21193873E64}"/>
    <cellStyle name="Input 10 3 2 2" xfId="19886" xr:uid="{0C0ECF74-D143-422A-BAB3-F1384B8E592C}"/>
    <cellStyle name="Input 10 3 2 2 2" xfId="23621" xr:uid="{F0449FF1-D68E-4284-AFC1-F6015A5A44F4}"/>
    <cellStyle name="Input 10 3 2 2 3" xfId="25037" xr:uid="{8D0049E2-3B08-43FB-A37B-7D545F0E7671}"/>
    <cellStyle name="Input 10 3 2 3" xfId="21269" xr:uid="{F710E917-A121-4DDB-BC8F-75942C7B9126}"/>
    <cellStyle name="Input 10 3 2 3 2" xfId="24419" xr:uid="{2BA40121-D422-4E07-BDC7-CA1492BF0A62}"/>
    <cellStyle name="Input 10 3 2 3 3" xfId="25800" xr:uid="{67BCFD71-FD6C-4784-8F2F-434E46A31E9A}"/>
    <cellStyle name="Input 10 3 2 4" xfId="22152" xr:uid="{FBEBE55A-7687-4D2A-8FCC-2A8DEC075135}"/>
    <cellStyle name="Input 10 3 2 5" xfId="20705" xr:uid="{716B5FB0-05AD-4467-8B3E-A408E0651EB7}"/>
    <cellStyle name="Input 10 3 3" xfId="18083" xr:uid="{2321CE7B-4C3F-4781-A3D5-32FAFCFCE7B7}"/>
    <cellStyle name="Input 10 3 3 2" xfId="22936" xr:uid="{E1F2C4DE-F240-48B1-A160-E62CB4C9A516}"/>
    <cellStyle name="Input 10 3 3 3" xfId="22092" xr:uid="{82C9E5F2-086F-4B4E-A4FA-D682BEA81A1F}"/>
    <cellStyle name="Input 10 3 4" xfId="20427" xr:uid="{8A58E1F1-F715-4BD9-9E9D-DBE5642CFE9B}"/>
    <cellStyle name="Input 10 3 4 2" xfId="23947" xr:uid="{D65785AE-E0D7-4019-894D-F95D9248BB91}"/>
    <cellStyle name="Input 10 3 4 3" xfId="25340" xr:uid="{E53BB0C3-4A28-41CA-92A4-F18DBC70435D}"/>
    <cellStyle name="Input 10 3 5" xfId="20776" xr:uid="{46B1A424-B3CB-4690-B089-1BAC19B23046}"/>
    <cellStyle name="Input 10 3 6" xfId="15855" xr:uid="{631EE218-58CF-4388-8609-15C7B0ED2976}"/>
    <cellStyle name="Input 10 3 7" xfId="27817" xr:uid="{FBC55DAE-DE95-4E60-9DF3-A600D6929D9D}"/>
    <cellStyle name="Input 10 3 8" xfId="36070" xr:uid="{BF600938-9A1C-4312-AE35-9BFE9A84630D}"/>
    <cellStyle name="Input 10 3 9" xfId="37567" xr:uid="{B374B825-AFD3-49CD-B725-2DB52A5EC6D5}"/>
    <cellStyle name="Input 10 4" xfId="9122" xr:uid="{D9DE8F92-BEDE-41AC-A8F1-1988F27C1F4E}"/>
    <cellStyle name="Input 10 4 2" xfId="32286" xr:uid="{97A06243-4453-4A38-9138-383AB78055CF}"/>
    <cellStyle name="Input 10 4 3" xfId="36190" xr:uid="{B76F7ADE-7C11-4C95-81B2-8A015A357E6E}"/>
    <cellStyle name="Input 10 4 4" xfId="37492" xr:uid="{11807FFB-C13C-4ED9-9B45-E145CE685769}"/>
    <cellStyle name="Input 10 4 5" xfId="13858" xr:uid="{377B5823-D440-47CA-A6DD-E6F57953143E}"/>
    <cellStyle name="Input 10 5" xfId="8271" xr:uid="{1C993362-4925-473E-8C49-88750D084AD0}"/>
    <cellStyle name="Input 10 5 2" xfId="19211" xr:uid="{52153021-EA55-4E14-8640-3CC22B628287}"/>
    <cellStyle name="Input 10 5 2 2" xfId="23328" xr:uid="{09BEAD72-3367-41AB-8F25-94B15EE9BCF8}"/>
    <cellStyle name="Input 10 5 2 3" xfId="24824" xr:uid="{AC0E8756-AFB7-4942-AC21-7081A252306F}"/>
    <cellStyle name="Input 10 5 3" xfId="20964" xr:uid="{C7B87454-32CC-48AB-9592-FE84582ABD65}"/>
    <cellStyle name="Input 10 5 3 2" xfId="24212" xr:uid="{17F1A528-978E-4151-9371-C98696CDFFD1}"/>
    <cellStyle name="Input 10 5 3 3" xfId="25593" xr:uid="{D21797ED-72A5-4FFB-81BC-A22F66D481CD}"/>
    <cellStyle name="Input 10 5 4" xfId="21861" xr:uid="{FA6D056B-21AF-4B6C-932E-F961D4689D6D}"/>
    <cellStyle name="Input 10 5 5" xfId="21526" xr:uid="{3025B988-8B9B-482C-A57A-412BAA6D778C}"/>
    <cellStyle name="Input 10 5 6" xfId="32025" xr:uid="{AC5596BF-D7C6-4265-825E-CBB67FD5A1F8}"/>
    <cellStyle name="Input 10 5 7" xfId="35976" xr:uid="{FAF71A1B-DED1-439E-894E-BD4DC485A326}"/>
    <cellStyle name="Input 10 5 8" xfId="33562" xr:uid="{55D5C9A2-31E7-4FCA-AA7E-F78C8E85F797}"/>
    <cellStyle name="Input 10 5 9" xfId="14781" xr:uid="{5925CABE-7343-4C4B-9337-3C9F4901F728}"/>
    <cellStyle name="Input 10 6" xfId="14842" xr:uid="{F3D24C0F-8EC7-4F8B-9C28-315330605AE0}"/>
    <cellStyle name="Input 10 6 2" xfId="19249" xr:uid="{B8619F20-C065-46BC-AA4A-459466F19760}"/>
    <cellStyle name="Input 10 6 2 2" xfId="23351" xr:uid="{5521960D-9377-4276-8E96-2B44C9C570EA}"/>
    <cellStyle name="Input 10 6 2 3" xfId="24844" xr:uid="{77F0612D-DC8A-4F9C-995D-2C6DC15D71A3}"/>
    <cellStyle name="Input 10 6 3" xfId="20985" xr:uid="{258088FE-FE0F-4D4C-A440-A1FF758EAD50}"/>
    <cellStyle name="Input 10 6 3 2" xfId="24232" xr:uid="{3103D663-27D6-4D2A-ABF5-A2BF21FD2549}"/>
    <cellStyle name="Input 10 6 3 3" xfId="25613" xr:uid="{5F407067-C564-473C-8DEE-B7CEEE44CD9E}"/>
    <cellStyle name="Input 10 6 4" xfId="21883" xr:uid="{2BE631B9-ABE7-43B3-95E8-6FDB6C091B8B}"/>
    <cellStyle name="Input 10 6 5" xfId="20138" xr:uid="{7A55EC1B-1AEC-4F0E-81CA-2C532B099332}"/>
    <cellStyle name="Input 10 7" xfId="16938" xr:uid="{199BF0D6-DDB8-4638-BF08-8016EA1EEDFA}"/>
    <cellStyle name="Input 10 7 2" xfId="22618" xr:uid="{A2FDE9E8-D9C3-4D3F-A65D-17EE9EC34AB7}"/>
    <cellStyle name="Input 10 7 3" xfId="21536" xr:uid="{680C42A2-4A57-46DE-91EC-D2FEC155CCEA}"/>
    <cellStyle name="Input 10 8" xfId="16018" xr:uid="{64C665DF-C17C-4C22-9A76-56FF253873D6}"/>
    <cellStyle name="Input 10 9" xfId="22402" xr:uid="{AF74E128-D32D-42C5-8964-FC38C9D8B3AD}"/>
    <cellStyle name="Input 100" xfId="960" xr:uid="{E18CCA56-FF26-4901-A63B-051852D4224F}"/>
    <cellStyle name="Input 1000" xfId="961" xr:uid="{5AF051BB-6D9D-4898-95BD-D7BAA43C9C8C}"/>
    <cellStyle name="Input 1001" xfId="962" xr:uid="{4C9CF747-9BE2-4628-A693-6839F6549FAC}"/>
    <cellStyle name="Input 1002" xfId="963" xr:uid="{65CB70EA-F6C4-4344-B6E6-DBA74050C90A}"/>
    <cellStyle name="Input 1003" xfId="964" xr:uid="{2134588E-F7F6-4CC8-82C2-7657C15B0D26}"/>
    <cellStyle name="Input 1004" xfId="965" xr:uid="{8CEBF808-3CC3-4B9F-9969-F04E4C9818B0}"/>
    <cellStyle name="Input 1005" xfId="966" xr:uid="{F39871D9-4970-4404-B8EC-E59926DA80F0}"/>
    <cellStyle name="Input 1006" xfId="967" xr:uid="{62DC589F-BFF8-4B11-AFA5-D4082EA73409}"/>
    <cellStyle name="Input 1007" xfId="968" xr:uid="{44FE2B9A-445D-4DB1-B18E-C345F84CA090}"/>
    <cellStyle name="Input 1008" xfId="969" xr:uid="{020A0ADF-2A78-4862-B754-2E2D83839A3D}"/>
    <cellStyle name="Input 1009" xfId="970" xr:uid="{7EDDA3A2-0BB5-4966-9B8A-E84BAA30F41B}"/>
    <cellStyle name="Input 101" xfId="971" xr:uid="{E8F41A9A-4B95-4948-AD63-E4860422F7F3}"/>
    <cellStyle name="Input 1010" xfId="972" xr:uid="{02111900-4B9A-41AF-9127-87980D1B7B78}"/>
    <cellStyle name="Input 1011" xfId="973" xr:uid="{FDA48459-825D-447D-8F88-28A38BC2A77B}"/>
    <cellStyle name="Input 1012" xfId="974" xr:uid="{203495A6-3657-465A-9421-3FE167639129}"/>
    <cellStyle name="Input 1013" xfId="975" xr:uid="{546F8C9A-3FFF-4A0B-B9CD-3C72FF36FBFC}"/>
    <cellStyle name="Input 1014" xfId="976" xr:uid="{B30F2EA4-034C-47EF-A44B-B9135BD90320}"/>
    <cellStyle name="Input 1015" xfId="977" xr:uid="{094F7944-CFB6-4739-A67F-A65CD2958AE4}"/>
    <cellStyle name="Input 1016" xfId="978" xr:uid="{6F60CD56-D03C-4EB3-A205-C9E2DB047324}"/>
    <cellStyle name="Input 1017" xfId="979" xr:uid="{3AD86AE9-07DE-4297-9A55-57032934D9F3}"/>
    <cellStyle name="Input 1018" xfId="980" xr:uid="{EA0C56F4-5353-496D-BF98-FD8A788AEC83}"/>
    <cellStyle name="Input 1019" xfId="981" xr:uid="{FCC6F2D4-2099-4BFA-87AB-916C4B01B728}"/>
    <cellStyle name="Input 102" xfId="982" xr:uid="{0A403472-85AC-4BDB-AFC4-5DE1AF306644}"/>
    <cellStyle name="Input 1020" xfId="983" xr:uid="{93D1FD4B-7D7C-4A28-8268-9B02FFF8422E}"/>
    <cellStyle name="Input 1021" xfId="984" xr:uid="{D33A0FB7-BB6B-4B2E-8DFC-169FEEBEFE8B}"/>
    <cellStyle name="Input 1022" xfId="985" xr:uid="{352F1AB4-622E-4448-B58C-0F7FB5A296F5}"/>
    <cellStyle name="Input 1023" xfId="986" xr:uid="{7237298C-B40F-45BB-9101-C1DD50955DCD}"/>
    <cellStyle name="Input 1024" xfId="987" xr:uid="{B6CFFBBE-8401-422A-9DF8-65B03AE48F58}"/>
    <cellStyle name="Input 1025" xfId="988" xr:uid="{B8F3D7B0-59DD-4F4D-9EFB-B6A4CEF1E590}"/>
    <cellStyle name="Input 1026" xfId="989" xr:uid="{8218F4BD-E70A-4F8B-B3D7-99EFEC50770E}"/>
    <cellStyle name="Input 1027" xfId="990" xr:uid="{D8E94B62-BBD4-4CF8-8FD2-22BEE83ED8BA}"/>
    <cellStyle name="Input 1028" xfId="991" xr:uid="{04A527F3-DA56-4D42-B09B-163C5893709D}"/>
    <cellStyle name="Input 1029" xfId="992" xr:uid="{0F71DCB7-49B1-4D05-A501-8BACDEF9852E}"/>
    <cellStyle name="Input 103" xfId="993" xr:uid="{9DF4987A-5310-4EF7-97E7-E2DBF8CBBFD2}"/>
    <cellStyle name="Input 1030" xfId="994" xr:uid="{9E9838AB-5E5C-4A0A-835C-086285BBDDCA}"/>
    <cellStyle name="Input 1031" xfId="995" xr:uid="{088224AE-5BF0-4A84-BD22-2FCACA2853FC}"/>
    <cellStyle name="Input 1032" xfId="996" xr:uid="{B37E2A09-56ED-4618-AA35-6DC6089809FF}"/>
    <cellStyle name="Input 1033" xfId="997" xr:uid="{4850EE9F-E258-4420-AC3F-C02D6CE721B3}"/>
    <cellStyle name="Input 1034" xfId="998" xr:uid="{DCDBF733-D0FB-4004-A741-BAEB110B1231}"/>
    <cellStyle name="Input 1035" xfId="999" xr:uid="{F08458ED-BFD5-4243-83CA-E2737C85005E}"/>
    <cellStyle name="Input 1036" xfId="1000" xr:uid="{6C4AAB16-A16F-4F79-BDA4-6F42A3B1C42D}"/>
    <cellStyle name="Input 1037" xfId="1001" xr:uid="{C1C987E3-5354-428A-AFDA-0125D760C22E}"/>
    <cellStyle name="Input 1038" xfId="1002" xr:uid="{1D1B61D1-3041-4C35-906E-9FF337C6C58E}"/>
    <cellStyle name="Input 1039" xfId="1003" xr:uid="{D5604294-1F4F-40D6-870F-A85B74D6E2DB}"/>
    <cellStyle name="Input 104" xfId="1004" xr:uid="{5854EAEF-8E2F-4FF8-8C0C-906AA7702770}"/>
    <cellStyle name="Input 1040" xfId="1005" xr:uid="{7575CB1D-1B3F-4CFC-AB3B-9A55547A5FDE}"/>
    <cellStyle name="Input 1041" xfId="1006" xr:uid="{5DB081B1-CE4E-46EE-A41B-23BFF1D60717}"/>
    <cellStyle name="Input 1042" xfId="1007" xr:uid="{6CC75D1D-931E-4FFC-8959-5B9B36161C56}"/>
    <cellStyle name="Input 1043" xfId="1008" xr:uid="{9DE23203-F8B1-4E7F-99D2-D19F49512F2A}"/>
    <cellStyle name="Input 1044" xfId="1009" xr:uid="{3F2607F6-8396-418B-BF5D-D566D50710D5}"/>
    <cellStyle name="Input 1045" xfId="1010" xr:uid="{C4F52660-6274-4A97-81CA-410E4E33AEC3}"/>
    <cellStyle name="Input 1046" xfId="1011" xr:uid="{F245C4CA-D566-439A-80FE-7B94976410A8}"/>
    <cellStyle name="Input 1047" xfId="1012" xr:uid="{BFEF161A-3B0E-479B-8530-ACE91FAC3693}"/>
    <cellStyle name="Input 1048" xfId="1013" xr:uid="{CFD7A2DA-7031-4B8D-894D-19546D14A244}"/>
    <cellStyle name="Input 1049" xfId="1014" xr:uid="{E4DCF73E-DAEC-4218-B7B5-237AAA953809}"/>
    <cellStyle name="Input 105" xfId="1015" xr:uid="{D1D295C1-2305-4671-8D7A-2C5E7B06480E}"/>
    <cellStyle name="Input 1050" xfId="1016" xr:uid="{CED4E888-BF8F-441E-AAA3-C2EF45109AB2}"/>
    <cellStyle name="Input 1051" xfId="1017" xr:uid="{D70A5703-451F-4564-AD2F-C70E1AE34F39}"/>
    <cellStyle name="Input 1052" xfId="1018" xr:uid="{309BC64B-EC31-46A9-85CA-27A2FA23E645}"/>
    <cellStyle name="Input 1053" xfId="1019" xr:uid="{099CFF35-4294-4678-8CFD-B3E062AE1661}"/>
    <cellStyle name="Input 1054" xfId="1020" xr:uid="{0F8645CB-1F66-4A06-B1FA-CA7FF9839B54}"/>
    <cellStyle name="Input 1055" xfId="1021" xr:uid="{1D8D7BE3-B8C5-4221-B792-B4B154306FE6}"/>
    <cellStyle name="Input 1056" xfId="1022" xr:uid="{39840E89-05F9-44D2-93DE-1FD680300773}"/>
    <cellStyle name="Input 1057" xfId="1023" xr:uid="{F9E39308-FCCF-4F2E-9783-C2643C162141}"/>
    <cellStyle name="Input 1058" xfId="1024" xr:uid="{FDAC8AC6-681F-4F58-B0A3-3FF9A15B8850}"/>
    <cellStyle name="Input 1059" xfId="1025" xr:uid="{49DF5753-68FD-44C5-A610-FD768F3D2D1A}"/>
    <cellStyle name="Input 106" xfId="1026" xr:uid="{E9636EE0-4E80-4355-BFFB-42F2D66CDB43}"/>
    <cellStyle name="Input 1060" xfId="1027" xr:uid="{AFDCB583-85E9-46CC-9E75-56696A5EFE2E}"/>
    <cellStyle name="Input 1061" xfId="1028" xr:uid="{4E4CEF3B-4DD8-4955-AFF4-CEE688256B17}"/>
    <cellStyle name="Input 1062" xfId="1029" xr:uid="{1E22A498-BA77-4E6D-8D42-A4C39662EBC5}"/>
    <cellStyle name="Input 1063" xfId="1030" xr:uid="{BF57B5E5-8733-41EF-A0C0-EEAB3D16B08F}"/>
    <cellStyle name="Input 1064" xfId="1031" xr:uid="{0416E42F-3FD2-407F-BC57-D6675EF223E2}"/>
    <cellStyle name="Input 1065" xfId="1032" xr:uid="{294F1A88-23FB-4851-A96A-B468A413179A}"/>
    <cellStyle name="Input 1066" xfId="1033" xr:uid="{AD14A559-597C-48C5-8D29-BF90C73BBF15}"/>
    <cellStyle name="Input 1067" xfId="1034" xr:uid="{7E98C741-2761-4153-A9E6-E0CC69C9BD7F}"/>
    <cellStyle name="Input 1068" xfId="1035" xr:uid="{BCBFA273-9378-43F1-972B-E0EEE0BC501B}"/>
    <cellStyle name="Input 1069" xfId="1036" xr:uid="{FF40D965-E17A-45AF-A36E-253EE0B62A7F}"/>
    <cellStyle name="Input 107" xfId="1037" xr:uid="{32325D97-CE12-4194-B787-D38A515460D6}"/>
    <cellStyle name="Input 1070" xfId="1038" xr:uid="{8DFBB452-A902-4499-A364-9F6D9BAE3CF2}"/>
    <cellStyle name="Input 1071" xfId="1039" xr:uid="{74F0E878-D586-4E95-AC53-67D7A682663C}"/>
    <cellStyle name="Input 1072" xfId="1040" xr:uid="{4EEF8B7E-6C44-48E3-B441-6418A9C79822}"/>
    <cellStyle name="Input 1073" xfId="1041" xr:uid="{5D7D6987-E635-429E-A9BD-79F11BF24924}"/>
    <cellStyle name="Input 1074" xfId="1042" xr:uid="{7E11DA4C-A436-4079-A00F-0F5FC835BE17}"/>
    <cellStyle name="Input 1075" xfId="1043" xr:uid="{079CA819-C1E3-4B75-B421-40555D37487E}"/>
    <cellStyle name="Input 1076" xfId="1044" xr:uid="{D198F2CB-8899-4497-8441-A6C1B7A52121}"/>
    <cellStyle name="Input 1077" xfId="1045" xr:uid="{446046FC-4A0F-4680-8A47-34E99AD2EFF8}"/>
    <cellStyle name="Input 1078" xfId="1046" xr:uid="{25A59B1A-6F1D-4362-B782-F36AC8EEFEDF}"/>
    <cellStyle name="Input 1079" xfId="1047" xr:uid="{92396A90-CFCC-4FE8-865E-77F6E3C4E2D9}"/>
    <cellStyle name="Input 108" xfId="1048" xr:uid="{DCB96DCE-9585-4E1B-BC41-32D799D88DDB}"/>
    <cellStyle name="Input 1080" xfId="1049" xr:uid="{E80FFFF0-8F17-4AAA-A2D7-D4C06C0FF26C}"/>
    <cellStyle name="Input 1081" xfId="1050" xr:uid="{698EC794-A6E4-4045-9901-78F85C3EF1CB}"/>
    <cellStyle name="Input 1082" xfId="1051" xr:uid="{6CA76F96-730A-4CD9-B6BC-FF146757B2C5}"/>
    <cellStyle name="Input 1083" xfId="1052" xr:uid="{31C1C0A1-E29E-406A-A4B3-13D3897872C3}"/>
    <cellStyle name="Input 1084" xfId="1053" xr:uid="{B17E5CFA-C261-4BAC-B183-C10898071740}"/>
    <cellStyle name="Input 1085" xfId="1054" xr:uid="{92F0FF3D-DD86-4AFD-AEDD-FE58BABE6A0A}"/>
    <cellStyle name="Input 1086" xfId="1055" xr:uid="{E63CD6E8-A25A-4024-BC50-A0117838BEC4}"/>
    <cellStyle name="Input 1087" xfId="1056" xr:uid="{85CB3015-906B-4ED0-937F-C3CAC1AB5DDD}"/>
    <cellStyle name="Input 1088" xfId="1057" xr:uid="{A89B25F9-BC62-4ECA-9EBF-979E3E64B4AE}"/>
    <cellStyle name="Input 1089" xfId="1058" xr:uid="{2B1965AD-B0CE-426A-8E35-EEA8DAC7A570}"/>
    <cellStyle name="Input 109" xfId="1059" xr:uid="{3D662AE2-6FF4-4EEF-8B7B-695DA51786C3}"/>
    <cellStyle name="Input 1090" xfId="1060" xr:uid="{FEDF07B7-1A43-415F-B6EE-677653FF0B80}"/>
    <cellStyle name="Input 1091" xfId="1061" xr:uid="{A0610EC9-C685-42E8-A7C6-81CAADF38EF3}"/>
    <cellStyle name="Input 1092" xfId="1062" xr:uid="{205CADCD-10D4-4875-B131-79E83D715FB6}"/>
    <cellStyle name="Input 1093" xfId="1063" xr:uid="{2A22CE6B-834E-4D2D-BD0B-ED893A8E9201}"/>
    <cellStyle name="Input 1094" xfId="1064" xr:uid="{71C9979C-0A92-41E2-B49E-D9E0E6A05196}"/>
    <cellStyle name="Input 1095" xfId="1065" xr:uid="{6EE8DB70-9EDA-494B-81C8-56DDC6998C3D}"/>
    <cellStyle name="Input 1096" xfId="1066" xr:uid="{291FA239-9663-47C9-B8D4-F0D1AC25B1F2}"/>
    <cellStyle name="Input 1097" xfId="1067" xr:uid="{343009CB-C557-4A69-8BBB-6A356D29C4A2}"/>
    <cellStyle name="Input 1098" xfId="1068" xr:uid="{214AFD67-9C72-4EC9-9141-CFBB35199844}"/>
    <cellStyle name="Input 1099" xfId="1069" xr:uid="{0C514158-EF2E-4BAA-B83F-A86FCBC2D17D}"/>
    <cellStyle name="Input 11" xfId="1070" xr:uid="{95DD4563-F4CB-45E5-8642-FA79CDAD33EC}"/>
    <cellStyle name="Input 11 10" xfId="26187" xr:uid="{CBE79AB5-9C43-43B6-88FF-9137A6992464}"/>
    <cellStyle name="Input 11 11" xfId="11669" xr:uid="{78DC73FB-0E6E-4C46-A911-BE5EFC09B799}"/>
    <cellStyle name="Input 11 2" xfId="1071" xr:uid="{11F5DADE-9D07-4062-9694-DE39BA335E8A}"/>
    <cellStyle name="Input 11 2 10" xfId="12991" xr:uid="{12CBB0FB-A46F-4346-BD70-7F9715D02CC3}"/>
    <cellStyle name="Input 11 2 2" xfId="2875" xr:uid="{DD07A04F-493E-4E6F-AC63-0620CFC6D03A}"/>
    <cellStyle name="Input 11 2 2 2" xfId="3923" xr:uid="{0BD2E6D8-D28D-42FF-A8D1-067EF5B44BDC}"/>
    <cellStyle name="Input 11 2 2 2 2" xfId="23566" xr:uid="{8719D3DC-2197-48F8-B670-8194AA6FD7EB}"/>
    <cellStyle name="Input 11 2 2 2 3" xfId="24989" xr:uid="{205B1E70-61DB-461E-A33D-3453851EC467}"/>
    <cellStyle name="Input 11 2 2 2 4" xfId="30124" xr:uid="{E8E69208-8147-4326-AE53-7B7A3B1A865C}"/>
    <cellStyle name="Input 11 2 2 2 5" xfId="37587" xr:uid="{7F90550B-18E7-4765-A5E0-AB5E88D34EB0}"/>
    <cellStyle name="Input 11 2 2 2 6" xfId="19768" xr:uid="{ABE9F03A-FC3E-4FFA-974A-8ED2F29F5C64}"/>
    <cellStyle name="Input 11 2 2 3" xfId="21215" xr:uid="{B281A908-9C92-4B19-B5F4-2EAAC9A180AC}"/>
    <cellStyle name="Input 11 2 2 3 2" xfId="24374" xr:uid="{133B10FB-DBD3-44B8-946B-864AD87BAD4F}"/>
    <cellStyle name="Input 11 2 2 3 3" xfId="25755" xr:uid="{29EAE1DF-58CD-4967-A965-7C4ADB5F23B5}"/>
    <cellStyle name="Input 11 2 2 4" xfId="22098" xr:uid="{6F090C9C-DCAB-4C66-85D5-44081B780CD0}"/>
    <cellStyle name="Input 11 2 2 5" xfId="21545" xr:uid="{E8E025BA-9264-4C24-AEAD-EE74AF951E42}"/>
    <cellStyle name="Input 11 2 2 6" xfId="30175" xr:uid="{942A55DB-C39D-4730-AF95-6DDBC41B3267}"/>
    <cellStyle name="Input 11 2 2 7" xfId="33719" xr:uid="{B152F0AA-27EA-494F-82BE-AD76BBF6BBAA}"/>
    <cellStyle name="Input 11 2 2 8" xfId="15409" xr:uid="{F14A0E8A-F9BA-4304-A40B-4EE9CDA75B3D}"/>
    <cellStyle name="Input 11 2 3" xfId="9037" xr:uid="{F51A32E1-D190-4538-BAFC-FAB842A72FBA}"/>
    <cellStyle name="Input 11 2 3 2" xfId="9816" xr:uid="{C50FC0DB-5285-44A2-BDA8-F0E18130CAD2}"/>
    <cellStyle name="Input 11 2 3 2 2" xfId="10736" xr:uid="{D216D94D-067F-47A5-9037-42BF15BFF0F2}"/>
    <cellStyle name="Input 11 2 3 2 2 2" xfId="37752" xr:uid="{F955DB2B-17B0-4A39-8F49-E3423B20D63F}"/>
    <cellStyle name="Input 11 2 3 2 2 3" xfId="33205" xr:uid="{5E897C6B-73D9-4F96-B2CA-0F4904BEA135}"/>
    <cellStyle name="Input 11 2 3 2 3" xfId="32822" xr:uid="{3AA800C6-CA7A-410E-8ED6-7EFE14221542}"/>
    <cellStyle name="Input 11 2 3 2 4" xfId="36768" xr:uid="{506BC359-AA6E-47B5-BA23-596B825787C5}"/>
    <cellStyle name="Input 11 2 3 2 5" xfId="22884" xr:uid="{64AECFE3-D21B-4A77-9705-4CF7833C36C6}"/>
    <cellStyle name="Input 11 2 3 3" xfId="10480" xr:uid="{D2173823-4A9B-433E-B18F-9016094DA883}"/>
    <cellStyle name="Input 11 2 3 3 2" xfId="32985" xr:uid="{99B45A8B-3F3C-4A69-B51F-78CB31029988}"/>
    <cellStyle name="Input 11 2 3 3 3" xfId="34972" xr:uid="{1FB2FC36-0C76-44D6-A64A-814C213EDBEC}"/>
    <cellStyle name="Input 11 2 3 3 4" xfId="21840" xr:uid="{C8EE8E91-A17E-4ED7-A041-F002F97A47CA}"/>
    <cellStyle name="Input 11 2 3 4" xfId="32207" xr:uid="{D7C4D29C-E259-4C32-B5D2-BF377135E3B3}"/>
    <cellStyle name="Input 11 2 3 5" xfId="36112" xr:uid="{75C33A35-BB85-45FC-AD07-5C1247E207F6}"/>
    <cellStyle name="Input 11 2 3 6" xfId="37650" xr:uid="{D669BEA5-2C9D-4F5C-879D-907348D453AE}"/>
    <cellStyle name="Input 11 2 3 7" xfId="17964" xr:uid="{01189680-A1A4-4E53-8A77-8FC4A04D8402}"/>
    <cellStyle name="Input 11 2 4" xfId="9158" xr:uid="{779B614D-774E-4803-9B48-99084BEFF9D9}"/>
    <cellStyle name="Input 11 2 4 2" xfId="23902" xr:uid="{37903260-D112-4C0D-9D7B-D890C7160869}"/>
    <cellStyle name="Input 11 2 4 3" xfId="25295" xr:uid="{C4716515-6CC5-408A-81B7-DA924AFFB9C4}"/>
    <cellStyle name="Input 11 2 4 4" xfId="32311" xr:uid="{837D3AFD-0375-4A7D-AC26-EF9301E4C0B4}"/>
    <cellStyle name="Input 11 2 4 5" xfId="36224" xr:uid="{6ADB261C-04C2-47AD-A07D-252C488B51F8}"/>
    <cellStyle name="Input 11 2 4 6" xfId="37589" xr:uid="{C2D600D1-70EA-454C-8484-C818616C0739}"/>
    <cellStyle name="Input 11 2 4 7" xfId="20370" xr:uid="{B47D0B9B-BD27-4290-A516-09BDA0CF0ED9}"/>
    <cellStyle name="Input 11 2 5" xfId="9204" xr:uid="{E729680C-3AA7-4904-BD83-FC97903C4C8F}"/>
    <cellStyle name="Input 11 2 5 2" xfId="32351" xr:uid="{7B0A1878-F6A3-4CFC-8D57-CF1E1FA3B113}"/>
    <cellStyle name="Input 11 2 5 3" xfId="36269" xr:uid="{F6C7626E-20A4-44C8-AA6F-99BD015750D5}"/>
    <cellStyle name="Input 11 2 5 4" xfId="34026" xr:uid="{E1DC0E55-2EE4-4D9A-9253-3909740936A8}"/>
    <cellStyle name="Input 11 2 5 5" xfId="15913" xr:uid="{9D6489C0-20D1-4802-99D3-31F972F4EB10}"/>
    <cellStyle name="Input 11 2 6" xfId="20585" xr:uid="{8279ACD6-0B4D-445A-8579-6661166AF927}"/>
    <cellStyle name="Input 11 2 7" xfId="28008" xr:uid="{D747AA94-D7C9-4DFB-898E-62BEE9F6B7C1}"/>
    <cellStyle name="Input 11 2 8" xfId="29824" xr:uid="{C4FD7258-98F6-4275-9D19-980D89F0EFE0}"/>
    <cellStyle name="Input 11 2 9" xfId="33486" xr:uid="{587BA2E4-FE68-4ABE-AC8C-4F0C770CB058}"/>
    <cellStyle name="Input 11 3" xfId="8909" xr:uid="{BB3226CF-9BD5-436E-92BA-6E0D9F0B2BF7}"/>
    <cellStyle name="Input 11 3 10" xfId="12996" xr:uid="{D6834DB5-B4EF-486C-86CD-0F601462E879}"/>
    <cellStyle name="Input 11 3 2" xfId="15414" xr:uid="{62699C27-392B-4D99-9A0F-FDD6D879FF7E}"/>
    <cellStyle name="Input 11 3 2 2" xfId="19773" xr:uid="{1FBF4374-C01F-4BC6-9EBB-D483D95C9EB1}"/>
    <cellStyle name="Input 11 3 2 2 2" xfId="23571" xr:uid="{70B4AEA3-0595-4EF0-951B-3F175528729A}"/>
    <cellStyle name="Input 11 3 2 2 3" xfId="24994" xr:uid="{EE213403-41AE-4574-BBE8-BD06BE3456D0}"/>
    <cellStyle name="Input 11 3 2 3" xfId="21220" xr:uid="{EA3FC0D9-A7DB-4018-886B-CE95D00C1DDA}"/>
    <cellStyle name="Input 11 3 2 3 2" xfId="24379" xr:uid="{26D27405-709A-4C4C-99E1-0E8B00A000EE}"/>
    <cellStyle name="Input 11 3 2 3 3" xfId="25760" xr:uid="{941B0AE6-C0DD-4A74-A841-681482E20794}"/>
    <cellStyle name="Input 11 3 2 4" xfId="22103" xr:uid="{E6143CF9-8294-4267-A490-C0A829C78418}"/>
    <cellStyle name="Input 11 3 2 5" xfId="22503" xr:uid="{A2A6BD2D-6B15-416A-8A4C-2D05F8A7E0C0}"/>
    <cellStyle name="Input 11 3 3" xfId="17969" xr:uid="{069FF8DC-CEB1-49EA-B2BC-5770D84573E8}"/>
    <cellStyle name="Input 11 3 3 2" xfId="22889" xr:uid="{D602E997-DA4A-4D15-8F02-251A1136C22F}"/>
    <cellStyle name="Input 11 3 3 3" xfId="19199" xr:uid="{62B4FE04-E6DB-4EE6-A01B-A07F82B94DE6}"/>
    <cellStyle name="Input 11 3 4" xfId="20375" xr:uid="{5D6EDD1E-9CC0-4B10-B300-38E71F623754}"/>
    <cellStyle name="Input 11 3 4 2" xfId="23907" xr:uid="{5E496C83-9E4D-4158-85CB-D7948CA3267F}"/>
    <cellStyle name="Input 11 3 4 3" xfId="25300" xr:uid="{7D6A5460-D865-4146-A496-45B308115422}"/>
    <cellStyle name="Input 11 3 5" xfId="16399" xr:uid="{75509803-ABAC-4315-B3ED-14A2581E62D1}"/>
    <cellStyle name="Input 11 3 6" xfId="22938" xr:uid="{7C58B80D-C916-456F-8AB8-462AE5F539E9}"/>
    <cellStyle name="Input 11 3 7" xfId="28007" xr:uid="{5C88EA47-2F53-471F-BD9E-08FD6DDE1CB4}"/>
    <cellStyle name="Input 11 3 8" xfId="36059" xr:uid="{6C0BE6C4-7E05-486A-9CC2-6B8D36763D28}"/>
    <cellStyle name="Input 11 3 9" xfId="33250" xr:uid="{88E331EB-4355-4833-9E4E-41A38CDBBF5F}"/>
    <cellStyle name="Input 11 4" xfId="9112" xr:uid="{FB76077A-4023-4F7A-AD2C-9D44376D362D}"/>
    <cellStyle name="Input 11 4 2" xfId="32276" xr:uid="{86949DC1-6C8B-4609-8884-D52126DB6608}"/>
    <cellStyle name="Input 11 4 3" xfId="36180" xr:uid="{D57CA845-615D-434B-BC7A-8F4C7D7094B2}"/>
    <cellStyle name="Input 11 4 4" xfId="35982" xr:uid="{0B17543D-EE50-48AB-AF62-C12F3AC0657A}"/>
    <cellStyle name="Input 11 4 5" xfId="13847" xr:uid="{B9477657-430D-4187-BC2B-BA1CC6809DA6}"/>
    <cellStyle name="Input 11 5" xfId="9089" xr:uid="{6508AE96-EE76-46C5-A5EB-5F0AD7F6795B}"/>
    <cellStyle name="Input 11 5 2" xfId="19212" xr:uid="{5DA10FD5-B538-4FF9-99D7-8BB16ACB8C4E}"/>
    <cellStyle name="Input 11 5 2 2" xfId="23329" xr:uid="{92255834-F482-4A90-B2EB-A4A9299A3F2A}"/>
    <cellStyle name="Input 11 5 2 3" xfId="24825" xr:uid="{DBC0FFB5-152E-4B91-858C-900228786B6A}"/>
    <cellStyle name="Input 11 5 3" xfId="20965" xr:uid="{D7CE3C2C-2621-481A-AA03-F627EB94D1F0}"/>
    <cellStyle name="Input 11 5 3 2" xfId="24213" xr:uid="{93359612-ABE9-4538-9CA3-EC0E1FAD4C14}"/>
    <cellStyle name="Input 11 5 3 3" xfId="25594" xr:uid="{125DE69A-906E-405F-980D-A403E841D4C1}"/>
    <cellStyle name="Input 11 5 4" xfId="21862" xr:uid="{12E98438-E375-4901-AF0C-D14B1266E487}"/>
    <cellStyle name="Input 11 5 5" xfId="16928" xr:uid="{5A0ED366-48A8-44E6-BC69-6CF354998F4B}"/>
    <cellStyle name="Input 11 5 6" xfId="32257" xr:uid="{CA966DFB-B30F-4029-BC70-07C3E66886A6}"/>
    <cellStyle name="Input 11 5 7" xfId="36159" xr:uid="{17E8A4C1-2C90-42F9-A819-0FD6E3F80044}"/>
    <cellStyle name="Input 11 5 8" xfId="37616" xr:uid="{67B62526-75E1-48BB-A0D8-9D2FD43E65A8}"/>
    <cellStyle name="Input 11 5 9" xfId="14782" xr:uid="{00062C13-919C-4441-A33E-34529C284FD4}"/>
    <cellStyle name="Input 11 6" xfId="14841" xr:uid="{6E33778C-D205-487C-9C7B-E07EEF58EA41}"/>
    <cellStyle name="Input 11 6 2" xfId="19248" xr:uid="{90F6A81E-A349-4B96-B7DF-8EECBBA51350}"/>
    <cellStyle name="Input 11 6 2 2" xfId="23350" xr:uid="{9ECB8671-7D64-4BA4-9CEB-FDA8F4C55106}"/>
    <cellStyle name="Input 11 6 2 3" xfId="24843" xr:uid="{10AEFD29-FD8F-4B4B-829F-E62D8162C3A5}"/>
    <cellStyle name="Input 11 6 3" xfId="20984" xr:uid="{F10BA24B-5C19-4DCD-8DBB-5935E16E064B}"/>
    <cellStyle name="Input 11 6 3 2" xfId="24231" xr:uid="{0CC7277E-BBD0-4C1B-891A-41F86CEA5D8B}"/>
    <cellStyle name="Input 11 6 3 3" xfId="25612" xr:uid="{AF1A2519-4D68-477D-8CD5-FE7255D4D4F6}"/>
    <cellStyle name="Input 11 6 4" xfId="21882" xr:uid="{DCACBB66-1B8B-439B-B93A-3059540072A4}"/>
    <cellStyle name="Input 11 6 5" xfId="21738" xr:uid="{D8878C1A-B052-4340-80DD-620B0620DEBE}"/>
    <cellStyle name="Input 11 7" xfId="16939" xr:uid="{001FDC43-5D9B-4872-A892-ABBCE1836CF0}"/>
    <cellStyle name="Input 11 7 2" xfId="22619" xr:uid="{FD491EC3-884E-49B7-BA28-366354ECFBF5}"/>
    <cellStyle name="Input 11 7 3" xfId="20715" xr:uid="{AF0B53AC-FB00-471A-A5B8-7C678DC0A4A4}"/>
    <cellStyle name="Input 11 8" xfId="20994" xr:uid="{FCAA4D92-D605-4341-A263-7560C0BD5A50}"/>
    <cellStyle name="Input 11 9" xfId="21689" xr:uid="{23D14340-D031-4F48-B65F-6143D83D838D}"/>
    <cellStyle name="Input 110" xfId="1072" xr:uid="{CA7B242F-F057-40DD-BA2D-407FF8BCDB2A}"/>
    <cellStyle name="Input 1100" xfId="1073" xr:uid="{70A7C28B-B7C0-4BFA-8435-BF76634F1BFE}"/>
    <cellStyle name="Input 1101" xfId="1074" xr:uid="{C7DFD9C3-FA43-4B52-A0BC-BD9BE5F91068}"/>
    <cellStyle name="Input 1102" xfId="1075" xr:uid="{D0957F38-5877-47A3-A8B7-5D46A95569CD}"/>
    <cellStyle name="Input 1103" xfId="1076" xr:uid="{9638FAF6-86A0-4ED3-B17C-4F13504CBF68}"/>
    <cellStyle name="Input 1104" xfId="1077" xr:uid="{937E4D6F-36A7-4DB3-A40F-C2DDED728C46}"/>
    <cellStyle name="Input 1105" xfId="1078" xr:uid="{AA14AA71-815A-450E-B162-BBF7F43D6FCF}"/>
    <cellStyle name="Input 1106" xfId="1079" xr:uid="{30566C46-F63D-462C-A2DB-10FEDABBD3CB}"/>
    <cellStyle name="Input 1107" xfId="1080" xr:uid="{8600CBC3-082A-4226-9D65-DD09AF96EF02}"/>
    <cellStyle name="Input 1108" xfId="1081" xr:uid="{1530E37E-D3A0-4C37-B5F1-A481366B3D4E}"/>
    <cellStyle name="Input 1109" xfId="1082" xr:uid="{834F0845-9CF9-4307-BE34-49BB65F590BD}"/>
    <cellStyle name="Input 111" xfId="1083" xr:uid="{492D08E1-D2EE-4EF7-8BC4-DC2733F005D5}"/>
    <cellStyle name="Input 1110" xfId="1084" xr:uid="{D9F3F4A6-39E4-4AD9-AB52-4709F23E0271}"/>
    <cellStyle name="Input 1111" xfId="1085" xr:uid="{01958C37-5B3D-46CD-A356-08D815782969}"/>
    <cellStyle name="Input 1112" xfId="1086" xr:uid="{60BD3083-8829-47D0-AC55-52426C9C2C84}"/>
    <cellStyle name="Input 1113" xfId="1087" xr:uid="{58C20C7C-938C-4966-BBAE-D7EEF6D5D2C2}"/>
    <cellStyle name="Input 1114" xfId="1088" xr:uid="{05CB0235-94A3-4849-859C-AD2FE2386C32}"/>
    <cellStyle name="Input 1115" xfId="1089" xr:uid="{56845C1C-3B69-4335-B486-7875AE5FD0DD}"/>
    <cellStyle name="Input 1116" xfId="1090" xr:uid="{B3BF09EB-DCD8-4B6A-8CAF-965911029904}"/>
    <cellStyle name="Input 1117" xfId="1091" xr:uid="{872E73CE-09EB-42CD-9A5B-735101772565}"/>
    <cellStyle name="Input 1118" xfId="1092" xr:uid="{7E0F2EEE-AAD9-4BFB-B798-108406ABE21D}"/>
    <cellStyle name="Input 1119" xfId="1093" xr:uid="{80B54B8D-B27F-4344-B9B1-82B01EAB15CB}"/>
    <cellStyle name="Input 112" xfId="1094" xr:uid="{2B7E2B2C-20F3-4691-8BCD-52D5B4B6C0EE}"/>
    <cellStyle name="Input 1120" xfId="1095" xr:uid="{F2AC7FFE-D02B-43FA-BA2B-354C401D0A60}"/>
    <cellStyle name="Input 1121" xfId="1096" xr:uid="{63E06BAF-A30F-4373-8922-8201FCCED12D}"/>
    <cellStyle name="Input 1122" xfId="1097" xr:uid="{EE16B624-150B-48FC-B190-C6C0E7F68D2A}"/>
    <cellStyle name="Input 1123" xfId="1098" xr:uid="{F3A02AD0-7237-4DA6-B299-BF6707BBC150}"/>
    <cellStyle name="Input 1124" xfId="1099" xr:uid="{8E9261D5-99EC-4AC4-99F5-4D5247AF2BFB}"/>
    <cellStyle name="Input 1125" xfId="1100" xr:uid="{186C82AC-7800-485F-813B-60B8624A2F41}"/>
    <cellStyle name="Input 1126" xfId="1101" xr:uid="{FD83D288-1022-4301-8B63-22AAE6F3D359}"/>
    <cellStyle name="Input 1127" xfId="1102" xr:uid="{1023E6C6-1F1F-4098-9EA6-E60D52B2B0AC}"/>
    <cellStyle name="Input 1128" xfId="1103" xr:uid="{13200D71-3123-419A-90C0-6BC0BD05B55A}"/>
    <cellStyle name="Input 1129" xfId="1104" xr:uid="{68AFD62A-CC4B-4F9E-9120-263B1EE2126E}"/>
    <cellStyle name="Input 113" xfId="1105" xr:uid="{2FD33BE4-0934-4FFB-8CD5-91D70BCADF24}"/>
    <cellStyle name="Input 1130" xfId="1106" xr:uid="{A82FEF5A-158E-4D40-A661-DB30AB8C9BDC}"/>
    <cellStyle name="Input 1131" xfId="1107" xr:uid="{9A2CB2DB-1E52-4DE1-BB74-B582CB817468}"/>
    <cellStyle name="Input 1132" xfId="1108" xr:uid="{1BE4CDC6-42E9-41A7-A17F-1E94FD5AF867}"/>
    <cellStyle name="Input 1133" xfId="1109" xr:uid="{94008435-DDE7-40A5-91BB-2334F77A84B4}"/>
    <cellStyle name="Input 1134" xfId="1110" xr:uid="{5A1B74AE-1B88-4D10-B38D-8EC91BFF9E24}"/>
    <cellStyle name="Input 1135" xfId="1111" xr:uid="{C2218E76-E16F-47A6-91B2-5F5BF21C834E}"/>
    <cellStyle name="Input 1136" xfId="1112" xr:uid="{93F2F720-F285-4870-AC45-1F888B95DB48}"/>
    <cellStyle name="Input 1137" xfId="1113" xr:uid="{36A87CAE-3C90-4AE5-A413-8E4D301FBA67}"/>
    <cellStyle name="Input 1138" xfId="1114" xr:uid="{4C4C8BDD-5363-4B24-AA63-5CB4E9442C86}"/>
    <cellStyle name="Input 1139" xfId="1115" xr:uid="{B8F5FA2A-9A92-40F4-8453-46062ACB49A7}"/>
    <cellStyle name="Input 114" xfId="1116" xr:uid="{8E2D87B7-C905-4765-987A-0C210F269351}"/>
    <cellStyle name="Input 1140" xfId="1117" xr:uid="{AF570F3A-E58A-442B-A417-3709E866BD10}"/>
    <cellStyle name="Input 1141" xfId="1118" xr:uid="{FFA531F8-822A-4243-BAF1-967BCE883B37}"/>
    <cellStyle name="Input 1142" xfId="1119" xr:uid="{620A1A2E-926D-4E8C-A60B-43824C7CF2E0}"/>
    <cellStyle name="Input 1143" xfId="1120" xr:uid="{6A3B2440-0971-40C3-9402-7CDCD9DC4479}"/>
    <cellStyle name="Input 1144" xfId="1121" xr:uid="{CF88E31C-BD79-4436-ABC0-F5990AE16B92}"/>
    <cellStyle name="Input 1145" xfId="1122" xr:uid="{95174641-FDE5-462C-9B74-0EF9028E349B}"/>
    <cellStyle name="Input 1146" xfId="1123" xr:uid="{FE49630E-0149-4B49-B94D-C69A702E0110}"/>
    <cellStyle name="Input 1147" xfId="1124" xr:uid="{1642B5F1-359D-49A4-BBDC-28FB48A6E7AC}"/>
    <cellStyle name="Input 1148" xfId="1125" xr:uid="{895111CA-DD80-4253-90CF-864EC193262D}"/>
    <cellStyle name="Input 1149" xfId="1126" xr:uid="{D33EBE24-2713-4DD1-97FF-EBC064077C84}"/>
    <cellStyle name="Input 115" xfId="1127" xr:uid="{13E9B239-990E-41A2-85E8-81F82AA340E9}"/>
    <cellStyle name="Input 1150" xfId="1128" xr:uid="{3E429E2A-97A6-4E0C-8FC2-EAE4392BD3D4}"/>
    <cellStyle name="Input 1151" xfId="1129" xr:uid="{7FB7B65E-A959-4005-BF8F-1B0E91273B46}"/>
    <cellStyle name="Input 1152" xfId="1130" xr:uid="{94CA189C-D717-445F-AA65-3AA1F9BC629A}"/>
    <cellStyle name="Input 1153" xfId="1131" xr:uid="{3EFAEB0A-6F44-4F1E-AEB6-CDE72CF65CC3}"/>
    <cellStyle name="Input 1154" xfId="1132" xr:uid="{D24108DB-67A0-458F-87AD-5E97DB44A1B5}"/>
    <cellStyle name="Input 1155" xfId="1133" xr:uid="{43DA563D-F82E-449F-AA0F-0C4B51225305}"/>
    <cellStyle name="Input 1156" xfId="1134" xr:uid="{9B121469-6CBE-47C4-876A-8BE8C8C922A4}"/>
    <cellStyle name="Input 1157" xfId="1135" xr:uid="{FADEF756-1A33-4866-8639-D57FA5057CCE}"/>
    <cellStyle name="Input 1158" xfId="1136" xr:uid="{D94C68F2-6275-4CBF-A6D4-54A67494562E}"/>
    <cellStyle name="Input 1159" xfId="1137" xr:uid="{7BB9BA28-13E2-4BBA-B049-7EAC390BEE61}"/>
    <cellStyle name="Input 116" xfId="1138" xr:uid="{2B535CEA-FA58-4281-A848-0C23E9D8A0EF}"/>
    <cellStyle name="Input 1160" xfId="1139" xr:uid="{7A20490D-5745-418C-A3F7-F9852C10E028}"/>
    <cellStyle name="Input 1161" xfId="1140" xr:uid="{9B9FFC04-0ECB-4A8C-8E8A-C46548853C26}"/>
    <cellStyle name="Input 1162" xfId="1141" xr:uid="{44788C70-C2EE-43DE-B201-11AAA2CB8B33}"/>
    <cellStyle name="Input 1163" xfId="1142" xr:uid="{10136234-C855-43F9-BD07-726AF983E1E0}"/>
    <cellStyle name="Input 1164" xfId="1143" xr:uid="{164383BA-A630-48C6-8A03-BC9104EEBCA9}"/>
    <cellStyle name="Input 1165" xfId="1144" xr:uid="{DBD4C8DE-28BF-49A6-A496-EA5E13CE0F5D}"/>
    <cellStyle name="Input 1166" xfId="1145" xr:uid="{F96C030D-ED25-4F28-98E3-8C447B64CC36}"/>
    <cellStyle name="Input 1167" xfId="1146" xr:uid="{152DA28E-7F6D-4F55-B571-FF5AD982FDF2}"/>
    <cellStyle name="Input 1168" xfId="1147" xr:uid="{915CD2B3-53B6-4D6D-BA47-F2D6B4FCBBED}"/>
    <cellStyle name="Input 1169" xfId="1148" xr:uid="{AAD725E9-E36C-4455-9D23-6F6C9CAE7B9A}"/>
    <cellStyle name="Input 117" xfId="1149" xr:uid="{52DCD828-451A-4208-AB2E-6EB16C770724}"/>
    <cellStyle name="Input 1170" xfId="1150" xr:uid="{4E6E9907-ABAB-4629-951F-622FF44CB80F}"/>
    <cellStyle name="Input 1171" xfId="1151" xr:uid="{0E3913F2-ABC6-4537-9CB2-CF8B5C938B1F}"/>
    <cellStyle name="Input 1172" xfId="1152" xr:uid="{9E1515C4-CC4C-41F9-B3A2-1CF6583648F6}"/>
    <cellStyle name="Input 1173" xfId="1153" xr:uid="{5BF905FC-3722-4BFA-A530-62C3C2D5FD13}"/>
    <cellStyle name="Input 1174" xfId="1154" xr:uid="{96CCA4AF-4308-4158-9881-460E623AFCBA}"/>
    <cellStyle name="Input 1175" xfId="1155" xr:uid="{0F5B15F3-AFAA-4837-A471-BEC02DF5D6E1}"/>
    <cellStyle name="Input 1176" xfId="1156" xr:uid="{2C453C2A-9933-4535-8669-BDCDEAFFDDC0}"/>
    <cellStyle name="Input 1177" xfId="1157" xr:uid="{3E9AF816-18F4-4ABC-8B05-4511EDD9BBE6}"/>
    <cellStyle name="Input 1178" xfId="1158" xr:uid="{44746ECA-1313-4555-A238-15FD52ABC75E}"/>
    <cellStyle name="Input 1179" xfId="1159" xr:uid="{0C52723A-A274-43A0-AD0E-2B42F34D6E12}"/>
    <cellStyle name="Input 118" xfId="1160" xr:uid="{D9AE647C-DB88-41CA-8B1C-CA332CCB1D39}"/>
    <cellStyle name="Input 1180" xfId="1161" xr:uid="{EE8B41B3-ED02-46E1-BA7C-A8EEEB8CF9DE}"/>
    <cellStyle name="Input 1181" xfId="1162" xr:uid="{5D1590D9-5680-405D-80D6-1CC0B7268EEE}"/>
    <cellStyle name="Input 1182" xfId="1163" xr:uid="{060D97E9-10D1-49D1-933A-5320F3EB8884}"/>
    <cellStyle name="Input 1183" xfId="1164" xr:uid="{B7694BD9-4586-4FE5-9039-BD123ED82799}"/>
    <cellStyle name="Input 1184" xfId="1165" xr:uid="{CADDFDAD-FCBD-403E-BD84-DA612E715FC0}"/>
    <cellStyle name="Input 1185" xfId="1166" xr:uid="{CCD45ED7-0994-464B-B5FF-0BAEC45FB322}"/>
    <cellStyle name="Input 1186" xfId="1167" xr:uid="{0D3976FB-D9C2-4592-AC40-E30016C68439}"/>
    <cellStyle name="Input 1187" xfId="1168" xr:uid="{DE3A8E21-DE57-44B9-86A9-5B0FD1284DD6}"/>
    <cellStyle name="Input 1188" xfId="1169" xr:uid="{0A20DEA5-0248-4277-9790-51C5452EDFBB}"/>
    <cellStyle name="Input 1189" xfId="1170" xr:uid="{CF1EE4A0-5157-4DF7-BA5A-EADC4C76F887}"/>
    <cellStyle name="Input 119" xfId="1171" xr:uid="{657452B5-B5A4-4731-A404-89D01A2333EA}"/>
    <cellStyle name="Input 1190" xfId="1172" xr:uid="{CD6073CF-BB30-41BF-859A-A6257534D420}"/>
    <cellStyle name="Input 1191" xfId="1173" xr:uid="{BC734555-7F69-4586-AF13-B2011E40553F}"/>
    <cellStyle name="Input 1192" xfId="1174" xr:uid="{C623F835-EAF0-41EF-BF5E-C608EA5D1C0C}"/>
    <cellStyle name="Input 1193" xfId="1175" xr:uid="{873E59F4-237E-4E2C-89FA-2909C730F42A}"/>
    <cellStyle name="Input 1194" xfId="1176" xr:uid="{98927130-5645-4C23-87CE-B485A6C92010}"/>
    <cellStyle name="Input 1195" xfId="1177" xr:uid="{B04B92A0-D081-4503-A277-962FC48C9FF4}"/>
    <cellStyle name="Input 1196" xfId="1178" xr:uid="{8646AB36-FCD0-4F00-83BC-E2969F7A8955}"/>
    <cellStyle name="Input 1197" xfId="1179" xr:uid="{AC84D60F-58A3-452F-9094-CD5D408947BA}"/>
    <cellStyle name="Input 1198" xfId="1180" xr:uid="{07429480-AF34-486B-8EA5-0E4408BF3BE7}"/>
    <cellStyle name="Input 1199" xfId="1181" xr:uid="{05908306-97AC-4E1A-9FFA-EF307576F2A9}"/>
    <cellStyle name="Input 12" xfId="1182" xr:uid="{7C25274F-69C0-4847-AAD9-2974BF692BA8}"/>
    <cellStyle name="Input 12 10" xfId="26188" xr:uid="{2DB179AF-366F-4311-BA9C-1783335F111E}"/>
    <cellStyle name="Input 12 11" xfId="11670" xr:uid="{4A3DD6EE-EB09-4A54-82F7-ECA8374842E3}"/>
    <cellStyle name="Input 12 2" xfId="1183" xr:uid="{4FE447FB-A761-40E6-BBEC-14C3A88AD186}"/>
    <cellStyle name="Input 12 2 10" xfId="12992" xr:uid="{6DB7B445-6C9D-4755-96BD-D0D7FA989753}"/>
    <cellStyle name="Input 12 2 2" xfId="2876" xr:uid="{CEC6DBE2-0D7C-4953-9BEE-48C9ADD6AAC6}"/>
    <cellStyle name="Input 12 2 2 2" xfId="3922" xr:uid="{0C71EE7D-BFFF-4F8C-949B-6AEAD892C66B}"/>
    <cellStyle name="Input 12 2 2 2 2" xfId="23567" xr:uid="{BDC87B06-01F8-49D1-B7BB-3D2A63193CA0}"/>
    <cellStyle name="Input 12 2 2 2 3" xfId="24990" xr:uid="{0D57B147-8AF7-488D-B34B-57256C10106F}"/>
    <cellStyle name="Input 12 2 2 2 4" xfId="30123" xr:uid="{34C51058-6C20-40CD-B196-09149078C10A}"/>
    <cellStyle name="Input 12 2 2 2 5" xfId="36025" xr:uid="{69E7C9E2-B888-4FE1-ABE1-921F536CB789}"/>
    <cellStyle name="Input 12 2 2 2 6" xfId="19769" xr:uid="{02761F15-331D-4979-9872-BF50466D1313}"/>
    <cellStyle name="Input 12 2 2 3" xfId="21216" xr:uid="{1CD5855B-BB5E-46DD-9318-5D5701BC4BD5}"/>
    <cellStyle name="Input 12 2 2 3 2" xfId="24375" xr:uid="{0E8BD050-0DAC-4392-95EB-CD142AD059EC}"/>
    <cellStyle name="Input 12 2 2 3 3" xfId="25756" xr:uid="{679679E6-2D03-41AC-907B-97F6DEF2CE94}"/>
    <cellStyle name="Input 12 2 2 4" xfId="22099" xr:uid="{3D2D2D5D-84F3-4054-A6E9-E7B4DDA96386}"/>
    <cellStyle name="Input 12 2 2 5" xfId="18577" xr:uid="{40678F6E-2174-4070-BE72-BD55A4557F13}"/>
    <cellStyle name="Input 12 2 2 6" xfId="30176" xr:uid="{F830808E-5F10-4BD4-A2AD-EDA8C748D9BB}"/>
    <cellStyle name="Input 12 2 2 7" xfId="33720" xr:uid="{42883DC3-036F-4637-8AB3-F0961ED19968}"/>
    <cellStyle name="Input 12 2 2 8" xfId="15410" xr:uid="{E526858C-DCAD-4682-B7A3-AF91E0288BEA}"/>
    <cellStyle name="Input 12 2 3" xfId="9039" xr:uid="{394840BF-B1D5-473B-8BC7-B8F1BDA1B1CA}"/>
    <cellStyle name="Input 12 2 3 2" xfId="9817" xr:uid="{6E491B06-4BAF-45A8-B623-5F62CBBBB4B9}"/>
    <cellStyle name="Input 12 2 3 2 2" xfId="10737" xr:uid="{BFF424E0-FBA1-44D4-B9BC-76E30C4BF21C}"/>
    <cellStyle name="Input 12 2 3 2 2 2" xfId="37753" xr:uid="{FF932CD3-03A7-4F09-9D94-9563EC28097F}"/>
    <cellStyle name="Input 12 2 3 2 2 3" xfId="33206" xr:uid="{2ED37F0F-9CDC-4C04-B86B-16EAB7DBFFD9}"/>
    <cellStyle name="Input 12 2 3 2 3" xfId="32823" xr:uid="{71BD29E3-F494-43E4-8430-B39FC76112BF}"/>
    <cellStyle name="Input 12 2 3 2 4" xfId="36769" xr:uid="{5F2144D7-6A99-4BB8-88D2-97BA430CF7EA}"/>
    <cellStyle name="Input 12 2 3 2 5" xfId="22885" xr:uid="{D731C1A3-C0B6-4F11-855C-096B60EA5E47}"/>
    <cellStyle name="Input 12 2 3 3" xfId="10481" xr:uid="{8F242085-2BDC-4D80-8587-7F6C87A84A9A}"/>
    <cellStyle name="Input 12 2 3 3 2" xfId="32986" xr:uid="{ED312660-723C-4D65-8B67-F718E44B42AF}"/>
    <cellStyle name="Input 12 2 3 3 3" xfId="33969" xr:uid="{0F02F4EA-1E4A-4DFB-B17B-740C6BC203AB}"/>
    <cellStyle name="Input 12 2 3 3 4" xfId="22874" xr:uid="{F7D24F04-448F-49A4-B689-8EDA3A0BF908}"/>
    <cellStyle name="Input 12 2 3 4" xfId="32209" xr:uid="{0C00454E-955D-45F0-A1D9-EC40F2EBF629}"/>
    <cellStyle name="Input 12 2 3 5" xfId="36114" xr:uid="{13A473CB-C9A9-4F12-A010-E8D48C0ECB0F}"/>
    <cellStyle name="Input 12 2 3 6" xfId="37693" xr:uid="{DB722632-3F1E-4545-9FF7-5FC4FE25B5F9}"/>
    <cellStyle name="Input 12 2 3 7" xfId="17965" xr:uid="{11C0D03D-6588-442B-AF17-57A2A13DB9EB}"/>
    <cellStyle name="Input 12 2 4" xfId="9160" xr:uid="{167883C8-9D60-46BF-90F6-65195FC9E61F}"/>
    <cellStyle name="Input 12 2 4 2" xfId="23903" xr:uid="{BA6D636F-1114-437D-A949-B2F93DCCBF09}"/>
    <cellStyle name="Input 12 2 4 3" xfId="25296" xr:uid="{58041A68-16A4-495D-8678-EB615CFED1B0}"/>
    <cellStyle name="Input 12 2 4 4" xfId="32313" xr:uid="{E0904F0F-2627-48C6-B933-D1B9A8627D9D}"/>
    <cellStyle name="Input 12 2 4 5" xfId="36226" xr:uid="{AE34BC5D-255D-42B9-974E-E483BB263DB0}"/>
    <cellStyle name="Input 12 2 4 6" xfId="37466" xr:uid="{BFB201D3-24CE-480E-B0DC-61357086921B}"/>
    <cellStyle name="Input 12 2 4 7" xfId="20371" xr:uid="{8050DA0F-F0F3-4B17-ABCF-22C9C4FACE47}"/>
    <cellStyle name="Input 12 2 5" xfId="9206" xr:uid="{9747B671-F6A9-46D7-A4B9-B5DB608CEB6E}"/>
    <cellStyle name="Input 12 2 5 2" xfId="32353" xr:uid="{6C2D0C37-36E6-418B-B8F7-90146C8E4D22}"/>
    <cellStyle name="Input 12 2 5 3" xfId="36271" xr:uid="{4F45C9D5-6F75-4A33-BA10-8DA19B96ADA5}"/>
    <cellStyle name="Input 12 2 5 4" xfId="37684" xr:uid="{939B7E7B-FF68-440D-9F76-0E65085798B4}"/>
    <cellStyle name="Input 12 2 5 5" xfId="16481" xr:uid="{1AAA5E73-9952-4D98-9B25-86E513A1917A}"/>
    <cellStyle name="Input 12 2 6" xfId="22506" xr:uid="{71AA2319-8DA5-4FB4-BC95-A444EAC52CC9}"/>
    <cellStyle name="Input 12 2 7" xfId="28010" xr:uid="{40B08B44-5FAA-4F4E-AF69-1AC74ED9B885}"/>
    <cellStyle name="Input 12 2 8" xfId="29825" xr:uid="{2A0982F8-251C-40F1-80FA-94F1219B0A30}"/>
    <cellStyle name="Input 12 2 9" xfId="33498" xr:uid="{F4BA47B6-5190-455B-B470-9D4A9BFE480A}"/>
    <cellStyle name="Input 12 3" xfId="8919" xr:uid="{E5EDAEDB-0A1E-4A68-93DC-E8C9174F97F2}"/>
    <cellStyle name="Input 12 3 10" xfId="12995" xr:uid="{BCADE82F-FB69-4B8F-8E87-51C78EAD8163}"/>
    <cellStyle name="Input 12 3 2" xfId="15413" xr:uid="{D38A549E-8F7C-4EF1-813A-80F3A70DDD9C}"/>
    <cellStyle name="Input 12 3 2 2" xfId="19772" xr:uid="{83A9EA0B-A3F5-4C0D-902F-5280CE387290}"/>
    <cellStyle name="Input 12 3 2 2 2" xfId="23570" xr:uid="{379391FE-3B4A-4AAC-83CF-5ECC16F82716}"/>
    <cellStyle name="Input 12 3 2 2 3" xfId="24993" xr:uid="{03A0C229-A23F-4CBA-B181-3C47B662BD52}"/>
    <cellStyle name="Input 12 3 2 3" xfId="21219" xr:uid="{DC7DCC4E-C118-48D0-9122-D75B431F458B}"/>
    <cellStyle name="Input 12 3 2 3 2" xfId="24378" xr:uid="{7668E9E1-3C45-4E1E-8853-37883AC9E801}"/>
    <cellStyle name="Input 12 3 2 3 3" xfId="25759" xr:uid="{9381B248-0EBA-44D6-BEF9-BCACCF7486E4}"/>
    <cellStyle name="Input 12 3 2 4" xfId="22102" xr:uid="{E957A121-5591-4996-A8CF-8C33B777142C}"/>
    <cellStyle name="Input 12 3 2 5" xfId="22680" xr:uid="{B06781F8-174F-430D-AFC7-3F17FC910E38}"/>
    <cellStyle name="Input 12 3 3" xfId="17968" xr:uid="{45FFC468-35AC-490E-B74F-A931F94FBDFB}"/>
    <cellStyle name="Input 12 3 3 2" xfId="22888" xr:uid="{A8D609EB-01BD-4309-9626-4CFCFEF80017}"/>
    <cellStyle name="Input 12 3 3 3" xfId="20187" xr:uid="{F52E4B5B-C831-45B2-9D1B-329BE75114A7}"/>
    <cellStyle name="Input 12 3 4" xfId="20374" xr:uid="{4F8EE8B6-4C4E-485A-8C4C-24E4E8CD12A7}"/>
    <cellStyle name="Input 12 3 4 2" xfId="23906" xr:uid="{42213A6E-3D83-4E71-A471-B5194972FE91}"/>
    <cellStyle name="Input 12 3 4 3" xfId="25299" xr:uid="{E22408D9-AB01-473A-A4BD-E58D0FDBE371}"/>
    <cellStyle name="Input 12 3 5" xfId="16146" xr:uid="{45B1A670-2CF3-4BEC-A296-CF6CEB6E19A4}"/>
    <cellStyle name="Input 12 3 6" xfId="21897" xr:uid="{20AFF2F2-C7F2-484D-B816-D385EA0A87CA}"/>
    <cellStyle name="Input 12 3 7" xfId="28009" xr:uid="{E43822B3-6078-4815-B670-E67CD2ABC242}"/>
    <cellStyle name="Input 12 3 8" xfId="36061" xr:uid="{FF15331A-E3E9-4BE7-8135-54758B3EA737}"/>
    <cellStyle name="Input 12 3 9" xfId="35276" xr:uid="{98E4BE85-CAAE-4A4B-9DC2-EF70A238A5F5}"/>
    <cellStyle name="Input 12 4" xfId="9114" xr:uid="{CD7B5B7E-CFF6-482F-8506-2D224B05E489}"/>
    <cellStyle name="Input 12 4 2" xfId="32278" xr:uid="{BC839ECA-D277-4D65-BE78-904FBD2B0DCC}"/>
    <cellStyle name="Input 12 4 3" xfId="36182" xr:uid="{07C7763E-8BEB-4E71-BC97-427BD5C4BAA2}"/>
    <cellStyle name="Input 12 4 4" xfId="37621" xr:uid="{33086148-6C74-481C-AFA3-889E059D9F86}"/>
    <cellStyle name="Input 12 4 5" xfId="13860" xr:uid="{AB3C7F3E-AEAF-44C8-84FB-F0A99AFC5DEF}"/>
    <cellStyle name="Input 12 5" xfId="8240" xr:uid="{070B3B1F-53DC-47CA-A62C-7CAF10F80788}"/>
    <cellStyle name="Input 12 5 2" xfId="19213" xr:uid="{3416119F-EEA5-4537-AC23-1E2033635E02}"/>
    <cellStyle name="Input 12 5 2 2" xfId="23330" xr:uid="{04D8678C-0762-4B7F-BA2B-373F42C4CC0A}"/>
    <cellStyle name="Input 12 5 2 3" xfId="24826" xr:uid="{C430F5F1-773E-4F98-BECC-67B39B77022D}"/>
    <cellStyle name="Input 12 5 3" xfId="20966" xr:uid="{762FA188-EA63-47A3-9B5F-C220EE972B03}"/>
    <cellStyle name="Input 12 5 3 2" xfId="24214" xr:uid="{AA0F78D8-52AE-4850-B248-13674E120BDD}"/>
    <cellStyle name="Input 12 5 3 3" xfId="25595" xr:uid="{B76C0FD0-F5AB-4F85-A02D-C54C2088C7B0}"/>
    <cellStyle name="Input 12 5 4" xfId="21863" xr:uid="{4D5BC619-3E7A-4AE8-A4AD-0628809BA72F}"/>
    <cellStyle name="Input 12 5 5" xfId="21548" xr:uid="{8738B1E0-2800-41B1-BD90-C0CCC4B1A466}"/>
    <cellStyle name="Input 12 5 6" xfId="32014" xr:uid="{562ABDA5-8D4B-48BD-8808-19893E11C64E}"/>
    <cellStyle name="Input 12 5 7" xfId="35970" xr:uid="{075C8625-A74D-4FD9-9A13-9AE148CD9486}"/>
    <cellStyle name="Input 12 5 8" xfId="37585" xr:uid="{7D6E677B-A79C-4180-88D7-2287D43B3470}"/>
    <cellStyle name="Input 12 5 9" xfId="14783" xr:uid="{C5DCC793-DC8A-4CBD-A492-778829CFA9A0}"/>
    <cellStyle name="Input 12 6" xfId="14338" xr:uid="{A0D65387-BC2C-4466-9C17-C5944FEC098B}"/>
    <cellStyle name="Input 12 6 2" xfId="18869" xr:uid="{0D20CAF7-388C-4359-9D4D-4CA93CBA6B83}"/>
    <cellStyle name="Input 12 6 2 2" xfId="23219" xr:uid="{EF582C7B-4E96-44C7-A678-2B3F399EEE19}"/>
    <cellStyle name="Input 12 6 2 3" xfId="24752" xr:uid="{5371E3D3-49B7-44D1-B252-D443446F471B}"/>
    <cellStyle name="Input 12 6 3" xfId="20815" xr:uid="{DE98D93F-3310-4908-A4BD-0D2BA35C2FD0}"/>
    <cellStyle name="Input 12 6 3 2" xfId="24138" xr:uid="{5B751D72-0D5A-4FA6-9630-2CD2B802D693}"/>
    <cellStyle name="Input 12 6 3 3" xfId="25522" xr:uid="{8762E5C1-9AE6-4695-BD38-CEEB55A54F8F}"/>
    <cellStyle name="Input 12 6 4" xfId="21729" xr:uid="{77269D19-711C-4935-B12F-072838827529}"/>
    <cellStyle name="Input 12 6 5" xfId="16929" xr:uid="{6B674F53-591F-42AC-8308-58809CC9E6C4}"/>
    <cellStyle name="Input 12 7" xfId="16940" xr:uid="{D238A486-1124-4127-9356-CE1B9AA5D678}"/>
    <cellStyle name="Input 12 7 2" xfId="22620" xr:uid="{E48A492A-CC80-461D-869D-8CCD46F76747}"/>
    <cellStyle name="Input 12 7 3" xfId="22977" xr:uid="{E30CE919-A587-4FDD-BDCB-35C72CEF7DCD}"/>
    <cellStyle name="Input 12 8" xfId="16023" xr:uid="{0C6C4A6D-66D2-4EE1-845B-945570F330B8}"/>
    <cellStyle name="Input 12 9" xfId="22371" xr:uid="{F2493DD7-066C-4349-A093-27C78CEE5745}"/>
    <cellStyle name="Input 120" xfId="1184" xr:uid="{42260731-14E3-48B4-A37F-3C57AC58D59F}"/>
    <cellStyle name="Input 1200" xfId="1185" xr:uid="{5163FF06-53B6-4D2F-A752-1701D5BD7F9D}"/>
    <cellStyle name="Input 1201" xfId="1186" xr:uid="{2B1A8293-E23A-41A0-AF26-45570439B98B}"/>
    <cellStyle name="Input 1202" xfId="1187" xr:uid="{9FC9B859-6322-478F-AA17-9F7F2526F089}"/>
    <cellStyle name="Input 1203" xfId="1188" xr:uid="{CD2FAB89-8309-4947-B06C-F312FCB6BB3D}"/>
    <cellStyle name="Input 1204" xfId="1189" xr:uid="{989AA39A-5909-4E5A-8DF3-8EF7DE2A74A5}"/>
    <cellStyle name="Input 1205" xfId="1190" xr:uid="{76F18EDC-D984-4DF4-944D-C977143C4C78}"/>
    <cellStyle name="Input 1206" xfId="1191" xr:uid="{BEDEF98B-A8D2-426F-9FB8-155FE76557B6}"/>
    <cellStyle name="Input 1207" xfId="1192" xr:uid="{C41A45D1-6A42-4605-B5CF-6D2B7C2F72D1}"/>
    <cellStyle name="Input 1208" xfId="1193" xr:uid="{2708C04D-B2CC-45AA-BF40-7C21B79B412F}"/>
    <cellStyle name="Input 1209" xfId="1194" xr:uid="{0F645EF7-5FB4-4735-9330-8E1D15DF15A0}"/>
    <cellStyle name="Input 121" xfId="1195" xr:uid="{94005FDF-F594-4442-9DAE-5627ACA70DF3}"/>
    <cellStyle name="Input 1210" xfId="1196" xr:uid="{CCBBD176-B65F-4480-BB2B-47CA24FEB8FD}"/>
    <cellStyle name="Input 1211" xfId="1197" xr:uid="{90BE34EA-0B9E-4D3D-9A8C-DA50B5C9844E}"/>
    <cellStyle name="Input 1212" xfId="1198" xr:uid="{518A6710-626A-4036-9845-B1B1E1CEF228}"/>
    <cellStyle name="Input 1213" xfId="1199" xr:uid="{C8134052-CC47-4311-BDDD-B1A56C953AED}"/>
    <cellStyle name="Input 1214" xfId="1200" xr:uid="{3FA12B2D-F890-43CD-BAD0-51E329588B5A}"/>
    <cellStyle name="Input 1215" xfId="1201" xr:uid="{301E0D98-C29E-4907-94D3-9C6CFA89AE9E}"/>
    <cellStyle name="Input 1216" xfId="1202" xr:uid="{BF45818D-535B-4643-905C-8122DCFB59C8}"/>
    <cellStyle name="Input 1217" xfId="1203" xr:uid="{F752237E-7470-498C-979E-669F799EF45B}"/>
    <cellStyle name="Input 1218" xfId="1204" xr:uid="{BA421B11-88B8-45B8-A177-DD2A328A4D61}"/>
    <cellStyle name="Input 1219" xfId="1205" xr:uid="{307B10F6-EBA9-4670-8395-8FB630E53237}"/>
    <cellStyle name="Input 122" xfId="1206" xr:uid="{147D72B1-795C-4D1A-A357-505FFF48E106}"/>
    <cellStyle name="Input 1220" xfId="1207" xr:uid="{EFC5ABA0-F2D8-42C2-B0E5-10B05CE54427}"/>
    <cellStyle name="Input 1221" xfId="1208" xr:uid="{1907B01E-553E-4137-8F36-722783C83EEB}"/>
    <cellStyle name="Input 1222" xfId="1209" xr:uid="{E9FF1A50-C8F3-45A4-9D8D-35C153355E60}"/>
    <cellStyle name="Input 1223" xfId="1210" xr:uid="{9FED4663-1CF9-48EC-8D1D-26FF2355A74B}"/>
    <cellStyle name="Input 1224" xfId="1211" xr:uid="{17C6F099-8D3C-4BA2-99DC-89F2AA2A51FA}"/>
    <cellStyle name="Input 1225" xfId="1212" xr:uid="{197188E5-F6A0-4448-9409-03CF33969727}"/>
    <cellStyle name="Input 1226" xfId="1213" xr:uid="{20C0EAE2-3219-405D-96FF-136361DAEC48}"/>
    <cellStyle name="Input 1227" xfId="1214" xr:uid="{6F37E448-CE9A-4E51-873A-8C09CF7BE634}"/>
    <cellStyle name="Input 1228" xfId="1215" xr:uid="{321FCEF1-970C-40A3-B51D-B4EB1985C7A5}"/>
    <cellStyle name="Input 1229" xfId="1216" xr:uid="{4BA404B6-BAEE-4B92-A06F-9B36A2EE2ED7}"/>
    <cellStyle name="Input 123" xfId="1217" xr:uid="{E9E13432-060F-49C6-BDB9-968154EAA66F}"/>
    <cellStyle name="Input 123 2" xfId="1218" xr:uid="{D45FCFDC-7375-4445-ADE9-384361C0E7E0}"/>
    <cellStyle name="Input 123 3" xfId="1219" xr:uid="{948793B2-A97F-48E6-8065-A533ABF5CE94}"/>
    <cellStyle name="Input 123 3 2" xfId="2877" xr:uid="{4FE0287B-437E-4C99-8FDC-C3F702829164}"/>
    <cellStyle name="Input 123 3 2 2" xfId="3921" xr:uid="{61B10068-34EC-42AA-886E-680DEBFFEDE5}"/>
    <cellStyle name="Input 123 3 2 2 2" xfId="37558" xr:uid="{D767A566-6D82-4EE8-B6DC-7441FAF67DF0}"/>
    <cellStyle name="Input 123 3 2 2 3" xfId="30122" xr:uid="{F37CA72F-6FFD-4C2A-935F-5DACC57BF7A1}"/>
    <cellStyle name="Input 123 3 2 3" xfId="33721" xr:uid="{A2F5AB54-1546-4A7F-9940-6972067D6B4F}"/>
    <cellStyle name="Input 123 3 2 4" xfId="29826" xr:uid="{DCD31B85-60D9-43E7-8FE9-C2630E6C2968}"/>
    <cellStyle name="Input 123 3 3" xfId="9818" xr:uid="{8B8495B1-CD21-4B3A-8AE0-2D67587B036D}"/>
    <cellStyle name="Input 123 3 3 2" xfId="10482" xr:uid="{15E7D973-A6D3-44FC-BE5F-BF93D6F10446}"/>
    <cellStyle name="Input 123 3 3 2 2" xfId="34053" xr:uid="{4CEBF7B2-DEEC-441F-802D-EF87786FF21D}"/>
    <cellStyle name="Input 123 3 3 2 3" xfId="32987" xr:uid="{00BDC28E-8C1E-4121-AD5C-FCF53F95CEDC}"/>
    <cellStyle name="Input 123 3 3 3" xfId="36770" xr:uid="{61F3E4D3-EF55-440D-B703-A16233AAEB9F}"/>
    <cellStyle name="Input 123 3 3 4" xfId="32824" xr:uid="{80BF915C-F81B-484B-9A2E-B8F20212DA3A}"/>
    <cellStyle name="Input 123 3 4" xfId="33502" xr:uid="{5B0198BF-AB58-40D6-B171-4AD0609F7BB0}"/>
    <cellStyle name="Input 123 3 5" xfId="28011" xr:uid="{7B8DEC59-A0DE-46E7-81DE-C5D9949FD07B}"/>
    <cellStyle name="Input 1230" xfId="1220" xr:uid="{F71CE2B0-ACE3-4533-9667-08902E76F19A}"/>
    <cellStyle name="Input 1231" xfId="1221" xr:uid="{B919E4B6-6B0D-4E2D-93E6-0B74A6BC4A57}"/>
    <cellStyle name="Input 1232" xfId="1222" xr:uid="{A1FD5357-6634-4596-99D6-D283A79D010B}"/>
    <cellStyle name="Input 1233" xfId="1223" xr:uid="{06256549-6A19-4D16-83E6-EE7B479E7357}"/>
    <cellStyle name="Input 1234" xfId="1224" xr:uid="{DA18DAF4-D43F-4A1E-B162-E40AC994FFAA}"/>
    <cellStyle name="Input 1235" xfId="1225" xr:uid="{8EFC72BE-F115-4E06-8701-D1B12415D034}"/>
    <cellStyle name="Input 1236" xfId="1226" xr:uid="{3FED810B-449D-44EA-AC47-CD7C99F243CB}"/>
    <cellStyle name="Input 1237" xfId="1227" xr:uid="{4FAD6CEA-5D66-42DF-9009-01B281CBC43F}"/>
    <cellStyle name="Input 1238" xfId="1228" xr:uid="{141C780A-9A37-442A-ADE7-4EEC15F002F5}"/>
    <cellStyle name="Input 1239" xfId="1229" xr:uid="{A413B955-5A84-4D8B-BD72-E499000970B4}"/>
    <cellStyle name="Input 124" xfId="1230" xr:uid="{3DE0EBF9-2B12-4AA8-8FAE-37DBB3D07F9F}"/>
    <cellStyle name="Input 124 2" xfId="1231" xr:uid="{235B5A5A-922E-490C-ABD1-0EAF77B3EEA3}"/>
    <cellStyle name="Input 124 3" xfId="1232" xr:uid="{C5110855-0971-4FF0-85F3-2D7B4F7AEE56}"/>
    <cellStyle name="Input 124 3 2" xfId="2878" xr:uid="{C82FD838-35AC-4A1A-A676-7CE3127CD9A8}"/>
    <cellStyle name="Input 124 3 2 2" xfId="3920" xr:uid="{BDF8BA5D-5D73-4DF8-92CA-9DCAF448A52F}"/>
    <cellStyle name="Input 124 3 2 2 2" xfId="37598" xr:uid="{50ED1B3B-693E-45A5-97EF-A596936340BB}"/>
    <cellStyle name="Input 124 3 2 2 3" xfId="30121" xr:uid="{423FB94F-FECF-4586-86E4-524BF884DF53}"/>
    <cellStyle name="Input 124 3 2 3" xfId="33722" xr:uid="{B74F6F4B-BDCC-4A94-84EC-B79012551711}"/>
    <cellStyle name="Input 124 3 2 4" xfId="29827" xr:uid="{8DAC0FA6-11CC-402C-9D12-512C6C436741}"/>
    <cellStyle name="Input 124 3 3" xfId="9819" xr:uid="{8435F307-564D-4766-8B99-D292CEEB2091}"/>
    <cellStyle name="Input 124 3 3 2" xfId="10483" xr:uid="{EF9243A5-2A84-43B9-9114-7CF6EE2206B3}"/>
    <cellStyle name="Input 124 3 3 2 2" xfId="34054" xr:uid="{D74F4940-355B-44C8-AB62-782B31819DF1}"/>
    <cellStyle name="Input 124 3 3 2 3" xfId="32988" xr:uid="{14B86DAD-4B9E-41EC-AD00-882088609DBB}"/>
    <cellStyle name="Input 124 3 3 3" xfId="36771" xr:uid="{5B9C92F3-DDBC-42B3-94DC-F7E91609A2E9}"/>
    <cellStyle name="Input 124 3 3 4" xfId="32825" xr:uid="{B3DE5D53-93B1-42CA-B288-217468EE3AFC}"/>
    <cellStyle name="Input 124 3 4" xfId="33504" xr:uid="{F262A68E-20F1-4E02-874B-E2C78C34225C}"/>
    <cellStyle name="Input 124 3 5" xfId="28012" xr:uid="{81E5D255-0CC0-46AD-90F7-5EC36E68EC94}"/>
    <cellStyle name="Input 1240" xfId="1233" xr:uid="{294CB287-FEF6-4605-A398-F7480E447D32}"/>
    <cellStyle name="Input 1241" xfId="1234" xr:uid="{B4952C10-101F-4BBF-932E-5617AB0F37E4}"/>
    <cellStyle name="Input 1242" xfId="1235" xr:uid="{FBBE57AA-7CCA-42FA-9858-602252A15F31}"/>
    <cellStyle name="Input 1243" xfId="1236" xr:uid="{001E3AA4-E51F-40FE-A4BC-0E270A2D1B97}"/>
    <cellStyle name="Input 1244" xfId="1237" xr:uid="{7A5E78F1-2D9F-4FA5-B3BF-BCC1894E4067}"/>
    <cellStyle name="Input 1245" xfId="1238" xr:uid="{2706A33D-4235-4488-8E8B-092CE1F401BA}"/>
    <cellStyle name="Input 1246" xfId="1239" xr:uid="{62C9F469-D237-471F-81BB-207FADCB5C55}"/>
    <cellStyle name="Input 1247" xfId="1240" xr:uid="{8B05CAE2-8022-468E-83AF-D2FEC7150A79}"/>
    <cellStyle name="Input 1248" xfId="1241" xr:uid="{224DA2CA-3481-4789-AB89-865A938AE816}"/>
    <cellStyle name="Input 1249" xfId="1242" xr:uid="{B01B1DFF-FAD2-4CB3-9556-DFC83E863770}"/>
    <cellStyle name="Input 125" xfId="1243" xr:uid="{1EDA5A85-7064-4D85-9C4A-D73B7EA96017}"/>
    <cellStyle name="Input 125 2" xfId="1244" xr:uid="{D13D951E-AFCB-4821-89F3-4E1D63587907}"/>
    <cellStyle name="Input 125 3" xfId="1245" xr:uid="{6EDF1D5D-2928-469B-9385-1E26292077A2}"/>
    <cellStyle name="Input 125 3 2" xfId="2879" xr:uid="{927BECD0-166D-4244-8871-C84DCB9C9F48}"/>
    <cellStyle name="Input 125 3 2 2" xfId="6828" xr:uid="{73DADC7A-0087-42FC-9010-C823D2E87CC8}"/>
    <cellStyle name="Input 125 3 2 2 2" xfId="33458" xr:uid="{9D6E0320-CAB5-4D0C-BC12-A4796E85D003}"/>
    <cellStyle name="Input 125 3 2 2 3" xfId="31524" xr:uid="{74A80258-1270-4ECE-A125-34C03F1398C2}"/>
    <cellStyle name="Input 125 3 2 3" xfId="33723" xr:uid="{3B01FF03-853F-4FF5-A129-AA9341B246DA}"/>
    <cellStyle name="Input 125 3 2 4" xfId="29828" xr:uid="{06AA5DCE-1610-4705-855B-1E110D1DEBBD}"/>
    <cellStyle name="Input 125 3 3" xfId="9820" xr:uid="{C52C59A9-6CCD-4309-9CF6-F6B5AC9322ED}"/>
    <cellStyle name="Input 125 3 3 2" xfId="10484" xr:uid="{D4BF8400-AEE7-46CA-9182-531B5AB6FDCD}"/>
    <cellStyle name="Input 125 3 3 2 2" xfId="34951" xr:uid="{266242B4-8A34-47BB-B56D-237310255FA3}"/>
    <cellStyle name="Input 125 3 3 2 3" xfId="32989" xr:uid="{702A59A4-468F-4334-AD4C-80772C44DC3E}"/>
    <cellStyle name="Input 125 3 3 3" xfId="36772" xr:uid="{0E0918DA-F65A-4651-8A51-77F86ABEE01F}"/>
    <cellStyle name="Input 125 3 3 4" xfId="32826" xr:uid="{90C0AE96-1190-4CF8-8C47-5CF4F0010940}"/>
    <cellStyle name="Input 125 3 4" xfId="33505" xr:uid="{7F7EB6EC-3390-4470-A772-76A7A4A1EC45}"/>
    <cellStyle name="Input 125 3 5" xfId="28013" xr:uid="{DBA24D96-43F3-4866-8D58-1D71EE6C9EE8}"/>
    <cellStyle name="Input 1250" xfId="1246" xr:uid="{005B8AC8-94CA-45C5-8DB4-995C2F9EA86A}"/>
    <cellStyle name="Input 1251" xfId="1247" xr:uid="{00C12ED4-C5C3-47C9-97AC-9D4F59DEBB90}"/>
    <cellStyle name="Input 1252" xfId="1248" xr:uid="{2DA2E69A-8281-4955-954F-70168953CB10}"/>
    <cellStyle name="Input 1253" xfId="1249" xr:uid="{236E3541-0915-47AF-B064-1FAF6872F46B}"/>
    <cellStyle name="Input 1254" xfId="1250" xr:uid="{3111DC15-7F64-4486-95C8-21577A7ED6D5}"/>
    <cellStyle name="Input 1255" xfId="1251" xr:uid="{29598430-0976-42C2-8E78-EF086377E04F}"/>
    <cellStyle name="Input 1256" xfId="1252" xr:uid="{2E2D05FB-FFC4-4BC6-B9BA-F1286E082BF7}"/>
    <cellStyle name="Input 1257" xfId="1253" xr:uid="{85599758-2C3B-44B3-911C-99D5C4A94879}"/>
    <cellStyle name="Input 1258" xfId="1254" xr:uid="{B9EEA6B4-EBDF-4282-AA8E-37F389E28216}"/>
    <cellStyle name="Input 1259" xfId="1255" xr:uid="{2176075A-4147-4E13-A7B6-22FA29D43326}"/>
    <cellStyle name="Input 126" xfId="1256" xr:uid="{9C114BFD-E081-4EA5-9EF8-CDB4FB8606D5}"/>
    <cellStyle name="Input 126 2" xfId="1257" xr:uid="{D019F1E6-14CB-44EA-B94B-FF732F1FF450}"/>
    <cellStyle name="Input 126 3" xfId="1258" xr:uid="{7680F753-5339-4B82-94F9-F9D070A8DBC3}"/>
    <cellStyle name="Input 126 3 2" xfId="2880" xr:uid="{5378B6FB-CCF2-4087-AE16-A8DB60883FCA}"/>
    <cellStyle name="Input 126 3 2 2" xfId="3919" xr:uid="{062B54A6-F626-449A-BEF0-1BC05D9091A1}"/>
    <cellStyle name="Input 126 3 2 2 2" xfId="35991" xr:uid="{1FA956AE-B8A4-41B7-921B-012E9A7A0837}"/>
    <cellStyle name="Input 126 3 2 2 3" xfId="30120" xr:uid="{372D74F1-0A27-43E8-9715-87334F9C4021}"/>
    <cellStyle name="Input 126 3 2 3" xfId="33724" xr:uid="{8B6F00BC-0ADD-4797-96E1-679F1CC3B072}"/>
    <cellStyle name="Input 126 3 2 4" xfId="29829" xr:uid="{8D507994-E74E-4B83-ABAF-B65B13BF298C}"/>
    <cellStyle name="Input 126 3 3" xfId="9821" xr:uid="{024DC9A6-F8A8-4FD7-A518-60DF0A5A2108}"/>
    <cellStyle name="Input 126 3 3 2" xfId="10485" xr:uid="{25D474B5-4139-4B34-B1C8-3ED6E3CF3089}"/>
    <cellStyle name="Input 126 3 3 2 2" xfId="34051" xr:uid="{378F458F-2471-44B0-8411-7894600B2F23}"/>
    <cellStyle name="Input 126 3 3 2 3" xfId="32990" xr:uid="{01EA96A6-B0CA-4933-B988-9CDDB4590592}"/>
    <cellStyle name="Input 126 3 3 3" xfId="36773" xr:uid="{ECAC80B3-BA4A-4F36-8F3C-A84B28045E4D}"/>
    <cellStyle name="Input 126 3 3 4" xfId="32827" xr:uid="{9EF4A0FF-37B2-41AA-83BF-36079D83C369}"/>
    <cellStyle name="Input 126 3 4" xfId="33507" xr:uid="{1BE3CC61-2B16-4F33-8DAF-6BD6FE6503EC}"/>
    <cellStyle name="Input 126 3 5" xfId="28014" xr:uid="{78ACFDD7-7AFF-4D74-B66A-AE6AA6EFBAE2}"/>
    <cellStyle name="Input 1260" xfId="1259" xr:uid="{100A583F-1C8B-4E6D-AE7B-8FA3EADEC871}"/>
    <cellStyle name="Input 1261" xfId="1260" xr:uid="{5D61B1C5-3C70-4B56-91D3-BA3AB5F57ED7}"/>
    <cellStyle name="Input 1262" xfId="1261" xr:uid="{EF56A4EF-F6A6-46B5-A419-A6BB20DE582A}"/>
    <cellStyle name="Input 1263" xfId="1262" xr:uid="{A4C56F5D-6F90-49A9-9C5D-5BBD98816DA6}"/>
    <cellStyle name="Input 1264" xfId="1263" xr:uid="{DAF11554-71A9-4B86-A1FC-DBBFE131E3C3}"/>
    <cellStyle name="Input 1265" xfId="1264" xr:uid="{70B363B4-845E-4325-9B0B-1705954C7C1D}"/>
    <cellStyle name="Input 1266" xfId="1265" xr:uid="{461CC622-C9A8-4584-BB0A-CD2CAF4A000F}"/>
    <cellStyle name="Input 1267" xfId="1266" xr:uid="{7F0D4CBD-CC9F-4A05-BDC1-58CC0BEA4C41}"/>
    <cellStyle name="Input 1268" xfId="1267" xr:uid="{0A42242F-C5B5-4007-BA71-A2C05F2B1493}"/>
    <cellStyle name="Input 1269" xfId="1268" xr:uid="{011C7668-5B49-4CBA-AD02-5CB20A8E4F9A}"/>
    <cellStyle name="Input 127" xfId="1269" xr:uid="{9B5BAD89-8EAE-4767-941D-F0E1475D8FD2}"/>
    <cellStyle name="Input 127 2" xfId="1270" xr:uid="{A4C67BBD-01AC-4E78-98FA-E788D6A964D4}"/>
    <cellStyle name="Input 127 3" xfId="1271" xr:uid="{BB2DB6F1-2A69-41DB-8319-FAE91825C14C}"/>
    <cellStyle name="Input 127 3 2" xfId="2881" xr:uid="{2F9385CD-3C59-4CD0-A317-6341596D3ACD}"/>
    <cellStyle name="Input 127 3 2 2" xfId="3760" xr:uid="{450911E7-750A-4799-8D27-EB634F86EB93}"/>
    <cellStyle name="Input 127 3 2 2 2" xfId="37565" xr:uid="{1C48FBE9-E51C-4397-8CCC-7273661DE857}"/>
    <cellStyle name="Input 127 3 2 2 3" xfId="30016" xr:uid="{7E6C0B1C-6C9C-4B61-AA37-6CBA39ADFEFC}"/>
    <cellStyle name="Input 127 3 2 3" xfId="33725" xr:uid="{8584E943-B9DC-4026-B0A0-ADA184BF882F}"/>
    <cellStyle name="Input 127 3 2 4" xfId="29830" xr:uid="{17F1D8D0-BADF-4DC2-852C-840E8486FF4F}"/>
    <cellStyle name="Input 127 3 3" xfId="9822" xr:uid="{DD779CEF-74A3-4E95-AB98-719C941B1389}"/>
    <cellStyle name="Input 127 3 3 2" xfId="10486" xr:uid="{E2D18089-D59E-4DA7-AE10-A319F841050E}"/>
    <cellStyle name="Input 127 3 3 2 2" xfId="34971" xr:uid="{7E9CD224-83FE-4825-9D91-71BA09AA4DB7}"/>
    <cellStyle name="Input 127 3 3 2 3" xfId="32991" xr:uid="{290516BA-624D-4C06-A5AB-D0E2EAD887D0}"/>
    <cellStyle name="Input 127 3 3 3" xfId="36774" xr:uid="{D9C4E826-00D4-44B7-8494-458F49C1DAF5}"/>
    <cellStyle name="Input 127 3 3 4" xfId="32828" xr:uid="{A699AE17-E1D2-499F-AB22-11889E43570E}"/>
    <cellStyle name="Input 127 3 4" xfId="33508" xr:uid="{FA3AF914-EB15-4EE2-BCB9-9B0A5BE0EC5F}"/>
    <cellStyle name="Input 127 3 5" xfId="28015" xr:uid="{25F516AE-987D-4A17-BB95-C8A6E0A98017}"/>
    <cellStyle name="Input 1270" xfId="1272" xr:uid="{6E416266-5031-42AD-BBDE-83DF3B2E6E2D}"/>
    <cellStyle name="Input 1271" xfId="1273" xr:uid="{4EEF9E6C-067D-4669-B4AE-3242B3A4E08F}"/>
    <cellStyle name="Input 1272" xfId="1274" xr:uid="{90CDA5C7-DC5C-4710-B94A-CF6964DF2E1E}"/>
    <cellStyle name="Input 1273" xfId="1275" xr:uid="{2896E023-014A-4E43-A940-82F5476207F1}"/>
    <cellStyle name="Input 1274" xfId="1276" xr:uid="{BE0D81DC-911E-4E2F-936B-26FE22869F95}"/>
    <cellStyle name="Input 1275" xfId="1277" xr:uid="{891E7C35-8B8F-45E6-BD24-9A898F1F022A}"/>
    <cellStyle name="Input 1276" xfId="1278" xr:uid="{78251AAE-3A8D-4DF9-8459-01DE0F256CBE}"/>
    <cellStyle name="Input 1277" xfId="1279" xr:uid="{CE8D4F71-0AC2-4E2E-97F3-805BD212D430}"/>
    <cellStyle name="Input 1278" xfId="1280" xr:uid="{F36E2D3F-9F60-4EF6-8B4F-D4A90297B0B1}"/>
    <cellStyle name="Input 1279" xfId="1281" xr:uid="{9B049838-30AB-4924-BF90-02D652354026}"/>
    <cellStyle name="Input 128" xfId="1282" xr:uid="{260C75BF-3467-4A64-9D4E-08223EC17BFA}"/>
    <cellStyle name="Input 128 2" xfId="1283" xr:uid="{CD782B6D-6095-4EA0-B489-153122FBB47F}"/>
    <cellStyle name="Input 128 3" xfId="1284" xr:uid="{49055B6E-F25F-4B89-A33A-3158027C433E}"/>
    <cellStyle name="Input 128 3 2" xfId="2882" xr:uid="{679DCEA1-E3CC-45CB-9258-4368D1062995}"/>
    <cellStyle name="Input 128 3 2 2" xfId="4165" xr:uid="{8BC70DD9-CAB0-4520-9D6D-1559554B6A3E}"/>
    <cellStyle name="Input 128 3 2 2 2" xfId="37600" xr:uid="{79D48C49-C47D-4DAE-A23E-31B1ADD134DC}"/>
    <cellStyle name="Input 128 3 2 2 3" xfId="30363" xr:uid="{B4F6EF3A-239D-482D-BB78-61825EBEC19D}"/>
    <cellStyle name="Input 128 3 2 3" xfId="33726" xr:uid="{39BCFD19-B89B-4939-BD04-6E03247750E6}"/>
    <cellStyle name="Input 128 3 2 4" xfId="29831" xr:uid="{5552466D-E2D7-4E8A-A296-F4546033F698}"/>
    <cellStyle name="Input 128 3 3" xfId="9823" xr:uid="{577E62B2-2991-4512-9FF9-EA65CC130224}"/>
    <cellStyle name="Input 128 3 3 2" xfId="10487" xr:uid="{E1562F2F-45D1-4568-B5CE-BC0908899DC0}"/>
    <cellStyle name="Input 128 3 3 2 2" xfId="34055" xr:uid="{11E576CD-99B9-4E7F-85C0-B7A993839B1D}"/>
    <cellStyle name="Input 128 3 3 2 3" xfId="32992" xr:uid="{85EB8042-5B5A-4DA8-8419-D42DC6CE0C97}"/>
    <cellStyle name="Input 128 3 3 3" xfId="36775" xr:uid="{0100D33A-009F-4C6E-B569-1BBC6D55D7A1}"/>
    <cellStyle name="Input 128 3 3 4" xfId="32829" xr:uid="{F6AA1DEA-8BC5-4DD1-9F6F-9B2847B72A1A}"/>
    <cellStyle name="Input 128 3 4" xfId="33509" xr:uid="{825D1CD0-1113-44B9-A9C9-0AEF5586EC65}"/>
    <cellStyle name="Input 128 3 5" xfId="28016" xr:uid="{AA965DCE-9C35-4425-80B6-018B43E63597}"/>
    <cellStyle name="Input 1280" xfId="1285" xr:uid="{A79D4CA2-2A35-4356-8DF7-C993AA75E6CC}"/>
    <cellStyle name="Input 1281" xfId="1286" xr:uid="{501DE8C0-9755-4C75-823F-B5AD32B4856A}"/>
    <cellStyle name="Input 1282" xfId="1287" xr:uid="{7B193133-6F13-479B-856D-97764A5789C5}"/>
    <cellStyle name="Input 1283" xfId="1288" xr:uid="{06285C36-B42F-4D01-A45A-F2ED97777070}"/>
    <cellStyle name="Input 1284" xfId="1289" xr:uid="{2C85180C-71C8-4432-8686-FB606CB95DDA}"/>
    <cellStyle name="Input 1285" xfId="1290" xr:uid="{0E6E5094-2CBC-4997-8A85-2E69DE09630B}"/>
    <cellStyle name="Input 1286" xfId="1291" xr:uid="{487C47A9-9E39-4648-9D7E-DDE0742E8236}"/>
    <cellStyle name="Input 1287" xfId="1292" xr:uid="{B3B5A6C6-0FD1-4A89-9EFD-10BDECC65FB9}"/>
    <cellStyle name="Input 1288" xfId="1293" xr:uid="{0F487B01-4484-45DD-87F0-930D2A773271}"/>
    <cellStyle name="Input 1289" xfId="1294" xr:uid="{632091C1-C702-484C-AF08-E0F1249C2B18}"/>
    <cellStyle name="Input 129" xfId="1295" xr:uid="{66173872-EEC0-45C6-B31A-B07E5FE2BFE0}"/>
    <cellStyle name="Input 129 2" xfId="1296" xr:uid="{57EEE2F6-EEC7-4BB3-B876-2569ED55963F}"/>
    <cellStyle name="Input 129 3" xfId="1297" xr:uid="{CCF2C7D8-6097-4CDE-ACD9-3E663A26A862}"/>
    <cellStyle name="Input 129 3 2" xfId="2883" xr:uid="{47F42BEF-1154-4478-B017-311D3A68954E}"/>
    <cellStyle name="Input 129 3 2 2" xfId="4179" xr:uid="{909021B0-F0B7-47DB-9376-0CE1600CEA0A}"/>
    <cellStyle name="Input 129 3 2 2 2" xfId="37511" xr:uid="{505FA88F-9FC8-4D24-A741-E6187B31FA53}"/>
    <cellStyle name="Input 129 3 2 2 3" xfId="30376" xr:uid="{3583D29B-E03C-44C5-BDB9-0E49CD4B7BA0}"/>
    <cellStyle name="Input 129 3 2 3" xfId="33727" xr:uid="{41602AE5-DFEE-4F17-9C08-BCE61C7601FF}"/>
    <cellStyle name="Input 129 3 2 4" xfId="29832" xr:uid="{1930FD1A-0AB5-4BF7-8A47-B732BB77A14A}"/>
    <cellStyle name="Input 129 3 3" xfId="9824" xr:uid="{EC69EB3D-218B-4F21-9EE7-F6328B420603}"/>
    <cellStyle name="Input 129 3 3 2" xfId="10488" xr:uid="{F1D3BBAC-388F-40A4-A071-A37BDDE3C81E}"/>
    <cellStyle name="Input 129 3 3 2 2" xfId="34056" xr:uid="{3E58636D-8D06-452A-AB49-CF35EA711E84}"/>
    <cellStyle name="Input 129 3 3 2 3" xfId="32993" xr:uid="{12F27607-A3C1-440B-8D57-104D9E09F79F}"/>
    <cellStyle name="Input 129 3 3 3" xfId="36776" xr:uid="{3E9449EF-49B8-4B52-BF21-7357760139AC}"/>
    <cellStyle name="Input 129 3 3 4" xfId="32830" xr:uid="{89E0A742-F77A-4E90-8502-0E531B297664}"/>
    <cellStyle name="Input 129 3 4" xfId="33510" xr:uid="{54D215C4-EEEC-4E0D-BF86-A02DC8EF74AE}"/>
    <cellStyle name="Input 129 3 5" xfId="28017" xr:uid="{8B949775-BDAE-41C2-A523-FE5977793DFC}"/>
    <cellStyle name="Input 1290" xfId="1298" xr:uid="{F91998B4-45B1-49F9-8E46-60E17B2590CC}"/>
    <cellStyle name="Input 1291" xfId="1299" xr:uid="{9F1722F7-15B6-4503-9AF1-2A13113F582E}"/>
    <cellStyle name="Input 1292" xfId="1300" xr:uid="{22DB22EC-0F89-451D-975C-5AA1FEBDDF0D}"/>
    <cellStyle name="Input 1293" xfId="1301" xr:uid="{3E809E91-295A-4B75-A3B9-C067CFDB04CE}"/>
    <cellStyle name="Input 1294" xfId="1302" xr:uid="{77B0A55C-AE4A-450A-B8F7-2B297105059D}"/>
    <cellStyle name="Input 1295" xfId="1303" xr:uid="{A56AB293-F949-4FB0-82A4-A59B0A54BDE8}"/>
    <cellStyle name="Input 1296" xfId="1304" xr:uid="{44C36624-6C2C-4F70-883B-E869A0D5E577}"/>
    <cellStyle name="Input 1297" xfId="1305" xr:uid="{559E0FD7-7C53-4E1C-8106-D026EA52DA51}"/>
    <cellStyle name="Input 1298" xfId="1306" xr:uid="{FC7D1C51-333E-4480-9B1B-C9F89203B107}"/>
    <cellStyle name="Input 1299" xfId="1307" xr:uid="{A8D4BFCC-E1F5-4112-AA94-37D9656EAF2B}"/>
    <cellStyle name="Input 13" xfId="1308" xr:uid="{86E57453-0EE2-42FF-B10D-20580FE2EA71}"/>
    <cellStyle name="Input 13 10" xfId="11671" xr:uid="{6C262446-367A-4A26-97CF-6A724EAD3790}"/>
    <cellStyle name="Input 13 2" xfId="1309" xr:uid="{7463B5E0-15CD-4EFD-81DA-4956ACC1C4C3}"/>
    <cellStyle name="Input 13 2 10" xfId="12993" xr:uid="{013966B3-8FBB-4BF1-83CF-F411EC6BFE4A}"/>
    <cellStyle name="Input 13 2 2" xfId="2884" xr:uid="{BB151690-50D7-4733-86B9-305DCECBEABC}"/>
    <cellStyle name="Input 13 2 2 2" xfId="6981" xr:uid="{BAA86253-8DA7-4CE3-BF69-E8790E7EF4BC}"/>
    <cellStyle name="Input 13 2 2 2 2" xfId="23568" xr:uid="{6091215C-47A0-4939-B103-36BC6C09300E}"/>
    <cellStyle name="Input 13 2 2 2 3" xfId="24991" xr:uid="{F38927B4-DBAB-436C-915B-FC1B7B10EEA0}"/>
    <cellStyle name="Input 13 2 2 2 4" xfId="31567" xr:uid="{1A7D4697-5B96-4EA2-BAB9-9331DBEA719A}"/>
    <cellStyle name="Input 13 2 2 2 5" xfId="37556" xr:uid="{CC28A35E-D726-491D-86AA-9D9A00F56E54}"/>
    <cellStyle name="Input 13 2 2 2 6" xfId="19770" xr:uid="{46715797-0BC0-475D-B3C2-AE613E680D28}"/>
    <cellStyle name="Input 13 2 2 3" xfId="21217" xr:uid="{84666FE1-711E-4ABB-BFF3-EA870A10164C}"/>
    <cellStyle name="Input 13 2 2 3 2" xfId="24376" xr:uid="{E7F178ED-3832-4A39-BDC1-B152FABE9E1A}"/>
    <cellStyle name="Input 13 2 2 3 3" xfId="25757" xr:uid="{ADBBC7A6-083B-445E-A717-9593BE171AD6}"/>
    <cellStyle name="Input 13 2 2 4" xfId="22100" xr:uid="{ABD9378C-502A-4C48-B003-4612D580E073}"/>
    <cellStyle name="Input 13 2 2 5" xfId="17317" xr:uid="{3B5F2545-16F9-4220-AFE8-14C6647EACE7}"/>
    <cellStyle name="Input 13 2 2 6" xfId="30177" xr:uid="{0B8381DA-0F2F-4993-B314-3BA320938993}"/>
    <cellStyle name="Input 13 2 2 7" xfId="33728" xr:uid="{B47EC475-464D-4110-98CC-1AFEC99A6BCF}"/>
    <cellStyle name="Input 13 2 2 8" xfId="15411" xr:uid="{DB3E4B2E-732C-46CB-81A7-68E3A2FBDE68}"/>
    <cellStyle name="Input 13 2 3" xfId="9049" xr:uid="{EE1A1845-4241-4D43-9A4B-017EF28854BA}"/>
    <cellStyle name="Input 13 2 3 2" xfId="9825" xr:uid="{88AB6181-00B5-429E-9DBF-42B120723C49}"/>
    <cellStyle name="Input 13 2 3 2 2" xfId="10738" xr:uid="{A234EEDA-94B4-4830-AC0B-B4514C9FE364}"/>
    <cellStyle name="Input 13 2 3 2 2 2" xfId="37754" xr:uid="{5953DDB2-75A1-4FED-AE5C-E019168A7BC1}"/>
    <cellStyle name="Input 13 2 3 2 2 3" xfId="33207" xr:uid="{137205D5-E14D-49EA-B2E5-3C1896383EA7}"/>
    <cellStyle name="Input 13 2 3 2 3" xfId="32831" xr:uid="{F1BB43F7-2168-4E65-8159-D89ECB5B07FB}"/>
    <cellStyle name="Input 13 2 3 2 4" xfId="36777" xr:uid="{9C79C3F8-1B13-443B-8001-50151ABE0E00}"/>
    <cellStyle name="Input 13 2 3 2 5" xfId="22886" xr:uid="{A26157B9-5DC8-465C-B630-A9CCB5A367A0}"/>
    <cellStyle name="Input 13 2 3 3" xfId="10489" xr:uid="{35253FC5-CEDC-4469-992A-6C5BAB40F93E}"/>
    <cellStyle name="Input 13 2 3 3 2" xfId="32994" xr:uid="{733822C2-4A30-4B06-AE8F-FC651AD81C05}"/>
    <cellStyle name="Input 13 2 3 3 3" xfId="34057" xr:uid="{95FD4CF8-AC0C-48D2-A59F-40C71F79778F}"/>
    <cellStyle name="Input 13 2 3 3 4" xfId="23556" xr:uid="{2B5214C9-E49E-4511-A775-8AC5B0E5C0A1}"/>
    <cellStyle name="Input 13 2 3 4" xfId="32219" xr:uid="{494190CA-08D5-470A-A903-63E2EF8DD1FE}"/>
    <cellStyle name="Input 13 2 3 5" xfId="36124" xr:uid="{49338A22-1E6D-44FC-BE32-18A2F735AC68}"/>
    <cellStyle name="Input 13 2 3 6" xfId="34012" xr:uid="{37D8A7B8-A3BB-49B2-B422-C196B0953BC7}"/>
    <cellStyle name="Input 13 2 3 7" xfId="17966" xr:uid="{453FCDDD-ABF9-43A9-9F25-C1C46341BCDE}"/>
    <cellStyle name="Input 13 2 4" xfId="9170" xr:uid="{1C37AD2C-68BF-4C93-95C3-CD1780BAC4B5}"/>
    <cellStyle name="Input 13 2 4 2" xfId="23904" xr:uid="{EA6BAAA3-C5A6-4704-9BF1-729EDB43771B}"/>
    <cellStyle name="Input 13 2 4 3" xfId="25297" xr:uid="{F6832FA7-F96B-4D7A-8CC9-79F525F7A167}"/>
    <cellStyle name="Input 13 2 4 4" xfId="32323" xr:uid="{3E0D7080-8F1E-4E37-8AB0-7B6A53665A1C}"/>
    <cellStyle name="Input 13 2 4 5" xfId="36236" xr:uid="{A7D5D5A0-8A4A-4D77-BE85-5BE0B78EBE25}"/>
    <cellStyle name="Input 13 2 4 6" xfId="33492" xr:uid="{2AD5E0E1-5128-40A0-A9B5-8233FBD0C1DF}"/>
    <cellStyle name="Input 13 2 4 7" xfId="20372" xr:uid="{C2797C27-A253-404B-B849-9706F0FD3487}"/>
    <cellStyle name="Input 13 2 5" xfId="9216" xr:uid="{4BE3F5FE-BBA1-4A23-9700-D0DA52939822}"/>
    <cellStyle name="Input 13 2 5 2" xfId="32363" xr:uid="{44299A1F-CDFE-496F-93E6-DEF536E49359}"/>
    <cellStyle name="Input 13 2 5 3" xfId="36281" xr:uid="{C6F80368-64F0-4566-B756-978E27005EF3}"/>
    <cellStyle name="Input 13 2 5 4" xfId="33544" xr:uid="{48DF1468-3AE3-4035-8B59-9C45A84AD481}"/>
    <cellStyle name="Input 13 2 5 5" xfId="16607" xr:uid="{CA575A57-DA93-49AF-95A6-23C556631CA6}"/>
    <cellStyle name="Input 13 2 6" xfId="22669" xr:uid="{687EBEFF-0579-40D7-91AB-202838C62B35}"/>
    <cellStyle name="Input 13 2 7" xfId="28019" xr:uid="{07B1E8A1-3412-4026-AE3F-BA28043B9B82}"/>
    <cellStyle name="Input 13 2 8" xfId="29833" xr:uid="{713086AE-BBC3-4F96-AC34-37629B5A29F0}"/>
    <cellStyle name="Input 13 2 9" xfId="33511" xr:uid="{D4F4912B-D5D3-4AFD-8A79-21799F0C7018}"/>
    <cellStyle name="Input 13 3" xfId="8948" xr:uid="{DFEEA4B8-1CBF-46CD-8247-C544824F2BE7}"/>
    <cellStyle name="Input 13 3 10" xfId="13113" xr:uid="{9432FDEC-5465-46DE-BECF-27F420EC9C8C}"/>
    <cellStyle name="Input 13 3 2" xfId="15525" xr:uid="{F3EF8E5F-32FB-42D5-97D1-A737198571CC}"/>
    <cellStyle name="Input 13 3 2 2" xfId="19884" xr:uid="{AC5B5DF8-7A96-4ED0-A799-3C580935BC75}"/>
    <cellStyle name="Input 13 3 2 2 2" xfId="23619" xr:uid="{5EA2EF81-2AE7-40A8-B788-EBFBF1034255}"/>
    <cellStyle name="Input 13 3 2 2 3" xfId="25035" xr:uid="{87AB89C5-F816-4761-8F91-D3FBAA0E0603}"/>
    <cellStyle name="Input 13 3 2 3" xfId="21267" xr:uid="{1399E719-1325-4514-9E22-82E35AF7272A}"/>
    <cellStyle name="Input 13 3 2 3 2" xfId="24417" xr:uid="{08285AEB-9161-4B00-98FC-4EA358AB3521}"/>
    <cellStyle name="Input 13 3 2 3 3" xfId="25798" xr:uid="{88AC4C44-C098-4756-9A9C-CE440AEEB759}"/>
    <cellStyle name="Input 13 3 2 4" xfId="22150" xr:uid="{D27F8687-0DB3-4FBD-B656-10F21D649F47}"/>
    <cellStyle name="Input 13 3 2 5" xfId="20779" xr:uid="{0F4DFA7C-D92A-4A91-B869-C63E42B1819E}"/>
    <cellStyle name="Input 13 3 3" xfId="18081" xr:uid="{A851E234-3B77-4805-9408-CF294402CF15}"/>
    <cellStyle name="Input 13 3 3 2" xfId="22934" xr:uid="{2C61DE54-6E01-48E0-90D5-A91C7F90D864}"/>
    <cellStyle name="Input 13 3 3 3" xfId="22878" xr:uid="{719D19BF-582D-42F9-9004-37DEDFD85C0C}"/>
    <cellStyle name="Input 13 3 4" xfId="20425" xr:uid="{4B2CCCF6-EA26-423C-9531-76B61833F373}"/>
    <cellStyle name="Input 13 3 4 2" xfId="23945" xr:uid="{8F5AD567-9517-4B00-A0DA-F80C11BF17A7}"/>
    <cellStyle name="Input 13 3 4 3" xfId="25338" xr:uid="{9C1B9D83-7F03-42CB-AC30-00D5DD2E59C1}"/>
    <cellStyle name="Input 13 3 5" xfId="21316" xr:uid="{337B7B3C-A8C7-4D01-8248-52BBB7F0A5CA}"/>
    <cellStyle name="Input 13 3 6" xfId="22485" xr:uid="{8A737CC0-6115-4A1A-AE6B-E3963B8E022E}"/>
    <cellStyle name="Input 13 3 7" xfId="28018" xr:uid="{931BFD9A-709F-43D1-BAD2-E04889CD17FE}"/>
    <cellStyle name="Input 13 3 8" xfId="36072" xr:uid="{2BD89D6B-C788-4353-95D5-12DE24B39F38}"/>
    <cellStyle name="Input 13 3 9" xfId="36003" xr:uid="{C6C5FA71-74F0-4222-AEA1-099F8E4197CD}"/>
    <cellStyle name="Input 13 4" xfId="9124" xr:uid="{07233E2F-E8DA-4D1C-B72D-66DD88CF0187}"/>
    <cellStyle name="Input 13 4 2" xfId="19214" xr:uid="{FA5D7A1E-1943-4A0A-BDCE-A31461B2DF76}"/>
    <cellStyle name="Input 13 4 2 2" xfId="23331" xr:uid="{8EB2A127-033D-4A8D-ACD4-00E3B5FCECAE}"/>
    <cellStyle name="Input 13 4 2 3" xfId="24827" xr:uid="{EE86A53D-ADB7-4BB3-BFCD-F0A084CEA88F}"/>
    <cellStyle name="Input 13 4 3" xfId="20967" xr:uid="{B59B2A28-865C-4A75-BA1D-A4C2730AE3D7}"/>
    <cellStyle name="Input 13 4 3 2" xfId="24215" xr:uid="{73AE41D9-DFFE-4A16-9DFE-0BA7835841FF}"/>
    <cellStyle name="Input 13 4 3 3" xfId="25596" xr:uid="{47C981CA-FBE2-4671-B2D3-F19528BFC5C7}"/>
    <cellStyle name="Input 13 4 4" xfId="21864" xr:uid="{07A7C281-601D-4D38-806A-E1A5A79784B3}"/>
    <cellStyle name="Input 13 4 5" xfId="15893" xr:uid="{56214129-987C-47E2-9D38-6BBBB46EED24}"/>
    <cellStyle name="Input 13 4 6" xfId="32288" xr:uid="{9C8415D9-72FD-4BF5-9BB3-9FA5E7EC5ACF}"/>
    <cellStyle name="Input 13 4 7" xfId="36192" xr:uid="{ED7BFB79-4BD2-425F-8E8F-8CB03BEE013C}"/>
    <cellStyle name="Input 13 4 8" xfId="37451" xr:uid="{54B5E113-188A-44D3-B39C-AD0C0901AAD3}"/>
    <cellStyle name="Input 13 4 9" xfId="14784" xr:uid="{EB78B1AB-C48C-4248-B6E7-F1F50CD6F086}"/>
    <cellStyle name="Input 13 5" xfId="8268" xr:uid="{465F71CF-3D3F-4AA9-A3A3-BEA66B9DC235}"/>
    <cellStyle name="Input 13 5 2" xfId="18911" xr:uid="{022A78D0-6FD9-4390-A084-6BF10A046BDE}"/>
    <cellStyle name="Input 13 5 2 2" xfId="23247" xr:uid="{B9DF4C13-9EA6-42FB-87F0-1A3E737906E0}"/>
    <cellStyle name="Input 13 5 2 3" xfId="24780" xr:uid="{5492D8D6-85EF-4223-AC7D-6E3C0522905A}"/>
    <cellStyle name="Input 13 5 3" xfId="20850" xr:uid="{4206AC40-1875-4AF1-BA87-9CA3D219987B}"/>
    <cellStyle name="Input 13 5 3 2" xfId="24166" xr:uid="{FDFEDEFE-1A3D-441D-ACBF-D4EAB66D2956}"/>
    <cellStyle name="Input 13 5 3 3" xfId="25550" xr:uid="{40E62FAF-2BD8-450D-BF97-07A8506D2669}"/>
    <cellStyle name="Input 13 5 4" xfId="21761" xr:uid="{4B85BB98-83B9-4FFB-91C7-952437D1EA35}"/>
    <cellStyle name="Input 13 5 5" xfId="23682" xr:uid="{5BA19D2D-DCA4-40EB-B3FA-21B8E06D3885}"/>
    <cellStyle name="Input 13 5 6" xfId="32022" xr:uid="{1869978E-16DC-43A7-A7B2-C64FD517B889}"/>
    <cellStyle name="Input 13 5 7" xfId="35974" xr:uid="{6A8E0BE9-766A-4F68-9EB7-56E2E58785FE}"/>
    <cellStyle name="Input 13 5 8" xfId="37578" xr:uid="{08FEF119-5E6E-4613-B3C0-37858F8364A7}"/>
    <cellStyle name="Input 13 5 9" xfId="14416" xr:uid="{7849570F-5A35-478A-BD38-EA1EC5CC8DFE}"/>
    <cellStyle name="Input 13 6" xfId="16941" xr:uid="{ACD9280C-07D1-4785-B087-F8E038FB360A}"/>
    <cellStyle name="Input 13 6 2" xfId="22621" xr:uid="{D8CE91B2-7F65-47BB-9907-AC66771A1ADE}"/>
    <cellStyle name="Input 13 6 3" xfId="23663" xr:uid="{BE6C60B1-15DE-4AF2-826A-03EB7CBB7E4D}"/>
    <cellStyle name="Input 13 7" xfId="16489" xr:uid="{85BC78FE-6A69-4B92-AC34-ABA56BD91F18}"/>
    <cellStyle name="Input 13 8" xfId="21193" xr:uid="{18DBA9C6-67AC-455A-90BB-2506628C868D}"/>
    <cellStyle name="Input 13 9" xfId="26189" xr:uid="{E8BD0205-8AAC-4D08-9110-9C4F1C89FA1C}"/>
    <cellStyle name="Input 130" xfId="1310" xr:uid="{DB89B34B-2A21-40BB-922A-24CADA65362C}"/>
    <cellStyle name="Input 130 2" xfId="1311" xr:uid="{7504A8FC-4CB8-4104-BAE8-B19C41425479}"/>
    <cellStyle name="Input 130 3" xfId="1312" xr:uid="{FAE56809-82B5-43C2-9617-1A9EB00DFC8C}"/>
    <cellStyle name="Input 130 3 2" xfId="2885" xr:uid="{C3EB7C63-B59B-44C5-A37B-0113977BFF2D}"/>
    <cellStyle name="Input 130 3 2 2" xfId="6843" xr:uid="{F3363E0D-5B29-439B-A045-266E2A550BF1}"/>
    <cellStyle name="Input 130 3 2 2 2" xfId="34039" xr:uid="{1AFA3DE7-56F0-468F-8C4C-0B78FD68FEA2}"/>
    <cellStyle name="Input 130 3 2 2 3" xfId="31529" xr:uid="{193884E5-6F0E-4063-9FF6-A89D91FEB6DF}"/>
    <cellStyle name="Input 130 3 2 3" xfId="33729" xr:uid="{8A3E239F-529B-4B58-8AA1-FB6B60B9C396}"/>
    <cellStyle name="Input 130 3 2 4" xfId="29834" xr:uid="{A0171BB7-B735-422F-B06C-38F5C6D8C45B}"/>
    <cellStyle name="Input 130 3 3" xfId="9826" xr:uid="{3F8FB3FE-C338-40F4-9099-19B8C88E306B}"/>
    <cellStyle name="Input 130 3 3 2" xfId="10490" xr:uid="{11A2BEB5-4926-438E-87BD-B3CCB0033D48}"/>
    <cellStyle name="Input 130 3 3 2 2" xfId="34058" xr:uid="{3A4F07CC-3327-432F-878A-8927603CAFCF}"/>
    <cellStyle name="Input 130 3 3 2 3" xfId="32995" xr:uid="{0480D872-6117-4F8A-BD6F-1B93C72DA162}"/>
    <cellStyle name="Input 130 3 3 3" xfId="36778" xr:uid="{991949F9-497B-434B-9F9E-08C2838BFE0C}"/>
    <cellStyle name="Input 130 3 3 4" xfId="32832" xr:uid="{10400D5F-82C7-4067-8BAB-84AAB8554C33}"/>
    <cellStyle name="Input 130 3 4" xfId="33512" xr:uid="{9CD45829-13A7-404E-977B-D16ABBBE046E}"/>
    <cellStyle name="Input 130 3 5" xfId="28020" xr:uid="{A1F07F15-CB65-41C4-A173-01AC5DCC3740}"/>
    <cellStyle name="Input 1300" xfId="1313" xr:uid="{EE88518E-C10B-43BD-9A10-0F0A3725A6F4}"/>
    <cellStyle name="Input 1301" xfId="1314" xr:uid="{0C81B465-DC82-415B-8686-868CF1B98BC4}"/>
    <cellStyle name="Input 1302" xfId="1315" xr:uid="{CA3B2C5E-4F3C-4EB5-BBD2-6F18FD466206}"/>
    <cellStyle name="Input 1303" xfId="1316" xr:uid="{00EE3399-A377-4E83-99C2-F921C9CCA152}"/>
    <cellStyle name="Input 1304" xfId="1317" xr:uid="{55C8CC39-08EE-4D83-8C85-E0BCB4A576DC}"/>
    <cellStyle name="Input 1305" xfId="1318" xr:uid="{272B0020-DE51-4DDC-8B56-4FBBF8CBB8E1}"/>
    <cellStyle name="Input 1306" xfId="1319" xr:uid="{24CFC110-E14F-4DCD-A7BB-CA4E354FA87F}"/>
    <cellStyle name="Input 1307" xfId="1320" xr:uid="{57C2CD16-B838-4C50-8275-EC2CDA3CA55E}"/>
    <cellStyle name="Input 1308" xfId="1321" xr:uid="{3378DC21-8A5C-4C17-AE73-D8BBEBA65976}"/>
    <cellStyle name="Input 1309" xfId="1322" xr:uid="{1D2C78BB-B0BA-4170-ABD7-15942C1CE942}"/>
    <cellStyle name="Input 131" xfId="1323" xr:uid="{D5ECC929-4AC6-4AB2-9DE7-9E57AAEEC2F0}"/>
    <cellStyle name="Input 1310" xfId="1324" xr:uid="{FF228BEB-876E-4B10-BB96-BA27189C76A5}"/>
    <cellStyle name="Input 1311" xfId="1325" xr:uid="{7E7690D3-F595-4E89-B0F6-EE7D5AC76AE1}"/>
    <cellStyle name="Input 1312" xfId="1326" xr:uid="{79B084E0-A083-4919-89A6-0303F0B048AF}"/>
    <cellStyle name="Input 1313" xfId="1327" xr:uid="{280BFF7C-D5AD-49E0-903F-2A600F8901EC}"/>
    <cellStyle name="Input 1314" xfId="1328" xr:uid="{5DA5357D-F47E-4702-A25E-8A95254F7772}"/>
    <cellStyle name="Input 1315" xfId="1329" xr:uid="{D1E714E0-464B-492E-998D-A72F484F243D}"/>
    <cellStyle name="Input 1316" xfId="1330" xr:uid="{7B1571AF-1390-4985-80A4-7BBF28733C7D}"/>
    <cellStyle name="Input 1317" xfId="1331" xr:uid="{FD39B055-4420-40B2-922B-577FBBC85277}"/>
    <cellStyle name="Input 1318" xfId="1332" xr:uid="{4AA03010-FB25-43A6-B1EF-98F4FE5FFD39}"/>
    <cellStyle name="Input 1319" xfId="1333" xr:uid="{719D5176-CC84-439F-A6FD-6FF080E8A6AE}"/>
    <cellStyle name="Input 132" xfId="1334" xr:uid="{8886E341-818A-48A7-90EB-6367913731BF}"/>
    <cellStyle name="Input 1320" xfId="1335" xr:uid="{53CA6A6D-4CFC-46E3-8C4F-0CE20CD9998F}"/>
    <cellStyle name="Input 1321" xfId="1336" xr:uid="{E3B37643-73E1-4D7E-AA88-F6DBD8A31380}"/>
    <cellStyle name="Input 1322" xfId="1337" xr:uid="{20414BC4-3EC6-4AFD-8C99-294F0ACBAE1F}"/>
    <cellStyle name="Input 1323" xfId="1338" xr:uid="{FA7C9B64-83F9-4877-A524-9DEF3FFAE009}"/>
    <cellStyle name="Input 1324" xfId="1339" xr:uid="{72CB7011-6E07-409E-92C8-5160F65F7686}"/>
    <cellStyle name="Input 1325" xfId="1340" xr:uid="{A0C8DC84-6081-4D27-86C3-FBBD106D1126}"/>
    <cellStyle name="Input 1326" xfId="1341" xr:uid="{BB234E27-86E7-44D1-966F-38FDB4101AB9}"/>
    <cellStyle name="Input 1327" xfId="1342" xr:uid="{4B4336A0-ACEA-4ABC-8098-F97BB2710E15}"/>
    <cellStyle name="Input 1328" xfId="1343" xr:uid="{BE667AE1-CC18-49BF-80E1-461C30041B2C}"/>
    <cellStyle name="Input 1329" xfId="1344" xr:uid="{BC8EB375-61FC-4531-B74A-4E8A0B855913}"/>
    <cellStyle name="Input 133" xfId="1345" xr:uid="{3B816926-0646-4604-86D0-FBE76C7E2282}"/>
    <cellStyle name="Input 1330" xfId="1346" xr:uid="{4924B0F2-919F-467A-9ACA-85C8A74C383D}"/>
    <cellStyle name="Input 1331" xfId="1347" xr:uid="{8585B860-8A30-465C-A8EB-ECB5C796AA1E}"/>
    <cellStyle name="Input 1332" xfId="1348" xr:uid="{2BF4363C-E6AC-4E4E-8D26-98ED66075B7D}"/>
    <cellStyle name="Input 1333" xfId="1349" xr:uid="{C7608D8F-8BDC-4234-9701-75E4FFC9D03D}"/>
    <cellStyle name="Input 1334" xfId="1350" xr:uid="{576E939A-4F21-4FAD-A46B-2934F3D60039}"/>
    <cellStyle name="Input 1335" xfId="1351" xr:uid="{5020B9F2-186E-4774-9BCE-2D9AE4069153}"/>
    <cellStyle name="Input 1336" xfId="1352" xr:uid="{F889FF40-3DF4-4897-84FD-FE3F0482CA0D}"/>
    <cellStyle name="Input 1337" xfId="1353" xr:uid="{D72B6F8D-ACD2-45E6-A90E-D5415BA83EE2}"/>
    <cellStyle name="Input 1338" xfId="1354" xr:uid="{324B7E8E-F9C4-4E09-8522-3559A5F367EB}"/>
    <cellStyle name="Input 1339" xfId="1355" xr:uid="{31983420-9891-4C78-8181-9B0824BB1C5D}"/>
    <cellStyle name="Input 134" xfId="1356" xr:uid="{2AECF458-EFDA-475D-86D9-A07654B6ECE0}"/>
    <cellStyle name="Input 1340" xfId="1357" xr:uid="{73AB87A4-FCDF-40BF-BB8F-21CA2EA62B93}"/>
    <cellStyle name="Input 1341" xfId="1358" xr:uid="{ACF72BDE-D992-46CE-BCA9-AC5655002E93}"/>
    <cellStyle name="Input 1342" xfId="1359" xr:uid="{6C20F5CD-30B7-451F-B0F9-E6E655CA5174}"/>
    <cellStyle name="Input 1343" xfId="1360" xr:uid="{8170DECB-19BA-424E-991D-BD320A54D492}"/>
    <cellStyle name="Input 1344" xfId="1361" xr:uid="{43ED8625-C56C-49EB-BAC9-6CA6F6E7ABA0}"/>
    <cellStyle name="Input 1345" xfId="1362" xr:uid="{E883F69D-D980-4255-A2CF-C92B92F5CABA}"/>
    <cellStyle name="Input 1346" xfId="1363" xr:uid="{62F827EF-32C8-4EF9-8B17-B4AAD6825D87}"/>
    <cellStyle name="Input 1347" xfId="1364" xr:uid="{DAED5B24-779B-44D6-89DD-7E4CB27F7089}"/>
    <cellStyle name="Input 1348" xfId="1365" xr:uid="{A09BD589-B428-4BD2-B670-A8A9049AD692}"/>
    <cellStyle name="Input 1349" xfId="1366" xr:uid="{D06EB3FB-DD8B-47C8-9C6D-2EBA12B9DB5C}"/>
    <cellStyle name="Input 135" xfId="1367" xr:uid="{42CDFDF1-9E78-48FF-94ED-26FBA6EF08E9}"/>
    <cellStyle name="Input 1350" xfId="1368" xr:uid="{EC393E18-1E2F-48AC-B479-8019DF60AACC}"/>
    <cellStyle name="Input 1351" xfId="1369" xr:uid="{CD24550F-97C1-42A9-AA4F-376EA959559F}"/>
    <cellStyle name="Input 1352" xfId="1370" xr:uid="{D372058E-EEE6-4719-BFF2-C700E12328BD}"/>
    <cellStyle name="Input 1353" xfId="1371" xr:uid="{156BE737-0C0B-476B-A08D-C8B16340F9DA}"/>
    <cellStyle name="Input 1354" xfId="1372" xr:uid="{CCF2A2CF-9B34-4B1D-B4D4-85C348F68F8E}"/>
    <cellStyle name="Input 1355" xfId="1373" xr:uid="{6D4C1B95-9090-444E-8070-35C020F112B9}"/>
    <cellStyle name="Input 1356" xfId="1374" xr:uid="{3B26EE9B-DC21-43ED-9876-AEFBB7C625C3}"/>
    <cellStyle name="Input 1357" xfId="1375" xr:uid="{7E7B89CE-B3C9-4E5A-A097-8315012A7729}"/>
    <cellStyle name="Input 1358" xfId="1376" xr:uid="{24B896FB-270C-4DC6-A04B-8213F5A4ACA7}"/>
    <cellStyle name="Input 1359" xfId="1377" xr:uid="{D7B4993C-6F16-4195-959E-18663F64BDFE}"/>
    <cellStyle name="Input 136" xfId="1378" xr:uid="{5F4E614E-48B9-4AA5-AC96-CF0D052895E3}"/>
    <cellStyle name="Input 1360" xfId="1379" xr:uid="{49BB5360-A91C-4AD0-B606-A659B74084DD}"/>
    <cellStyle name="Input 1361" xfId="1380" xr:uid="{42DCBBD1-6C4F-4D29-961B-6DC57C29BBE1}"/>
    <cellStyle name="Input 1362" xfId="1381" xr:uid="{4B77E8F4-79CC-4B64-9764-D654BA74E7FD}"/>
    <cellStyle name="Input 1363" xfId="1382" xr:uid="{5EFCCE73-3584-41B6-B648-B573237FBEDF}"/>
    <cellStyle name="Input 1364" xfId="1383" xr:uid="{19402A60-5B71-428E-AEC4-1D72E30F9DDF}"/>
    <cellStyle name="Input 1365" xfId="1384" xr:uid="{48617304-5249-4438-97D1-508AF9303569}"/>
    <cellStyle name="Input 1366" xfId="1385" xr:uid="{59B1D706-A8A0-4F73-ADDA-426666D5B376}"/>
    <cellStyle name="Input 1367" xfId="1386" xr:uid="{6DCE67F6-4AFD-4600-9821-ED245D0B87E3}"/>
    <cellStyle name="Input 1368" xfId="1387" xr:uid="{B46CE086-BC5D-47C9-BABD-EA1366E7CEA3}"/>
    <cellStyle name="Input 1369" xfId="1388" xr:uid="{DB10D246-099D-4C87-BB3B-C606A8C76289}"/>
    <cellStyle name="Input 137" xfId="1389" xr:uid="{DEE3D7CA-D66B-4DAF-A7C1-159B2BBEFDBB}"/>
    <cellStyle name="Input 1370" xfId="1390" xr:uid="{E61140AF-E25A-497E-BE49-C13F7A7F231A}"/>
    <cellStyle name="Input 1371" xfId="1391" xr:uid="{64ED10E6-CC8F-4F9B-95C7-AF14C2301EB4}"/>
    <cellStyle name="Input 1372" xfId="1392" xr:uid="{F373203E-5FDE-4369-A965-842EF8226ED8}"/>
    <cellStyle name="Input 1373" xfId="1393" xr:uid="{E5285A7A-42A5-4899-9F11-6ED5C0DD8E3A}"/>
    <cellStyle name="Input 1374" xfId="1394" xr:uid="{93D7197F-81D5-4682-B7EB-3ADB336219E1}"/>
    <cellStyle name="Input 1375" xfId="1395" xr:uid="{B5B2CE6A-FE8F-420A-AAEC-D3284D74F9BF}"/>
    <cellStyle name="Input 1376" xfId="1396" xr:uid="{C366BE7F-AD65-44DF-82CB-C49B75EF1071}"/>
    <cellStyle name="Input 1377" xfId="1397" xr:uid="{61E3981E-42B6-4FBE-9122-DC1A6D4FC4C8}"/>
    <cellStyle name="Input 1378" xfId="1398" xr:uid="{5BAA87F3-1A68-4495-B106-A18B90EACB81}"/>
    <cellStyle name="Input 1379" xfId="1399" xr:uid="{1CF4D5E0-6097-47EB-92B5-DCD2B3FB102B}"/>
    <cellStyle name="Input 138" xfId="1400" xr:uid="{D86F42FD-1087-4DF3-AFA7-086E41BB3993}"/>
    <cellStyle name="Input 1380" xfId="1401" xr:uid="{AB313887-0C59-4D90-9B79-F2D20BC1A005}"/>
    <cellStyle name="Input 1381" xfId="1402" xr:uid="{683E2AF6-9706-417A-A0DB-0C72B743AF15}"/>
    <cellStyle name="Input 1382" xfId="1403" xr:uid="{AE516CB1-9A32-4B3C-833C-304923DDAE6A}"/>
    <cellStyle name="Input 1383" xfId="1404" xr:uid="{D60A46CB-AE52-4B7C-980E-916BA5CCE9E8}"/>
    <cellStyle name="Input 1384" xfId="1405" xr:uid="{EE9B5EDD-4CA4-46A9-9E3F-68E43C8563BD}"/>
    <cellStyle name="Input 1385" xfId="1406" xr:uid="{3FBFCCFA-8E20-4845-812A-2E3B7453DABF}"/>
    <cellStyle name="Input 1386" xfId="1407" xr:uid="{D1E9BA07-FBB0-4553-943D-69A7DCFCB8EB}"/>
    <cellStyle name="Input 1387" xfId="1408" xr:uid="{5027F736-EC7E-490A-9AC3-6069262CC012}"/>
    <cellStyle name="Input 1388" xfId="1409" xr:uid="{F109A410-59AC-4EA2-9509-26ED24A88399}"/>
    <cellStyle name="Input 1389" xfId="1410" xr:uid="{53F67513-7342-4943-97D7-C86AF9E2FC13}"/>
    <cellStyle name="Input 139" xfId="1411" xr:uid="{5C1998EB-CA22-4B41-A46F-83FC3934C2C3}"/>
    <cellStyle name="Input 1390" xfId="1412" xr:uid="{0D641DBE-EEA4-400F-AACA-A0DEC5C9D6AD}"/>
    <cellStyle name="Input 1391" xfId="1413" xr:uid="{FEA641F9-949C-4BC4-823A-0354A9D7B4F1}"/>
    <cellStyle name="Input 1392" xfId="1414" xr:uid="{6FA83D7A-1034-4A08-AF7A-7CF6205E6802}"/>
    <cellStyle name="Input 1393" xfId="1415" xr:uid="{47E52E01-4B8D-4161-8D28-4F44441F78BB}"/>
    <cellStyle name="Input 1394" xfId="1416" xr:uid="{88FF7DDA-11FB-4EE1-8B4C-507B389CEF9B}"/>
    <cellStyle name="Input 1395" xfId="1417" xr:uid="{12314164-D1A9-470D-BDBC-5A46451AE3D1}"/>
    <cellStyle name="Input 1396" xfId="1418" xr:uid="{43591CE6-B783-49FC-8580-E5D096A2202C}"/>
    <cellStyle name="Input 1397" xfId="1419" xr:uid="{F0ABEE2A-3547-436F-9087-3D4EB4873665}"/>
    <cellStyle name="Input 1398" xfId="1420" xr:uid="{615A09B3-F306-408A-BCEE-25A738F52946}"/>
    <cellStyle name="Input 1399" xfId="1421" xr:uid="{D9D95AF4-7EF5-463A-8693-95E00BAEF8E0}"/>
    <cellStyle name="Input 14" xfId="1422" xr:uid="{EC9E53D1-2F83-4F3C-B3CD-C7542615F4D0}"/>
    <cellStyle name="Input 14 2" xfId="1423" xr:uid="{C8C3BE7E-E4E6-4CBD-BE78-B1ABE8B7324B}"/>
    <cellStyle name="Input 14 2 2" xfId="2886" xr:uid="{E852C070-30D3-4955-BDAE-0D6EFD62C1FC}"/>
    <cellStyle name="Input 14 2 2 2" xfId="4173" xr:uid="{1233D4DE-842D-47AD-9EE4-2480B1954835}"/>
    <cellStyle name="Input 14 2 2 2 2" xfId="30370" xr:uid="{C9EE4586-1CE5-485D-A814-F94A3B170E21}"/>
    <cellStyle name="Input 14 2 2 2 3" xfId="37515" xr:uid="{77E1AC92-FCC8-4C3D-8C30-6842124294AC}"/>
    <cellStyle name="Input 14 2 2 2 4" xfId="23725" xr:uid="{080FA7E5-92D4-4F7A-BD29-E3864452EAC7}"/>
    <cellStyle name="Input 14 2 2 3" xfId="25120" xr:uid="{841F94B0-ACA5-4ABF-98B4-7CC7C030EED6}"/>
    <cellStyle name="Input 14 2 2 4" xfId="30178" xr:uid="{58B5F625-999C-4021-A3D2-3D97A2C27185}"/>
    <cellStyle name="Input 14 2 2 5" xfId="33730" xr:uid="{834D450F-3D3F-4474-8F48-8855B561D02D}"/>
    <cellStyle name="Input 14 2 2 6" xfId="20072" xr:uid="{839921E6-D9BE-41C0-970C-D8B552550E80}"/>
    <cellStyle name="Input 14 2 3" xfId="9827" xr:uid="{478C1C2C-4095-44E7-ACBF-572B85AD027F}"/>
    <cellStyle name="Input 14 2 3 2" xfId="10491" xr:uid="{FFDA9AAC-30CD-4ACD-9C13-26F09A8386ED}"/>
    <cellStyle name="Input 14 2 3 2 2" xfId="32996" xr:uid="{AE0CD5C7-58A0-43FD-91E6-619E496B1BC1}"/>
    <cellStyle name="Input 14 2 3 2 3" xfId="34059" xr:uid="{453751B3-3979-43FC-8B46-E06D1ADB6E33}"/>
    <cellStyle name="Input 14 2 3 2 4" xfId="24503" xr:uid="{3BB53103-5DD7-4053-A37D-023C8FDC9C86}"/>
    <cellStyle name="Input 14 2 3 3" xfId="25883" xr:uid="{C34BC1AF-4444-468A-8282-4A9AC2CA7FAF}"/>
    <cellStyle name="Input 14 2 3 4" xfId="32833" xr:uid="{2CB95F3D-8CA4-4619-AC71-75811CA07972}"/>
    <cellStyle name="Input 14 2 3 5" xfId="36779" xr:uid="{03861E34-45F0-4581-A19D-ADAD72FFD462}"/>
    <cellStyle name="Input 14 2 3 6" xfId="21382" xr:uid="{AAF196DE-613E-4D61-B733-A1343D8BF500}"/>
    <cellStyle name="Input 14 2 4" xfId="22255" xr:uid="{848FFA4D-47B9-4456-945E-855C4B806C49}"/>
    <cellStyle name="Input 14 2 5" xfId="20621" xr:uid="{6703E0E7-2094-4F3A-A670-E790B2572F12}"/>
    <cellStyle name="Input 14 2 6" xfId="28022" xr:uid="{EEE17CAF-A532-4A64-B775-20BBC266E910}"/>
    <cellStyle name="Input 14 2 7" xfId="29835" xr:uid="{AD0D794C-91E0-4D01-8115-0591A96ABE5A}"/>
    <cellStyle name="Input 14 2 8" xfId="33515" xr:uid="{DCF91281-69F8-4866-9280-DED5596D0876}"/>
    <cellStyle name="Input 14 2 9" xfId="15721" xr:uid="{07C76416-A546-4F3F-95F7-43145EB661AD}"/>
    <cellStyle name="Input 14 3" xfId="8965" xr:uid="{9E3446AF-3701-4A61-9EE0-3F46187FF001}"/>
    <cellStyle name="Input 14 3 2" xfId="28021" xr:uid="{5664C85C-26D3-49ED-A1CC-37925A6DA8CB}"/>
    <cellStyle name="Input 14 3 3" xfId="32159" xr:uid="{691E26AC-9C94-4160-8987-FF58747387DB}"/>
    <cellStyle name="Input 14 3 4" xfId="36079" xr:uid="{BD486E43-ECF8-4BC9-AB4F-2FA7F6EF88C2}"/>
    <cellStyle name="Input 14 3 5" xfId="33522" xr:uid="{DCBA9C4C-031E-40DF-B2EB-37001E46D5E7}"/>
    <cellStyle name="Input 14 3 6" xfId="26190" xr:uid="{3CDFF66C-8EDE-4B6C-9117-3C8604EE785F}"/>
    <cellStyle name="Input 14 4" xfId="9127" xr:uid="{94C6A514-3895-4B03-8933-F3A9A4A59130}"/>
    <cellStyle name="Input 14 4 2" xfId="36195" xr:uid="{CE0A44E9-C688-40C4-9F9B-66264FDB7EEA}"/>
    <cellStyle name="Input 14 4 3" xfId="33283" xr:uid="{180AFB80-B5E6-439F-A4F9-449B99508588}"/>
    <cellStyle name="Input 14 4 4" xfId="32291" xr:uid="{350F2B98-CE9D-4F25-A1A0-004AF418EE1F}"/>
    <cellStyle name="Input 14 5" xfId="9173" xr:uid="{07DB64E9-F9B5-4B65-9029-3E7B31808874}"/>
    <cellStyle name="Input 14 5 2" xfId="36239" xr:uid="{0937F9C0-4555-4E7D-9581-7D11C228E4A8}"/>
    <cellStyle name="Input 14 5 3" xfId="33496" xr:uid="{6453B9E0-AFBF-419A-9A33-15DD6FD721F3}"/>
    <cellStyle name="Input 14 5 4" xfId="32326" xr:uid="{EE3DAF71-94A4-41F5-A70B-5B8E1CC43D5E}"/>
    <cellStyle name="Input 14 6" xfId="14786" xr:uid="{9E3361F2-C10A-4368-B328-F614C345353B}"/>
    <cellStyle name="Input 140" xfId="1424" xr:uid="{E38D4721-A2F8-4ED0-9056-5A69C69FD295}"/>
    <cellStyle name="Input 1400" xfId="1425" xr:uid="{CB2EF065-8AB7-436C-9EE1-AD6ABE2E05CC}"/>
    <cellStyle name="Input 1401" xfId="1426" xr:uid="{E43CFCB1-0135-4316-8FDF-6CDC580E2385}"/>
    <cellStyle name="Input 1402" xfId="1427" xr:uid="{5E07D70D-F89A-44CD-9086-9D5396AF1DF5}"/>
    <cellStyle name="Input 1403" xfId="1428" xr:uid="{31E13CDE-AF13-4439-A8E8-CEF5DCEE6473}"/>
    <cellStyle name="Input 1404" xfId="1429" xr:uid="{B8821A91-12D7-4E02-AA12-08D881D2188F}"/>
    <cellStyle name="Input 1405" xfId="1430" xr:uid="{B2534238-25AF-43C7-8899-3530FA31C830}"/>
    <cellStyle name="Input 1406" xfId="1431" xr:uid="{43BFEAEC-506F-43A3-89B7-78484970C210}"/>
    <cellStyle name="Input 1407" xfId="1432" xr:uid="{749DA832-144B-4C3E-9562-F3199854D1D6}"/>
    <cellStyle name="Input 1408" xfId="1433" xr:uid="{C7625271-F808-4D5B-99BB-385B06C6ADDB}"/>
    <cellStyle name="Input 1409" xfId="1434" xr:uid="{75AF8A38-6ECE-4CB9-A10B-ED3B3BBCF6EC}"/>
    <cellStyle name="Input 141" xfId="1435" xr:uid="{EECBA033-5944-4353-BB88-01BBDDDFDB5B}"/>
    <cellStyle name="Input 1410" xfId="1436" xr:uid="{D34B1484-3334-46F9-BDF7-8CE85A9C1545}"/>
    <cellStyle name="Input 1411" xfId="1437" xr:uid="{D710EB39-0143-4EE1-9197-016F9ECF5417}"/>
    <cellStyle name="Input 1412" xfId="1438" xr:uid="{AD26A45F-0130-4C80-BC92-C933B6DBEB45}"/>
    <cellStyle name="Input 1413" xfId="1439" xr:uid="{8E9A33D3-454E-4BB3-9F67-E12F80D37BAB}"/>
    <cellStyle name="Input 1414" xfId="1440" xr:uid="{6C15B621-CA19-4ED2-98DE-E67F12EC0B0A}"/>
    <cellStyle name="Input 1415" xfId="1441" xr:uid="{8F67A3B2-EFB3-451A-8161-4959205991FD}"/>
    <cellStyle name="Input 1416" xfId="1442" xr:uid="{3C758D68-1533-43E0-9417-BC565C208CFC}"/>
    <cellStyle name="Input 1417" xfId="1443" xr:uid="{55B79D2B-0873-4538-9C0F-129D9000CB12}"/>
    <cellStyle name="Input 1418" xfId="1444" xr:uid="{2883466D-6F16-4F40-AF24-105DC964B236}"/>
    <cellStyle name="Input 1419" xfId="1445" xr:uid="{E8A5C550-4BFC-40B2-9A6A-4FF7877D0BA1}"/>
    <cellStyle name="Input 142" xfId="1446" xr:uid="{691DD7B6-66FB-40E4-8D22-99D2D53195B1}"/>
    <cellStyle name="Input 142 2" xfId="1447" xr:uid="{F452C8FE-34DE-4C4F-B646-27D73F30C0B7}"/>
    <cellStyle name="Input 142 3" xfId="1448" xr:uid="{6A6A7DC5-A8FA-418B-8BFD-1E98A482CC89}"/>
    <cellStyle name="Input 142 3 2" xfId="2887" xr:uid="{A6804D05-E312-4026-A99C-780EBC36213D}"/>
    <cellStyle name="Input 142 3 2 2" xfId="3956" xr:uid="{86751409-4D4E-4C64-9EA1-3CB150DBD6E6}"/>
    <cellStyle name="Input 142 3 2 2 2" xfId="33611" xr:uid="{DDB9F8B7-3195-4E22-9997-906A6C361C4F}"/>
    <cellStyle name="Input 142 3 2 2 3" xfId="30205" xr:uid="{5816F7B2-0138-4F1E-BE42-19E25802C839}"/>
    <cellStyle name="Input 142 3 2 3" xfId="33731" xr:uid="{16351C27-F45C-46EF-AB35-B36088023BBB}"/>
    <cellStyle name="Input 142 3 2 4" xfId="29836" xr:uid="{77414BBC-055B-490F-B57D-5B634509FE20}"/>
    <cellStyle name="Input 142 3 3" xfId="9828" xr:uid="{5B13027A-FC73-4208-BA25-FED28EE9B256}"/>
    <cellStyle name="Input 142 3 3 2" xfId="10492" xr:uid="{FD848051-6797-46D7-9183-6FBC50A45A33}"/>
    <cellStyle name="Input 142 3 3 2 2" xfId="34060" xr:uid="{31C7EDD4-BB53-4420-A511-D8454F3EB2A7}"/>
    <cellStyle name="Input 142 3 3 2 3" xfId="32997" xr:uid="{30ECC86A-710F-4CA2-96EE-045343C27C8D}"/>
    <cellStyle name="Input 142 3 3 3" xfId="36780" xr:uid="{A20DC7D5-2B3C-46B3-B033-09150F3DB025}"/>
    <cellStyle name="Input 142 3 3 4" xfId="32834" xr:uid="{938636AE-81A4-41A4-A05A-C2BAED3D8378}"/>
    <cellStyle name="Input 142 3 4" xfId="33516" xr:uid="{CA967399-1E50-48B0-9020-71FC1DC63A0E}"/>
    <cellStyle name="Input 142 3 5" xfId="28023" xr:uid="{A187D080-10A1-4599-9681-E46CA2BA9522}"/>
    <cellStyle name="Input 1420" xfId="1449" xr:uid="{CB824DA3-250B-4690-B20B-FC5F3B4D2EE6}"/>
    <cellStyle name="Input 1421" xfId="1450" xr:uid="{71A5E010-E790-4156-A92E-17C6CF4FC5CA}"/>
    <cellStyle name="Input 1422" xfId="1451" xr:uid="{7EDD46B2-B6E2-4AD1-BA02-614C1C4C7BF3}"/>
    <cellStyle name="Input 1423" xfId="1452" xr:uid="{00FD978D-EE3E-44DB-B3F5-DC6F1968B248}"/>
    <cellStyle name="Input 1424" xfId="1453" xr:uid="{CA3866F2-E33C-4FC3-9C8D-EEAC51FD56C7}"/>
    <cellStyle name="Input 1425" xfId="1454" xr:uid="{40C69873-E3C5-4FE0-8C46-C8052827CBEB}"/>
    <cellStyle name="Input 1426" xfId="1455" xr:uid="{58E7D245-6E15-49E4-B860-D900D549BC23}"/>
    <cellStyle name="Input 1427" xfId="1456" xr:uid="{636FB60A-DD19-40A6-8FBB-AA78826D6EFA}"/>
    <cellStyle name="Input 1428" xfId="1457" xr:uid="{B6363531-815C-4358-8B9A-21BB947EE729}"/>
    <cellStyle name="Input 1429" xfId="1458" xr:uid="{72CAE757-ACEA-4C6A-9D98-DA9961774BD4}"/>
    <cellStyle name="Input 143" xfId="1459" xr:uid="{08C7B11F-975B-4258-8E28-421B2BA82C24}"/>
    <cellStyle name="Input 143 2" xfId="1460" xr:uid="{C199FE26-F6F7-4B0B-91CD-A6D07D2C736A}"/>
    <cellStyle name="Input 143 3" xfId="1461" xr:uid="{C7C7F51A-806A-4D50-B72F-DDD9E2050552}"/>
    <cellStyle name="Input 143 3 2" xfId="2888" xr:uid="{5E72EE52-3609-4529-911C-F4839E87BD35}"/>
    <cellStyle name="Input 143 3 2 2" xfId="3918" xr:uid="{9612A145-00D4-4F1D-AD53-4D1BC167537A}"/>
    <cellStyle name="Input 143 3 2 2 2" xfId="37559" xr:uid="{D44FE188-E25A-4693-9599-3BC0DF78C931}"/>
    <cellStyle name="Input 143 3 2 2 3" xfId="30118" xr:uid="{31241F75-D885-4ED6-8514-66A7D43FAE68}"/>
    <cellStyle name="Input 143 3 2 3" xfId="33732" xr:uid="{B1E7D9E4-8ED5-44C4-A05F-349F82AE8434}"/>
    <cellStyle name="Input 143 3 2 4" xfId="29837" xr:uid="{2B1E26D0-2430-4395-B406-7BE57ACA815B}"/>
    <cellStyle name="Input 143 3 3" xfId="9829" xr:uid="{F602CF0B-5EF4-40E1-9DE7-4D14A313BDE1}"/>
    <cellStyle name="Input 143 3 3 2" xfId="10493" xr:uid="{61B1C7B4-4831-4D84-898B-7803C75FD1B5}"/>
    <cellStyle name="Input 143 3 3 2 2" xfId="34061" xr:uid="{C86D6F50-CE7A-420C-824B-70AD2D8AE972}"/>
    <cellStyle name="Input 143 3 3 2 3" xfId="32998" xr:uid="{14165C9B-A0EC-4087-BCE7-2B3FE09B5D31}"/>
    <cellStyle name="Input 143 3 3 3" xfId="36781" xr:uid="{7219E3C5-444E-4C12-8463-EE3677AC6899}"/>
    <cellStyle name="Input 143 3 3 4" xfId="32835" xr:uid="{CB47D490-36BA-4800-851C-1C88CD47F910}"/>
    <cellStyle name="Input 143 3 4" xfId="33518" xr:uid="{4D2C8A7F-FC4F-43CF-9963-B2DDE5DD0178}"/>
    <cellStyle name="Input 143 3 5" xfId="28024" xr:uid="{9CBB6683-E331-4CC6-AD9E-A600161A06AA}"/>
    <cellStyle name="Input 1430" xfId="1462" xr:uid="{D8DFEA61-8F2A-48DC-A786-F42503CC9941}"/>
    <cellStyle name="Input 1431" xfId="1463" xr:uid="{8B228D2A-84E4-4A21-89A5-7C5F3777D61B}"/>
    <cellStyle name="Input 1432" xfId="1464" xr:uid="{0906A557-71B8-4CFD-ADBC-D92D78619544}"/>
    <cellStyle name="Input 1433" xfId="1465" xr:uid="{02011D93-29F5-43F8-88A2-16DF102ECB51}"/>
    <cellStyle name="Input 1434" xfId="1466" xr:uid="{D548A256-0499-4ACE-B45A-68D96289C45E}"/>
    <cellStyle name="Input 1435" xfId="1467" xr:uid="{4DB5198D-495D-4183-B5F5-6343376F7DC4}"/>
    <cellStyle name="Input 1436" xfId="1468" xr:uid="{BD2308B6-010B-4D66-B123-BA3F60B38B54}"/>
    <cellStyle name="Input 1437" xfId="1469" xr:uid="{70A5E3FC-7466-4E4A-8D77-7D2B16870AA2}"/>
    <cellStyle name="Input 1438" xfId="1470" xr:uid="{5388F5F5-BC95-464D-B136-DA7997FBC8DB}"/>
    <cellStyle name="Input 1439" xfId="1471" xr:uid="{98DEF2F7-C958-49E0-B9BD-B4818B713A2F}"/>
    <cellStyle name="Input 144" xfId="1472" xr:uid="{083565FC-71D2-45F3-8DEE-E0B9A59E4891}"/>
    <cellStyle name="Input 144 2" xfId="1473" xr:uid="{51741503-E8B7-4176-A0B4-BA4BA3D09AE8}"/>
    <cellStyle name="Input 144 3" xfId="1474" xr:uid="{25C9803B-7E8D-4E40-99ED-EECF5BFE2689}"/>
    <cellStyle name="Input 144 3 2" xfId="2889" xr:uid="{33F00D39-3181-4927-ABD5-3B26A46B084F}"/>
    <cellStyle name="Input 144 3 2 2" xfId="3917" xr:uid="{5F7B82DE-26E9-43F5-9AE5-C58106468665}"/>
    <cellStyle name="Input 144 3 2 2 2" xfId="37541" xr:uid="{9C7DE746-1A26-4167-87DF-F88E6E17329F}"/>
    <cellStyle name="Input 144 3 2 2 3" xfId="30117" xr:uid="{854AA536-918D-478D-8B9F-FF4FAE3EDA1E}"/>
    <cellStyle name="Input 144 3 2 3" xfId="33733" xr:uid="{D0BD3E27-3EBE-46A6-9D92-06A8CC1B2F16}"/>
    <cellStyle name="Input 144 3 2 4" xfId="29838" xr:uid="{DCA86B2A-9F2E-4A07-A18A-B47045FAF70C}"/>
    <cellStyle name="Input 144 3 3" xfId="9830" xr:uid="{98019253-01B6-477A-9835-C1B6B408D684}"/>
    <cellStyle name="Input 144 3 3 2" xfId="10494" xr:uid="{7ADF1B39-B095-459C-BABF-F76326E5FED7}"/>
    <cellStyle name="Input 144 3 3 2 2" xfId="34062" xr:uid="{253ABD6C-1F0D-4571-8C8E-38952B6E2F8D}"/>
    <cellStyle name="Input 144 3 3 2 3" xfId="32999" xr:uid="{9732B441-4C94-46E3-A971-EE339B82BF65}"/>
    <cellStyle name="Input 144 3 3 3" xfId="36782" xr:uid="{EFF4B18D-E86F-43CB-A70C-F016ABD5FE63}"/>
    <cellStyle name="Input 144 3 3 4" xfId="32836" xr:uid="{AB210736-9026-4FF9-9AA5-498537C8C9C4}"/>
    <cellStyle name="Input 144 3 4" xfId="33519" xr:uid="{42E8D20E-ECDE-4FA8-888A-247EB4DEAA2E}"/>
    <cellStyle name="Input 144 3 5" xfId="28025" xr:uid="{077CA558-0976-4EC3-9777-36A109977112}"/>
    <cellStyle name="Input 1440" xfId="1475" xr:uid="{53D33B3A-6779-440A-9F7A-228C2FCD772F}"/>
    <cellStyle name="Input 1441" xfId="1476" xr:uid="{B1E7600D-9180-40EE-AF3F-B132DFD6D874}"/>
    <cellStyle name="Input 1442" xfId="1477" xr:uid="{0B9EB60E-3A3E-47EC-ACEF-9B926467E707}"/>
    <cellStyle name="Input 1443" xfId="1478" xr:uid="{85CB3E4B-C09F-45A5-BDFF-5DF7CCA0C46E}"/>
    <cellStyle name="Input 1444" xfId="1479" xr:uid="{D7C9079F-F742-40E6-931E-3BFB3261E400}"/>
    <cellStyle name="Input 1445" xfId="1480" xr:uid="{B351422E-C600-49BE-8CE0-1BEFBF451D24}"/>
    <cellStyle name="Input 1446" xfId="1481" xr:uid="{9D68E8FB-7411-48BD-AEC2-231A34A43928}"/>
    <cellStyle name="Input 1447" xfId="1482" xr:uid="{7ED3F9AC-D51E-4768-B4A6-C78C2D894BDF}"/>
    <cellStyle name="Input 1448" xfId="1483" xr:uid="{241F9E1E-7758-4F3B-B418-B875EC19DDA0}"/>
    <cellStyle name="Input 1449" xfId="1484" xr:uid="{76350EC2-4931-4CC0-843E-19A807D9EAD5}"/>
    <cellStyle name="Input 145" xfId="1485" xr:uid="{8E08190D-4E3C-4ACC-8F4E-2767EC07C496}"/>
    <cellStyle name="Input 145 2" xfId="1486" xr:uid="{D087E2EE-E0CC-451E-8684-1FCC9D8D7C01}"/>
    <cellStyle name="Input 145 3" xfId="1487" xr:uid="{9AC30C6E-F157-4EBD-B789-0A825FF8A9AF}"/>
    <cellStyle name="Input 145 3 2" xfId="2890" xr:uid="{C3EE2B71-DBF6-40EF-8904-56803C92D5FC}"/>
    <cellStyle name="Input 145 3 2 2" xfId="3916" xr:uid="{43401414-121B-4211-A5BF-0E8C4A9F588C}"/>
    <cellStyle name="Input 145 3 2 2 2" xfId="37560" xr:uid="{4E989563-888D-483B-B836-095692BE1963}"/>
    <cellStyle name="Input 145 3 2 2 3" xfId="30116" xr:uid="{4D5C259C-4FD0-4312-B80F-5CCEECB475CB}"/>
    <cellStyle name="Input 145 3 2 3" xfId="33734" xr:uid="{3365E60A-75D1-4145-8AC2-5C29E0FCE63B}"/>
    <cellStyle name="Input 145 3 2 4" xfId="29839" xr:uid="{55F4ADAC-58B4-45E8-94C4-D16FECABF0AD}"/>
    <cellStyle name="Input 145 3 3" xfId="9831" xr:uid="{25F442E8-D4FF-4966-A839-4477125B67C5}"/>
    <cellStyle name="Input 145 3 3 2" xfId="10495" xr:uid="{EBF32DEE-E0FE-49E7-91F8-66F1955077C3}"/>
    <cellStyle name="Input 145 3 3 2 2" xfId="34063" xr:uid="{D2AA2B43-49F0-4ED4-BF93-3CD148ECD093}"/>
    <cellStyle name="Input 145 3 3 2 3" xfId="33000" xr:uid="{45B3BAC8-065F-4FBD-86FF-319175A28648}"/>
    <cellStyle name="Input 145 3 3 3" xfId="36783" xr:uid="{63351395-9C78-4A03-B655-BF8F810C5263}"/>
    <cellStyle name="Input 145 3 3 4" xfId="32837" xr:uid="{37BFC094-55CD-4827-B009-9D21AE100830}"/>
    <cellStyle name="Input 145 3 4" xfId="33521" xr:uid="{C6A24DA9-9CB9-4ED5-B088-2800911EF25E}"/>
    <cellStyle name="Input 145 3 5" xfId="28026" xr:uid="{641F64C8-62C0-42D6-9EBF-6D2108995FB1}"/>
    <cellStyle name="Input 1450" xfId="1488" xr:uid="{D7E28748-DB9E-4988-A9BC-F1E111877789}"/>
    <cellStyle name="Input 1451" xfId="1489" xr:uid="{7C8B33B6-8E9A-46E7-A760-0C266D488ABF}"/>
    <cellStyle name="Input 1452" xfId="1490" xr:uid="{69AD0031-B1E0-43C2-A5DD-E3C16A75987D}"/>
    <cellStyle name="Input 1453" xfId="1491" xr:uid="{77F69FF6-A4FF-484D-8924-4A8071CBA754}"/>
    <cellStyle name="Input 1454" xfId="1492" xr:uid="{6D42AEF2-460C-4005-8AF0-23F35F84DDCC}"/>
    <cellStyle name="Input 1455" xfId="1493" xr:uid="{BF01F02F-0839-4D30-8DA9-62FCD92663A2}"/>
    <cellStyle name="Input 1456" xfId="1494" xr:uid="{811EBF90-DFC0-4E66-B173-53A9A28F1643}"/>
    <cellStyle name="Input 1457" xfId="1495" xr:uid="{97499748-F769-4FF1-BFC3-2E4C26B2CD70}"/>
    <cellStyle name="Input 1458" xfId="1496" xr:uid="{1764F456-F5CF-413D-8F92-81F8F7951556}"/>
    <cellStyle name="Input 1459" xfId="1497" xr:uid="{BEA22861-12E8-4125-A30A-5F1FA57FA56A}"/>
    <cellStyle name="Input 146" xfId="1498" xr:uid="{6F8FFB20-85E6-45CD-98B6-01142B781DE2}"/>
    <cellStyle name="Input 146 2" xfId="1499" xr:uid="{3A628B51-9950-4DAB-B657-C11847CD4CC4}"/>
    <cellStyle name="Input 146 3" xfId="1500" xr:uid="{65A5BDCD-C64D-4594-999F-7507C88301CE}"/>
    <cellStyle name="Input 146 3 2" xfId="2891" xr:uid="{CB839E57-471E-404B-95B0-B13849703DD1}"/>
    <cellStyle name="Input 146 3 2 2" xfId="3915" xr:uid="{CC39B844-4DCB-4BFE-AAF0-A9E32768ADC1}"/>
    <cellStyle name="Input 146 3 2 2 2" xfId="37542" xr:uid="{261FC81B-5F34-4919-982B-BA6104DF670E}"/>
    <cellStyle name="Input 146 3 2 2 3" xfId="30115" xr:uid="{107B1C5F-141D-4B73-AF89-ACCC6E2DC12B}"/>
    <cellStyle name="Input 146 3 2 3" xfId="33735" xr:uid="{03FB926F-2C5E-4ABE-8AC3-C04551A18386}"/>
    <cellStyle name="Input 146 3 2 4" xfId="29840" xr:uid="{50120311-6C16-449A-9D34-967AC62B1703}"/>
    <cellStyle name="Input 146 3 3" xfId="9832" xr:uid="{44B165B0-ABFA-4AB6-833E-4500A33521C8}"/>
    <cellStyle name="Input 146 3 3 2" xfId="10496" xr:uid="{B329F685-F265-4BE0-9577-80412AE771AE}"/>
    <cellStyle name="Input 146 3 3 2 2" xfId="34064" xr:uid="{46E1D662-997E-4146-9703-6064AE8F35E9}"/>
    <cellStyle name="Input 146 3 3 2 3" xfId="33001" xr:uid="{413267C2-231F-4223-81B4-A53E6A0FDF13}"/>
    <cellStyle name="Input 146 3 3 3" xfId="36784" xr:uid="{3FFA07A0-A075-4B73-8314-89DA66FE9EF7}"/>
    <cellStyle name="Input 146 3 3 4" xfId="32838" xr:uid="{6218869C-4F39-4259-A8BC-A318EB0E8F68}"/>
    <cellStyle name="Input 146 3 4" xfId="33524" xr:uid="{7FA91EF3-6396-4E61-9DFF-A2E03B76E27D}"/>
    <cellStyle name="Input 146 3 5" xfId="28027" xr:uid="{07B6D673-18D8-4ABB-818C-084F959EE72D}"/>
    <cellStyle name="Input 1460" xfId="1501" xr:uid="{3658C842-21F4-4C3C-BD38-23BAD8AE6A95}"/>
    <cellStyle name="Input 1461" xfId="1502" xr:uid="{0D7B9367-758E-4365-81B3-6EB15FE169EE}"/>
    <cellStyle name="Input 1461 2" xfId="3595" xr:uid="{7DCE0690-31DD-4114-B9C7-518FC9D372EC}"/>
    <cellStyle name="Input 1462" xfId="957" xr:uid="{FAC06EBC-B2FF-43E5-8A58-58B5BF44DBC9}"/>
    <cellStyle name="Input 1462 2" xfId="2872" xr:uid="{5ECCA31F-B9A9-478F-81D6-E2C154659400}"/>
    <cellStyle name="Input 1462 2 2" xfId="7094" xr:uid="{EC31B373-7324-4D5F-AFA8-4E80A02DF94F}"/>
    <cellStyle name="Input 1462 2 3" xfId="3953" xr:uid="{3E6C8785-747A-4208-92A8-66B51323F332}"/>
    <cellStyle name="Input 1462 2 3 2" xfId="33716" xr:uid="{2CFDB256-9F72-4885-9BC2-9110487AE0AC}"/>
    <cellStyle name="Input 1462 2 3 3" xfId="30173" xr:uid="{89937210-F4EB-4E96-A320-0B6AA6E808DD}"/>
    <cellStyle name="Input 1462 2 4" xfId="6845" xr:uid="{6872953F-B718-4169-B601-D7FEA149744F}"/>
    <cellStyle name="Input 1462 2 4 2" xfId="33485" xr:uid="{791D0E95-27FC-43BA-AC2B-59B7A9402FE9}"/>
    <cellStyle name="Input 1462 2 4 3" xfId="31530" xr:uid="{E03895A6-A57F-47BE-ADEE-AE1E5189B2AE}"/>
    <cellStyle name="Input 1462 2 5" xfId="3597" xr:uid="{5F03361D-01D3-4747-9CD4-AA1ED5BB30CF}"/>
    <cellStyle name="Input 1462 3" xfId="7093" xr:uid="{B514DCF6-E6C8-4BE0-AC82-634A78E0028D}"/>
    <cellStyle name="Input 1462 4" xfId="3943" xr:uid="{EF35B72D-7779-4565-B67E-090E744C0703}"/>
    <cellStyle name="Input 1462 4 2" xfId="33713" xr:uid="{F75FD5B5-177E-4A15-B6A1-C24069BB9C07}"/>
    <cellStyle name="Input 1462 4 3" xfId="30148" xr:uid="{10DD12D8-7508-483D-8A27-6B95AE5E4CA7}"/>
    <cellStyle name="Input 1462 5" xfId="3945" xr:uid="{4EBFCBD8-D075-46A2-BAB9-DCD25D4D0660}"/>
    <cellStyle name="Input 1462 5 2" xfId="37557" xr:uid="{07851738-F3DB-4CD7-B6FF-12AB7966D021}"/>
    <cellStyle name="Input 1462 5 3" xfId="30150" xr:uid="{782552EE-D88A-4B98-AE3A-515FEE592AB8}"/>
    <cellStyle name="Input 1462 6" xfId="3596" xr:uid="{7634B009-92BE-4837-A375-C457E60CC5FC}"/>
    <cellStyle name="Input 1463" xfId="3042" xr:uid="{DF05552A-6AB7-409D-86F4-45418198C911}"/>
    <cellStyle name="Input 1463 2" xfId="3599" xr:uid="{BF0F2141-1DEC-4167-B7EC-89F80E4CF096}"/>
    <cellStyle name="Input 1463 3" xfId="7095" xr:uid="{3591936A-9335-40DB-B64E-D32684CF3CB1}"/>
    <cellStyle name="Input 1463 4" xfId="3598" xr:uid="{690540F7-B4A6-44E9-9910-06BE1F71B74C}"/>
    <cellStyle name="Input 1464" xfId="3045" xr:uid="{936EC2BF-12F4-40ED-8944-6FB1D1BFE337}"/>
    <cellStyle name="Input 1464 2" xfId="3601" xr:uid="{56F7B668-677C-45F4-A9EE-4615400C5A2B}"/>
    <cellStyle name="Input 1464 3" xfId="7096" xr:uid="{97E70682-C7BD-4185-BF56-2E16F17CF3C3}"/>
    <cellStyle name="Input 1464 4" xfId="3600" xr:uid="{FB840041-CF74-4DCB-B116-660252F77F40}"/>
    <cellStyle name="Input 1465" xfId="3065" xr:uid="{5FF03C7B-F680-41C6-90AA-55FCCAE42C47}"/>
    <cellStyle name="Input 1465 2" xfId="3603" xr:uid="{DA0AB923-DAEE-4FC2-ABD7-FE85952AE7FA}"/>
    <cellStyle name="Input 1465 3" xfId="9833" xr:uid="{68F81FF8-D091-49A0-BCB0-0F50979A2AA1}"/>
    <cellStyle name="Input 1465 4" xfId="3602" xr:uid="{1CBC2AA2-94E9-4F69-A0EF-F9F5530195AF}"/>
    <cellStyle name="Input 1466" xfId="322" xr:uid="{14D72E9B-6A5E-45A2-AE9B-1F465DBD6BFB}"/>
    <cellStyle name="Input 1466 2" xfId="3604" xr:uid="{CF571E95-289D-4E4A-A539-18BD873E097B}"/>
    <cellStyle name="Input 1467" xfId="438" xr:uid="{A256F50C-E1F5-4FD8-9EA3-F8E1B0D5F557}"/>
    <cellStyle name="Input 1467 2" xfId="3605" xr:uid="{04D3DAE8-6DDC-4238-8761-13DBE3C2F3E6}"/>
    <cellStyle name="Input 1468" xfId="3606" xr:uid="{5F856F22-5D01-4045-B561-A6236CC57273}"/>
    <cellStyle name="Input 1469" xfId="3607" xr:uid="{17950E86-12C8-4A86-A45B-289BFF4C404E}"/>
    <cellStyle name="Input 147" xfId="1503" xr:uid="{59A5EFF0-66D8-43D8-B4CE-A91AC9267135}"/>
    <cellStyle name="Input 147 2" xfId="1504" xr:uid="{A388EDFD-79EA-47A9-8675-EC3C6C91E99D}"/>
    <cellStyle name="Input 147 3" xfId="1505" xr:uid="{2175CC90-4E3A-4E73-A509-991409FDB126}"/>
    <cellStyle name="Input 147 3 2" xfId="2892" xr:uid="{7B630FA6-FE36-424E-8586-94FFED76F58C}"/>
    <cellStyle name="Input 147 3 2 2" xfId="6827" xr:uid="{4291C787-74D7-4982-8520-580A9B1B80F8}"/>
    <cellStyle name="Input 147 3 2 2 2" xfId="33682" xr:uid="{148F3228-CB35-4B33-9EB1-7462EA1B5DD1}"/>
    <cellStyle name="Input 147 3 2 2 3" xfId="31523" xr:uid="{3001259B-863F-4358-A5A3-4D8A930786EE}"/>
    <cellStyle name="Input 147 3 2 3" xfId="33736" xr:uid="{93610459-83C2-4D8D-8C50-EE0115720646}"/>
    <cellStyle name="Input 147 3 2 4" xfId="29841" xr:uid="{FD95C1C5-312D-466F-9AC2-9014DDA42FFE}"/>
    <cellStyle name="Input 147 3 3" xfId="9834" xr:uid="{41776A1F-E47E-48AB-9219-F87D54AB36BE}"/>
    <cellStyle name="Input 147 3 3 2" xfId="10497" xr:uid="{DAC576D9-1260-4FB9-876F-BB3B73D0BE81}"/>
    <cellStyle name="Input 147 3 3 2 2" xfId="34065" xr:uid="{AE4D0ADC-19CD-4C84-B875-F8583453B410}"/>
    <cellStyle name="Input 147 3 3 2 3" xfId="33002" xr:uid="{BE2DC745-BDF8-4800-9CF3-18DEDD441B44}"/>
    <cellStyle name="Input 147 3 3 3" xfId="36785" xr:uid="{CA259284-441B-403C-B7D4-E761A8770668}"/>
    <cellStyle name="Input 147 3 3 4" xfId="32839" xr:uid="{97CA40F6-94FF-4CAF-80DA-9003F0967FC5}"/>
    <cellStyle name="Input 147 3 4" xfId="33526" xr:uid="{A5FB895D-2A88-411A-B99F-658CDC633A33}"/>
    <cellStyle name="Input 147 3 5" xfId="28028" xr:uid="{3115737A-33CF-4E49-B4F4-E1B3195FC337}"/>
    <cellStyle name="Input 1470" xfId="3608" xr:uid="{0C785EF7-C5D6-4DC2-B90B-ECF9E7A4F1EA}"/>
    <cellStyle name="Input 1471" xfId="3609" xr:uid="{8660398C-E14C-4627-B8B2-A088683980F8}"/>
    <cellStyle name="Input 1472" xfId="3610" xr:uid="{A7D2BD24-4EF8-41A2-9644-2EB5131B9000}"/>
    <cellStyle name="Input 1473" xfId="3611" xr:uid="{8CCB0C8D-98C6-4158-A432-C71AF3FE6F34}"/>
    <cellStyle name="Input 1474" xfId="3612" xr:uid="{7A869B81-FC80-40E9-A9DD-F3B851EA266D}"/>
    <cellStyle name="Input 1475" xfId="3613" xr:uid="{DB29EB0A-938E-4FBF-9667-C93F3B839F95}"/>
    <cellStyle name="Input 1476" xfId="3614" xr:uid="{6FFFB013-A739-4603-8D9C-B9491993FFA8}"/>
    <cellStyle name="Input 1477" xfId="3615" xr:uid="{5FA684E7-CBE3-43B6-8746-CE2F36023FE3}"/>
    <cellStyle name="Input 1478" xfId="3616" xr:uid="{262D2792-8E55-4843-80FA-71962D16DBB4}"/>
    <cellStyle name="Input 1479" xfId="3617" xr:uid="{483108B8-EADB-4598-8079-6483C66CD722}"/>
    <cellStyle name="Input 148" xfId="1506" xr:uid="{013903B8-0188-458E-8580-E6C83AB0A6E1}"/>
    <cellStyle name="Input 148 2" xfId="1507" xr:uid="{C65C8711-6CB4-43E4-9DCE-A18E1752B257}"/>
    <cellStyle name="Input 148 3" xfId="1508" xr:uid="{3627FB6E-470F-4F36-84D5-A02FA06DC158}"/>
    <cellStyle name="Input 148 3 2" xfId="2893" xr:uid="{9D5D9B9E-17ED-414E-9223-83CFE0F5396D}"/>
    <cellStyle name="Input 148 3 2 2" xfId="3914" xr:uid="{359AF2CD-F1F3-4B21-BFE1-EAB04F6B9535}"/>
    <cellStyle name="Input 148 3 2 2 2" xfId="37561" xr:uid="{FEF85E29-3A10-46E6-BCE4-FD4C22A3BEB1}"/>
    <cellStyle name="Input 148 3 2 2 3" xfId="30114" xr:uid="{0F25E1AC-A9FE-4733-A3BC-A84FDBA0E0AE}"/>
    <cellStyle name="Input 148 3 2 3" xfId="33737" xr:uid="{FD1F494F-F624-421F-AEBC-7D66DF57C122}"/>
    <cellStyle name="Input 148 3 2 4" xfId="29842" xr:uid="{AF96F60F-DC70-4D0A-A9F6-A97EB7093C9C}"/>
    <cellStyle name="Input 148 3 3" xfId="9835" xr:uid="{7BD607E0-7148-4659-A99B-0F165D8C92DB}"/>
    <cellStyle name="Input 148 3 3 2" xfId="10498" xr:uid="{208C4418-1E94-4660-90EF-ACCD69E26B8C}"/>
    <cellStyle name="Input 148 3 3 2 2" xfId="34066" xr:uid="{5E350195-413B-4125-B027-F69BF46B34D4}"/>
    <cellStyle name="Input 148 3 3 2 3" xfId="33003" xr:uid="{FDACED6F-04F5-4C6E-BF98-CD50F8E4F12A}"/>
    <cellStyle name="Input 148 3 3 3" xfId="36786" xr:uid="{96144FFB-E8DB-4E80-AA2D-9DA3554715EC}"/>
    <cellStyle name="Input 148 3 3 4" xfId="32840" xr:uid="{EC78217C-D2A4-495A-B5FA-5A8F6FB4B355}"/>
    <cellStyle name="Input 148 3 4" xfId="33528" xr:uid="{875716BF-82C8-4EF0-9B07-351BBBA96C58}"/>
    <cellStyle name="Input 148 3 5" xfId="28029" xr:uid="{7271BDE2-9F12-445A-96D2-94CFA3947BC5}"/>
    <cellStyle name="Input 1480" xfId="3618" xr:uid="{6138700B-8FFE-4FEF-9521-9E0E1922924B}"/>
    <cellStyle name="Input 1481" xfId="3619" xr:uid="{130B2620-6C31-49AF-904F-4E5BE1E57B72}"/>
    <cellStyle name="Input 1482" xfId="3620" xr:uid="{11F012B5-07DE-44C8-A77B-A7B593298C83}"/>
    <cellStyle name="Input 1483" xfId="3621" xr:uid="{FD15D959-54DF-418F-9EAF-4896D5E9EB1A}"/>
    <cellStyle name="Input 1484" xfId="3622" xr:uid="{DBA4D31F-F436-4652-B52C-27462DB33CCB}"/>
    <cellStyle name="Input 1485" xfId="3623" xr:uid="{47A2A68E-9AB6-4B66-9B13-B1B07F324DD1}"/>
    <cellStyle name="Input 1486" xfId="3624" xr:uid="{86B80870-F980-4F93-9339-A5A05A132336}"/>
    <cellStyle name="Input 1487" xfId="3625" xr:uid="{BD32E98B-7287-431F-9754-7B36061AA826}"/>
    <cellStyle name="Input 1488" xfId="3626" xr:uid="{0F288BCB-1205-4175-9C4C-72A6FF73AB95}"/>
    <cellStyle name="Input 1489" xfId="3627" xr:uid="{35221D2B-C19A-4F92-8593-6FAF4C6EB6B8}"/>
    <cellStyle name="Input 149" xfId="1509" xr:uid="{6852CAE5-9F60-48E8-BE49-DCC0D95FC752}"/>
    <cellStyle name="Input 1490" xfId="3628" xr:uid="{7A46779E-673A-4400-93A6-7B88A3531A2C}"/>
    <cellStyle name="Input 1491" xfId="3629" xr:uid="{D158C084-69B8-40C5-BF0B-5A408FA42D5C}"/>
    <cellStyle name="Input 1492" xfId="3630" xr:uid="{48A65613-9988-4FE5-A308-C21C7211734A}"/>
    <cellStyle name="Input 1493" xfId="3631" xr:uid="{7B12E61D-5D5D-4BA9-B849-CCF86351062F}"/>
    <cellStyle name="Input 1494" xfId="3632" xr:uid="{397DA51B-8710-4052-8F50-32F12E8827AB}"/>
    <cellStyle name="Input 1495" xfId="3633" xr:uid="{45E20489-C396-4A09-9E1C-BCAB56DD2960}"/>
    <cellStyle name="Input 1496" xfId="3634" xr:uid="{D8420836-5D9F-48DA-97ED-7778E4446D72}"/>
    <cellStyle name="Input 1497" xfId="3635" xr:uid="{87851FCD-8B9A-4C63-BA05-C6135B2BDC99}"/>
    <cellStyle name="Input 1498" xfId="3636" xr:uid="{488D936C-54D5-4BBD-B37E-B33175C3F193}"/>
    <cellStyle name="Input 1499" xfId="3637" xr:uid="{98CF296B-703B-4A87-8B81-66B51B82471B}"/>
    <cellStyle name="Input 15" xfId="1510" xr:uid="{B581D6BD-67AB-444C-98EC-837BD0E81F96}"/>
    <cellStyle name="Input 15 2" xfId="1511" xr:uid="{2065A264-C40A-4AA8-875F-D140C1996533}"/>
    <cellStyle name="Input 15 2 2" xfId="2894" xr:uid="{E597AA59-9E6C-421F-97B1-8720F8783499}"/>
    <cellStyle name="Input 15 2 2 2" xfId="3759" xr:uid="{4615A345-C9EE-4D81-BD9D-13466AA92054}"/>
    <cellStyle name="Input 15 2 2 2 2" xfId="30015" xr:uid="{65852435-A463-4D6F-92EC-6EB6A6C96455}"/>
    <cellStyle name="Input 15 2 2 2 3" xfId="37597" xr:uid="{5F15A165-E0D8-4391-8C3B-0C43A4C5721E}"/>
    <cellStyle name="Input 15 2 2 2 4" xfId="23349" xr:uid="{93A0728E-3948-4941-A673-F15C5C3C34F6}"/>
    <cellStyle name="Input 15 2 2 3" xfId="24842" xr:uid="{9A24FBFA-3822-43B7-BA9B-302665FC9605}"/>
    <cellStyle name="Input 15 2 2 4" xfId="30179" xr:uid="{7C581407-BCA0-42F6-9339-A94F26C6CAF9}"/>
    <cellStyle name="Input 15 2 2 5" xfId="33738" xr:uid="{F1DF2D01-7C57-42A4-8FB2-5DD8C530BEF9}"/>
    <cellStyle name="Input 15 2 2 6" xfId="19247" xr:uid="{B066058A-6FCD-4D73-9541-5387CA0D1D6B}"/>
    <cellStyle name="Input 15 2 3" xfId="9836" xr:uid="{F97EDBC4-BA53-45BF-86CE-C3E0D5DF3571}"/>
    <cellStyle name="Input 15 2 3 2" xfId="10499" xr:uid="{AD419143-5EB5-4078-A812-E545414B2351}"/>
    <cellStyle name="Input 15 2 3 2 2" xfId="33004" xr:uid="{C70DBA40-9E4D-47F2-B840-1DC801EC03A9}"/>
    <cellStyle name="Input 15 2 3 2 3" xfId="33970" xr:uid="{0AF5138F-52DA-4158-A3E6-7ADB1DF767A4}"/>
    <cellStyle name="Input 15 2 3 2 4" xfId="24230" xr:uid="{D7482381-8195-4C54-A09A-F368523A2E23}"/>
    <cellStyle name="Input 15 2 3 3" xfId="25611" xr:uid="{A779BEC1-8A81-4709-9587-D43E298B7F2E}"/>
    <cellStyle name="Input 15 2 3 4" xfId="32841" xr:uid="{3F6E158D-DB0E-4B46-943A-ADB33444FB3F}"/>
    <cellStyle name="Input 15 2 3 5" xfId="36787" xr:uid="{803DFD44-49DB-40BC-BBDA-017C3CCB1980}"/>
    <cellStyle name="Input 15 2 3 6" xfId="20983" xr:uid="{37AF9DE8-765A-4923-B0C9-29FB775016AC}"/>
    <cellStyle name="Input 15 2 4" xfId="21881" xr:uid="{C2831553-EDC6-4302-85B4-2E7EECBC8961}"/>
    <cellStyle name="Input 15 2 5" xfId="16075" xr:uid="{5EF0C7AC-F665-499C-B70F-5EB83BC51D0D}"/>
    <cellStyle name="Input 15 2 6" xfId="28031" xr:uid="{F00CD37E-4551-4C6F-ADE1-6E62ECEB3774}"/>
    <cellStyle name="Input 15 2 7" xfId="29843" xr:uid="{F0E9136A-3B4B-4C94-BFAC-03765498D603}"/>
    <cellStyle name="Input 15 2 8" xfId="33529" xr:uid="{9EA60D81-4E62-43CC-8CD4-1E7F7F1DBC00}"/>
    <cellStyle name="Input 15 2 9" xfId="14839" xr:uid="{E3A420F0-33D3-4B0E-BCC1-366B78ABEE35}"/>
    <cellStyle name="Input 15 3" xfId="8962" xr:uid="{B329D287-EDF5-4E3D-B7F7-CC9F7C315B55}"/>
    <cellStyle name="Input 15 3 2" xfId="28030" xr:uid="{0F990F85-298C-4291-948E-FED02FDDEE1F}"/>
    <cellStyle name="Input 15 3 3" xfId="32156" xr:uid="{C1822243-BB9A-46AD-B7E5-7B5602002CE9}"/>
    <cellStyle name="Input 15 3 4" xfId="36078" xr:uid="{703CA6A3-679B-4FA1-8B02-6FBC90DF545C}"/>
    <cellStyle name="Input 15 3 5" xfId="36004" xr:uid="{92B9A693-419D-4579-AF14-C830E2622DD9}"/>
    <cellStyle name="Input 15 3 6" xfId="26191" xr:uid="{AC9A0B2F-0F69-4752-833F-6525710942D3}"/>
    <cellStyle name="Input 15 4" xfId="9126" xr:uid="{EA634008-F458-43FF-8D2D-98381ED5BF1F}"/>
    <cellStyle name="Input 15 4 2" xfId="36194" xr:uid="{E6048CDD-0F33-4403-9032-6380179FE0D1}"/>
    <cellStyle name="Input 15 4 3" xfId="37437" xr:uid="{DD11A859-5FC6-4157-9AC0-98B3F60A0521}"/>
    <cellStyle name="Input 15 4 4" xfId="32290" xr:uid="{DC799CD1-95E4-4DF3-BF36-5A4A8A91D20F}"/>
    <cellStyle name="Input 15 5" xfId="9172" xr:uid="{186888D7-5C1D-4559-A1E8-D4A86747B60B}"/>
    <cellStyle name="Input 15 5 2" xfId="36238" xr:uid="{8E9F9373-E074-4259-B320-05904D699567}"/>
    <cellStyle name="Input 15 5 3" xfId="33494" xr:uid="{CFBA870C-821B-4EC4-A900-FF774FA7DA56}"/>
    <cellStyle name="Input 15 5 4" xfId="32325" xr:uid="{F3D42417-32DD-4D9E-82BD-482E5B50E5A9}"/>
    <cellStyle name="Input 15 6" xfId="14310" xr:uid="{4FC8B59F-E42A-4CB6-874A-E1F75194FC8E}"/>
    <cellStyle name="Input 150" xfId="1512" xr:uid="{ECA14412-DB8B-4A08-B520-02E7E8A42C77}"/>
    <cellStyle name="Input 1500" xfId="3638" xr:uid="{0C588164-371C-4219-8540-BE873AD916D9}"/>
    <cellStyle name="Input 1501" xfId="3639" xr:uid="{45FD440F-5732-42AA-A010-9914458BAE39}"/>
    <cellStyle name="Input 1502" xfId="3640" xr:uid="{1DC85439-6C19-4489-A72E-72F8E4A474DB}"/>
    <cellStyle name="Input 1503" xfId="3641" xr:uid="{454D4758-3418-4F14-8802-BBA2FF9C7353}"/>
    <cellStyle name="Input 1504" xfId="3642" xr:uid="{E6CAD0AE-6062-48F1-BBE5-8B7239AD595F}"/>
    <cellStyle name="Input 1505" xfId="3643" xr:uid="{F0AFC6C5-5F08-4469-8A43-DC1CB7446628}"/>
    <cellStyle name="Input 1506" xfId="3644" xr:uid="{AC55249B-9B45-4722-9878-B46B4CF7E8C7}"/>
    <cellStyle name="Input 1507" xfId="3645" xr:uid="{7A2B6B85-FF47-4E48-8863-C5968D0D15E7}"/>
    <cellStyle name="Input 1508" xfId="3646" xr:uid="{9A6A5871-2949-406D-BB97-6769536FA118}"/>
    <cellStyle name="Input 1509" xfId="3647" xr:uid="{6B19BE69-F290-4385-A36E-ED400C7A99ED}"/>
    <cellStyle name="Input 151" xfId="1513" xr:uid="{5199A525-5234-4E61-8228-C022FBFDC756}"/>
    <cellStyle name="Input 1510" xfId="3648" xr:uid="{860AD122-6881-4AF7-84D7-368DFB932A3F}"/>
    <cellStyle name="Input 1511" xfId="3649" xr:uid="{3044EE0A-6804-4575-A164-5107F9D2D421}"/>
    <cellStyle name="Input 1512" xfId="3650" xr:uid="{44A56726-1DFC-4152-882F-89646A27152A}"/>
    <cellStyle name="Input 1513" xfId="3651" xr:uid="{93F98F2B-000F-43B3-9D32-E35D0F75120D}"/>
    <cellStyle name="Input 1514" xfId="3652" xr:uid="{FDC36C29-9661-486B-B4F1-8126DB8DAF8F}"/>
    <cellStyle name="Input 1515" xfId="3653" xr:uid="{237F400D-0FF3-47DC-86D7-887EA0C23188}"/>
    <cellStyle name="Input 1516" xfId="3654" xr:uid="{190EAFFA-AF92-424F-A76D-6220229A8EFF}"/>
    <cellStyle name="Input 1517" xfId="3655" xr:uid="{2E765230-75FB-475D-B486-8C5D86C157BF}"/>
    <cellStyle name="Input 1518" xfId="3656" xr:uid="{8145BBEA-1A4B-4AB6-ACA3-764EE1767FBA}"/>
    <cellStyle name="Input 1519" xfId="3657" xr:uid="{7580BAA3-778D-4E94-804F-B8DF04CDE75D}"/>
    <cellStyle name="Input 152" xfId="1514" xr:uid="{D15DB37D-2737-4113-A48F-7BB3E90AA24B}"/>
    <cellStyle name="Input 152 2" xfId="1515" xr:uid="{930E6A0B-0E77-4074-875B-176E8F7F02DD}"/>
    <cellStyle name="Input 152 3" xfId="1516" xr:uid="{953402F0-D957-4927-BC74-8BD8F9C4CBDB}"/>
    <cellStyle name="Input 152 3 2" xfId="2895" xr:uid="{CBB25A4A-DC68-46F0-B4EA-1FB7EE6AD58D}"/>
    <cellStyle name="Input 152 3 2 2" xfId="4164" xr:uid="{928107FD-45ED-452A-966E-D49BA37EEF3C}"/>
    <cellStyle name="Input 152 3 2 2 2" xfId="33514" xr:uid="{7E1BE400-219A-495F-9B8E-47E9BAF90222}"/>
    <cellStyle name="Input 152 3 2 2 3" xfId="30362" xr:uid="{A8AA0599-A0D5-4693-AA6C-56B3CC573A67}"/>
    <cellStyle name="Input 152 3 2 3" xfId="33739" xr:uid="{CDA489C4-A536-4A59-96D8-CF7B3423838C}"/>
    <cellStyle name="Input 152 3 2 4" xfId="29844" xr:uid="{13829CA6-D530-4C97-9969-CB1486761622}"/>
    <cellStyle name="Input 152 3 3" xfId="9837" xr:uid="{8CBCDD08-9E59-4816-8500-D3E010DEC0C3}"/>
    <cellStyle name="Input 152 3 3 2" xfId="10500" xr:uid="{1F8938B4-369A-4EB3-A483-B06E3A359B74}"/>
    <cellStyle name="Input 152 3 3 2 2" xfId="34067" xr:uid="{74E3A39F-4E39-4964-A085-7DA1981B5D1A}"/>
    <cellStyle name="Input 152 3 3 2 3" xfId="33005" xr:uid="{C0811A0F-2F03-43A6-AB59-FF19FE490B88}"/>
    <cellStyle name="Input 152 3 3 3" xfId="36788" xr:uid="{BEB167F4-252C-4814-8ADE-D35CE72067E9}"/>
    <cellStyle name="Input 152 3 3 4" xfId="32842" xr:uid="{072DDA4A-8F5F-4353-AFDD-1EC47C9602F4}"/>
    <cellStyle name="Input 152 3 4" xfId="33530" xr:uid="{6D57F807-2FBD-46C4-929D-12486C90FAA5}"/>
    <cellStyle name="Input 152 3 5" xfId="28032" xr:uid="{F518D79C-5624-48FB-AF14-ED973DB3ECE8}"/>
    <cellStyle name="Input 1520" xfId="3658" xr:uid="{C8B81450-0C5D-4630-997A-3B774D644C1A}"/>
    <cellStyle name="Input 1521" xfId="3659" xr:uid="{092EE015-266E-4BB8-9F03-025EBAA6BDC3}"/>
    <cellStyle name="Input 1522" xfId="3660" xr:uid="{541EF021-5966-43A0-85B4-3570CBA55F95}"/>
    <cellStyle name="Input 1523" xfId="3661" xr:uid="{9C3C53B8-4FE4-47B9-AA8F-33379EF75133}"/>
    <cellStyle name="Input 1524" xfId="3662" xr:uid="{50294D06-DD6E-4927-9967-E0F2647E2E78}"/>
    <cellStyle name="Input 1525" xfId="3663" xr:uid="{59F84DF6-0F9F-48E7-A40B-67C848F200DD}"/>
    <cellStyle name="Input 1526" xfId="3664" xr:uid="{930DA272-C5ED-43FE-A3E1-86F1419CF31D}"/>
    <cellStyle name="Input 1527" xfId="3665" xr:uid="{001EEAB5-C122-4999-8BA0-DA1FDA5BC50B}"/>
    <cellStyle name="Input 1528" xfId="3666" xr:uid="{7B14FE97-0104-462D-9E57-8057CAA978EB}"/>
    <cellStyle name="Input 1529" xfId="3667" xr:uid="{5524627E-069D-445F-AE7C-E0822F47193E}"/>
    <cellStyle name="Input 153" xfId="1517" xr:uid="{76A22814-4464-48EF-866A-F6A2E81C4287}"/>
    <cellStyle name="Input 1530" xfId="3668" xr:uid="{49DA26F0-1BF3-4DCB-B768-23050068C09C}"/>
    <cellStyle name="Input 1531" xfId="3669" xr:uid="{D22C8192-E9BE-4C43-B05A-9262F5E60664}"/>
    <cellStyle name="Input 1532" xfId="3670" xr:uid="{14289577-76CF-4529-A05B-04FDCFE48C42}"/>
    <cellStyle name="Input 1533" xfId="3671" xr:uid="{C86FC106-C50F-4193-B603-1C5161330C00}"/>
    <cellStyle name="Input 1534" xfId="3672" xr:uid="{12B1280B-DCBB-4E45-9A2D-5907B893340C}"/>
    <cellStyle name="Input 1535" xfId="3673" xr:uid="{391F26E3-85FC-4BEF-B4DB-6F6FB40864A5}"/>
    <cellStyle name="Input 1536" xfId="3674" xr:uid="{5CDA9153-731D-461C-AE5B-BA43E7BD5C83}"/>
    <cellStyle name="Input 1537" xfId="3675" xr:uid="{64EEE69B-8243-4886-99B2-45A087EDCF49}"/>
    <cellStyle name="Input 1538" xfId="3676" xr:uid="{8B640F34-AA31-47E7-BBC9-28A4BFCE8E93}"/>
    <cellStyle name="Input 1539" xfId="3677" xr:uid="{833B4AFA-706D-4194-B0F1-CBAB4E226BF9}"/>
    <cellStyle name="Input 154" xfId="1518" xr:uid="{1284296B-EE67-4996-B2F6-26668AADF4F6}"/>
    <cellStyle name="Input 1540" xfId="3678" xr:uid="{96080829-CD3F-4ED4-8567-E9C6738EB7E8}"/>
    <cellStyle name="Input 1541" xfId="3679" xr:uid="{3C09E71F-29E3-4F24-8383-E8E740CF4642}"/>
    <cellStyle name="Input 1542" xfId="3680" xr:uid="{53AF4C93-820F-48D5-9786-AC83D71F5191}"/>
    <cellStyle name="Input 1543" xfId="3681" xr:uid="{4B19A1B5-F9B9-477B-A049-F7AC2375594F}"/>
    <cellStyle name="Input 1544" xfId="3682" xr:uid="{3F4B0658-4A5F-4795-9DCC-ED95BFC1C267}"/>
    <cellStyle name="Input 1545" xfId="3683" xr:uid="{986BC385-F56A-4440-B6A5-6E5A577D0E30}"/>
    <cellStyle name="Input 1546" xfId="3684" xr:uid="{CB43E10A-2302-44F5-92C8-E0069675964C}"/>
    <cellStyle name="Input 1547" xfId="3685" xr:uid="{17A45907-68F6-49F0-BDFA-DC87BF7C20F7}"/>
    <cellStyle name="Input 1548" xfId="3686" xr:uid="{48D0F3DD-3D2C-4858-AF26-79D2AEE21404}"/>
    <cellStyle name="Input 1549" xfId="3687" xr:uid="{7EC6D43E-7BBC-4DED-A747-CB0289B6BC2B}"/>
    <cellStyle name="Input 155" xfId="1519" xr:uid="{BBC3E417-A2F4-4C05-A991-24D6D38D74F1}"/>
    <cellStyle name="Input 1550" xfId="3688" xr:uid="{28172BC0-9A7C-4FFC-B81A-562927D40ADB}"/>
    <cellStyle name="Input 1551" xfId="3689" xr:uid="{95F54703-D4C9-4FFD-BA21-E4D7E94A6CAB}"/>
    <cellStyle name="Input 1552" xfId="3690" xr:uid="{37D3B578-46F1-45F4-A258-5FCBD7CB66D0}"/>
    <cellStyle name="Input 1553" xfId="3691" xr:uid="{AD7C931A-6DF7-4E52-9D39-900FCFF3B3C6}"/>
    <cellStyle name="Input 1554" xfId="3692" xr:uid="{5997EAAA-06DB-4586-82D7-606BE732FB0D}"/>
    <cellStyle name="Input 1555" xfId="3693" xr:uid="{62CE592F-55FB-4508-81AA-0F419B9F9EF2}"/>
    <cellStyle name="Input 1556" xfId="3694" xr:uid="{7D62D02D-A548-4908-8F93-A1498671D9E6}"/>
    <cellStyle name="Input 1557" xfId="3695" xr:uid="{02784EF5-C36E-48B6-A613-0A498FA43A5B}"/>
    <cellStyle name="Input 1558" xfId="3696" xr:uid="{4949493A-BD1E-49E4-90B9-E89DF3791C5A}"/>
    <cellStyle name="Input 1559" xfId="3697" xr:uid="{23A23E18-7CD0-42A0-9F61-9739D6052103}"/>
    <cellStyle name="Input 156" xfId="1520" xr:uid="{785B1B02-3DC7-4A82-8F90-194ADB2B0393}"/>
    <cellStyle name="Input 1560" xfId="3698" xr:uid="{FA7EBD27-B3D0-4EAD-8D54-D658B615B280}"/>
    <cellStyle name="Input 1561" xfId="3699" xr:uid="{71FB199B-BA12-4CBE-AA8B-B42A9E151488}"/>
    <cellStyle name="Input 1562" xfId="3700" xr:uid="{19C15034-8F67-40F1-80C8-38C07BB6CE81}"/>
    <cellStyle name="Input 1563" xfId="3701" xr:uid="{504483E8-9A68-4BC8-97C5-8933B9E99D27}"/>
    <cellStyle name="Input 1564" xfId="3702" xr:uid="{93DD934B-FBF9-4E4C-BB29-5F3276948B4C}"/>
    <cellStyle name="Input 1565" xfId="3703" xr:uid="{85C3EFC0-EFF2-4024-BBDC-F4CBB2137A45}"/>
    <cellStyle name="Input 1566" xfId="3704" xr:uid="{989D4E6D-1668-4291-85AC-758C1E1E576E}"/>
    <cellStyle name="Input 1567" xfId="3705" xr:uid="{CE07762D-9147-4BD8-B5FF-97B57F6FA55B}"/>
    <cellStyle name="Input 1568" xfId="3706" xr:uid="{1D5AE0A8-AE5C-4DB5-BC45-F0D009DF1855}"/>
    <cellStyle name="Input 1569" xfId="3707" xr:uid="{A777DEEE-1115-464C-A8F2-D99274B6580A}"/>
    <cellStyle name="Input 157" xfId="1521" xr:uid="{9E847A0C-27B5-4D5F-986F-4B97C1FFC2FD}"/>
    <cellStyle name="Input 1570" xfId="3708" xr:uid="{823DB0CA-5B7D-421F-B20D-569D820ACB28}"/>
    <cellStyle name="Input 1571" xfId="3709" xr:uid="{5B6D3A55-87F2-4823-9CCD-A9914DF5A832}"/>
    <cellStyle name="Input 1572" xfId="3710" xr:uid="{FDFB5066-2D62-4BBB-BBA6-1D40B0151BB8}"/>
    <cellStyle name="Input 1573" xfId="3711" xr:uid="{350B9CBC-0442-4F98-B058-318CF57E2E8A}"/>
    <cellStyle name="Input 1574" xfId="3712" xr:uid="{D30CF8A8-FC96-40EF-AA05-360312ED1320}"/>
    <cellStyle name="Input 1575" xfId="3713" xr:uid="{4F307079-E28E-4F05-8832-90866A1BE545}"/>
    <cellStyle name="Input 1576" xfId="3594" xr:uid="{7BFB5D64-5850-43A6-A44C-48928797CAA7}"/>
    <cellStyle name="Input 1576 2" xfId="10478" xr:uid="{43BF8835-A6D8-4D36-966B-04BA9578241F}"/>
    <cellStyle name="Input 1576 2 2" xfId="32983" xr:uid="{F8A2DE0E-7DD4-4F38-B3C4-98CB6B3560E0}"/>
    <cellStyle name="Input 1576 2 3" xfId="33968" xr:uid="{D9DC3E32-7446-4EAF-AE9E-3806E2AFC22B}"/>
    <cellStyle name="Input 1576 2 4" xfId="29822" xr:uid="{B0C116C7-F1CD-4591-9D2D-5C509CE1EFEB}"/>
    <cellStyle name="Input 1576 3" xfId="33478" xr:uid="{D36F7F1D-EC13-4769-A38B-D998C3511C3A}"/>
    <cellStyle name="Input 1576 4" xfId="27599" xr:uid="{B4F18B1F-7004-4662-AACC-104E6F418C20}"/>
    <cellStyle name="Input 1577" xfId="3299" xr:uid="{B1F75AB3-847B-403E-9F3C-CF25B4C78D71}"/>
    <cellStyle name="Input 1577 2" xfId="10327" xr:uid="{E2AD31F1-A5D4-425B-BD25-71624B334B34}"/>
    <cellStyle name="Input 1577 3" xfId="10239" xr:uid="{5910FC7A-9C8C-47A1-A328-CDBCAEB3791D}"/>
    <cellStyle name="Input 1577 4" xfId="7303" xr:uid="{3127387B-E886-4DAA-A076-A4AB3A8354C0}"/>
    <cellStyle name="Input 1578" xfId="3301" xr:uid="{22B7C7F3-56F8-44A5-9CDE-71CA80D2539B}"/>
    <cellStyle name="Input 1578 2" xfId="10424" xr:uid="{CF3393BF-6903-4DD8-912D-219346C73DE5}"/>
    <cellStyle name="Input 1578 3" xfId="10241" xr:uid="{DF2BAB05-EC7E-4DD9-9001-C683B3BC3A16}"/>
    <cellStyle name="Input 1578 4" xfId="7722" xr:uid="{B5188DA8-6391-45A4-867F-64F06EA992D8}"/>
    <cellStyle name="Input 1579" xfId="3749" xr:uid="{3B0D1B12-89AE-4866-8AA0-932A56AFF420}"/>
    <cellStyle name="Input 1579 2" xfId="10040" xr:uid="{F4427848-35BD-4227-AF21-570703BC3E72}"/>
    <cellStyle name="Input 1579 3" xfId="30006" xr:uid="{AC92EACC-53CC-4E74-BE4F-A43AF858E940}"/>
    <cellStyle name="Input 1579 4" xfId="33670" xr:uid="{2522C261-EE2C-4596-821E-BFABD7C266D5}"/>
    <cellStyle name="Input 158" xfId="1522" xr:uid="{907CF6F2-5486-4DA0-8582-08A0EDAA61F4}"/>
    <cellStyle name="Input 1580" xfId="10041" xr:uid="{E1E1DF53-C1C8-4BF3-9BD9-82A2FA83AEA7}"/>
    <cellStyle name="Input 1581" xfId="10245" xr:uid="{08CDCFA3-BCA6-4D46-BB53-3C1E4C30AD8D}"/>
    <cellStyle name="Input 1582" xfId="10248" xr:uid="{AB74DACE-96F0-4BA9-8531-F563B7DB1078}"/>
    <cellStyle name="Input 1583" xfId="10251" xr:uid="{809E8B8F-CB96-40CD-835A-AF503A75C727}"/>
    <cellStyle name="Input 1584" xfId="10259" xr:uid="{98C26B58-CDFA-499F-A34D-FC5F07E01EE7}"/>
    <cellStyle name="Input 1585" xfId="10321" xr:uid="{20357A9E-A9E6-49D9-8954-E285C1DDD629}"/>
    <cellStyle name="Input 1586" xfId="10258" xr:uid="{919EB772-C020-4518-AEBF-114BF6E05B5F}"/>
    <cellStyle name="Input 1587" xfId="10049" xr:uid="{C5DADAF6-2942-466D-B43F-64E6BA40E76E}"/>
    <cellStyle name="Input 1587 2" xfId="28723" xr:uid="{9705AF5C-3C16-46CC-96F8-6306E4841420}"/>
    <cellStyle name="Input 1588" xfId="10458" xr:uid="{8222E980-40BA-4B9E-B7C0-75214B23558D}"/>
    <cellStyle name="Input 1588 2" xfId="28888" xr:uid="{A2D76DA4-6C42-457C-ADBB-B3D1704B53EC}"/>
    <cellStyle name="Input 1589" xfId="10580" xr:uid="{E538E476-24F7-43BE-91BB-B54BEF3A8340}"/>
    <cellStyle name="Input 1589 2" xfId="28903" xr:uid="{5887D5F6-2524-4968-A76A-72340878DB40}"/>
    <cellStyle name="Input 159" xfId="1523" xr:uid="{921F5926-99F6-4569-B4E1-A3CC1F2D9092}"/>
    <cellStyle name="Input 1590" xfId="10579" xr:uid="{090C3A9B-6714-4E3B-AE00-60956FB0EFAE}"/>
    <cellStyle name="Input 1590 2" xfId="28905" xr:uid="{5981767D-785A-4E7B-A0B0-2CC132FC8BE9}"/>
    <cellStyle name="Input 1591" xfId="3755" xr:uid="{DF9F0DA0-A562-4001-94C2-1C94B4D7B660}"/>
    <cellStyle name="Input 1591 2" xfId="30011" xr:uid="{2C870B3C-43B6-4D73-9725-A1B609D13C23}"/>
    <cellStyle name="Input 1591 3" xfId="28717" xr:uid="{79D2F26B-D285-4104-B459-41F47A22C35E}"/>
    <cellStyle name="Input 1592" xfId="3813" xr:uid="{24B62BA1-5FD0-4A44-A456-E264376BA8FD}"/>
    <cellStyle name="Input 1592 2" xfId="30053" xr:uid="{A5890384-4B48-47C3-A8BB-4B0D1A50BE59}"/>
    <cellStyle name="Input 1592 3" xfId="28705" xr:uid="{68AD35A7-20EB-4374-AAFA-4682E0978677}"/>
    <cellStyle name="Input 1593" xfId="7100" xr:uid="{E384E97D-3151-4F30-91CB-4E2CA2A22501}"/>
    <cellStyle name="Input 1593 2" xfId="31590" xr:uid="{DE1CA37E-1155-416F-9297-6A9522D74681}"/>
    <cellStyle name="Input 1593 3" xfId="28703" xr:uid="{6CC8AEE1-CEA6-4B21-8925-E9ECF8FD704D}"/>
    <cellStyle name="Input 1594" xfId="10721" xr:uid="{DE313506-1653-44B7-A927-944F252FF58B}"/>
    <cellStyle name="Input 1594 2" xfId="33200" xr:uid="{B53F6C1E-F494-4BA1-BD8F-6F1C55B8D459}"/>
    <cellStyle name="Input 1594 3" xfId="28718" xr:uid="{8C2F9218-1228-4E25-AF2E-9DF2DB5EAAF7}"/>
    <cellStyle name="Input 1595" xfId="10708" xr:uid="{226EC8B8-8B79-4CBC-AFBB-799F065297E9}"/>
    <cellStyle name="Input 1595 2" xfId="33195" xr:uid="{A65FE567-6A45-424D-8172-4D39C5C799D1}"/>
    <cellStyle name="Input 1595 3" xfId="28707" xr:uid="{C8EF7E8F-1DE8-432E-ADE3-42181D2A97D3}"/>
    <cellStyle name="Input 1596" xfId="28716" xr:uid="{60566C59-75F2-49D0-91D9-E581FD6C4526}"/>
    <cellStyle name="Input 1597" xfId="28708" xr:uid="{4903643E-8A1C-4CEE-A3F4-59731351387B}"/>
    <cellStyle name="Input 1598" xfId="28715" xr:uid="{5E9552F4-1936-405B-AA59-93DDDE39D5C3}"/>
    <cellStyle name="Input 1599" xfId="28720" xr:uid="{8D84C9FB-623C-4BDB-ADDB-FD6F89636F6B}"/>
    <cellStyle name="Input 16" xfId="1524" xr:uid="{F927F54E-0D84-46FF-ADCA-9AB61D8C2D53}"/>
    <cellStyle name="Input 16 2" xfId="1525" xr:uid="{7B001E53-CE12-4713-B062-CE045C5188F5}"/>
    <cellStyle name="Input 16 2 2" xfId="2896" xr:uid="{3598F686-8952-48CA-8615-85044FF0C90F}"/>
    <cellStyle name="Input 16 2 2 2" xfId="4178" xr:uid="{583DA623-DED9-4485-9FED-2668A6700346}"/>
    <cellStyle name="Input 16 2 2 2 2" xfId="30375" xr:uid="{C1E610DC-0A0E-4BBC-909A-07E13372666F}"/>
    <cellStyle name="Input 16 2 2 2 3" xfId="37510" xr:uid="{6E35885C-A2F3-4A5A-9C7C-3F262A580D11}"/>
    <cellStyle name="Input 16 2 2 2 4" xfId="23729" xr:uid="{4B5CD31D-DE7F-4138-9A63-FE6166F43DBB}"/>
    <cellStyle name="Input 16 2 2 3" xfId="25123" xr:uid="{18B433AA-517F-4501-AB51-A051EA4F5FDE}"/>
    <cellStyle name="Input 16 2 2 4" xfId="30180" xr:uid="{AF83388B-8A0A-4ADE-A8C9-208F96D52241}"/>
    <cellStyle name="Input 16 2 2 5" xfId="33740" xr:uid="{11B07DDD-A795-41EC-B496-F3C07F8ECB0F}"/>
    <cellStyle name="Input 16 2 2 6" xfId="20080" xr:uid="{D6BCE3D1-4886-4C0E-96D4-5897FE617924}"/>
    <cellStyle name="Input 16 2 3" xfId="9838" xr:uid="{E450BF3E-A393-4660-A1D4-BC97E8D97926}"/>
    <cellStyle name="Input 16 2 3 2" xfId="10501" xr:uid="{F33466D7-A111-46FD-B466-3553877FA49D}"/>
    <cellStyle name="Input 16 2 3 2 2" xfId="33006" xr:uid="{889F44A3-F058-4973-BAD4-F39B54B82187}"/>
    <cellStyle name="Input 16 2 3 2 3" xfId="34952" xr:uid="{C35988DB-2CEF-47DE-9763-F05A75F734A5}"/>
    <cellStyle name="Input 16 2 3 2 4" xfId="24506" xr:uid="{933D51D7-8E90-4F5F-A864-08D114D3A4AF}"/>
    <cellStyle name="Input 16 2 3 3" xfId="25886" xr:uid="{F15D7EF3-478D-416F-869C-914F2EEC5136}"/>
    <cellStyle name="Input 16 2 3 4" xfId="32843" xr:uid="{06D3DDFF-2BA3-42FB-9C4B-D7C4898BA1FF}"/>
    <cellStyle name="Input 16 2 3 5" xfId="36789" xr:uid="{822820A2-F87A-4CFF-9CE8-407C085A4F84}"/>
    <cellStyle name="Input 16 2 3 6" xfId="21387" xr:uid="{0D19A52D-1596-40FB-BF3F-5CC57EF84EAC}"/>
    <cellStyle name="Input 16 2 4" xfId="22258" xr:uid="{6F3E0234-1991-4464-AC1A-921D2FF2CCAD}"/>
    <cellStyle name="Input 16 2 5" xfId="22422" xr:uid="{3F0FAED1-D726-4AA8-A68B-C0588337EA10}"/>
    <cellStyle name="Input 16 2 6" xfId="28034" xr:uid="{1F52F95B-1CE3-4A19-9E2C-58ACE7A2E88B}"/>
    <cellStyle name="Input 16 2 7" xfId="29845" xr:uid="{25349E4E-E7B0-4574-BDDD-90596CCE39B0}"/>
    <cellStyle name="Input 16 2 8" xfId="33534" xr:uid="{02F9D6DD-6725-4331-80DD-62160140400F}"/>
    <cellStyle name="Input 16 2 9" xfId="15730" xr:uid="{BA021E80-1F6D-4236-A7A3-B3AE8B5C3D5D}"/>
    <cellStyle name="Input 16 3" xfId="8972" xr:uid="{5D0BE201-D6C5-4B65-875D-515D07CA9BF4}"/>
    <cellStyle name="Input 16 3 2" xfId="28033" xr:uid="{EC55F590-0CD6-4CCE-862C-3F841B27F935}"/>
    <cellStyle name="Input 16 3 3" xfId="32166" xr:uid="{71400962-B3E9-4EEB-AD66-F0DEBAEA3166}"/>
    <cellStyle name="Input 16 3 4" xfId="36081" xr:uid="{0B4D3EDF-6A65-4D37-BB01-E14F8DF0C52B}"/>
    <cellStyle name="Input 16 3 5" xfId="33493" xr:uid="{DB3EF829-2C2A-454A-A89A-C79358E4DF28}"/>
    <cellStyle name="Input 16 3 6" xfId="26192" xr:uid="{F2F8D722-4041-486A-8611-D2B7B4B3FEC7}"/>
    <cellStyle name="Input 16 4" xfId="9129" xr:uid="{6572DE69-2893-4A55-AA24-C9E22ED41783}"/>
    <cellStyle name="Input 16 4 2" xfId="36197" xr:uid="{DA7F0A5A-064F-47B7-AF90-0BA8C483FA82}"/>
    <cellStyle name="Input 16 4 3" xfId="37491" xr:uid="{1A2E8C83-67BC-48FE-B98F-3D4A4F3BD2B3}"/>
    <cellStyle name="Input 16 4 4" xfId="32293" xr:uid="{7689C180-2276-4CA2-999E-23B0ABF87432}"/>
    <cellStyle name="Input 16 5" xfId="9175" xr:uid="{BCEB1949-5D46-4D04-A327-08CAC2B27C89}"/>
    <cellStyle name="Input 16 5 2" xfId="36241" xr:uid="{5E78EB37-BB61-4BBC-B531-DACBF6114A3E}"/>
    <cellStyle name="Input 16 5 3" xfId="37725" xr:uid="{8AF90CDF-C55B-4535-B8CB-86E83F4DC610}"/>
    <cellStyle name="Input 16 5 4" xfId="32328" xr:uid="{862E9590-F578-49FE-904A-C46219C18C9D}"/>
    <cellStyle name="Input 16 6" xfId="14376" xr:uid="{928854B1-D651-46EC-87C4-DCB0A9BCEEE5}"/>
    <cellStyle name="Input 160" xfId="1526" xr:uid="{160245B2-1F1D-49D4-A123-C81FAB8E42DC}"/>
    <cellStyle name="Input 1600" xfId="28714" xr:uid="{16AC0FD8-F640-48D7-86F0-E4DD9FEC66B2}"/>
    <cellStyle name="Input 1601" xfId="28709" xr:uid="{39D70486-3810-4494-9A50-00D45734B43B}"/>
    <cellStyle name="Input 1602" xfId="28713" xr:uid="{AC077D66-39DA-4CBA-928F-91E2BF3B78E7}"/>
    <cellStyle name="Input 1603" xfId="28710" xr:uid="{A2364D5C-AD1B-44EF-B5F3-7C901AAE0C6A}"/>
    <cellStyle name="Input 1604" xfId="28712" xr:uid="{88393494-E859-4773-A4CC-7AD77FDC461E}"/>
    <cellStyle name="Input 1605" xfId="28711" xr:uid="{04C9CD68-7723-432E-9CDA-3EEC124BACAF}"/>
    <cellStyle name="Input 1606" xfId="28719" xr:uid="{3A4A637A-8E07-4F2F-B551-ACD8C0C56EC2}"/>
    <cellStyle name="Input 1607" xfId="28704" xr:uid="{4E791502-BD77-4A1C-940C-4B94A4A02F03}"/>
    <cellStyle name="Input 1608" xfId="28721" xr:uid="{FFC8C1B6-1D1B-4A24-BBFF-F21B8799692B}"/>
    <cellStyle name="Input 1609" xfId="28706" xr:uid="{D047F206-61EB-4D6D-BBB1-100313D18640}"/>
    <cellStyle name="Input 161" xfId="1527" xr:uid="{5035BF4C-5212-4AF1-947E-163B114FC67B}"/>
    <cellStyle name="Input 1610" xfId="28737" xr:uid="{F74C216E-7938-4D38-B2D8-B8A5B2B0EB7F}"/>
    <cellStyle name="Input 1611" xfId="27762" xr:uid="{A02B62F9-C1EB-45FE-90BF-9BC4E2A98970}"/>
    <cellStyle name="Input 1612" xfId="29200" xr:uid="{CEE5CDAB-39D3-44E2-A196-615EA9F5AB0E}"/>
    <cellStyle name="Input 1613" xfId="3093" xr:uid="{C40691B3-FE98-4872-84E0-87D4700495CF}"/>
    <cellStyle name="Input 162" xfId="1528" xr:uid="{41D3F16C-9CD6-43DF-B448-FD9324007EAB}"/>
    <cellStyle name="Input 163" xfId="1529" xr:uid="{BF75A692-5FDF-4B4A-9753-DCDE6CC724BA}"/>
    <cellStyle name="Input 164" xfId="1530" xr:uid="{79359772-42B1-4774-9BDF-A8AFA4AD0750}"/>
    <cellStyle name="Input 165" xfId="1531" xr:uid="{6ECC51CC-D741-4EBF-AA33-4D73AF1DF133}"/>
    <cellStyle name="Input 166" xfId="1532" xr:uid="{31AD945F-8408-4A1C-AB33-6E03C08FB05C}"/>
    <cellStyle name="Input 167" xfId="1533" xr:uid="{D5A50204-17EC-4A1B-9DED-A576C30BF220}"/>
    <cellStyle name="Input 168" xfId="1534" xr:uid="{44FDE0B9-76EC-4671-BDB6-4A254EED7A61}"/>
    <cellStyle name="Input 169" xfId="1535" xr:uid="{8DA1AA03-1977-47E6-8F4A-889E0301D410}"/>
    <cellStyle name="Input 17" xfId="1536" xr:uid="{5FBC65FA-634D-4DAF-B4B5-4A95BA0CAC6F}"/>
    <cellStyle name="Input 17 2" xfId="1537" xr:uid="{812E8B0B-D4BB-451F-AD81-EFDF56524D28}"/>
    <cellStyle name="Input 17 2 2" xfId="2897" xr:uid="{3452A34A-A81A-4C7A-BAE7-62970E0062B9}"/>
    <cellStyle name="Input 17 2 2 2" xfId="6987" xr:uid="{42CDD2D1-9539-4163-9972-9293392F6572}"/>
    <cellStyle name="Input 17 2 2 2 2" xfId="37180" xr:uid="{8C52E3D6-7039-497B-B8A5-2BE33503AAFC}"/>
    <cellStyle name="Input 17 2 2 2 3" xfId="31568" xr:uid="{CD84DE58-B64C-40B6-BDDA-C87BFAE1FAD5}"/>
    <cellStyle name="Input 17 2 2 3" xfId="30181" xr:uid="{EBDF161B-7A1F-40CA-8AE4-41063D92DCEC}"/>
    <cellStyle name="Input 17 2 2 4" xfId="33741" xr:uid="{F93BF26D-88FD-4B91-AC6C-B0E6BE95301E}"/>
    <cellStyle name="Input 17 2 2 5" xfId="23348" xr:uid="{F7052278-E130-429C-B5B9-C77C7F8E562D}"/>
    <cellStyle name="Input 17 2 3" xfId="9839" xr:uid="{18396F59-D5DD-4821-801F-0861B6A2BAFF}"/>
    <cellStyle name="Input 17 2 3 2" xfId="10502" xr:uid="{95712546-259D-4951-B43C-AE7C6D238640}"/>
    <cellStyle name="Input 17 2 3 2 2" xfId="33225" xr:uid="{20A41A27-DD42-433E-9B68-133BF6E462E1}"/>
    <cellStyle name="Input 17 2 3 2 3" xfId="33007" xr:uid="{6B4CF22A-CEE4-4A42-9FD0-B7D2E30BEBF8}"/>
    <cellStyle name="Input 17 2 3 3" xfId="32844" xr:uid="{7317DD77-D21D-434C-8BF1-FCA916A944A1}"/>
    <cellStyle name="Input 17 2 3 4" xfId="36790" xr:uid="{9B98FB56-16ED-4A02-BBED-97E3A6353C48}"/>
    <cellStyle name="Input 17 2 3 5" xfId="24841" xr:uid="{18878307-9706-43D3-BB5B-4AA1EC24A3AC}"/>
    <cellStyle name="Input 17 2 4" xfId="28036" xr:uid="{2EBBE1D4-9CB0-4B5C-A941-7A5FA19F0A1D}"/>
    <cellStyle name="Input 17 2 5" xfId="29846" xr:uid="{C284C673-4660-40E6-B850-08E00FA095FB}"/>
    <cellStyle name="Input 17 2 6" xfId="33535" xr:uid="{00EF24EF-B95B-40A8-AC50-DA988BC7A590}"/>
    <cellStyle name="Input 17 2 7" xfId="19245" xr:uid="{282D2E20-2B37-4235-8972-747B5E1E0B66}"/>
    <cellStyle name="Input 17 3" xfId="8970" xr:uid="{97A80F9C-7ADC-4DC0-8A23-0E7CEBDB52C8}"/>
    <cellStyle name="Input 17 3 2" xfId="24229" xr:uid="{8C97C81D-CB41-4048-AF5D-97EF64C26402}"/>
    <cellStyle name="Input 17 3 3" xfId="25610" xr:uid="{55B1298E-5E88-42B5-98FB-F24DD71D322B}"/>
    <cellStyle name="Input 17 3 4" xfId="28035" xr:uid="{D96E6478-D7A4-4BB7-93A4-AD4EF6BBA842}"/>
    <cellStyle name="Input 17 3 5" xfId="32164" xr:uid="{C0035B2A-B00D-47EE-89A9-EC6909943DEC}"/>
    <cellStyle name="Input 17 3 6" xfId="36080" xr:uid="{C392582A-5301-43DB-9DD7-EF0A4D777D0D}"/>
    <cellStyle name="Input 17 3 7" xfId="36005" xr:uid="{D271B678-6F55-469D-BE94-6ABBDD2EDD57}"/>
    <cellStyle name="Input 17 3 8" xfId="20982" xr:uid="{00378232-0EA5-4ED5-82B6-1B558D7B39F2}"/>
    <cellStyle name="Input 17 4" xfId="9128" xr:uid="{C84ABDE8-6596-4AE9-9A63-A29DAA64B61A}"/>
    <cellStyle name="Input 17 4 2" xfId="32292" xr:uid="{00863729-F4F7-4F1B-A5F0-D86F1BC31D39}"/>
    <cellStyle name="Input 17 4 3" xfId="36196" xr:uid="{096B5A42-A0C8-4A7F-A0F3-CB009D72C100}"/>
    <cellStyle name="Input 17 4 4" xfId="37607" xr:uid="{76AF4E57-C857-419F-8F6F-10DF28206BD6}"/>
    <cellStyle name="Input 17 4 5" xfId="21880" xr:uid="{119087B7-C58A-4503-BEE0-1B17DBAC061D}"/>
    <cellStyle name="Input 17 5" xfId="9174" xr:uid="{9FD1015F-57FF-4CF2-871C-888F6B8D1DED}"/>
    <cellStyle name="Input 17 5 2" xfId="32327" xr:uid="{EE62BE0F-3BE0-4384-A61C-D6319493A708}"/>
    <cellStyle name="Input 17 5 3" xfId="36240" xr:uid="{C3C446D6-C8C5-4D0E-B509-8CA04EF04259}"/>
    <cellStyle name="Input 17 5 4" xfId="37331" xr:uid="{15CB0327-A215-4E5C-ACB8-9AEDD98987C2}"/>
    <cellStyle name="Input 17 5 5" xfId="21903" xr:uid="{C74D9FEE-8A14-4DFD-AA0E-2A5E359DA45E}"/>
    <cellStyle name="Input 17 6" xfId="26193" xr:uid="{7BFFC322-0021-4CAB-A99F-A9583FD89016}"/>
    <cellStyle name="Input 17 7" xfId="14837" xr:uid="{614A50D7-FC98-49EB-8C92-6C280A40374D}"/>
    <cellStyle name="Input 170" xfId="1538" xr:uid="{AF8614E2-CC34-4AAC-9744-0AF71918055C}"/>
    <cellStyle name="Input 170 2" xfId="1539" xr:uid="{5696037A-9A18-417D-9717-2257D0A5B7BD}"/>
    <cellStyle name="Input 170 3" xfId="1540" xr:uid="{766AB6B9-44A2-4F46-B7FC-5952F6394678}"/>
    <cellStyle name="Input 170 3 2" xfId="2898" xr:uid="{BC512240-1F57-40B3-8EE5-2E84033FD356}"/>
    <cellStyle name="Input 170 3 2 2" xfId="6847" xr:uid="{9F14ABB1-F720-47DD-9DE7-E7D6FC2D10F7}"/>
    <cellStyle name="Input 170 3 2 2 2" xfId="36047" xr:uid="{F9E77B3B-B494-4A06-B7B8-1BF101EF988E}"/>
    <cellStyle name="Input 170 3 2 2 3" xfId="31532" xr:uid="{8F3A8D54-57E3-416B-9A8C-06303EDA5EF1}"/>
    <cellStyle name="Input 170 3 2 3" xfId="33742" xr:uid="{30654308-2924-4F45-BF71-7FA44FF2B0AA}"/>
    <cellStyle name="Input 170 3 2 4" xfId="29847" xr:uid="{0D4A803A-FD94-4C41-912E-1B7B5649A790}"/>
    <cellStyle name="Input 170 3 3" xfId="9840" xr:uid="{EFF75458-7A5C-4DC9-87C5-CB398FE2E094}"/>
    <cellStyle name="Input 170 3 3 2" xfId="10503" xr:uid="{93AD6AD3-2D5A-446D-93F1-1CCF769389FB}"/>
    <cellStyle name="Input 170 3 3 2 2" xfId="33265" xr:uid="{397B109A-A9BA-4451-AA93-9E1DE137C12C}"/>
    <cellStyle name="Input 170 3 3 2 3" xfId="33008" xr:uid="{803C9C2F-79BA-4017-AAD9-249A59B513B6}"/>
    <cellStyle name="Input 170 3 3 3" xfId="36791" xr:uid="{59DDE720-28D6-4068-A6AE-E9BEEA176E72}"/>
    <cellStyle name="Input 170 3 3 4" xfId="32845" xr:uid="{D969FA73-0586-4448-9664-53C0BE74EE1D}"/>
    <cellStyle name="Input 170 3 4" xfId="33536" xr:uid="{4449588F-EE74-4B1D-A12C-FA0686C39F3E}"/>
    <cellStyle name="Input 170 3 5" xfId="28037" xr:uid="{2F017176-916F-404A-8026-064FBB73D18C}"/>
    <cellStyle name="Input 171" xfId="1541" xr:uid="{A8007516-F746-4957-B1CD-3F1CF8F0614E}"/>
    <cellStyle name="Input 171 2" xfId="1542" xr:uid="{C5FAB92F-E8EC-47E0-B74A-40B9708FE6FA}"/>
    <cellStyle name="Input 171 3" xfId="1543" xr:uid="{229134BC-98D8-45B2-A566-3BA589B97547}"/>
    <cellStyle name="Input 171 3 2" xfId="2899" xr:uid="{05807F63-F034-425C-AFEE-1E0BA530BF71}"/>
    <cellStyle name="Input 171 3 2 2" xfId="4172" xr:uid="{2FB1EA17-5D90-4D97-86A1-E91CE172C935}"/>
    <cellStyle name="Input 171 3 2 2 2" xfId="37516" xr:uid="{B0E19167-FCF7-40F2-AD61-B822BE156093}"/>
    <cellStyle name="Input 171 3 2 2 3" xfId="30369" xr:uid="{F19C5EF9-4BFC-4CA2-9BCE-AB7335AD441C}"/>
    <cellStyle name="Input 171 3 2 3" xfId="33743" xr:uid="{597FC2CA-49EA-425F-8ADF-7A269097A4CD}"/>
    <cellStyle name="Input 171 3 2 4" xfId="29848" xr:uid="{36AF0492-9840-4831-83C2-DE75BCEB3188}"/>
    <cellStyle name="Input 171 3 3" xfId="9841" xr:uid="{3063C447-025A-44EE-B1CB-A3C4560F7124}"/>
    <cellStyle name="Input 171 3 3 2" xfId="10504" xr:uid="{7943C7ED-2D73-4264-A912-086D7D88A0E6}"/>
    <cellStyle name="Input 171 3 3 2 2" xfId="33328" xr:uid="{697F6309-5F6A-4FDE-9427-BB14874689E5}"/>
    <cellStyle name="Input 171 3 3 2 3" xfId="33009" xr:uid="{85B7142B-4F69-49F5-9A4B-C1871B434BBC}"/>
    <cellStyle name="Input 171 3 3 3" xfId="36792" xr:uid="{4459DA7D-CDB5-489D-B5DE-68EA39207BE3}"/>
    <cellStyle name="Input 171 3 3 4" xfId="32846" xr:uid="{51125B3A-BBD5-4C38-906F-5198992AF912}"/>
    <cellStyle name="Input 171 3 4" xfId="33537" xr:uid="{12E9CD9D-04AE-4F4A-A905-19EF312B0B40}"/>
    <cellStyle name="Input 171 3 5" xfId="28038" xr:uid="{CB41F0CB-E6EE-4130-AC8D-94676B1703DF}"/>
    <cellStyle name="Input 172" xfId="1544" xr:uid="{5008DE83-7759-42CD-BC76-3AC596E8B4DD}"/>
    <cellStyle name="Input 172 2" xfId="1545" xr:uid="{660F7A29-1806-444C-A7E9-6595F520B68C}"/>
    <cellStyle name="Input 172 3" xfId="1546" xr:uid="{8860754C-2E7C-4711-BA93-3F22C6472C3F}"/>
    <cellStyle name="Input 172 3 2" xfId="2900" xr:uid="{190E4F84-B2D8-40ED-B394-7ACF975DF984}"/>
    <cellStyle name="Input 172 3 2 2" xfId="3955" xr:uid="{C67F1997-C00A-435B-A6D1-395BB1630563}"/>
    <cellStyle name="Input 172 3 2 2 2" xfId="37335" xr:uid="{DA448DFA-51CD-4D84-A291-935E9B83EEA3}"/>
    <cellStyle name="Input 172 3 2 2 3" xfId="30204" xr:uid="{E01E4FBA-8F3D-474B-8B57-F1037A7BA234}"/>
    <cellStyle name="Input 172 3 2 3" xfId="33744" xr:uid="{78E45F1D-E302-46C2-B106-8C1EAB9BC70E}"/>
    <cellStyle name="Input 172 3 2 4" xfId="29849" xr:uid="{886E3FB9-2A16-43D8-BA1A-8365B578DBBE}"/>
    <cellStyle name="Input 172 3 3" xfId="9842" xr:uid="{A5941F8F-1FC8-4EAC-976C-002721D8F41A}"/>
    <cellStyle name="Input 172 3 3 2" xfId="10505" xr:uid="{1625E060-77A4-4447-9790-B828605B4FCE}"/>
    <cellStyle name="Input 172 3 3 2 2" xfId="33464" xr:uid="{6AC0E0BD-37B3-497B-B7C0-CCAA33462A35}"/>
    <cellStyle name="Input 172 3 3 2 3" xfId="33010" xr:uid="{A901EE10-75F9-4A5F-97CD-96116E821346}"/>
    <cellStyle name="Input 172 3 3 3" xfId="36793" xr:uid="{33E4FE71-CDE6-4294-8155-D292A4DFC289}"/>
    <cellStyle name="Input 172 3 3 4" xfId="32847" xr:uid="{B4BB4000-7DB6-4FC7-8BBE-98EE3201F08E}"/>
    <cellStyle name="Input 172 3 4" xfId="33538" xr:uid="{70D3A741-D27A-42F3-8B35-DAE5E6835C4E}"/>
    <cellStyle name="Input 172 3 5" xfId="28039" xr:uid="{ADF9BCA3-40B3-4F12-84A2-BF4C2DABB5E4}"/>
    <cellStyle name="Input 173" xfId="1547" xr:uid="{C1190FFE-D2E4-4580-8FAB-8E060E233F92}"/>
    <cellStyle name="Input 173 2" xfId="1548" xr:uid="{A00BDA03-61C2-4AF5-8693-67E391AD87D5}"/>
    <cellStyle name="Input 173 3" xfId="1549" xr:uid="{A22F636A-D1DF-414F-ACDA-5E97DE2359F2}"/>
    <cellStyle name="Input 173 3 2" xfId="2901" xr:uid="{4A8E3048-3276-4A86-9ABB-276DE9D43FE7}"/>
    <cellStyle name="Input 173 3 2 2" xfId="3913" xr:uid="{3B92F77F-6F6F-423D-B00C-45C0F804DC2F}"/>
    <cellStyle name="Input 173 3 2 2 2" xfId="33559" xr:uid="{22261BE5-430C-4633-AAC7-3307E45DDC45}"/>
    <cellStyle name="Input 173 3 2 2 3" xfId="30112" xr:uid="{5E2BC935-DDF5-46CF-896B-71E0DCA0F37B}"/>
    <cellStyle name="Input 173 3 2 3" xfId="33745" xr:uid="{B1069147-1045-4844-9DBD-7847DC1DE852}"/>
    <cellStyle name="Input 173 3 2 4" xfId="29850" xr:uid="{81269B2B-59E0-4D35-9DED-B1D3F7AFC15D}"/>
    <cellStyle name="Input 173 3 3" xfId="9843" xr:uid="{41A5BE1D-22B8-4E30-ABB6-1FE3A95C9B51}"/>
    <cellStyle name="Input 173 3 3 2" xfId="10506" xr:uid="{7E3103AD-30A6-4593-946C-D387AA972772}"/>
    <cellStyle name="Input 173 3 3 2 2" xfId="33465" xr:uid="{5DBE1343-60B6-41D8-9377-60A1099EDDA6}"/>
    <cellStyle name="Input 173 3 3 2 3" xfId="33011" xr:uid="{9015C2A1-D4B8-435B-B286-037D530846DA}"/>
    <cellStyle name="Input 173 3 3 3" xfId="36794" xr:uid="{33744335-B548-45A6-B28F-365216106582}"/>
    <cellStyle name="Input 173 3 3 4" xfId="32848" xr:uid="{AAF5DE46-4272-4A07-8062-23A214D2AB74}"/>
    <cellStyle name="Input 173 3 4" xfId="33539" xr:uid="{69AF8F13-F1FF-4D99-9701-79718351D79B}"/>
    <cellStyle name="Input 173 3 5" xfId="28040" xr:uid="{0F4FF82A-B265-4987-9257-6BB56B094EAA}"/>
    <cellStyle name="Input 174" xfId="1550" xr:uid="{BA0774DD-5F49-427E-9E75-6DE21B888894}"/>
    <cellStyle name="Input 174 2" xfId="1551" xr:uid="{5EB05E95-E4DE-4A84-B5B2-4971ACA0A31D}"/>
    <cellStyle name="Input 174 3" xfId="1552" xr:uid="{93B04BA9-212B-4773-A9B5-C82B3229E501}"/>
    <cellStyle name="Input 174 3 2" xfId="2902" xr:uid="{02DC661D-B57F-4743-857D-D43E93B577A1}"/>
    <cellStyle name="Input 174 3 2 2" xfId="3912" xr:uid="{EA4696C8-C6E2-4195-A1EB-901290F8E9B1}"/>
    <cellStyle name="Input 174 3 2 2 2" xfId="33699" xr:uid="{202DA8EA-1D6B-4829-8C84-D849725C3E18}"/>
    <cellStyle name="Input 174 3 2 2 3" xfId="30111" xr:uid="{0A3C0C8D-5ED3-4077-BF9D-3FB4E6CCEADD}"/>
    <cellStyle name="Input 174 3 2 3" xfId="33746" xr:uid="{F062E718-297D-4B2A-B86A-DE6CF9218CAD}"/>
    <cellStyle name="Input 174 3 2 4" xfId="29851" xr:uid="{12DAEF12-945D-451B-ADFD-84BC280BAC45}"/>
    <cellStyle name="Input 174 3 3" xfId="9844" xr:uid="{9811C441-99D7-43D0-A174-18D38FBF82B8}"/>
    <cellStyle name="Input 174 3 3 2" xfId="10507" xr:uid="{5ECFB395-080B-4296-AED4-9B490991BB6C}"/>
    <cellStyle name="Input 174 3 3 2 2" xfId="33466" xr:uid="{CA04C9D1-5885-4EDF-B3E0-26D6CD4AB518}"/>
    <cellStyle name="Input 174 3 3 2 3" xfId="33012" xr:uid="{E7C59DCA-9F44-47E8-A8BA-9FCD7E45AAD5}"/>
    <cellStyle name="Input 174 3 3 3" xfId="36795" xr:uid="{F6F35379-0FFF-43B0-948D-1B95CE9097C3}"/>
    <cellStyle name="Input 174 3 3 4" xfId="32849" xr:uid="{B4D2ACFF-FC35-4EEE-AD1D-2C3A22418192}"/>
    <cellStyle name="Input 174 3 4" xfId="33540" xr:uid="{66B0FAA7-EE16-4304-82DD-69EEAFD9FCDE}"/>
    <cellStyle name="Input 174 3 5" xfId="28041" xr:uid="{6BE9A6D8-4C96-496F-A21D-35B6F2BC220E}"/>
    <cellStyle name="Input 175" xfId="1553" xr:uid="{55753E3E-BE60-48C7-8C69-FA8F7798FB6D}"/>
    <cellStyle name="Input 175 2" xfId="1554" xr:uid="{EB354388-BBB0-4DD4-A72C-431469177708}"/>
    <cellStyle name="Input 175 3" xfId="1555" xr:uid="{AC8AB23A-3456-4F0C-93E8-FE1BFD0735FE}"/>
    <cellStyle name="Input 175 3 2" xfId="2903" xr:uid="{A1F413CB-9B28-4CCB-86AA-D40BE39FB71B}"/>
    <cellStyle name="Input 175 3 2 2" xfId="3911" xr:uid="{EFC17B46-F9FC-4C92-BC04-69E8F2601183}"/>
    <cellStyle name="Input 175 3 2 2 2" xfId="37562" xr:uid="{808F789F-DA4A-4234-825F-E4D3B187DEAD}"/>
    <cellStyle name="Input 175 3 2 2 3" xfId="30110" xr:uid="{6C831C36-6FEB-4A56-99B3-9D4DA4C772FF}"/>
    <cellStyle name="Input 175 3 2 3" xfId="33747" xr:uid="{A1D6582A-8CB8-41C2-A379-B46602257D73}"/>
    <cellStyle name="Input 175 3 2 4" xfId="29852" xr:uid="{EF9C6009-DD0D-4744-BC6E-35523F82BFFE}"/>
    <cellStyle name="Input 175 3 3" xfId="9845" xr:uid="{D0D7F07E-D88C-48DF-8CDD-692813928A7F}"/>
    <cellStyle name="Input 175 3 3 2" xfId="10508" xr:uid="{36E983FB-2027-41CB-988B-33EF5CEC8381}"/>
    <cellStyle name="Input 175 3 3 2 2" xfId="33463" xr:uid="{0E64A125-0812-4812-A714-8CEC82EEB661}"/>
    <cellStyle name="Input 175 3 3 2 3" xfId="33013" xr:uid="{691578D4-72CF-4048-AEC3-C1851363A1E6}"/>
    <cellStyle name="Input 175 3 3 3" xfId="36796" xr:uid="{A2F351BD-7998-4EF6-93FA-ACE3D3100F8B}"/>
    <cellStyle name="Input 175 3 3 4" xfId="32850" xr:uid="{34113050-D997-4327-AF96-FBDA0093BE18}"/>
    <cellStyle name="Input 175 3 4" xfId="33541" xr:uid="{124B8DBE-6C8C-4E8B-820B-C2FD36DE5DD1}"/>
    <cellStyle name="Input 175 3 5" xfId="28042" xr:uid="{DFE57AA9-67AD-4A9A-8BD0-C03F6DAD81BB}"/>
    <cellStyle name="Input 176" xfId="1556" xr:uid="{038D02FF-F479-4BC9-AA57-FAAB07C733A7}"/>
    <cellStyle name="Input 176 2" xfId="1557" xr:uid="{4776471C-9DAB-47C8-B196-C21A439FF2AA}"/>
    <cellStyle name="Input 176 3" xfId="1558" xr:uid="{3D3E1851-5322-4FC5-A2C0-F2A7AE07BE86}"/>
    <cellStyle name="Input 176 3 2" xfId="2904" xr:uid="{64B0F9A2-7E09-4BB6-AB96-E5D97B8408F7}"/>
    <cellStyle name="Input 176 3 2 2" xfId="3910" xr:uid="{08DB2010-15C4-4FF6-ADFB-E3FA3EF7E05F}"/>
    <cellStyle name="Input 176 3 2 2 2" xfId="37543" xr:uid="{D2572A22-C39F-4034-8DFB-8FC07743AA0A}"/>
    <cellStyle name="Input 176 3 2 2 3" xfId="30109" xr:uid="{6A6EAEC1-F778-4214-A9C3-3F71B3F54572}"/>
    <cellStyle name="Input 176 3 2 3" xfId="33748" xr:uid="{81678FBC-D476-4967-8FD4-6B105A47FA5F}"/>
    <cellStyle name="Input 176 3 2 4" xfId="29853" xr:uid="{B39ABFC3-535D-457F-905B-3E3F5ABFE898}"/>
    <cellStyle name="Input 176 3 3" xfId="9846" xr:uid="{0B4BCEDB-EFAB-4EC8-81C8-93EDD3131215}"/>
    <cellStyle name="Input 176 3 3 2" xfId="10509" xr:uid="{7FEB37BD-DF33-4D3C-8D0B-D8D502061F76}"/>
    <cellStyle name="Input 176 3 3 2 2" xfId="34068" xr:uid="{FBA003FB-F66D-4B3F-AC8B-99B3E11C6BCD}"/>
    <cellStyle name="Input 176 3 3 2 3" xfId="33014" xr:uid="{CB903DAF-FED7-46B0-AED9-8E1B7FF9247B}"/>
    <cellStyle name="Input 176 3 3 3" xfId="36797" xr:uid="{A2B4B3D3-C040-4255-B588-3A486734AE1D}"/>
    <cellStyle name="Input 176 3 3 4" xfId="32851" xr:uid="{E41935D0-E65A-47FA-B6EE-DB238F0AD604}"/>
    <cellStyle name="Input 176 3 4" xfId="33542" xr:uid="{A2B771A3-953A-4FD1-9695-1E74C451498F}"/>
    <cellStyle name="Input 176 3 5" xfId="28043" xr:uid="{1BAD30F7-24FA-464D-BCB4-FFB3B93DA37B}"/>
    <cellStyle name="Input 177" xfId="1559" xr:uid="{1CF1C5A4-D372-4DD7-9ACC-1BF4CB4C7B20}"/>
    <cellStyle name="Input 177 2" xfId="1560" xr:uid="{D45FE477-C5E8-4BB2-8F89-8A5827312E22}"/>
    <cellStyle name="Input 177 3" xfId="1561" xr:uid="{F6DA1593-166D-4AAD-A1EE-EC72968F0976}"/>
    <cellStyle name="Input 177 3 2" xfId="2905" xr:uid="{63D2DB78-85F2-42EF-BF41-34CC343B3CB2}"/>
    <cellStyle name="Input 177 3 2 2" xfId="6823" xr:uid="{40DFE92B-1029-49B5-9290-1430192394D5}"/>
    <cellStyle name="Input 177 3 2 2 2" xfId="33457" xr:uid="{93566AC1-8867-45CB-B308-27E4EE196C1F}"/>
    <cellStyle name="Input 177 3 2 2 3" xfId="31520" xr:uid="{E5F909C6-0215-4871-A892-B18197199FB5}"/>
    <cellStyle name="Input 177 3 2 3" xfId="33749" xr:uid="{FACE9DA5-59BC-486B-986B-2648D6EDEEF5}"/>
    <cellStyle name="Input 177 3 2 4" xfId="29854" xr:uid="{EAA3F709-F7EE-48C1-AC1D-8005B9FD161C}"/>
    <cellStyle name="Input 177 3 3" xfId="9847" xr:uid="{D9497070-DD04-49D8-9D36-1E7233C50659}"/>
    <cellStyle name="Input 177 3 3 2" xfId="10510" xr:uid="{47AA0881-89B9-4C36-AE42-2EA5201EDDB0}"/>
    <cellStyle name="Input 177 3 3 2 2" xfId="36053" xr:uid="{8C527706-630C-4CEF-8F79-084D8CA7BD17}"/>
    <cellStyle name="Input 177 3 3 2 3" xfId="33015" xr:uid="{F9EBBF28-61DB-4477-BBEF-5FA9A35C99FE}"/>
    <cellStyle name="Input 177 3 3 3" xfId="36798" xr:uid="{CF33C09D-1350-47C9-86B9-966901C13C60}"/>
    <cellStyle name="Input 177 3 3 4" xfId="32852" xr:uid="{C608646A-E569-4F6E-B556-0177EF80E5B6}"/>
    <cellStyle name="Input 177 3 4" xfId="33543" xr:uid="{C090EB7D-7226-475A-A80C-2E4B05BB5A2E}"/>
    <cellStyle name="Input 177 3 5" xfId="28044" xr:uid="{5A60BD71-8C88-4DB3-8A40-2D4F0A9B5DB1}"/>
    <cellStyle name="Input 178" xfId="1562" xr:uid="{FFD84FA9-6A64-44A5-AFC9-06B6047EB3C4}"/>
    <cellStyle name="Input 178 2" xfId="1563" xr:uid="{764EA28C-1550-492B-8AB0-B2E07A7E1C2B}"/>
    <cellStyle name="Input 178 3" xfId="1564" xr:uid="{CFFA213C-3E9E-4CDE-9296-E990551E854A}"/>
    <cellStyle name="Input 178 3 2" xfId="2906" xr:uid="{A09693A8-71BE-42C3-A231-D702E025D965}"/>
    <cellStyle name="Input 178 3 2 2" xfId="3909" xr:uid="{54FB415F-1F94-40EF-BEE8-4BDD452A8BE5}"/>
    <cellStyle name="Input 178 3 2 2 2" xfId="37519" xr:uid="{F7CB1853-BABD-4D9E-BA86-F2DBAADFADCB}"/>
    <cellStyle name="Input 178 3 2 2 3" xfId="30108" xr:uid="{E33C8605-BEEA-4606-9663-65E62DF4F007}"/>
    <cellStyle name="Input 178 3 2 3" xfId="33750" xr:uid="{B9712AB5-05DA-4EF7-AB73-1153DF9F51C2}"/>
    <cellStyle name="Input 178 3 2 4" xfId="29855" xr:uid="{C22D731E-FBE9-42EB-A646-9B39DB5BD9A4}"/>
    <cellStyle name="Input 178 3 3" xfId="9848" xr:uid="{ACDD4905-4BB4-46F6-8A65-CABFC752540B}"/>
    <cellStyle name="Input 178 3 3 2" xfId="10511" xr:uid="{419E869B-3B69-416F-B0E9-18DD4AAE8D0B}"/>
    <cellStyle name="Input 178 3 3 2 2" xfId="33686" xr:uid="{FD15578B-6261-41D3-ABA0-86BCF16A9CE1}"/>
    <cellStyle name="Input 178 3 3 2 3" xfId="33016" xr:uid="{4DE85CEA-304E-4D3D-B8E6-BCAF586F438E}"/>
    <cellStyle name="Input 178 3 3 3" xfId="36799" xr:uid="{434B87D4-B898-44DC-A503-62B59EA48BCF}"/>
    <cellStyle name="Input 178 3 3 4" xfId="32853" xr:uid="{31119166-80BB-4885-9D76-0077204F0AE3}"/>
    <cellStyle name="Input 178 3 4" xfId="33545" xr:uid="{1B531096-0884-4A25-B9A0-8A37EBB38BD3}"/>
    <cellStyle name="Input 178 3 5" xfId="28045" xr:uid="{44E78B84-2FD6-4E79-B7A8-B2FF7A2E3C34}"/>
    <cellStyle name="Input 179" xfId="1565" xr:uid="{484B64DE-D907-4CEA-8C61-85B2433C2948}"/>
    <cellStyle name="Input 179 2" xfId="1566" xr:uid="{82078858-EE87-4695-8846-E848088DA19C}"/>
    <cellStyle name="Input 179 3" xfId="1567" xr:uid="{37B67FF0-475E-4040-BDDB-2259042A68B8}"/>
    <cellStyle name="Input 179 3 2" xfId="2907" xr:uid="{34FA2602-2F95-4E44-9279-2AA59C933CCF}"/>
    <cellStyle name="Input 179 3 2 2" xfId="3758" xr:uid="{7B4D66BE-1FEA-4D9B-BF06-6E94C6AB7192}"/>
    <cellStyle name="Input 179 3 2 2 2" xfId="35990" xr:uid="{0524AE95-602C-4A5C-9C2B-7B97D3C625BC}"/>
    <cellStyle name="Input 179 3 2 2 3" xfId="30014" xr:uid="{81DD057B-20E4-473D-A263-D34CAE488E2C}"/>
    <cellStyle name="Input 179 3 2 3" xfId="33751" xr:uid="{04816B2F-9762-4345-8A91-2D763C1D86A4}"/>
    <cellStyle name="Input 179 3 2 4" xfId="29856" xr:uid="{81C9DF99-80FA-41A0-8897-931CD665158E}"/>
    <cellStyle name="Input 179 3 3" xfId="9849" xr:uid="{5A546F81-8411-47F5-BF31-45CFF1F9FF99}"/>
    <cellStyle name="Input 179 3 3 2" xfId="10512" xr:uid="{D9718C6D-305D-40FD-B9BB-550871822B59}"/>
    <cellStyle name="Input 179 3 3 2 2" xfId="33254" xr:uid="{CBD2CE4D-A85B-4435-BD4B-D76F3890B871}"/>
    <cellStyle name="Input 179 3 3 2 3" xfId="33017" xr:uid="{1D25711E-2876-41D8-BF3E-78F7F7599956}"/>
    <cellStyle name="Input 179 3 3 3" xfId="36800" xr:uid="{A744D77C-0964-480D-A089-660CDA29C4BE}"/>
    <cellStyle name="Input 179 3 3 4" xfId="32854" xr:uid="{2064738E-A467-4C9C-814F-6929DFCB9507}"/>
    <cellStyle name="Input 179 3 4" xfId="33546" xr:uid="{5B116589-E34C-4B12-8095-3A2439613B7A}"/>
    <cellStyle name="Input 179 3 5" xfId="28046" xr:uid="{D6479814-29C6-4900-AB60-6A0180982B53}"/>
    <cellStyle name="Input 18" xfId="1568" xr:uid="{CE932362-2BCF-4505-B590-97C9A3FA1712}"/>
    <cellStyle name="Input 18 2" xfId="1569" xr:uid="{77A5475A-ADD5-4ACB-874B-28374CC8C78B}"/>
    <cellStyle name="Input 18 2 2" xfId="2908" xr:uid="{F59AD58A-B364-4155-8684-49167637AD00}"/>
    <cellStyle name="Input 18 2 2 2" xfId="4163" xr:uid="{08718644-EAB3-4C44-A655-B218AAC10355}"/>
    <cellStyle name="Input 18 2 2 2 2" xfId="33503" xr:uid="{2E197716-EA11-4848-8627-07D63B716DD2}"/>
    <cellStyle name="Input 18 2 2 2 3" xfId="30361" xr:uid="{DF423899-711A-4278-8708-A26A682795CE}"/>
    <cellStyle name="Input 18 2 2 3" xfId="30182" xr:uid="{E594AE6D-93FA-4692-A5C0-8B7C58292F20}"/>
    <cellStyle name="Input 18 2 2 4" xfId="33752" xr:uid="{1A57DF83-80DC-4DC6-B1FE-5A82C59773FB}"/>
    <cellStyle name="Input 18 2 2 5" xfId="23185" xr:uid="{97FDD108-AC4E-4B56-8D66-C155F865D7ED}"/>
    <cellStyle name="Input 18 2 3" xfId="9850" xr:uid="{DADB43AF-2071-4F0E-8F27-6F6F1F58FFEB}"/>
    <cellStyle name="Input 18 2 3 2" xfId="10513" xr:uid="{0E85D57E-BE41-45C6-9BDA-0ECC1F435662}"/>
    <cellStyle name="Input 18 2 3 2 2" xfId="34069" xr:uid="{A9429689-BE7B-48B4-BB39-600566D5E634}"/>
    <cellStyle name="Input 18 2 3 2 3" xfId="33018" xr:uid="{D92F04D3-5672-492B-8F8E-7888A4452C73}"/>
    <cellStyle name="Input 18 2 3 3" xfId="32855" xr:uid="{AEFF5BA8-20AE-4F25-BAFA-EDE08D9446E4}"/>
    <cellStyle name="Input 18 2 3 4" xfId="36801" xr:uid="{DFB3A8AC-E786-4CE3-BF80-5190944EC3BB}"/>
    <cellStyle name="Input 18 2 3 5" xfId="24734" xr:uid="{64099DCF-C5CF-4417-B335-DB1453E32360}"/>
    <cellStyle name="Input 18 2 4" xfId="28048" xr:uid="{A587A847-2E07-4F02-A645-D903EDA7F77D}"/>
    <cellStyle name="Input 18 2 5" xfId="29857" xr:uid="{633AE6B3-3A6A-4DCC-B568-94459A18FF06}"/>
    <cellStyle name="Input 18 2 6" xfId="33547" xr:uid="{7CE4F7B2-4348-40F5-9BF2-900B61D74752}"/>
    <cellStyle name="Input 18 2 7" xfId="18765" xr:uid="{30695CEE-AD94-4709-9CB7-EA8237DB6823}"/>
    <cellStyle name="Input 18 3" xfId="20770" xr:uid="{5760D659-76BC-4FD9-A791-4787E75575F8}"/>
    <cellStyle name="Input 18 3 2" xfId="24121" xr:uid="{4B668E0F-4F3A-463D-88ED-226248E4DAE5}"/>
    <cellStyle name="Input 18 3 3" xfId="25505" xr:uid="{ED630850-53D7-4F8E-8B75-61B5D4BEF6E4}"/>
    <cellStyle name="Input 18 3 4" xfId="28047" xr:uid="{B6D9EF83-B1C1-4080-982A-DF62B8A4132C}"/>
    <cellStyle name="Input 18 4" xfId="21687" xr:uid="{323EE317-FF6C-4793-9D8F-F856836FFB6E}"/>
    <cellStyle name="Input 18 5" xfId="20828" xr:uid="{5970D1CE-C7E3-4B77-8147-BC400E76E9F6}"/>
    <cellStyle name="Input 18 6" xfId="26194" xr:uid="{3311AA9E-DEFB-4CF7-8953-AE8A79C6FEE8}"/>
    <cellStyle name="Input 18 7" xfId="14163" xr:uid="{888D0BA6-6CAB-44E8-87D6-C9109FF37A74}"/>
    <cellStyle name="Input 180" xfId="1570" xr:uid="{A75A1C43-B2DC-45D9-9A8F-5986C971E5A3}"/>
    <cellStyle name="Input 180 2" xfId="1571" xr:uid="{261DB4B9-CEEA-4755-B868-87BE9C2E2BFC}"/>
    <cellStyle name="Input 180 3" xfId="1572" xr:uid="{4AE8F0CC-2E83-4518-9165-B389A97E472C}"/>
    <cellStyle name="Input 180 3 2" xfId="2909" xr:uid="{1D3D0896-E5AF-43EF-B32F-2443B6FA1B06}"/>
    <cellStyle name="Input 180 3 2 2" xfId="4177" xr:uid="{4E1191EF-5E2C-41D7-AADC-B7BA631251D1}"/>
    <cellStyle name="Input 180 3 2 2 2" xfId="37592" xr:uid="{38EDB2EB-8B45-4FCD-B5C2-52A3506E109F}"/>
    <cellStyle name="Input 180 3 2 2 3" xfId="30374" xr:uid="{CD1527B6-CDC9-4745-AEDB-BF20E2FCD1E8}"/>
    <cellStyle name="Input 180 3 2 3" xfId="33753" xr:uid="{C7DF4739-CB64-4FBC-AB12-A925B4280170}"/>
    <cellStyle name="Input 180 3 2 4" xfId="29858" xr:uid="{1BBA6584-0DA9-482F-866C-A4394D0B24C3}"/>
    <cellStyle name="Input 180 3 3" xfId="9851" xr:uid="{C118B1AE-EE43-4B74-9227-A175DA289DCF}"/>
    <cellStyle name="Input 180 3 3 2" xfId="10514" xr:uid="{5EA03D8B-3CB1-4F12-9E21-34EAC2411BA3}"/>
    <cellStyle name="Input 180 3 3 2 2" xfId="33275" xr:uid="{5F2AB734-14B1-4E87-A59C-FAFC3BC08AC6}"/>
    <cellStyle name="Input 180 3 3 2 3" xfId="33019" xr:uid="{91876EDD-DDB4-42F2-B226-54BEA36EF1DC}"/>
    <cellStyle name="Input 180 3 3 3" xfId="36802" xr:uid="{FA393239-7775-4B78-9E54-D93D68C95ACC}"/>
    <cellStyle name="Input 180 3 3 4" xfId="32856" xr:uid="{909B7EE7-B82A-419A-8862-8B4F550AF62F}"/>
    <cellStyle name="Input 180 3 4" xfId="33548" xr:uid="{5CA7C49E-42DD-47E4-917F-3E6D22A2CACB}"/>
    <cellStyle name="Input 180 3 5" xfId="28049" xr:uid="{CE89F858-D8B9-4AA4-B854-5645384D2CA0}"/>
    <cellStyle name="Input 181" xfId="1573" xr:uid="{977902CE-C5A5-40B3-ACE5-A690F69D28EC}"/>
    <cellStyle name="Input 181 2" xfId="1574" xr:uid="{E32E904E-0E17-4D69-8908-CF4E036B4431}"/>
    <cellStyle name="Input 181 3" xfId="1575" xr:uid="{79F52ADB-ED05-4D0E-A49A-FCEA1D09E80C}"/>
    <cellStyle name="Input 181 3 2" xfId="2910" xr:uid="{AEED5EF8-DBE3-45C7-AC09-8EAF41FD1682}"/>
    <cellStyle name="Input 181 3 2 2" xfId="6989" xr:uid="{CE7809D9-54AD-4FAF-84E3-3638B139CF53}"/>
    <cellStyle name="Input 181 3 2 2 2" xfId="34048" xr:uid="{2938F7D1-62DA-4F13-BF70-B69F6EE8A47E}"/>
    <cellStyle name="Input 181 3 2 2 3" xfId="31569" xr:uid="{D30FAF62-BD42-472C-9A61-7219645D5C76}"/>
    <cellStyle name="Input 181 3 2 3" xfId="33754" xr:uid="{39FB1468-580B-4934-8251-6BCDA611ADF0}"/>
    <cellStyle name="Input 181 3 2 4" xfId="29859" xr:uid="{71BD841D-B923-48A8-9108-6124F9851C87}"/>
    <cellStyle name="Input 181 3 3" xfId="9852" xr:uid="{EDE1CD1D-2273-4620-ABD2-9D0CBFE32572}"/>
    <cellStyle name="Input 181 3 3 2" xfId="10515" xr:uid="{48731BA8-684C-4977-A07B-6E8A784E4C0A}"/>
    <cellStyle name="Input 181 3 3 2 2" xfId="33276" xr:uid="{F20CABD9-FAAB-4BCE-B5D0-CA79C3211333}"/>
    <cellStyle name="Input 181 3 3 2 3" xfId="33020" xr:uid="{4DA2C1D6-28B4-4838-85D8-D63A7333FA0D}"/>
    <cellStyle name="Input 181 3 3 3" xfId="36803" xr:uid="{37A5D249-584F-425A-9773-E2B8070158F4}"/>
    <cellStyle name="Input 181 3 3 4" xfId="32857" xr:uid="{EA146FAD-2DC7-4C25-8C46-809124EA1C79}"/>
    <cellStyle name="Input 181 3 4" xfId="33549" xr:uid="{F1AB5B48-F13C-4D18-AECA-79526AE090EB}"/>
    <cellStyle name="Input 181 3 5" xfId="28050" xr:uid="{8B342925-1CF3-4066-B45E-B6295152073D}"/>
    <cellStyle name="Input 182" xfId="1576" xr:uid="{BE0FDE2D-B051-4FF8-B128-D1C56B1E12FD}"/>
    <cellStyle name="Input 182 2" xfId="1577" xr:uid="{6B850724-0740-4785-BF7A-8B629361B46B}"/>
    <cellStyle name="Input 182 3" xfId="1578" xr:uid="{B38846E8-7238-4384-AEB4-46AC6F6381A4}"/>
    <cellStyle name="Input 182 3 2" xfId="2911" xr:uid="{E76D5ADE-FAFA-4204-8907-B1D64CDF27FE}"/>
    <cellStyle name="Input 182 3 2 2" xfId="6848" xr:uid="{1E801BBA-B12A-41D6-9B8B-1D299D996DC0}"/>
    <cellStyle name="Input 182 3 2 2 2" xfId="33561" xr:uid="{21611BE0-57FE-4064-BD8F-0C813523A086}"/>
    <cellStyle name="Input 182 3 2 2 3" xfId="31533" xr:uid="{2EA6960A-B0A5-43A7-AE70-F246D6F09AFA}"/>
    <cellStyle name="Input 182 3 2 3" xfId="33755" xr:uid="{55D4D2CD-604B-46F2-808E-C0054C3BFE07}"/>
    <cellStyle name="Input 182 3 2 4" xfId="29860" xr:uid="{51BDAB8F-0681-438F-955C-313F0450FE71}"/>
    <cellStyle name="Input 182 3 3" xfId="9853" xr:uid="{B966C97C-6481-4C88-8679-5A40259151A5}"/>
    <cellStyle name="Input 182 3 3 2" xfId="10516" xr:uid="{6AD1AFB7-E1E9-4D13-AE37-10B6CC85AFBD}"/>
    <cellStyle name="Input 182 3 3 2 2" xfId="33277" xr:uid="{385ECF31-0CB0-4BBB-9B26-785329037A84}"/>
    <cellStyle name="Input 182 3 3 2 3" xfId="33021" xr:uid="{DA61E160-3496-43EB-A521-5A5A5E70A4B9}"/>
    <cellStyle name="Input 182 3 3 3" xfId="36804" xr:uid="{3ADAA578-E842-4031-B568-4E96241CCFA1}"/>
    <cellStyle name="Input 182 3 3 4" xfId="32858" xr:uid="{FE49E1B9-047D-4C88-B78D-A70B4B3E39DA}"/>
    <cellStyle name="Input 182 3 4" xfId="33550" xr:uid="{2D859B0B-D762-429D-A892-80152794D2B6}"/>
    <cellStyle name="Input 182 3 5" xfId="28051" xr:uid="{B74E6843-A443-4B99-8B0C-8B21E9CEAFE2}"/>
    <cellStyle name="Input 183" xfId="1579" xr:uid="{275A4D88-5E13-4445-99F1-0264E34395EF}"/>
    <cellStyle name="Input 183 2" xfId="1580" xr:uid="{F399D3D6-83FA-4D22-B7C4-35E79CFE3A44}"/>
    <cellStyle name="Input 183 3" xfId="1581" xr:uid="{723459F8-802A-4756-B047-80DA416E9256}"/>
    <cellStyle name="Input 183 3 2" xfId="2912" xr:uid="{A7F92B55-A70A-42F9-872F-100D62FF55A7}"/>
    <cellStyle name="Input 183 3 2 2" xfId="4171" xr:uid="{AB4D26D6-1432-49D8-A9A1-5D01FF30280A}"/>
    <cellStyle name="Input 183 3 2 2 2" xfId="37518" xr:uid="{D1286A01-5ED3-4840-B29A-5FA18386BF80}"/>
    <cellStyle name="Input 183 3 2 2 3" xfId="30368" xr:uid="{29757404-2F80-4898-9DDF-9867444F7F2F}"/>
    <cellStyle name="Input 183 3 2 3" xfId="33756" xr:uid="{5A6A8196-A487-43AA-8CC3-046D324E5A4E}"/>
    <cellStyle name="Input 183 3 2 4" xfId="29861" xr:uid="{16188812-63C3-4CD5-AE0F-F0790A855AB5}"/>
    <cellStyle name="Input 183 3 3" xfId="9854" xr:uid="{D9D7F723-EBE5-4F17-BAFA-C772E601B60A}"/>
    <cellStyle name="Input 183 3 3 2" xfId="10517" xr:uid="{5C4B553A-C5B7-4BDF-876E-1A01707E8382}"/>
    <cellStyle name="Input 183 3 3 2 2" xfId="33971" xr:uid="{9792BB7C-E9EB-4994-BA1A-9694B24508A1}"/>
    <cellStyle name="Input 183 3 3 2 3" xfId="33022" xr:uid="{B47119D4-1C3C-4541-BA36-96A1E2CE0758}"/>
    <cellStyle name="Input 183 3 3 3" xfId="36805" xr:uid="{CA78E70D-B253-4435-BD44-5400157554A5}"/>
    <cellStyle name="Input 183 3 3 4" xfId="32859" xr:uid="{C6EE1699-5E43-470F-9BFC-CC6C3DFAC682}"/>
    <cellStyle name="Input 183 3 4" xfId="33551" xr:uid="{101CC059-1303-4779-BEA2-E1EA6465B1E3}"/>
    <cellStyle name="Input 183 3 5" xfId="28052" xr:uid="{1720F099-A7C9-4FF0-BF6E-B41BDE42FA45}"/>
    <cellStyle name="Input 184" xfId="1582" xr:uid="{D3723C73-70DF-44E7-9198-7D7C0326E81B}"/>
    <cellStyle name="Input 184 2" xfId="1583" xr:uid="{A511802C-99BF-4035-99FA-D6BF602DC909}"/>
    <cellStyle name="Input 184 3" xfId="1584" xr:uid="{171D52C2-A5A5-4D0F-A917-2F3BF7171D33}"/>
    <cellStyle name="Input 184 3 2" xfId="2913" xr:uid="{16AEA388-53CF-42A4-97D9-277110B4C5DE}"/>
    <cellStyle name="Input 184 3 2 2" xfId="3954" xr:uid="{7E96ED2E-61B1-48A5-94E5-96A18059FF2B}"/>
    <cellStyle name="Input 184 3 2 2 2" xfId="37395" xr:uid="{0811D177-4661-4AE2-B5CA-62833FE57D44}"/>
    <cellStyle name="Input 184 3 2 2 3" xfId="30203" xr:uid="{81C85AAD-6144-410D-95BE-306B53827B6B}"/>
    <cellStyle name="Input 184 3 2 3" xfId="33757" xr:uid="{74EBF948-8658-40EA-BA4C-E35E71EF0423}"/>
    <cellStyle name="Input 184 3 2 4" xfId="29862" xr:uid="{7D5349BF-379F-44A8-BF68-E9E2E06E838B}"/>
    <cellStyle name="Input 184 3 3" xfId="9855" xr:uid="{7D5F447C-FFBB-483D-A4B0-6AFFE2C063BA}"/>
    <cellStyle name="Input 184 3 3 2" xfId="10518" xr:uid="{10AEE0D2-EC0E-4890-8B85-D9F584B8B6C8}"/>
    <cellStyle name="Input 184 3 3 2 2" xfId="34070" xr:uid="{D4CFF972-6E7A-4939-85C6-09953F76B6F4}"/>
    <cellStyle name="Input 184 3 3 2 3" xfId="33023" xr:uid="{5384F3A4-6F3D-4899-B17D-A08E24F63331}"/>
    <cellStyle name="Input 184 3 3 3" xfId="36806" xr:uid="{38EF6053-175A-48B4-9D4E-D18EE0C3810E}"/>
    <cellStyle name="Input 184 3 3 4" xfId="32860" xr:uid="{06165E6D-E1B6-4796-8085-0875FA5C7B1E}"/>
    <cellStyle name="Input 184 3 4" xfId="33553" xr:uid="{8BA53FA7-53C7-4C20-B03F-8085AA55CE21}"/>
    <cellStyle name="Input 184 3 5" xfId="28053" xr:uid="{6497BD80-B4FC-43D3-850E-659FD3EB4482}"/>
    <cellStyle name="Input 185" xfId="1585" xr:uid="{31170852-BDC6-4127-9280-D4A7E020B44F}"/>
    <cellStyle name="Input 185 2" xfId="1586" xr:uid="{0BD4AE56-6F7A-41C7-B82B-4E1D4682BE2F}"/>
    <cellStyle name="Input 185 3" xfId="1587" xr:uid="{27B3EBAF-7FC9-48F7-8FDF-4A5485323D60}"/>
    <cellStyle name="Input 185 3 2" xfId="2914" xr:uid="{EB8EF1F9-521B-4483-8D39-70319D81D3E6}"/>
    <cellStyle name="Input 185 3 2 2" xfId="3908" xr:uid="{B29740AD-EB4B-43C0-A70E-6520B56CCFBD}"/>
    <cellStyle name="Input 185 3 2 2 2" xfId="37544" xr:uid="{FCBFBCFB-EA2E-48FF-A602-A40807CB92B5}"/>
    <cellStyle name="Input 185 3 2 2 3" xfId="30106" xr:uid="{20589014-05EB-45FE-A3C2-5F08FA21D4D3}"/>
    <cellStyle name="Input 185 3 2 3" xfId="33758" xr:uid="{BBA22BA6-8AD1-4D12-8200-E5C4169DF434}"/>
    <cellStyle name="Input 185 3 2 4" xfId="29863" xr:uid="{3C427472-588B-422F-BA50-1557FB08B1A6}"/>
    <cellStyle name="Input 185 3 3" xfId="9856" xr:uid="{9554C738-3A9A-400D-A51B-DD8582BA90DC}"/>
    <cellStyle name="Input 185 3 3 2" xfId="10519" xr:uid="{DAF93F75-3080-4263-B0F3-1D68AF260F56}"/>
    <cellStyle name="Input 185 3 3 2 2" xfId="34071" xr:uid="{592866C1-32AD-460C-89B2-BF2031CF6EE9}"/>
    <cellStyle name="Input 185 3 3 2 3" xfId="33024" xr:uid="{D3B2A0D7-B17E-49F5-BD6E-7FF8AE65528C}"/>
    <cellStyle name="Input 185 3 3 3" xfId="36807" xr:uid="{DD100778-3F7B-4CF9-A220-059B5C458AD0}"/>
    <cellStyle name="Input 185 3 3 4" xfId="32861" xr:uid="{25F2F716-D920-4008-AEA2-14811716FB34}"/>
    <cellStyle name="Input 185 3 4" xfId="33554" xr:uid="{AFCB56A4-1C9E-4D09-8F10-8DA45EB24C62}"/>
    <cellStyle name="Input 185 3 5" xfId="28054" xr:uid="{A243516B-3056-444B-87DF-8D7D796ACBFB}"/>
    <cellStyle name="Input 186" xfId="1588" xr:uid="{F36BC1B2-EB25-40A7-9160-EBBFEFBDC5F3}"/>
    <cellStyle name="Input 186 2" xfId="1589" xr:uid="{32D8CB44-D8B6-4323-9E7E-90D10234C5BB}"/>
    <cellStyle name="Input 186 3" xfId="1590" xr:uid="{BCB31BB6-0BBA-4255-9A4A-89E35B09F8C3}"/>
    <cellStyle name="Input 186 3 2" xfId="2915" xr:uid="{608F8216-3F6E-4BB4-842A-A7FF92EB1BF6}"/>
    <cellStyle name="Input 186 3 2 2" xfId="3907" xr:uid="{235DD7FE-3B05-4EA6-B659-6442787B683C}"/>
    <cellStyle name="Input 186 3 2 2 2" xfId="37622" xr:uid="{564268D3-630D-4F31-A9EB-2B7D6DAB76BA}"/>
    <cellStyle name="Input 186 3 2 2 3" xfId="30105" xr:uid="{ACA411D9-A8BF-4B1B-BD3E-44EFE099852A}"/>
    <cellStyle name="Input 186 3 2 3" xfId="33759" xr:uid="{DC4C71E9-5655-43B6-B810-0371D007F3A0}"/>
    <cellStyle name="Input 186 3 2 4" xfId="29864" xr:uid="{9300B10A-B894-483E-A4FD-D5BB8BB836B3}"/>
    <cellStyle name="Input 186 3 3" xfId="9857" xr:uid="{641B89CB-C1D2-43FA-8743-9324B34D83BB}"/>
    <cellStyle name="Input 186 3 3 2" xfId="10520" xr:uid="{B07858BA-0921-4709-98DF-CA24A7E9260F}"/>
    <cellStyle name="Input 186 3 3 2 2" xfId="33972" xr:uid="{62479640-4F26-4EFE-ACF4-CEDF8F3F5F81}"/>
    <cellStyle name="Input 186 3 3 2 3" xfId="33025" xr:uid="{98D9EBDB-8391-4E46-B395-474C155A2AB0}"/>
    <cellStyle name="Input 186 3 3 3" xfId="36808" xr:uid="{8DF7A9BD-6A8F-4BCB-A2AD-AFAB5DEBD775}"/>
    <cellStyle name="Input 186 3 3 4" xfId="32862" xr:uid="{C358656A-79DA-4ECB-8EE7-D696A288F186}"/>
    <cellStyle name="Input 186 3 4" xfId="33555" xr:uid="{3F2F3B0D-BE7A-45FA-850F-75349698D9C3}"/>
    <cellStyle name="Input 186 3 5" xfId="28055" xr:uid="{481B1083-1BC9-469C-BBB6-6683EC996C94}"/>
    <cellStyle name="Input 187" xfId="1591" xr:uid="{6E21B716-00E7-4DBF-9FBE-01774AC96F33}"/>
    <cellStyle name="Input 188" xfId="1592" xr:uid="{B7175F7C-A425-4EF6-A9E8-9C76671D7B5E}"/>
    <cellStyle name="Input 189" xfId="1593" xr:uid="{63D2EDA6-FE70-4251-B457-D97BB238C19C}"/>
    <cellStyle name="Input 19" xfId="1594" xr:uid="{765F1BB3-289B-4DE6-B651-9B461ADDB036}"/>
    <cellStyle name="Input 19 2" xfId="1595" xr:uid="{3B36CFBF-FF13-4D50-B590-D60E71A472A4}"/>
    <cellStyle name="Input 19 2 2" xfId="2916" xr:uid="{F082D9FB-9A79-424E-971D-2FA2B59FA32D}"/>
    <cellStyle name="Input 19 2 2 2" xfId="3906" xr:uid="{EFFFF251-189E-4061-B4AE-C3DF20331DF7}"/>
    <cellStyle name="Input 19 2 2 2 2" xfId="37545" xr:uid="{AB5CE325-0AAB-4995-8FDF-6A0A0F5954F3}"/>
    <cellStyle name="Input 19 2 2 2 3" xfId="30104" xr:uid="{E7945CB5-DDAE-49B7-8A44-00421FA7391D}"/>
    <cellStyle name="Input 19 2 2 3" xfId="30183" xr:uid="{84E99AB4-4EDD-49EC-9C56-ED96D616980C}"/>
    <cellStyle name="Input 19 2 2 4" xfId="33760" xr:uid="{F5E70C63-13B9-4480-8E71-274AEC6BC41C}"/>
    <cellStyle name="Input 19 2 2 5" xfId="23683" xr:uid="{08A10B17-E140-46B7-8248-9180BC00ACA8}"/>
    <cellStyle name="Input 19 2 3" xfId="9858" xr:uid="{488ED55F-9FBE-4B8E-A81F-7CF47E3BD0D8}"/>
    <cellStyle name="Input 19 2 3 2" xfId="10521" xr:uid="{22D37B16-9AF2-4639-95DB-5C6AFE233A4B}"/>
    <cellStyle name="Input 19 2 3 2 2" xfId="34954" xr:uid="{7649B442-A943-431E-840E-A12230D53923}"/>
    <cellStyle name="Input 19 2 3 2 3" xfId="33026" xr:uid="{19A4EE6B-D54A-47AF-B40D-51E6C870E4A3}"/>
    <cellStyle name="Input 19 2 3 3" xfId="32863" xr:uid="{B462FEEE-AA7E-4549-B1E6-888306C7711A}"/>
    <cellStyle name="Input 19 2 3 4" xfId="36809" xr:uid="{2BC82877-0503-46B0-834D-0BCEA7BC039A}"/>
    <cellStyle name="Input 19 2 3 5" xfId="25080" xr:uid="{1882774A-D795-441B-A745-3787D4C22ED3}"/>
    <cellStyle name="Input 19 2 4" xfId="28057" xr:uid="{3DDF536D-4956-4D38-82E1-4551CC20BD89}"/>
    <cellStyle name="Input 19 2 5" xfId="29865" xr:uid="{7101259A-643E-4A08-B437-D14723A5794E}"/>
    <cellStyle name="Input 19 2 6" xfId="33556" xr:uid="{82841277-9BD3-4AE0-A418-40D4B59D709C}"/>
    <cellStyle name="Input 19 2 7" xfId="20029" xr:uid="{2583F2EF-0C28-4DD6-9865-37FF453FDF99}"/>
    <cellStyle name="Input 19 3" xfId="21339" xr:uid="{5B2C544A-E7D7-4144-91C9-728AB109FAF8}"/>
    <cellStyle name="Input 19 3 2" xfId="24463" xr:uid="{1CAEB99C-2D4C-4261-BF47-C1D189715C18}"/>
    <cellStyle name="Input 19 3 3" xfId="25843" xr:uid="{DF953685-E8B3-46B9-8A1B-A71F20661AD1}"/>
    <cellStyle name="Input 19 3 4" xfId="28056" xr:uid="{AC69D22A-E082-4023-A627-195F7707DE70}"/>
    <cellStyle name="Input 19 4" xfId="22212" xr:uid="{BC46A954-4D43-4761-801B-1F1497034ED4}"/>
    <cellStyle name="Input 19 5" xfId="18547" xr:uid="{80AC4BFE-C103-4BE6-930B-B084C43ECBC9}"/>
    <cellStyle name="Input 19 6" xfId="26195" xr:uid="{C896F682-B985-4CBC-8F7E-8A81D2603194}"/>
    <cellStyle name="Input 19 7" xfId="15672" xr:uid="{F5FED8DA-B463-4583-9715-4EC6E1977F4B}"/>
    <cellStyle name="Input 190" xfId="1596" xr:uid="{1DC61B35-2176-48B9-BE6F-7D4F3009F609}"/>
    <cellStyle name="Input 191" xfId="1597" xr:uid="{E35EB7CB-2547-4456-9B45-09D926229E55}"/>
    <cellStyle name="Input 192" xfId="1598" xr:uid="{F2444831-2174-4C87-940A-245698841EF7}"/>
    <cellStyle name="Input 193" xfId="1599" xr:uid="{F5283CD5-8DA3-47F3-B2E5-E1616C6E4E2A}"/>
    <cellStyle name="Input 194" xfId="1600" xr:uid="{DC065FB2-7407-4333-910D-DD9C72ED78FC}"/>
    <cellStyle name="Input 195" xfId="1601" xr:uid="{BF80754E-670A-4E56-8DEE-04035ACF0CDC}"/>
    <cellStyle name="Input 196" xfId="1602" xr:uid="{6636C3CA-291A-4118-8242-44C3E1C1CE4C}"/>
    <cellStyle name="Input 197" xfId="1603" xr:uid="{F8A6D7D1-358A-4691-B3BD-FD464F77AEA6}"/>
    <cellStyle name="Input 198" xfId="1604" xr:uid="{625A0015-E743-4465-9E36-8C9070C38018}"/>
    <cellStyle name="Input 199" xfId="1605" xr:uid="{39241F47-93C0-47BF-BF95-B74387317425}"/>
    <cellStyle name="Input 2" xfId="511" xr:uid="{B78ADAF6-01FE-4ADD-9C70-7D8528102FB7}"/>
    <cellStyle name="Input 2 10" xfId="9108" xr:uid="{99227256-6992-4D19-8C93-95D3B1005112}"/>
    <cellStyle name="Input 2 10 2" xfId="22478" xr:uid="{922529CD-EE2B-4C0C-8DE9-3E22709A624C}"/>
    <cellStyle name="Input 2 10 3" xfId="22871" xr:uid="{5A7A571C-68C6-4E77-84A5-3A89F522AA41}"/>
    <cellStyle name="Input 2 10 4" xfId="32272" xr:uid="{9C2DBDCF-50A5-4338-8E34-3FC00D96CE9B}"/>
    <cellStyle name="Input 2 10 5" xfId="36177" xr:uid="{B778D701-0996-48A1-9880-D7180DF06796}"/>
    <cellStyle name="Input 2 10 6" xfId="37662" xr:uid="{246C2C9D-53A3-40AC-908E-7D8D49AF711E}"/>
    <cellStyle name="Input 2 10 7" xfId="16430" xr:uid="{63AA2631-77F9-4D36-BFD8-354018A15890}"/>
    <cellStyle name="Input 2 11" xfId="9104" xr:uid="{B839AD1D-1FC9-4057-91A0-7A7151F16620}"/>
    <cellStyle name="Input 2 11 2" xfId="32268" xr:uid="{2AAAB98F-F7BD-45C1-9B76-6D08F9419543}"/>
    <cellStyle name="Input 2 11 3" xfId="36173" xr:uid="{FDF71257-598D-45EC-A310-AB4724BD8DE4}"/>
    <cellStyle name="Input 2 11 4" xfId="34028" xr:uid="{4201E9D9-97D3-40F7-BE2F-1D677B05D546}"/>
    <cellStyle name="Input 2 11 5" xfId="23145" xr:uid="{E89F110D-DAA0-46A9-800B-9D4E289E77AA}"/>
    <cellStyle name="Input 2 12" xfId="9416" xr:uid="{6B08343F-39A0-468F-9C5D-AE2B9D5B5C43}"/>
    <cellStyle name="Input 2 12 2" xfId="32522" xr:uid="{328596C0-DB12-4515-B774-569066286028}"/>
    <cellStyle name="Input 2 12 3" xfId="36412" xr:uid="{06721910-B6D1-48CE-BBFD-52B25FCB28A0}"/>
    <cellStyle name="Input 2 12 4" xfId="37669" xr:uid="{2D328969-2983-4EA5-A90B-44DC74FAAAF2}"/>
    <cellStyle name="Input 2 12 5" xfId="20969" xr:uid="{F9AE964F-C69C-407C-AEDF-18A26FC04728}"/>
    <cellStyle name="Input 2 13" xfId="3862" xr:uid="{95A46C0F-B315-42D3-A1F0-D81EB2DD85CD}"/>
    <cellStyle name="Input 2 13 2" xfId="30067" xr:uid="{26A2E6B9-7A61-4D74-AA3C-B83823AADCB2}"/>
    <cellStyle name="Input 2 13 3" xfId="33690" xr:uid="{4913BCF7-BABE-4D2D-9DD5-FF1589682E9B}"/>
    <cellStyle name="Input 2 13 4" xfId="33584" xr:uid="{BB55C70D-46E0-48D7-A0A7-659D9B67535E}"/>
    <cellStyle name="Input 2 13 5" xfId="16918" xr:uid="{F837C15C-78CD-4588-9063-AA44F8176100}"/>
    <cellStyle name="Input 2 14" xfId="26052" xr:uid="{BB4784C6-D959-4F7B-B719-D2B8275ABEAD}"/>
    <cellStyle name="Input 2 15" xfId="26577" xr:uid="{54CB3077-40DE-48CB-A20D-F709DD5BF22E}"/>
    <cellStyle name="Input 2 16" xfId="10851" xr:uid="{81733341-694D-4CD8-8535-FB775C188C84}"/>
    <cellStyle name="Input 2 2" xfId="1607" xr:uid="{9DC645A0-FB40-41BA-8600-6BDC73CE8113}"/>
    <cellStyle name="Input 2 2 10" xfId="11389" xr:uid="{253E48BC-751F-4952-AF9E-58AA02ED5BC6}"/>
    <cellStyle name="Input 2 2 2" xfId="1608" xr:uid="{9641F2DB-DD85-4AEA-9428-B72B9BB34614}"/>
    <cellStyle name="Input 2 2 2 10" xfId="12743" xr:uid="{3A0F9C6B-AE0B-4877-8864-AC4FA06087F7}"/>
    <cellStyle name="Input 2 2 2 2" xfId="2917" xr:uid="{43A313EC-2FDC-45C5-97CE-1D1A18DCA83B}"/>
    <cellStyle name="Input 2 2 2 2 2" xfId="3905" xr:uid="{54ED1CB4-7128-4BE7-A800-D15362F7BBDF}"/>
    <cellStyle name="Input 2 2 2 2 2 2" xfId="23501" xr:uid="{5FACA430-333C-49FC-BBC9-CDC38522D74F}"/>
    <cellStyle name="Input 2 2 2 2 2 3" xfId="24969" xr:uid="{64400E1F-C2D3-415D-A9DF-4B4BA3A739AA}"/>
    <cellStyle name="Input 2 2 2 2 2 4" xfId="30103" xr:uid="{81F5ED5E-E1DC-4C01-8128-1F050463E742}"/>
    <cellStyle name="Input 2 2 2 2 2 5" xfId="37563" xr:uid="{37146633-036D-4FD1-B42B-38BCDF156CF4}"/>
    <cellStyle name="Input 2 2 2 2 2 6" xfId="19520" xr:uid="{C9ABA93A-AF0E-4E0C-8D23-A8E0ED7D0215}"/>
    <cellStyle name="Input 2 2 2 2 3" xfId="21137" xr:uid="{4B82F650-D0EA-4F77-86E1-856D6C73F0E4}"/>
    <cellStyle name="Input 2 2 2 2 3 2" xfId="24354" xr:uid="{FA17A1BC-147A-4FEF-B3D5-26A4467C2805}"/>
    <cellStyle name="Input 2 2 2 2 3 3" xfId="25735" xr:uid="{6608A5B1-17FD-438E-9567-F6FC1C33A178}"/>
    <cellStyle name="Input 2 2 2 2 4" xfId="22037" xr:uid="{A9951B62-8832-4A15-8238-675768EAC819}"/>
    <cellStyle name="Input 2 2 2 2 5" xfId="21726" xr:uid="{9B1CDD11-73DD-488C-B125-E498351BC444}"/>
    <cellStyle name="Input 2 2 2 2 6" xfId="30184" xr:uid="{6DE94B71-8CFB-47A4-B922-9139EBCE4ECF}"/>
    <cellStyle name="Input 2 2 2 2 7" xfId="33761" xr:uid="{3AC67E5A-F0A9-4CD1-984E-F27C09C42EE0}"/>
    <cellStyle name="Input 2 2 2 2 8" xfId="15161" xr:uid="{297AE0BF-2A5F-4457-AA48-F49535B7FCE9}"/>
    <cellStyle name="Input 2 2 2 3" xfId="9859" xr:uid="{BC27FE4A-4087-460B-9BC5-2ECF1C3334C6}"/>
    <cellStyle name="Input 2 2 2 3 2" xfId="10522" xr:uid="{010926F8-B743-4CE0-99E5-CB1E6693A607}"/>
    <cellStyle name="Input 2 2 2 3 2 2" xfId="33027" xr:uid="{E15E441D-4E99-4DCE-AF88-7B449EF43A9E}"/>
    <cellStyle name="Input 2 2 2 3 2 3" xfId="34072" xr:uid="{470DDA6A-CF74-43DE-BC6B-EA44D6B36D5F}"/>
    <cellStyle name="Input 2 2 2 3 2 4" xfId="22823" xr:uid="{B685FC4C-20B0-4955-A332-FC63C4DF1703}"/>
    <cellStyle name="Input 2 2 2 3 3" xfId="22410" xr:uid="{78F0AC50-E508-4F46-A7C2-1ABDB1DF6363}"/>
    <cellStyle name="Input 2 2 2 3 4" xfId="32864" xr:uid="{CCD59049-BAEE-4E6C-B9A1-F91C27E25063}"/>
    <cellStyle name="Input 2 2 2 3 5" xfId="36810" xr:uid="{67DF3B2A-FFAF-4C07-B1E0-0FFC52E995D6}"/>
    <cellStyle name="Input 2 2 2 3 6" xfId="17716" xr:uid="{B2108ADE-3CE9-4AF2-8660-7F2B16B9E655}"/>
    <cellStyle name="Input 2 2 2 4" xfId="20278" xr:uid="{B4698835-04B8-40FE-A92A-5F879A8FBB4F}"/>
    <cellStyle name="Input 2 2 2 4 2" xfId="23882" xr:uid="{964673D4-1F4C-440E-8A49-7FE33D28BC0D}"/>
    <cellStyle name="Input 2 2 2 4 3" xfId="25275" xr:uid="{CA6BE90F-C065-4069-801E-885EA112AECB}"/>
    <cellStyle name="Input 2 2 2 5" xfId="20948" xr:uid="{68BAB289-0012-4832-99F9-D82D463CD5F1}"/>
    <cellStyle name="Input 2 2 2 6" xfId="22538" xr:uid="{F6840947-E2DE-4282-9F02-E52FBCB9E966}"/>
    <cellStyle name="Input 2 2 2 7" xfId="28058" xr:uid="{C3A695F4-3C88-4548-B6C9-D6F15A1CAFCE}"/>
    <cellStyle name="Input 2 2 2 8" xfId="29866" xr:uid="{153151C1-A541-4980-8027-E82E99F8D1C1}"/>
    <cellStyle name="Input 2 2 2 9" xfId="33557" xr:uid="{2198EE9C-7197-4117-AA2F-1EF5758C9DBA}"/>
    <cellStyle name="Input 2 2 3" xfId="3714" xr:uid="{9812CB04-2BEC-4269-9868-030EC9F569B2}"/>
    <cellStyle name="Input 2 2 3 2" xfId="9034" xr:uid="{DFF9562F-2727-45C8-9BDD-0CF52946130B}"/>
    <cellStyle name="Input 2 2 3 2 2" xfId="19457" xr:uid="{E42F3E53-AEF7-4983-A3CA-8946532AA018}"/>
    <cellStyle name="Input 2 2 3 2 2 2" xfId="23448" xr:uid="{C71E10E9-635F-4850-8B26-817B089141C9}"/>
    <cellStyle name="Input 2 2 3 2 2 3" xfId="24917" xr:uid="{617A0AB3-D373-4BFB-A240-D2C209557396}"/>
    <cellStyle name="Input 2 2 3 2 3" xfId="21083" xr:uid="{CE2560AB-3854-4AF3-83C4-0B9336192778}"/>
    <cellStyle name="Input 2 2 3 2 3 2" xfId="24302" xr:uid="{876686F8-CD3D-484E-81C8-601BEC9EDB6C}"/>
    <cellStyle name="Input 2 2 3 2 3 3" xfId="25683" xr:uid="{00458F5A-A554-4305-8820-96F205D57BC3}"/>
    <cellStyle name="Input 2 2 3 2 4" xfId="21983" xr:uid="{044F7737-43FF-48CF-B412-7D291FE31FE9}"/>
    <cellStyle name="Input 2 2 3 2 5" xfId="18735" xr:uid="{2A9C1B10-C74C-4079-94D2-127FA65F2CAE}"/>
    <cellStyle name="Input 2 2 3 2 6" xfId="32204" xr:uid="{4659901B-4A9A-4C61-B2C1-0CC7E0C7568E}"/>
    <cellStyle name="Input 2 2 3 2 7" xfId="36109" xr:uid="{D2CB3DF6-8C13-4F68-809D-3B7F5C68C760}"/>
    <cellStyle name="Input 2 2 3 2 8" xfId="34916" xr:uid="{36AF3550-97DD-456C-8C54-7C45C207EEB0}"/>
    <cellStyle name="Input 2 2 3 2 9" xfId="15098" xr:uid="{B6594B64-4AFE-4A88-871C-6AA05E31C82C}"/>
    <cellStyle name="Input 2 2 3 3" xfId="17653" xr:uid="{97114D44-71D4-4DD5-A744-18893A097CB3}"/>
    <cellStyle name="Input 2 2 3 3 2" xfId="22770" xr:uid="{95B5134A-2AA0-4A93-AA55-CA4434021DF5}"/>
    <cellStyle name="Input 2 2 3 3 3" xfId="21827" xr:uid="{0F0FD911-1465-4E60-A454-04FF76758798}"/>
    <cellStyle name="Input 2 2 3 4" xfId="20225" xr:uid="{311E0F5F-5C87-40EE-BA03-2D05686BC412}"/>
    <cellStyle name="Input 2 2 3 4 2" xfId="23830" xr:uid="{9767FACF-7C23-4128-ACF4-2FBC82F6D962}"/>
    <cellStyle name="Input 2 2 3 4 3" xfId="25223" xr:uid="{EB0BE2D6-1908-4AC1-80C2-85FD5F63F474}"/>
    <cellStyle name="Input 2 2 3 5" xfId="20888" xr:uid="{55E1649D-76C4-4D69-9B70-91DA6E8692D6}"/>
    <cellStyle name="Input 2 2 3 6" xfId="22507" xr:uid="{CDD37AFB-AC3E-4B80-A47C-C9D9529007F7}"/>
    <cellStyle name="Input 2 2 3 7" xfId="29991" xr:uid="{96A2A7AD-57B4-4CE1-B48B-E067F06A0B29}"/>
    <cellStyle name="Input 2 2 3 8" xfId="12678" xr:uid="{CC1B163F-F433-47EF-B0F4-11C937B03558}"/>
    <cellStyle name="Input 2 2 4" xfId="9155" xr:uid="{65C18D3D-F0D7-4A31-B371-D3A2333845BF}"/>
    <cellStyle name="Input 2 2 4 2" xfId="18946" xr:uid="{D40B5C8B-F277-4B71-A0F4-C709C03C049B}"/>
    <cellStyle name="Input 2 2 4 2 2" xfId="23269" xr:uid="{5E9EF647-4A3E-4F4E-A32F-BCA4D595F415}"/>
    <cellStyle name="Input 2 2 4 2 3" xfId="24801" xr:uid="{C45E67B3-DA41-460C-8C4D-9250FCF60FA3}"/>
    <cellStyle name="Input 2 2 4 3" xfId="20875" xr:uid="{7FCCE650-2016-4033-95F0-346D60CED66C}"/>
    <cellStyle name="Input 2 2 4 3 2" xfId="24187" xr:uid="{CAA66401-26FC-4F03-8697-9DF37D5F3E14}"/>
    <cellStyle name="Input 2 2 4 3 3" xfId="25571" xr:uid="{20365093-7BA0-429C-848C-71CA3EB3FC40}"/>
    <cellStyle name="Input 2 2 4 4" xfId="21788" xr:uid="{864BA25B-B799-421D-8AAE-899EC915232A}"/>
    <cellStyle name="Input 2 2 4 5" xfId="20914" xr:uid="{669EE50C-98B2-4223-9D1D-F916C4475B6F}"/>
    <cellStyle name="Input 2 2 4 6" xfId="32308" xr:uid="{5EE13239-BE4A-4F88-97ED-7273360881B4}"/>
    <cellStyle name="Input 2 2 4 7" xfId="36221" xr:uid="{6839B843-7590-4D43-B69F-101811884A54}"/>
    <cellStyle name="Input 2 2 4 8" xfId="33284" xr:uid="{9FE8DB02-D816-4B5A-8947-404414741844}"/>
    <cellStyle name="Input 2 2 4 9" xfId="14462" xr:uid="{BC22961C-3E1B-43FD-9FAF-D4F5141FB9A1}"/>
    <cellStyle name="Input 2 2 5" xfId="9201" xr:uid="{59DE9276-F6F1-4FC8-88D2-66685E48E9D2}"/>
    <cellStyle name="Input 2 2 5 2" xfId="22558" xr:uid="{56BB8F01-F0AB-4C20-89B5-A815A1508F2E}"/>
    <cellStyle name="Input 2 2 5 3" xfId="21834" xr:uid="{EA76D347-FBC4-44C7-B8DC-67AEF42CEBF4}"/>
    <cellStyle name="Input 2 2 5 4" xfId="32348" xr:uid="{2C33250C-FDA9-4C97-80C9-540C40B63B93}"/>
    <cellStyle name="Input 2 2 5 5" xfId="36266" xr:uid="{8A00C724-F85D-4D0E-B91B-EA15DD6186C5}"/>
    <cellStyle name="Input 2 2 5 6" xfId="37656" xr:uid="{9083D018-ED8D-4497-B1E8-AEF0325B1194}"/>
    <cellStyle name="Input 2 2 5 7" xfId="16654" xr:uid="{5BE34B7D-C547-41A9-8537-4C5324568038}"/>
    <cellStyle name="Input 2 2 6" xfId="3248" xr:uid="{E216B501-7968-41D9-BF9E-59C03E497200}"/>
    <cellStyle name="Input 2 2 6 2" xfId="23018" xr:uid="{A0E6E513-9DDF-475D-9DE5-DC2CE84CCB72}"/>
    <cellStyle name="Input 2 2 6 3" xfId="24604" xr:uid="{4443AC7B-41DF-41CF-A7CD-95912F6C1C5E}"/>
    <cellStyle name="Input 2 2 6 4" xfId="18279" xr:uid="{8BB42DBA-8E83-4BA2-8760-DCB4CFDECA41}"/>
    <cellStyle name="Input 2 2 7" xfId="15850" xr:uid="{3D880E6E-B7C8-4B1B-B17B-6E43E45E0F28}"/>
    <cellStyle name="Input 2 2 8" xfId="26853" xr:uid="{622B7AFE-5C6C-469A-9445-2F652BEBC74E}"/>
    <cellStyle name="Input 2 2 9" xfId="29960" xr:uid="{E7D940BC-0259-4C8F-AA68-E6EB0FFBE92B}"/>
    <cellStyle name="Input 2 3" xfId="1609" xr:uid="{6C2A70F4-F924-42BB-8C09-75DD82461772}"/>
    <cellStyle name="Input 2 3 10" xfId="12570" xr:uid="{83FAC2AE-E01D-409C-A8D2-BAB1032D6936}"/>
    <cellStyle name="Input 2 3 2" xfId="2918" xr:uid="{993D2802-19EA-4D10-B02E-D603B5598E6A}"/>
    <cellStyle name="Input 2 3 2 2" xfId="6826" xr:uid="{BA1936FB-CF8E-4D53-95F7-972D3E939E94}"/>
    <cellStyle name="Input 2 3 2 2 2" xfId="23392" xr:uid="{6AF64C63-A9F7-42AF-8FC2-805DD8EFDD3B}"/>
    <cellStyle name="Input 2 3 2 2 3" xfId="24869" xr:uid="{2769BDFD-30C6-4A5D-B61B-2C7537ADA78F}"/>
    <cellStyle name="Input 2 3 2 2 4" xfId="31522" xr:uid="{CBD72E8E-16F8-4C8C-8869-7CF78208FC0B}"/>
    <cellStyle name="Input 2 3 2 2 5" xfId="35896" xr:uid="{5DEC5BA4-5305-40E3-BEE4-07929AF5D8FE}"/>
    <cellStyle name="Input 2 3 2 2 6" xfId="19352" xr:uid="{74BBE346-3C21-45B7-9B1B-653DA7C3B7E2}"/>
    <cellStyle name="Input 2 3 2 3" xfId="21023" xr:uid="{F3CD6B74-C197-4C19-A744-552E40F5DE00}"/>
    <cellStyle name="Input 2 3 2 3 2" xfId="24254" xr:uid="{586FA544-0EB4-4D27-9984-B50304A4F1DF}"/>
    <cellStyle name="Input 2 3 2 3 3" xfId="25635" xr:uid="{482252E7-8894-4E30-9BBC-27692CB87DFB}"/>
    <cellStyle name="Input 2 3 2 4" xfId="21926" xr:uid="{29C60A74-BC20-4D5F-9A59-64B4021D9A62}"/>
    <cellStyle name="Input 2 3 2 5" xfId="21617" xr:uid="{D139D7CD-1847-447F-A308-D166A498C35E}"/>
    <cellStyle name="Input 2 3 2 6" xfId="30185" xr:uid="{A06AFA01-4D30-4483-8A3C-05009DF1D27B}"/>
    <cellStyle name="Input 2 3 2 7" xfId="33762" xr:uid="{09774829-829F-4E26-AD8B-043B52EEEA7F}"/>
    <cellStyle name="Input 2 3 2 8" xfId="14993" xr:uid="{4D77D32F-51B8-44B7-B6C8-12F36D0D39DE}"/>
    <cellStyle name="Input 2 3 3" xfId="9860" xr:uid="{246E620A-89BA-407E-B9E4-1A14A91582B4}"/>
    <cellStyle name="Input 2 3 3 2" xfId="10523" xr:uid="{8CF7011D-FE84-453F-A405-836CCC004C3C}"/>
    <cellStyle name="Input 2 3 3 2 2" xfId="33028" xr:uid="{8D92BDBC-9B34-4735-9C80-4B023D992A0D}"/>
    <cellStyle name="Input 2 3 3 2 3" xfId="34073" xr:uid="{B93667A9-097C-4DCD-B303-A84B11EF6CD0}"/>
    <cellStyle name="Input 2 3 3 2 4" xfId="22712" xr:uid="{2EF6D98A-ED57-4FCE-985C-3C08537081C6}"/>
    <cellStyle name="Input 2 3 3 3" xfId="22046" xr:uid="{E2FB17C1-0FB1-4E66-84F1-37DE0903C785}"/>
    <cellStyle name="Input 2 3 3 4" xfId="32865" xr:uid="{ED44BDF5-4B87-4CCC-B1E5-3B7F1522BB5F}"/>
    <cellStyle name="Input 2 3 3 5" xfId="36811" xr:uid="{7785A18A-43A7-4AC7-8AD5-2E7A94D4D65A}"/>
    <cellStyle name="Input 2 3 3 6" xfId="17549" xr:uid="{D9A9052E-E3FF-406C-A314-5FF2380EF4DB}"/>
    <cellStyle name="Input 2 3 4" xfId="18263" xr:uid="{E696D109-1F38-425C-A7D8-264CB002DA6E}"/>
    <cellStyle name="Input 2 3 4 2" xfId="23012" xr:uid="{B0A14279-A907-4C2D-AAAD-AC14B3BB21D9}"/>
    <cellStyle name="Input 2 3 4 3" xfId="24598" xr:uid="{AA948B72-ABB7-411E-82C7-5F46B05DAF1C}"/>
    <cellStyle name="Input 2 3 5" xfId="20286" xr:uid="{FE8D2DC9-CD69-407E-934D-DE18B7F28F60}"/>
    <cellStyle name="Input 2 3 6" xfId="16019" xr:uid="{30F62FC1-B444-462A-8001-F9395132F149}"/>
    <cellStyle name="Input 2 3 7" xfId="28059" xr:uid="{32E7C2EE-945F-475D-9B13-D910A96647E3}"/>
    <cellStyle name="Input 2 3 8" xfId="29867" xr:uid="{E6AA4FC5-2F96-4531-A430-CDD133DD461A}"/>
    <cellStyle name="Input 2 3 9" xfId="33558" xr:uid="{BD1CD745-92FD-4E33-B293-4EFAAE9DF652}"/>
    <cellStyle name="Input 2 4" xfId="1610" xr:uid="{7F52284F-14D6-4BB6-846B-48CCF40CBD67}"/>
    <cellStyle name="Input 2 4 2" xfId="15560" xr:uid="{E349847C-DA62-4FA5-9CD2-7C8B23EC0B93}"/>
    <cellStyle name="Input 2 4 2 2" xfId="19919" xr:uid="{A7ACD432-A194-4B0E-9EAA-BC9381D3F945}"/>
    <cellStyle name="Input 2 4 2 2 2" xfId="23648" xr:uid="{11C95A7F-FA86-4726-AB9E-5A19AF1C1897}"/>
    <cellStyle name="Input 2 4 2 2 3" xfId="25062" xr:uid="{12D6912B-7243-4C65-A371-581AB5CFA147}"/>
    <cellStyle name="Input 2 4 2 3" xfId="21297" xr:uid="{94AFCF45-8724-4FF3-87E6-08BC24D6C2A3}"/>
    <cellStyle name="Input 2 4 2 3 2" xfId="24444" xr:uid="{55DAE596-599F-44F7-85C2-EE10AD61E3A0}"/>
    <cellStyle name="Input 2 4 2 3 3" xfId="25825" xr:uid="{D087AD1C-775A-4309-96E7-9F83C3E38143}"/>
    <cellStyle name="Input 2 4 2 4" xfId="22178" xr:uid="{E855577C-BD8D-4F97-A053-AB620C7EFCA1}"/>
    <cellStyle name="Input 2 4 2 5" xfId="23489" xr:uid="{03721DA2-A011-491F-9A46-538D4326AA1C}"/>
    <cellStyle name="Input 2 4 3" xfId="18116" xr:uid="{5FF26CB7-0CE4-4FEE-AAF4-4CC36D3CE94A}"/>
    <cellStyle name="Input 2 4 3 2" xfId="22963" xr:uid="{1DE67B89-D840-4515-B64D-9C8820F85991}"/>
    <cellStyle name="Input 2 4 3 3" xfId="20565" xr:uid="{46844340-C8D5-4EAC-82B7-DCA8CA250D03}"/>
    <cellStyle name="Input 2 4 4" xfId="20457" xr:uid="{7BD1D623-5FBB-4C9B-8EE5-54DC6CEFA236}"/>
    <cellStyle name="Input 2 4 4 2" xfId="23972" xr:uid="{EB126843-A888-4FA5-979B-7CBC7DD4FB66}"/>
    <cellStyle name="Input 2 4 4 3" xfId="25365" xr:uid="{931EF652-8CF9-4E60-9A55-CF34E05835C1}"/>
    <cellStyle name="Input 2 4 5" xfId="17362" xr:uid="{A55D8348-9C58-4588-AF4F-15202C5A0066}"/>
    <cellStyle name="Input 2 4 6" xfId="22864" xr:uid="{CD0D4EDC-7DAE-4647-AF61-896742850FF6}"/>
    <cellStyle name="Input 2 4 7" xfId="28060" xr:uid="{8A888587-F731-4FD4-B21F-D70F6BF1DBC9}"/>
    <cellStyle name="Input 2 4 8" xfId="13153" xr:uid="{1E76D7CA-ED86-467E-8655-091A08BC1DE4}"/>
    <cellStyle name="Input 2 5" xfId="1606" xr:uid="{8E4B706C-B529-4831-ABB3-35166BAE4115}"/>
    <cellStyle name="Input 2 6" xfId="3013" xr:uid="{B466D506-1105-42E9-BC61-DD59071F74A4}"/>
    <cellStyle name="Input 2 6 10" xfId="14220" xr:uid="{56C350CD-03DA-4221-A8DB-0C1EC81B12DF}"/>
    <cellStyle name="Input 2 6 2" xfId="7248" xr:uid="{238BAA8D-AB09-426D-A66F-75D255E21743}"/>
    <cellStyle name="Input 2 6 2 2" xfId="23195" xr:uid="{AE4F41E1-9AEE-420C-8344-B85AB194483D}"/>
    <cellStyle name="Input 2 6 2 3" xfId="24739" xr:uid="{C92F8D20-3EBB-4B4F-BD74-B9E45EFCF956}"/>
    <cellStyle name="Input 2 6 2 4" xfId="31662" xr:uid="{BBAB0611-FD2B-4D35-ABE7-193E40A3170D}"/>
    <cellStyle name="Input 2 6 2 5" xfId="35401" xr:uid="{3C865E84-AD45-4F52-8E2E-605D058AA9BF}"/>
    <cellStyle name="Input 2 6 2 6" xfId="37527" xr:uid="{DBF462E4-1B3D-49FA-ADD1-47D404680DF6}"/>
    <cellStyle name="Input 2 6 2 7" xfId="18792" xr:uid="{56A52D43-FAF1-491B-85A2-A09A87B348D6}"/>
    <cellStyle name="Input 2 6 3" xfId="9523" xr:uid="{1A4E0F24-6743-44E1-B730-299DB6F7F40A}"/>
    <cellStyle name="Input 2 6 3 2" xfId="24125" xr:uid="{AC8729C5-1D8C-4F5E-8A1F-AA18D77D3C58}"/>
    <cellStyle name="Input 2 6 3 3" xfId="25509" xr:uid="{5BA70C9B-2CE8-43E3-8F6C-D1B8215A9E37}"/>
    <cellStyle name="Input 2 6 3 4" xfId="32627" xr:uid="{CD0ED9B1-01B8-4D56-9B4D-040C94361533}"/>
    <cellStyle name="Input 2 6 3 5" xfId="36518" xr:uid="{F5FC7A96-B9F7-432D-853C-4B44E5E57C7D}"/>
    <cellStyle name="Input 2 6 3 6" xfId="37447" xr:uid="{F6E5C0C0-D31F-4A64-A72E-3D2671EE2305}"/>
    <cellStyle name="Input 2 6 3 7" xfId="20784" xr:uid="{42F7C6CA-6B23-4572-8DC0-675F2B0B0F7F}"/>
    <cellStyle name="Input 2 6 4" xfId="21704" xr:uid="{02FE616B-C923-4875-9543-4E0BC5D99532}"/>
    <cellStyle name="Input 2 6 5" xfId="21480" xr:uid="{89736810-A2BE-4DF8-A398-125C96F5CA73}"/>
    <cellStyle name="Input 2 6 6" xfId="27710" xr:uid="{AB404387-4259-461E-BF30-36E9A3D621F4}"/>
    <cellStyle name="Input 2 6 7" xfId="30230" xr:uid="{30C60EA0-58B8-4357-B21B-AE88DBCBECEC}"/>
    <cellStyle name="Input 2 6 8" xfId="33837" xr:uid="{7AD5C572-4D03-472F-B90B-80429A9F97D8}"/>
    <cellStyle name="Input 2 6 9" xfId="33634" xr:uid="{B48D3862-0752-4506-9D5A-C1F4C0E71CDD}"/>
    <cellStyle name="Input 2 7" xfId="2997" xr:uid="{6B448FD1-14B6-4EB1-9DCE-9CDA451620A0}"/>
    <cellStyle name="Input 2 7 2" xfId="9509" xr:uid="{F85DDCC7-3856-4E63-8550-FD041A914993}"/>
    <cellStyle name="Input 2 7 2 2" xfId="23090" xr:uid="{7B1128A7-DAF4-44DA-818F-06D92368C7AC}"/>
    <cellStyle name="Input 2 7 2 3" xfId="24656" xr:uid="{7C732B6E-BA66-45E6-8AB4-0271499EFF20}"/>
    <cellStyle name="Input 2 7 2 4" xfId="32613" xr:uid="{ECF03778-A6D9-473E-91FE-06E7B3BCFAF9}"/>
    <cellStyle name="Input 2 7 2 5" xfId="36504" xr:uid="{C95850D0-5BA3-4296-B0D9-E153F1D681A1}"/>
    <cellStyle name="Input 2 7 2 6" xfId="37507" xr:uid="{3DD675C5-0B1D-475D-B10F-50D25FC1A230}"/>
    <cellStyle name="Input 2 7 2 7" xfId="18505" xr:uid="{E1DCA0B4-37FA-4E8A-A868-F08720B563D6}"/>
    <cellStyle name="Input 2 7 3" xfId="22433" xr:uid="{D30BEC50-2EB1-43B5-B39F-F34EF30C4EF7}"/>
    <cellStyle name="Input 2 7 4" xfId="16119" xr:uid="{8F84A95D-24B2-4DAA-A14A-D5463FA2F18A}"/>
    <cellStyle name="Input 2 7 5" xfId="29613" xr:uid="{5023F4C5-BB97-4E43-9FD0-BB5A998F47F5}"/>
    <cellStyle name="Input 2 7 6" xfId="30216" xr:uid="{74CC1353-97AC-48D7-AD39-6A5A0A057065}"/>
    <cellStyle name="Input 2 7 7" xfId="33824" xr:uid="{7203C9FC-CB3E-4823-B5D8-C01FDB242F97}"/>
    <cellStyle name="Input 2 7 8" xfId="33619" xr:uid="{0CBA0BB2-25FB-4E86-90A5-1B6E43A9D950}"/>
    <cellStyle name="Input 2 7 9" xfId="16277" xr:uid="{219F0C41-38C1-4C2A-B337-324E62F05EFF}"/>
    <cellStyle name="Input 2 8" xfId="5306" xr:uid="{42841D24-617B-4397-A5BA-AC79D7BB53F9}"/>
    <cellStyle name="Input 2 8 2" xfId="24089" xr:uid="{DF1DB963-0FFB-4F74-AF12-BEF6C1AC4304}"/>
    <cellStyle name="Input 2 8 3" xfId="25473" xr:uid="{E243A898-B453-4E3D-A8BC-ADF1FB76C0D9}"/>
    <cellStyle name="Input 2 8 4" xfId="30576" xr:uid="{BD52B1A8-CA27-467B-91A6-D9943E357356}"/>
    <cellStyle name="Input 2 8 5" xfId="34114" xr:uid="{FEC06DB5-D174-4702-8072-32B5CAF65FE5}"/>
    <cellStyle name="Input 2 8 6" xfId="35901" xr:uid="{A1B2A030-ECC5-4451-9E04-795E68AE3F3C}"/>
    <cellStyle name="Input 2 8 7" xfId="20677" xr:uid="{C7E3CB1A-5E93-41C3-AFC8-6DB5BDAF3CB9}"/>
    <cellStyle name="Input 2 9" xfId="8894" xr:uid="{8FE71380-500E-41CB-9596-EB094E6107E0}"/>
    <cellStyle name="Input 2 9 2" xfId="22481" xr:uid="{AE86087C-CAF5-4AB6-983F-D6DFC6528514}"/>
    <cellStyle name="Input 2 9 3" xfId="22413" xr:uid="{6F782899-729A-482A-A57B-BED55F983ABB}"/>
    <cellStyle name="Input 2 9 4" xfId="32124" xr:uid="{25AC5993-BF0D-489E-972E-0EE3D7D75A79}"/>
    <cellStyle name="Input 2 9 5" xfId="36056" xr:uid="{FE8EA083-8720-4C85-B7A2-BE596B5F3EB6}"/>
    <cellStyle name="Input 2 9 6" xfId="33461" xr:uid="{FD10B555-4A70-40BF-838A-C1132B42E7A2}"/>
    <cellStyle name="Input 2 9 7" xfId="16444" xr:uid="{2D9DC5DC-8D1D-44D2-B356-77B466CC2375}"/>
    <cellStyle name="Input 20" xfId="1611" xr:uid="{E1BA1A6A-3EC2-4F6E-BE18-31B0C201F74A}"/>
    <cellStyle name="Input 20 2" xfId="20079" xr:uid="{85FAC0C6-DCB2-436F-8CF3-FC581D487040}"/>
    <cellStyle name="Input 20 2 2" xfId="23728" xr:uid="{14FE7E89-7229-418A-90D9-3921C033AA0D}"/>
    <cellStyle name="Input 20 2 3" xfId="25122" xr:uid="{AC71A51B-929B-4886-A622-00624D63126D}"/>
    <cellStyle name="Input 20 2 4" xfId="28061" xr:uid="{D26A67F7-AB58-4058-AEB7-C2623D804B76}"/>
    <cellStyle name="Input 20 3" xfId="21386" xr:uid="{A18858E8-CBA3-49DF-8727-DB6FEC7F2DAD}"/>
    <cellStyle name="Input 20 3 2" xfId="24505" xr:uid="{6E8AE98A-E780-4FC9-8443-CE2A77811F0B}"/>
    <cellStyle name="Input 20 3 3" xfId="25885" xr:uid="{1A692B8A-A7B2-4931-ABC8-2AF5CA7714BC}"/>
    <cellStyle name="Input 20 4" xfId="22257" xr:uid="{EFB2BD1E-CFCA-43F1-A3ED-6933B6DE2392}"/>
    <cellStyle name="Input 20 5" xfId="24209" xr:uid="{E2789702-CA6C-452F-A367-3EC6D2CFA709}"/>
    <cellStyle name="Input 20 6" xfId="25982" xr:uid="{67342BE0-4059-4BE5-83DC-AECE6C12BBF9}"/>
    <cellStyle name="Input 20 7" xfId="15729" xr:uid="{47FE9E6A-F654-4F33-81FB-D2D1E1A63018}"/>
    <cellStyle name="Input 200" xfId="1612" xr:uid="{F4D84F69-C4AC-40AB-8184-6695997B9930}"/>
    <cellStyle name="Input 201" xfId="1613" xr:uid="{3CE43EAD-7433-43BE-BC2A-9673A083EE13}"/>
    <cellStyle name="Input 202" xfId="1614" xr:uid="{ECE5B545-57D9-4933-8E66-310132C501B9}"/>
    <cellStyle name="Input 203" xfId="1615" xr:uid="{B858785B-2BF8-4467-B92B-BC0A046B18B9}"/>
    <cellStyle name="Input 204" xfId="1616" xr:uid="{F01E5E0A-495B-4D9E-B8DB-8E39AFFAC8B2}"/>
    <cellStyle name="Input 205" xfId="1617" xr:uid="{D3C17454-8798-4BEF-BC16-50ED7650D502}"/>
    <cellStyle name="Input 206" xfId="1618" xr:uid="{9EE9A46F-8DC1-47E9-A9A7-D5A2CED1CC56}"/>
    <cellStyle name="Input 207" xfId="1619" xr:uid="{EFF08E2F-F243-4220-83BF-812C0F50F808}"/>
    <cellStyle name="Input 208" xfId="1620" xr:uid="{91B9CA0F-8E29-407C-BD57-A6E0B66D7069}"/>
    <cellStyle name="Input 209" xfId="1621" xr:uid="{63706254-01E0-476D-A573-3B50BBF0B808}"/>
    <cellStyle name="Input 21" xfId="1622" xr:uid="{BDB4A3AC-7625-4C21-980E-1DE548FF9951}"/>
    <cellStyle name="Input 21 2" xfId="20137" xr:uid="{E2D9ED4C-4908-43DA-9307-1DD618489CA0}"/>
    <cellStyle name="Input 21 2 2" xfId="23779" xr:uid="{F7BAB7DE-91F9-4655-9132-0B133725AD5F}"/>
    <cellStyle name="Input 21 2 3" xfId="25173" xr:uid="{23A7C996-0B6A-4780-9456-D7691433F19C}"/>
    <cellStyle name="Input 21 2 4" xfId="29551" xr:uid="{710157B6-2F77-477B-A0F4-25EA3A3AF6DA}"/>
    <cellStyle name="Input 21 3" xfId="21438" xr:uid="{BDA16340-BF31-4204-8BAA-B17AF92486AD}"/>
    <cellStyle name="Input 21 3 2" xfId="24556" xr:uid="{EF8D70D2-8C7C-4252-ABD0-34FE0AA66623}"/>
    <cellStyle name="Input 21 3 3" xfId="25936" xr:uid="{985015B4-DD89-45FA-94D4-C074A7936A38}"/>
    <cellStyle name="Input 21 4" xfId="22311" xr:uid="{6621B228-CA5F-4DAE-9B0A-CE214CF06D48}"/>
    <cellStyle name="Input 21 5" xfId="21510" xr:uid="{34C62D77-D3B4-4AF5-AB6F-B48E18E00868}"/>
    <cellStyle name="Input 21 6" xfId="26801" xr:uid="{3A04D9F0-AF68-4341-AFAD-A87651F335FA}"/>
    <cellStyle name="Input 21 7" xfId="28062" xr:uid="{93CFCB16-31FE-4A1B-8915-D2E928A6D818}"/>
    <cellStyle name="Input 21 8" xfId="15801" xr:uid="{36A810B9-CB48-4763-81B3-CD318B0EE349}"/>
    <cellStyle name="Input 210" xfId="1623" xr:uid="{1FB7B8B8-CE72-42C7-9CA7-38CB7750C13F}"/>
    <cellStyle name="Input 211" xfId="1624" xr:uid="{C5A3AA74-FCB3-4A20-85EE-E79FAD1894EC}"/>
    <cellStyle name="Input 212" xfId="1625" xr:uid="{6AF3B554-99A3-4F99-9EED-B1DB9EFEA7F6}"/>
    <cellStyle name="Input 213" xfId="1626" xr:uid="{35485F3B-1B4F-493B-8942-FD99F2509A7E}"/>
    <cellStyle name="Input 214" xfId="1627" xr:uid="{61FF7DBE-7A25-4A6A-B42F-FFA1F3E98A80}"/>
    <cellStyle name="Input 215" xfId="1628" xr:uid="{9709B9D3-14B6-42DE-BBCA-BD21B12732A7}"/>
    <cellStyle name="Input 216" xfId="1629" xr:uid="{DEC933AF-AC57-4DED-B31F-E3BFDAB82D79}"/>
    <cellStyle name="Input 217" xfId="1630" xr:uid="{0E121FF1-29C4-4C44-B167-6DDAFFF61074}"/>
    <cellStyle name="Input 218" xfId="1631" xr:uid="{E003BF3D-BBDB-4893-935F-6C05A76D1F01}"/>
    <cellStyle name="Input 219" xfId="1632" xr:uid="{6E054B0B-AA97-4318-9498-552801A90D2D}"/>
    <cellStyle name="Input 22" xfId="1633" xr:uid="{36E39E3C-8641-4002-B489-6342C4025FD5}"/>
    <cellStyle name="Input 22 2" xfId="20135" xr:uid="{DD71D206-B60D-4F06-A28D-58F0B10497CA}"/>
    <cellStyle name="Input 22 2 2" xfId="23777" xr:uid="{BDAC847A-DDC1-4A7F-B47B-5B059DF05E84}"/>
    <cellStyle name="Input 22 2 3" xfId="25171" xr:uid="{4FEA70DD-441B-4D4E-BA8F-90B4D13B7E60}"/>
    <cellStyle name="Input 22 2 4" xfId="29553" xr:uid="{55E85F63-34FA-4B17-A4C9-7A08B9C454D4}"/>
    <cellStyle name="Input 22 3" xfId="21436" xr:uid="{DB21E38D-E5D0-4934-B777-F25374366F6C}"/>
    <cellStyle name="Input 22 3 2" xfId="24554" xr:uid="{0288EE17-780B-4FCE-996F-37D26E25AB55}"/>
    <cellStyle name="Input 22 3 3" xfId="25934" xr:uid="{3EF86AD7-2CA0-45FD-9F54-3A95B226F700}"/>
    <cellStyle name="Input 22 4" xfId="22309" xr:uid="{657378CB-4A02-4CC6-AC0E-320A92946FB5}"/>
    <cellStyle name="Input 22 5" xfId="20327" xr:uid="{5B6A492A-C913-49BA-8C40-BD9198FBA630}"/>
    <cellStyle name="Input 22 6" xfId="26811" xr:uid="{E20ADD3A-0599-4480-A9FB-51BB9DC4467A}"/>
    <cellStyle name="Input 22 7" xfId="28063" xr:uid="{2C98231B-4FB2-41F2-9270-77B3EF17C187}"/>
    <cellStyle name="Input 22 8" xfId="15798" xr:uid="{0EF4B6AD-A8B2-49AF-946C-47F6B221D908}"/>
    <cellStyle name="Input 220" xfId="1634" xr:uid="{1B493E7E-32CF-40B6-931D-AF29DEB13E81}"/>
    <cellStyle name="Input 221" xfId="1635" xr:uid="{B2E796EA-AA3F-4E36-BBA2-E052A5922E3B}"/>
    <cellStyle name="Input 222" xfId="1636" xr:uid="{D3D7ACC7-DCAB-4D33-B3C5-5C87BDF69C8C}"/>
    <cellStyle name="Input 223" xfId="1637" xr:uid="{381D8D16-F1C9-433C-AF66-0A6BC0A53EC6}"/>
    <cellStyle name="Input 224" xfId="1638" xr:uid="{E95F3E45-3E7C-4B26-871D-8D4768F6E28B}"/>
    <cellStyle name="Input 225" xfId="1639" xr:uid="{AAF7B96D-5629-4BCC-A485-09522522E8F3}"/>
    <cellStyle name="Input 226" xfId="1640" xr:uid="{9B181817-9AB1-4079-91BE-0261ED1A745A}"/>
    <cellStyle name="Input 227" xfId="1641" xr:uid="{33163DC8-AC8E-4AE8-86F3-F544346FA04C}"/>
    <cellStyle name="Input 228" xfId="1642" xr:uid="{590304F0-D722-4C15-A54B-2D2B170E7829}"/>
    <cellStyle name="Input 229" xfId="1643" xr:uid="{11D2824B-4883-4481-AADF-D30336500B82}"/>
    <cellStyle name="Input 23" xfId="1644" xr:uid="{F351AEA8-E85F-46E4-AE56-295C01D7A26C}"/>
    <cellStyle name="Input 23 2" xfId="28064" xr:uid="{59373BDC-8292-4512-9A9D-F60B392BCFB7}"/>
    <cellStyle name="Input 23 3" xfId="14153" xr:uid="{FCE46C41-5BA6-4210-AAE6-D6F1C26F3C6C}"/>
    <cellStyle name="Input 230" xfId="1645" xr:uid="{6861D4F6-505F-4653-B3C7-855DEF469587}"/>
    <cellStyle name="Input 231" xfId="1646" xr:uid="{F78B693D-A0FD-4A50-8488-7D0DEEC2437F}"/>
    <cellStyle name="Input 232" xfId="1647" xr:uid="{7DA0248E-8AD0-4A17-A5BC-11994FF3F67F}"/>
    <cellStyle name="Input 233" xfId="1648" xr:uid="{C3E556F4-C8BF-4372-BDAA-6451D977ACA4}"/>
    <cellStyle name="Input 234" xfId="1649" xr:uid="{97142EAB-78C9-46B5-B8D7-55700A354560}"/>
    <cellStyle name="Input 235" xfId="1650" xr:uid="{AA2C5642-BF12-4304-A277-97D6155EDD69}"/>
    <cellStyle name="Input 236" xfId="1651" xr:uid="{9D7926E6-A746-4D96-BDFA-5113F443680E}"/>
    <cellStyle name="Input 237" xfId="1652" xr:uid="{A980996E-24CE-4929-9100-7EB66C8EFE13}"/>
    <cellStyle name="Input 238" xfId="1653" xr:uid="{84AF5AB4-ADF7-44D9-B8D6-F70995BC5CAD}"/>
    <cellStyle name="Input 239" xfId="1654" xr:uid="{965DDD3E-9BD0-4562-B94E-512D109E065F}"/>
    <cellStyle name="Input 24" xfId="1655" xr:uid="{6CC92AA2-1D3B-4AE4-8553-E4D51FCBB15D}"/>
    <cellStyle name="Input 24 2" xfId="28065" xr:uid="{585C48ED-8889-4381-950D-00AED3C08A86}"/>
    <cellStyle name="Input 24 3" xfId="16116" xr:uid="{653A3F7A-896A-4CF4-8115-578B95E1176C}"/>
    <cellStyle name="Input 240" xfId="1656" xr:uid="{D8F39C73-DA7C-427C-A363-18848C8584A5}"/>
    <cellStyle name="Input 241" xfId="1657" xr:uid="{087118A1-5258-47EE-95BB-22C0F7E126EC}"/>
    <cellStyle name="Input 242" xfId="1658" xr:uid="{02DA0FC8-4973-4659-A96E-7636415FF2EF}"/>
    <cellStyle name="Input 243" xfId="1659" xr:uid="{74144A29-C034-4FF6-B7B8-22A228602712}"/>
    <cellStyle name="Input 244" xfId="1660" xr:uid="{6B696813-CAAA-4B3D-8A62-3E414E4D827F}"/>
    <cellStyle name="Input 245" xfId="1661" xr:uid="{F97779E2-0235-4409-9065-06810D52D736}"/>
    <cellStyle name="Input 246" xfId="1662" xr:uid="{42DEDBFF-4C65-430B-866D-59EC4C66C8D6}"/>
    <cellStyle name="Input 247" xfId="1663" xr:uid="{03269664-CE40-4E4B-909A-91E8712F5F95}"/>
    <cellStyle name="Input 248" xfId="1664" xr:uid="{6E5F66D2-3402-4A91-91DF-FA6841111115}"/>
    <cellStyle name="Input 249" xfId="1665" xr:uid="{D44AF449-E8D3-4CE7-BB18-E2A30AE49916}"/>
    <cellStyle name="Input 25" xfId="1666" xr:uid="{A9F6EDE2-CC66-4519-9EFC-45ACD51B7EF8}"/>
    <cellStyle name="Input 25 2" xfId="28066" xr:uid="{5FFE2A9F-5ADA-4BC6-A914-3D859DAD38D0}"/>
    <cellStyle name="Input 25 3" xfId="16152" xr:uid="{5DF5F50B-FD32-497C-A346-A37A54552F55}"/>
    <cellStyle name="Input 250" xfId="1667" xr:uid="{4C2CE801-9F9D-4C24-AE80-2CBD20C0D8D4}"/>
    <cellStyle name="Input 251" xfId="1668" xr:uid="{F2D8F935-6013-40A8-9649-15579ACAAF14}"/>
    <cellStyle name="Input 252" xfId="1669" xr:uid="{6692DB77-8F30-4414-99EC-D11767A2917D}"/>
    <cellStyle name="Input 253" xfId="1670" xr:uid="{F06F58EF-80C9-4698-BFD1-7EFC5728D0A7}"/>
    <cellStyle name="Input 254" xfId="1671" xr:uid="{72A86CE6-915D-4092-A8F7-469183FB8E79}"/>
    <cellStyle name="Input 255" xfId="1672" xr:uid="{B4806EC9-CE14-4BE3-BA71-A073675D3DD7}"/>
    <cellStyle name="Input 256" xfId="1673" xr:uid="{859BE6AD-A165-4BC9-80F0-E900C42D6630}"/>
    <cellStyle name="Input 257" xfId="1674" xr:uid="{1E301074-31FF-47DA-85CB-45EB0EC2F542}"/>
    <cellStyle name="Input 258" xfId="1675" xr:uid="{D4C59144-5C00-413B-9CD2-52877A072F26}"/>
    <cellStyle name="Input 259" xfId="1676" xr:uid="{14DB33F3-D00E-447E-8EA3-65AD60FC6DE3}"/>
    <cellStyle name="Input 26" xfId="1677" xr:uid="{D4ED8B05-EC7A-48D5-8FFB-123C4DF52419}"/>
    <cellStyle name="Input 260" xfId="1678" xr:uid="{B49A57D0-9B31-4C38-9BCD-0C65AE4C7D9E}"/>
    <cellStyle name="Input 261" xfId="1679" xr:uid="{35A914CE-2962-4CE2-9EC9-9EC5B6776A97}"/>
    <cellStyle name="Input 262" xfId="1680" xr:uid="{8E44CC8B-F72B-4315-8288-F534FB2F0A96}"/>
    <cellStyle name="Input 263" xfId="1681" xr:uid="{CDBC0091-FF7C-4CC1-AEAF-E0BA387276ED}"/>
    <cellStyle name="Input 264" xfId="1682" xr:uid="{32450DED-4FD7-438E-864B-F448F2A929DE}"/>
    <cellStyle name="Input 265" xfId="1683" xr:uid="{07381EE5-E54C-4317-B890-9072843D8687}"/>
    <cellStyle name="Input 266" xfId="1684" xr:uid="{C30F0465-4328-491E-AB79-AC30FF1935CD}"/>
    <cellStyle name="Input 267" xfId="1685" xr:uid="{87841488-E6E6-4FCD-A35B-059B1974471B}"/>
    <cellStyle name="Input 268" xfId="1686" xr:uid="{36ED408F-70F5-482F-A3FC-9479F67B268E}"/>
    <cellStyle name="Input 269" xfId="1687" xr:uid="{FD2EDBDD-4B43-40B4-B469-1ECFB2BBB023}"/>
    <cellStyle name="Input 27" xfId="1688" xr:uid="{9A8130DD-5D8A-498E-8431-073CD18A17B9}"/>
    <cellStyle name="Input 27 2" xfId="28067" xr:uid="{640F58F6-C396-4323-A3F7-AC0ADCE7F16D}"/>
    <cellStyle name="Input 27 3" xfId="16083" xr:uid="{6E2DC97F-6EED-49B1-8857-245321370CC2}"/>
    <cellStyle name="Input 270" xfId="1689" xr:uid="{39D3ADA7-0AC7-41C7-BEF7-3B9F899463B1}"/>
    <cellStyle name="Input 271" xfId="1690" xr:uid="{24040BB6-0A87-4BFF-884A-7EC3621F66AA}"/>
    <cellStyle name="Input 272" xfId="1691" xr:uid="{4B0C7F3D-C764-4A85-AF80-C5AFB19D3B87}"/>
    <cellStyle name="Input 273" xfId="1692" xr:uid="{1A63C7EA-5B83-4288-9A37-0D68354996CB}"/>
    <cellStyle name="Input 274" xfId="1693" xr:uid="{E463BFC7-5DC8-4893-B882-F3A69579FB6A}"/>
    <cellStyle name="Input 275" xfId="1694" xr:uid="{86524782-B31E-4B58-97FC-A4CCE479F8C3}"/>
    <cellStyle name="Input 276" xfId="1695" xr:uid="{4FCA96B3-227D-4679-B292-8EA384BF45E8}"/>
    <cellStyle name="Input 277" xfId="1696" xr:uid="{57374102-14F8-4C2B-8D1D-B5838F99D3D1}"/>
    <cellStyle name="Input 278" xfId="1697" xr:uid="{C711CBEA-2113-4A08-B624-14CB8B5E25E3}"/>
    <cellStyle name="Input 279" xfId="1698" xr:uid="{B5D0D515-8D44-4004-A137-BCF4455A86BC}"/>
    <cellStyle name="Input 28" xfId="1699" xr:uid="{EE98670A-4431-49A9-8955-60E826AC53CD}"/>
    <cellStyle name="Input 28 2" xfId="28068" xr:uid="{122E5D1A-9BB7-46BC-8CF6-6552B3D86DFC}"/>
    <cellStyle name="Input 28 3" xfId="16620" xr:uid="{C94399BF-6087-458F-BCAD-F72ECDA45C50}"/>
    <cellStyle name="Input 280" xfId="1700" xr:uid="{B5300E80-D04F-4C0C-9533-24AB3A7C79F6}"/>
    <cellStyle name="Input 281" xfId="1701" xr:uid="{DA013A24-979D-4C46-A66D-B99EE2AD8EEF}"/>
    <cellStyle name="Input 282" xfId="1702" xr:uid="{4C86D55F-121E-4A51-A5CB-DFFCDD65C12F}"/>
    <cellStyle name="Input 283" xfId="1703" xr:uid="{7B754869-514D-4EF9-8A93-117CA70BFEAA}"/>
    <cellStyle name="Input 284" xfId="1704" xr:uid="{D0B919CA-7747-4421-A0F3-A067AFFB8E41}"/>
    <cellStyle name="Input 285" xfId="1705" xr:uid="{5E3CB3E6-AB74-44E1-BAF3-E45629F05413}"/>
    <cellStyle name="Input 286" xfId="1706" xr:uid="{241FF940-1829-4CA2-89BF-86341EA6D20D}"/>
    <cellStyle name="Input 287" xfId="1707" xr:uid="{40DC0CAA-0398-491A-BFA7-49BC3BFCC888}"/>
    <cellStyle name="Input 288" xfId="1708" xr:uid="{4BE70FB2-1486-4D6B-AB5F-94E64FF7790D}"/>
    <cellStyle name="Input 289" xfId="1709" xr:uid="{A57FA03F-0E19-4F8F-BC37-98FA50605D96}"/>
    <cellStyle name="Input 29" xfId="1710" xr:uid="{A78796D2-613F-4365-BC92-BBD122A5D722}"/>
    <cellStyle name="Input 290" xfId="1711" xr:uid="{8CF35D10-2D9F-4F85-B256-CE4D15AA4069}"/>
    <cellStyle name="Input 291" xfId="1712" xr:uid="{06D61112-4E04-43BD-BEF8-7B2E72904038}"/>
    <cellStyle name="Input 292" xfId="1713" xr:uid="{2AC85B54-34A7-486A-A362-85C0055F893C}"/>
    <cellStyle name="Input 293" xfId="1714" xr:uid="{A8954485-CAD7-4726-A4D0-F63ADF1EDDAA}"/>
    <cellStyle name="Input 294" xfId="1715" xr:uid="{CD307F35-9B8F-47C5-A3E0-78487913B5EB}"/>
    <cellStyle name="Input 295" xfId="1716" xr:uid="{C8747147-0DC2-450C-99F4-6A73126ECE07}"/>
    <cellStyle name="Input 296" xfId="1717" xr:uid="{0761CFE0-10EB-46D6-B82C-CCDFB45D106C}"/>
    <cellStyle name="Input 297" xfId="1718" xr:uid="{222796FA-FA41-41C2-BA0E-AC0F3DB645BE}"/>
    <cellStyle name="Input 298" xfId="1719" xr:uid="{2843F34F-F7EA-419C-AB06-6E01F19B3BF3}"/>
    <cellStyle name="Input 299" xfId="1720" xr:uid="{05504F65-0DAB-40E4-9313-0DB6891F23DF}"/>
    <cellStyle name="Input 3" xfId="1721" xr:uid="{F64E2729-60D1-444B-9EE1-1A7362C52F83}"/>
    <cellStyle name="Input 3 10" xfId="20679" xr:uid="{19B9E537-BC3F-4F3C-A9CF-02D08C7D0012}"/>
    <cellStyle name="Input 3 10 2" xfId="24090" xr:uid="{30537261-51D9-4491-B13A-7BE80160BDFD}"/>
    <cellStyle name="Input 3 10 3" xfId="25474" xr:uid="{09CEC111-EC03-42BE-B326-61B36663F23C}"/>
    <cellStyle name="Input 3 11" xfId="20194" xr:uid="{E56FCBB7-3D6C-4B9E-97F2-AD0D773489AA}"/>
    <cellStyle name="Input 3 12" xfId="26121" xr:uid="{1FF5B87D-CBA2-4369-80CE-108B4FB5F287}"/>
    <cellStyle name="Input 3 13" xfId="10850" xr:uid="{955C5396-345A-4C50-AE9C-9DD77A157FCD}"/>
    <cellStyle name="Input 3 2" xfId="1722" xr:uid="{61E4B6CD-F3F8-4664-984F-4AF4E9AAA3BA}"/>
    <cellStyle name="Input 3 2 10" xfId="11390" xr:uid="{9DDD3D57-A639-41AE-8EE4-DA67E54D8852}"/>
    <cellStyle name="Input 3 2 2" xfId="1723" xr:uid="{7CBB6507-43E4-42FE-A7F8-364D5DFBE8A1}"/>
    <cellStyle name="Input 3 2 2 10" xfId="12744" xr:uid="{E7078C7D-3D46-4653-82BE-291E8A8396F9}"/>
    <cellStyle name="Input 3 2 2 2" xfId="2919" xr:uid="{A8591374-0524-42F0-8578-33A3FFC5C852}"/>
    <cellStyle name="Input 3 2 2 2 2" xfId="3904" xr:uid="{DD6E7051-D5C8-4BEA-9396-4B7709E5BA4D}"/>
    <cellStyle name="Input 3 2 2 2 2 2" xfId="23502" xr:uid="{661E5DAA-9422-4F17-A646-D188DE543F51}"/>
    <cellStyle name="Input 3 2 2 2 2 3" xfId="24970" xr:uid="{770A6622-D0FE-4A97-8696-24743C89F459}"/>
    <cellStyle name="Input 3 2 2 2 2 4" xfId="30102" xr:uid="{1F8BBE22-A75F-40CD-B6E2-6BEB2A6F54E0}"/>
    <cellStyle name="Input 3 2 2 2 2 5" xfId="37546" xr:uid="{B42E37E9-D72F-4783-9CD8-0EDC083DAA3A}"/>
    <cellStyle name="Input 3 2 2 2 2 6" xfId="19521" xr:uid="{13A2317A-2DF6-4AFC-8AEA-362BF7B431BC}"/>
    <cellStyle name="Input 3 2 2 2 3" xfId="21138" xr:uid="{B81BE8AE-1A31-4733-91B1-D28C23FC3857}"/>
    <cellStyle name="Input 3 2 2 2 3 2" xfId="24355" xr:uid="{A21BAC30-8CC5-4CC5-A659-D427B94B78C2}"/>
    <cellStyle name="Input 3 2 2 2 3 3" xfId="25736" xr:uid="{40C17E5E-3AEF-4297-85E8-77B1EB4A10C6}"/>
    <cellStyle name="Input 3 2 2 2 4" xfId="22038" xr:uid="{41AA6E6E-4627-4E65-B3DD-2665E2D7BB91}"/>
    <cellStyle name="Input 3 2 2 2 5" xfId="24025" xr:uid="{5EF986FC-6425-4138-B6AF-399D683FA6B4}"/>
    <cellStyle name="Input 3 2 2 2 6" xfId="30186" xr:uid="{5940894F-8860-4D97-8D0B-1F5FA4A47EE5}"/>
    <cellStyle name="Input 3 2 2 2 7" xfId="33763" xr:uid="{D73833D4-59E2-44C9-8540-04170AD74C4D}"/>
    <cellStyle name="Input 3 2 2 2 8" xfId="15162" xr:uid="{EAAC4C8A-A34B-4B68-9610-B303382A3B13}"/>
    <cellStyle name="Input 3 2 2 3" xfId="9861" xr:uid="{070358EC-B40C-424C-A058-D132313E48A5}"/>
    <cellStyle name="Input 3 2 2 3 2" xfId="10524" xr:uid="{6B101653-0F9B-4701-A1B6-6E7622923888}"/>
    <cellStyle name="Input 3 2 2 3 2 2" xfId="33029" xr:uid="{14E49F9B-0F34-4495-9BFC-23AC9C1677A9}"/>
    <cellStyle name="Input 3 2 2 3 2 3" xfId="34074" xr:uid="{CE9DC395-009D-45B8-8E81-B76CA73E8208}"/>
    <cellStyle name="Input 3 2 2 3 2 4" xfId="22824" xr:uid="{4EB36834-88BA-40F2-9E19-98F75CA9DF8F}"/>
    <cellStyle name="Input 3 2 2 3 3" xfId="22450" xr:uid="{143D5A0D-FC9C-4BEA-8C9D-6CB098AE8B99}"/>
    <cellStyle name="Input 3 2 2 3 4" xfId="32866" xr:uid="{3C3B04F8-CA1A-469D-986D-360B4D6A9BE1}"/>
    <cellStyle name="Input 3 2 2 3 5" xfId="36812" xr:uid="{33690C4A-EA8C-43AF-9567-344A802A2088}"/>
    <cellStyle name="Input 3 2 2 3 6" xfId="17717" xr:uid="{AA6826D4-E868-434C-B164-06D0378E049F}"/>
    <cellStyle name="Input 3 2 2 4" xfId="20279" xr:uid="{934E5865-8F42-4B61-9032-1E6012295084}"/>
    <cellStyle name="Input 3 2 2 4 2" xfId="23883" xr:uid="{05367470-A283-4B97-9CCE-DD03D11F09DD}"/>
    <cellStyle name="Input 3 2 2 4 3" xfId="25276" xr:uid="{07CE8DA1-3857-42B3-82E8-16B15B548F05}"/>
    <cellStyle name="Input 3 2 2 5" xfId="21209" xr:uid="{A4DC0317-8EEB-4490-BC85-1F76B8A29C7F}"/>
    <cellStyle name="Input 3 2 2 6" xfId="18248" xr:uid="{368A9C47-1A04-42F0-9C2D-6B9E0B8DBC83}"/>
    <cellStyle name="Input 3 2 2 7" xfId="28071" xr:uid="{DE72BA89-6CEF-45D4-81E2-E87A6C899D4C}"/>
    <cellStyle name="Input 3 2 2 8" xfId="29868" xr:uid="{D53BA6E9-3C98-4BC3-B9FB-1200ACA53BEA}"/>
    <cellStyle name="Input 3 2 2 9" xfId="33565" xr:uid="{A83706D0-7A63-4280-99BF-8AA26A9ACCE5}"/>
    <cellStyle name="Input 3 2 3" xfId="9044" xr:uid="{BBC13740-CB55-4246-BD84-E6AA638871A5}"/>
    <cellStyle name="Input 3 2 3 10" xfId="12677" xr:uid="{1D683389-ADFA-4B92-9F1A-EB4ADAF888DC}"/>
    <cellStyle name="Input 3 2 3 2" xfId="15097" xr:uid="{F085392B-FA66-4C4B-A701-9248C60098B2}"/>
    <cellStyle name="Input 3 2 3 2 2" xfId="19456" xr:uid="{44EA9F06-F3B3-4F78-BD03-1E3C37BBBAFF}"/>
    <cellStyle name="Input 3 2 3 2 2 2" xfId="23447" xr:uid="{334F9B72-D666-43AD-8044-D6C15CC7A720}"/>
    <cellStyle name="Input 3 2 3 2 2 3" xfId="24916" xr:uid="{EB0D819D-82DE-455A-9B65-F96310FCCC30}"/>
    <cellStyle name="Input 3 2 3 2 3" xfId="21082" xr:uid="{96D7E906-5D1F-4FEC-A71D-05E1282805B0}"/>
    <cellStyle name="Input 3 2 3 2 3 2" xfId="24301" xr:uid="{EE4AF609-3047-40B7-AF51-A359D03B3E38}"/>
    <cellStyle name="Input 3 2 3 2 3 3" xfId="25682" xr:uid="{3D658463-216E-4A28-85CB-75F6EDECBFE7}"/>
    <cellStyle name="Input 3 2 3 2 4" xfId="21982" xr:uid="{62C84830-3AA0-42F7-B89A-9A78A037497B}"/>
    <cellStyle name="Input 3 2 3 2 5" xfId="15882" xr:uid="{E45D09F3-F965-4AEF-8B7D-1464FE6CCF01}"/>
    <cellStyle name="Input 3 2 3 3" xfId="17652" xr:uid="{CF8E690F-D692-478A-A798-0CA3C313148A}"/>
    <cellStyle name="Input 3 2 3 3 2" xfId="22769" xr:uid="{284B09EC-BBEA-4197-8AE3-0393ABE9300B}"/>
    <cellStyle name="Input 3 2 3 3 3" xfId="23309" xr:uid="{0E164B7E-E1B0-4F5E-B0A7-C0E53312BBC9}"/>
    <cellStyle name="Input 3 2 3 4" xfId="20224" xr:uid="{4E67E8C3-266D-4A45-9C7D-A816E5CF4AC8}"/>
    <cellStyle name="Input 3 2 3 4 2" xfId="23829" xr:uid="{9F43308B-CAEB-434E-9E25-C26D18D7C87A}"/>
    <cellStyle name="Input 3 2 3 4 3" xfId="25222" xr:uid="{035AB9FC-C64D-4D39-90CC-64569DBB85FB}"/>
    <cellStyle name="Input 3 2 3 5" xfId="20180" xr:uid="{E4306BDE-62BC-4E0B-AA23-A03CAED3C4C7}"/>
    <cellStyle name="Input 3 2 3 6" xfId="16920" xr:uid="{A2519A38-551C-421D-916A-FB580BE1F0B0}"/>
    <cellStyle name="Input 3 2 3 7" xfId="32214" xr:uid="{80DBDD09-7CBB-4EA7-AE24-0528EDC40CDF}"/>
    <cellStyle name="Input 3 2 3 8" xfId="36119" xr:uid="{A10DFB09-7977-43BF-B33A-863B797975C0}"/>
    <cellStyle name="Input 3 2 3 9" xfId="37476" xr:uid="{AFB25CBA-2C39-4D9D-BD78-42E015D0B34F}"/>
    <cellStyle name="Input 3 2 4" xfId="9165" xr:uid="{3AAF5429-B99C-4FA3-B99F-E77297E45BA4}"/>
    <cellStyle name="Input 3 2 4 2" xfId="18947" xr:uid="{D1631587-222E-4E12-BBBF-A1E0F4B4C135}"/>
    <cellStyle name="Input 3 2 4 2 2" xfId="23270" xr:uid="{5A1B981F-54C9-4EE0-A140-3E5EAB93A5AB}"/>
    <cellStyle name="Input 3 2 4 2 3" xfId="24802" xr:uid="{597B562A-FF34-41FF-B71A-24175F858000}"/>
    <cellStyle name="Input 3 2 4 3" xfId="20876" xr:uid="{E997594A-B5F4-4876-B033-FBC1507EB994}"/>
    <cellStyle name="Input 3 2 4 3 2" xfId="24188" xr:uid="{DA7D23E1-392F-4839-B56B-93549E8D9D27}"/>
    <cellStyle name="Input 3 2 4 3 3" xfId="25572" xr:uid="{C906FA4F-BD1A-4225-A243-CFE2C2037903}"/>
    <cellStyle name="Input 3 2 4 4" xfId="21789" xr:uid="{53C8B061-D0C9-41C4-A9A5-293E6044BD12}"/>
    <cellStyle name="Input 3 2 4 5" xfId="22991" xr:uid="{1101F20D-5C60-4812-8545-0AC9EA45E91B}"/>
    <cellStyle name="Input 3 2 4 6" xfId="32318" xr:uid="{C13628D7-F3A5-4CEF-99C4-71D6A3B34C7E}"/>
    <cellStyle name="Input 3 2 4 7" xfId="36231" xr:uid="{7120CEF0-F58B-4155-B279-64B7542744FD}"/>
    <cellStyle name="Input 3 2 4 8" xfId="37464" xr:uid="{1FA6EF30-14B8-45A8-8F31-B361083596EF}"/>
    <cellStyle name="Input 3 2 4 9" xfId="14463" xr:uid="{3326A4D6-38E3-4920-9DBC-A957293D5ED4}"/>
    <cellStyle name="Input 3 2 5" xfId="9211" xr:uid="{08BD3782-59D5-4AA4-9445-859C4E21A551}"/>
    <cellStyle name="Input 3 2 5 2" xfId="22559" xr:uid="{44F2DAD8-5D08-4682-9227-2C42E13D0F4F}"/>
    <cellStyle name="Input 3 2 5 3" xfId="22866" xr:uid="{05B54355-4EF4-4DFF-AA32-73066AA1FA47}"/>
    <cellStyle name="Input 3 2 5 4" xfId="32358" xr:uid="{A76824C9-7591-48E3-8B39-C01924B69D2F}"/>
    <cellStyle name="Input 3 2 5 5" xfId="36276" xr:uid="{D3E90DCC-7B4C-43CD-A5F3-CE337E0C21FA}"/>
    <cellStyle name="Input 3 2 5 6" xfId="33890" xr:uid="{D69BFCDC-092D-41F6-AA9F-450246D6EB21}"/>
    <cellStyle name="Input 3 2 5 7" xfId="16655" xr:uid="{F73D6BB4-8A2E-4903-A601-E968DB10F081}"/>
    <cellStyle name="Input 3 2 6" xfId="18883" xr:uid="{D44F1699-EF67-43DC-ABC3-11F8EBBCFD6B}"/>
    <cellStyle name="Input 3 2 7" xfId="20602" xr:uid="{8E137EBB-2255-4242-8476-DBDDD7A1F118}"/>
    <cellStyle name="Input 3 2 8" xfId="26821" xr:uid="{7B1E698C-6EB5-4504-83A6-EF90E22190EA}"/>
    <cellStyle name="Input 3 2 9" xfId="28070" xr:uid="{465D0A49-CF04-445C-804C-F8A6BE40B208}"/>
    <cellStyle name="Input 3 3" xfId="1724" xr:uid="{06168172-E00D-4A7A-8CD4-A00A1FE41D6A}"/>
    <cellStyle name="Input 3 3 10" xfId="12569" xr:uid="{82C7C810-9722-4878-A090-F9273C040E6F}"/>
    <cellStyle name="Input 3 3 2" xfId="2920" xr:uid="{A3E2DF38-B93F-4535-A6F6-83B0B7BA5DF6}"/>
    <cellStyle name="Input 3 3 2 2" xfId="3757" xr:uid="{DB1D2853-8E36-43E1-8C08-57C4EDF7D3CD}"/>
    <cellStyle name="Input 3 3 2 2 2" xfId="23391" xr:uid="{F215A5F1-3ADF-4848-810C-033FB961CF9F}"/>
    <cellStyle name="Input 3 3 2 2 3" xfId="24868" xr:uid="{52976746-767A-4DEB-9095-24B7E99F960B}"/>
    <cellStyle name="Input 3 3 2 2 4" xfId="30013" xr:uid="{257D26D1-AA5B-410A-9526-334FF66D507E}"/>
    <cellStyle name="Input 3 3 2 2 5" xfId="37421" xr:uid="{FDC12D31-DCE3-41FB-94F2-9FEC9CE19366}"/>
    <cellStyle name="Input 3 3 2 2 6" xfId="19351" xr:uid="{27AC8B10-034C-469A-BA45-9F31C8C80488}"/>
    <cellStyle name="Input 3 3 2 3" xfId="21022" xr:uid="{881FF599-F567-414C-904F-01BC5561795E}"/>
    <cellStyle name="Input 3 3 2 3 2" xfId="24253" xr:uid="{608310F8-F75C-4C9C-879F-B8810880F385}"/>
    <cellStyle name="Input 3 3 2 3 3" xfId="25634" xr:uid="{9C855AF3-B1BA-40F9-B94D-696B7E3C156C}"/>
    <cellStyle name="Input 3 3 2 4" xfId="21925" xr:uid="{0DFCB419-D5AE-4CD6-926E-00969B9939C1}"/>
    <cellStyle name="Input 3 3 2 5" xfId="18500" xr:uid="{748D6DB5-6810-429F-AB03-295392DB4442}"/>
    <cellStyle name="Input 3 3 2 6" xfId="30187" xr:uid="{1A956D91-87EE-4975-89AC-4B71FAAE54D4}"/>
    <cellStyle name="Input 3 3 2 7" xfId="33764" xr:uid="{2DED2732-D73B-4D2C-8A61-08FAB2595E52}"/>
    <cellStyle name="Input 3 3 2 8" xfId="14992" xr:uid="{B51E3159-7FFA-4C49-AF1E-24B36BA61FA7}"/>
    <cellStyle name="Input 3 3 3" xfId="9862" xr:uid="{4C5E08D0-E8CA-4516-9693-41B5C652A938}"/>
    <cellStyle name="Input 3 3 3 2" xfId="10525" xr:uid="{0AACB4D2-9899-463A-8753-0322BA792CBF}"/>
    <cellStyle name="Input 3 3 3 2 2" xfId="33030" xr:uid="{9E5EBA7C-4E68-4EA6-A7B4-261597405852}"/>
    <cellStyle name="Input 3 3 3 2 3" xfId="34938" xr:uid="{96ED6F4B-B35B-4761-BE94-B3C643FB485D}"/>
    <cellStyle name="Input 3 3 3 2 4" xfId="22711" xr:uid="{FDB9F927-F36B-4936-9D5F-7966D769A295}"/>
    <cellStyle name="Input 3 3 3 3" xfId="23511" xr:uid="{2E2C3D97-4E88-4F44-B625-67A7243E49C0}"/>
    <cellStyle name="Input 3 3 3 4" xfId="32867" xr:uid="{C7FE7C1B-FF1B-4437-AA1E-CA739F2153E8}"/>
    <cellStyle name="Input 3 3 3 5" xfId="36813" xr:uid="{C1101A4F-0905-4E2C-8B99-C3FA0A6F9F5A}"/>
    <cellStyle name="Input 3 3 3 6" xfId="17548" xr:uid="{5312C1B0-AFE6-4D38-82B9-96E93B448644}"/>
    <cellStyle name="Input 3 3 4" xfId="16341" xr:uid="{6B7C61B3-F742-4F28-8095-78C1F2D992AD}"/>
    <cellStyle name="Input 3 3 4 2" xfId="22456" xr:uid="{C685A050-CA07-4AE5-9446-F88EEBB746E5}"/>
    <cellStyle name="Input 3 3 4 3" xfId="21830" xr:uid="{21905779-54B0-468A-9ADF-84A76EA3F662}"/>
    <cellStyle name="Input 3 3 5" xfId="21142" xr:uid="{800D3538-3CA9-4987-A9B2-7E50882E65C2}"/>
    <cellStyle name="Input 3 3 6" xfId="21638" xr:uid="{B8754510-42AE-43FF-A65E-8A03C0D59CA3}"/>
    <cellStyle name="Input 3 3 7" xfId="28072" xr:uid="{B0B7EB2F-296D-4653-BA2F-B2B98EA9876C}"/>
    <cellStyle name="Input 3 3 8" xfId="29869" xr:uid="{9058B605-23FD-4F13-8E1B-502DAD7026AE}"/>
    <cellStyle name="Input 3 3 9" xfId="33566" xr:uid="{6E114D9E-3896-4938-88F9-837842CDA733}"/>
    <cellStyle name="Input 3 4" xfId="1725" xr:uid="{25DB1888-3CF5-402B-9462-D1D1267A6575}"/>
    <cellStyle name="Input 3 4 10" xfId="34049" xr:uid="{34E0A865-41C8-40EC-A737-2353F4C3E3A0}"/>
    <cellStyle name="Input 3 4 11" xfId="13152" xr:uid="{73DB7A96-0B5F-4153-B557-5FC15B785FB6}"/>
    <cellStyle name="Input 3 4 2" xfId="2921" xr:uid="{720F85AF-34CD-4DB4-B112-1DE06112DCBD}"/>
    <cellStyle name="Input 3 4 2 2" xfId="3020" xr:uid="{F4B5B0FD-0DAB-4B3B-8ACF-1762D2D34E7A}"/>
    <cellStyle name="Input 3 4 2 2 2" xfId="7252" xr:uid="{EBFE1173-792E-4066-9236-3A0E79D12AF1}"/>
    <cellStyle name="Input 3 4 2 2 2 2" xfId="31666" xr:uid="{BE5C6EC3-12CD-4A67-B7AA-97F43B126B1E}"/>
    <cellStyle name="Input 3 4 2 2 2 3" xfId="35405" xr:uid="{61F96F4B-2BE9-4474-83FB-4DD8698E8ADA}"/>
    <cellStyle name="Input 3 4 2 2 2 4" xfId="34126" xr:uid="{1446AEC5-BACF-46B3-8B20-09695093FDEE}"/>
    <cellStyle name="Input 3 4 2 2 2 5" xfId="23647" xr:uid="{55D81D69-43D8-4454-8297-5B3A7691A17A}"/>
    <cellStyle name="Input 3 4 2 2 3" xfId="9535" xr:uid="{E8CE87A0-6865-42F3-9F9E-B41F9C9E4D16}"/>
    <cellStyle name="Input 3 4 2 2 3 2" xfId="32639" xr:uid="{622AD318-8101-4A62-BD16-7A10E02CEADA}"/>
    <cellStyle name="Input 3 4 2 2 3 3" xfId="36530" xr:uid="{C833E2AA-9F50-44B0-A02E-E67FCA13B44C}"/>
    <cellStyle name="Input 3 4 2 2 3 4" xfId="37485" xr:uid="{CAC66DAC-77B5-4946-B124-9C5EC982B2ED}"/>
    <cellStyle name="Input 3 4 2 2 3 5" xfId="25061" xr:uid="{A7C129A9-4547-447D-B0B9-6F886FADCBF0}"/>
    <cellStyle name="Input 3 4 2 2 4" xfId="30237" xr:uid="{FADBC84A-6499-4517-AF2F-446B7B0E5C08}"/>
    <cellStyle name="Input 3 4 2 2 5" xfId="33848" xr:uid="{FD7A5FBB-21E2-4D2D-8204-0915EC826BD4}"/>
    <cellStyle name="Input 3 4 2 2 6" xfId="34040" xr:uid="{36493ED2-7C6E-47F3-9E68-67861DDAB734}"/>
    <cellStyle name="Input 3 4 2 2 7" xfId="19918" xr:uid="{118BD205-A82A-4B06-9350-7F21F05F67AA}"/>
    <cellStyle name="Input 3 4 2 3" xfId="3033" xr:uid="{38BBEC9B-EAFF-42E2-BEDB-6C5311397398}"/>
    <cellStyle name="Input 3 4 2 3 2" xfId="9548" xr:uid="{451C3A59-F62D-4FA9-BB9C-1256F77B8652}"/>
    <cellStyle name="Input 3 4 2 3 2 2" xfId="32652" xr:uid="{D03BF17B-BB55-4551-B5ED-DABC71432D24}"/>
    <cellStyle name="Input 3 4 2 3 2 3" xfId="36543" xr:uid="{827B6191-4538-4D7C-AE45-6192F3184A8E}"/>
    <cellStyle name="Input 3 4 2 3 2 4" xfId="34923" xr:uid="{362B3D5A-E33E-42D2-AC66-BC8BA60ED746}"/>
    <cellStyle name="Input 3 4 2 3 2 5" xfId="24443" xr:uid="{A3BB4E12-695A-47DC-88FC-BF2280D3C112}"/>
    <cellStyle name="Input 3 4 2 3 3" xfId="25824" xr:uid="{1A9FFD3F-08CC-41E7-B2E2-57858434C90D}"/>
    <cellStyle name="Input 3 4 2 3 4" xfId="30250" xr:uid="{88D25C79-1BF8-4B61-BC1F-20E4AB416DE1}"/>
    <cellStyle name="Input 3 4 2 3 5" xfId="33861" xr:uid="{7BEA7249-2C02-46D3-8330-072A1FEF9D8A}"/>
    <cellStyle name="Input 3 4 2 3 6" xfId="34021" xr:uid="{D8F51119-52EE-469A-8F26-0DFD8C5679DD}"/>
    <cellStyle name="Input 3 4 2 3 7" xfId="21296" xr:uid="{A85507B6-A540-477F-8D51-B5B933458B34}"/>
    <cellStyle name="Input 3 4 2 4" xfId="9496" xr:uid="{2A5C54C1-0E85-40CB-B390-AD41F3924452}"/>
    <cellStyle name="Input 3 4 2 4 2" xfId="32600" xr:uid="{2D35E0E8-FD4F-49C6-AB9C-C388BA0B98CC}"/>
    <cellStyle name="Input 3 4 2 4 3" xfId="36491" xr:uid="{48B70184-40B4-44FA-8184-5C52796423E7}"/>
    <cellStyle name="Input 3 4 2 4 4" xfId="37626" xr:uid="{0BB7D788-02C7-4BEA-92F0-56168AFB9250}"/>
    <cellStyle name="Input 3 4 2 4 5" xfId="22177" xr:uid="{5DF9A025-D934-4F0D-9CE7-D9E339057599}"/>
    <cellStyle name="Input 3 4 2 5" xfId="22811" xr:uid="{9E77E51D-F573-4CC1-B442-67E7A1FE55B4}"/>
    <cellStyle name="Input 3 4 2 6" xfId="30188" xr:uid="{5B2C61ED-6F07-49AE-BEC9-57B553BE0CA5}"/>
    <cellStyle name="Input 3 4 2 7" xfId="33765" xr:uid="{5A610079-5296-4A18-BEB0-97684D04D6D2}"/>
    <cellStyle name="Input 3 4 2 8" xfId="37393" xr:uid="{93693FF1-08A4-4C13-A24E-BCED20C28438}"/>
    <cellStyle name="Input 3 4 2 9" xfId="15559" xr:uid="{9FFB82B3-A2DF-4C40-94AD-EFA364BC010F}"/>
    <cellStyle name="Input 3 4 3" xfId="3028" xr:uid="{44B33D4B-D293-4141-BEA0-7F8781B84296}"/>
    <cellStyle name="Input 3 4 3 2" xfId="9543" xr:uid="{8E1E489A-E2EF-4E6D-B7E7-F67A882EA700}"/>
    <cellStyle name="Input 3 4 3 2 2" xfId="32647" xr:uid="{045FA121-6B61-4DAF-B41E-06AB1C4E3427}"/>
    <cellStyle name="Input 3 4 3 2 3" xfId="36538" xr:uid="{7C4D75C3-45D5-4120-B4DC-EEDD8A703521}"/>
    <cellStyle name="Input 3 4 3 2 4" xfId="37473" xr:uid="{7FE496E1-E6EC-488B-8E14-22690E4C1217}"/>
    <cellStyle name="Input 3 4 3 2 5" xfId="22962" xr:uid="{3170B268-A58F-4BBB-B54A-8B824FB3F57A}"/>
    <cellStyle name="Input 3 4 3 3" xfId="22087" xr:uid="{9A15CEC1-D0E4-4167-85A4-78C987F92BB0}"/>
    <cellStyle name="Input 3 4 3 4" xfId="30245" xr:uid="{CEC09033-40A6-4B3A-8AAD-98F219203C31}"/>
    <cellStyle name="Input 3 4 3 5" xfId="33856" xr:uid="{EAAC8811-CB1C-480E-ABD5-3D7EDF5B9B3C}"/>
    <cellStyle name="Input 3 4 3 6" xfId="37697" xr:uid="{E70B0137-77A9-4C88-AD5E-9E4047AC6C5F}"/>
    <cellStyle name="Input 3 4 3 7" xfId="18115" xr:uid="{8DDAEF4E-56C6-4115-A86B-CFDC29AFA8A4}"/>
    <cellStyle name="Input 3 4 4" xfId="9863" xr:uid="{D6D9306B-407A-4918-A0AB-6647035F9D65}"/>
    <cellStyle name="Input 3 4 4 2" xfId="9972" xr:uid="{BBB14D29-872A-4BFE-BBBB-CE585FB3963B}"/>
    <cellStyle name="Input 3 4 4 2 2" xfId="32924" xr:uid="{09EDE32D-B603-4B80-B01F-4ADDBE593C8D}"/>
    <cellStyle name="Input 3 4 4 2 3" xfId="36921" xr:uid="{434212FF-D8FE-4423-B486-5CCF6F2C20BB}"/>
    <cellStyle name="Input 3 4 4 2 4" xfId="33888" xr:uid="{2D4C277A-E2C0-453D-8E5C-F0B267850AEB}"/>
    <cellStyle name="Input 3 4 4 2 5" xfId="23971" xr:uid="{E77794DF-82DB-4A5B-99BD-A310EC58B682}"/>
    <cellStyle name="Input 3 4 4 3" xfId="25364" xr:uid="{181E0830-D5A8-41E7-AC07-A4A8F536BFCD}"/>
    <cellStyle name="Input 3 4 4 4" xfId="32868" xr:uid="{DDAF0B69-A89F-457E-9B70-F2977735FDCA}"/>
    <cellStyle name="Input 3 4 4 5" xfId="36814" xr:uid="{00DA3074-A45C-4744-8F8C-C262DEBDA2E8}"/>
    <cellStyle name="Input 3 4 4 6" xfId="37710" xr:uid="{1736BEDE-4C9E-4D68-9D8D-8EA7A42F9E07}"/>
    <cellStyle name="Input 3 4 4 7" xfId="20456" xr:uid="{F1783503-7EC8-4281-8F16-74F828000E3E}"/>
    <cellStyle name="Input 3 4 5" xfId="9481" xr:uid="{8C6214D6-C2C6-4BC9-8595-EA668DF9F0E5}"/>
    <cellStyle name="Input 3 4 5 2" xfId="32585" xr:uid="{DEB2ED76-0EFB-4940-A4DE-C0FA547972BF}"/>
    <cellStyle name="Input 3 4 5 3" xfId="36476" xr:uid="{A989251F-92ED-4E19-BCD8-D5C1198B0AA4}"/>
    <cellStyle name="Input 3 4 5 4" xfId="37722" xr:uid="{CB0F84F8-C68E-41B9-B0A9-1365FBB24622}"/>
    <cellStyle name="Input 3 4 5 5" xfId="20334" xr:uid="{E142C1AF-1F29-49C2-8F0A-63895BD24995}"/>
    <cellStyle name="Input 3 4 6" xfId="21832" xr:uid="{1796EDAC-41F5-4B3E-83D3-42D8D87C3688}"/>
    <cellStyle name="Input 3 4 7" xfId="28073" xr:uid="{B9C335BA-FBF7-4B75-83D7-B519397AA112}"/>
    <cellStyle name="Input 3 4 8" xfId="29992" xr:uid="{C4BBF619-1CD4-4D68-8FB4-C6181C30EA57}"/>
    <cellStyle name="Input 3 4 9" xfId="33567" xr:uid="{988DE9A2-40C0-4C6B-A0B8-E55482B24BC8}"/>
    <cellStyle name="Input 3 5" xfId="1726" xr:uid="{ED9AD943-9D75-4B71-B90A-CE37558002FA}"/>
    <cellStyle name="Input 3 5 2" xfId="28074" xr:uid="{83FF65FE-7379-4550-88D0-FB76FB667722}"/>
    <cellStyle name="Input 3 5 3" xfId="13849" xr:uid="{DB837CBD-5E78-4A18-A7E8-1A969B855F63}"/>
    <cellStyle name="Input 3 6" xfId="3715" xr:uid="{4E86083D-EFFA-4684-A021-5BBEAAFD8520}"/>
    <cellStyle name="Input 3 6 2" xfId="7097" xr:uid="{67543258-7091-4E4B-A1BF-411A84E364B4}"/>
    <cellStyle name="Input 3 6 2 2" xfId="23194" xr:uid="{9D742481-8BB2-4459-B498-35F146CF98B2}"/>
    <cellStyle name="Input 3 6 2 3" xfId="24738" xr:uid="{EBA4C05C-E07D-4040-903E-B77BBE1696C2}"/>
    <cellStyle name="Input 3 6 2 4" xfId="31589" xr:uid="{176B372A-5E93-444A-931C-42AB29940B32}"/>
    <cellStyle name="Input 3 6 2 5" xfId="18791" xr:uid="{F6625CEA-0DD7-4EE3-ABD0-27826835AD7C}"/>
    <cellStyle name="Input 3 6 3" xfId="5307" xr:uid="{C8CEA891-A77C-4859-B9B4-EBEA6F36E473}"/>
    <cellStyle name="Input 3 6 3 2" xfId="24124" xr:uid="{2EBC1A9E-F60E-4AD7-A681-4BA05524FE37}"/>
    <cellStyle name="Input 3 6 3 3" xfId="25508" xr:uid="{6E86F6D8-EB18-454E-BF0C-C687FD80EB49}"/>
    <cellStyle name="Input 3 6 3 4" xfId="30577" xr:uid="{7AFCB7C7-E637-4561-9EE1-DA7E6192F829}"/>
    <cellStyle name="Input 3 6 3 5" xfId="34115" xr:uid="{7D2A4719-B8A6-43CC-8D08-464FA4F65B02}"/>
    <cellStyle name="Input 3 6 3 6" xfId="35902" xr:uid="{CFEA0782-D550-48DE-A504-5E1225FDD6E9}"/>
    <cellStyle name="Input 3 6 3 7" xfId="20783" xr:uid="{B34D6332-61FD-4551-B0D0-AC3ACEB61349}"/>
    <cellStyle name="Input 3 6 4" xfId="21703" xr:uid="{D691C478-5AC1-4E8B-95D0-ED7C6A52DB4E}"/>
    <cellStyle name="Input 3 6 5" xfId="20623" xr:uid="{FE8E55A4-BA89-4416-9638-512F2EA8A882}"/>
    <cellStyle name="Input 3 6 6" xfId="28069" xr:uid="{FD622D02-176E-46C7-BE44-7037A9F7A2F2}"/>
    <cellStyle name="Input 3 6 7" xfId="14219" xr:uid="{E7B2E029-BF69-4EC0-B625-D53BA1A7C495}"/>
    <cellStyle name="Input 3 7" xfId="8931" xr:uid="{ABB93A23-5493-49AA-B927-FD625AA6CD52}"/>
    <cellStyle name="Input 3 7 10" xfId="15799" xr:uid="{C9F0438B-6366-4A2E-A8D9-46256F493E7F}"/>
    <cellStyle name="Input 3 7 2" xfId="20136" xr:uid="{F6DB1DB1-CE1C-4B2B-BBF9-EE49DBA92636}"/>
    <cellStyle name="Input 3 7 2 2" xfId="23778" xr:uid="{CC8F803E-4F1B-4D10-BD17-F6714C6DF146}"/>
    <cellStyle name="Input 3 7 2 3" xfId="25172" xr:uid="{B329F68E-D696-42DF-8B31-CDF9CD0C7167}"/>
    <cellStyle name="Input 3 7 3" xfId="21437" xr:uid="{B496CE65-152E-449E-B0C1-F50F5177AF2D}"/>
    <cellStyle name="Input 3 7 3 2" xfId="24555" xr:uid="{AD63F4B2-F37E-45C9-98C8-9034BEA62165}"/>
    <cellStyle name="Input 3 7 3 3" xfId="25935" xr:uid="{75D7EC3B-58F6-4BAF-8819-E8B4AFEF645D}"/>
    <cellStyle name="Input 3 7 4" xfId="22310" xr:uid="{F3FF6C62-8A79-4F26-8BE7-F0117DD5BADB}"/>
    <cellStyle name="Input 3 7 5" xfId="21176" xr:uid="{CDB30F05-7A58-4543-B46A-1A2538430CE6}"/>
    <cellStyle name="Input 3 7 6" xfId="27750" xr:uid="{1012209C-A983-4B34-91B4-492D76B50D38}"/>
    <cellStyle name="Input 3 7 7" xfId="32141" xr:uid="{27F38D2B-2279-4703-99E5-03DC60D2A29C}"/>
    <cellStyle name="Input 3 7 8" xfId="36067" xr:uid="{81475AAD-9EBC-455F-86B8-161023826946}"/>
    <cellStyle name="Input 3 7 9" xfId="33563" xr:uid="{0768344C-BFFF-423D-863E-F1770A303794}"/>
    <cellStyle name="Input 3 8" xfId="9119" xr:uid="{C92858C0-17B1-4460-A4B8-19A1512D3DF1}"/>
    <cellStyle name="Input 3 8 2" xfId="22432" xr:uid="{B2560388-0358-4027-919A-0CD2A05303C4}"/>
    <cellStyle name="Input 3 8 3" xfId="17348" xr:uid="{3E81946F-59CE-49DE-8249-570578C796DB}"/>
    <cellStyle name="Input 3 8 4" xfId="32283" xr:uid="{B489F9C5-CD71-40E8-A5C3-53EE32C21CAF}"/>
    <cellStyle name="Input 3 8 5" xfId="36187" xr:uid="{F5CBA646-32B8-4E8A-A557-0D2ACDF3D136}"/>
    <cellStyle name="Input 3 8 6" xfId="37708" xr:uid="{E3099613-70CF-4AC9-8033-9B99F06B2C97}"/>
    <cellStyle name="Input 3 8 7" xfId="16276" xr:uid="{7C789168-9E25-47BB-AEE0-095133E1AE56}"/>
    <cellStyle name="Input 3 9" xfId="9084" xr:uid="{ACD1E40F-60EB-453D-B4A5-7A86687F64E8}"/>
    <cellStyle name="Input 3 9 2" xfId="23021" xr:uid="{8688DDA4-F413-406C-A1C0-FC710424161A}"/>
    <cellStyle name="Input 3 9 3" xfId="24605" xr:uid="{88442E7A-4A9F-46C9-8721-9DEA2DCB68B1}"/>
    <cellStyle name="Input 3 9 4" xfId="32254" xr:uid="{034BF6D0-AF4A-4613-A92B-7BD8B8A91E8E}"/>
    <cellStyle name="Input 3 9 5" xfId="36155" xr:uid="{C257CC8D-8D72-4729-95A0-CD8AC631BB31}"/>
    <cellStyle name="Input 3 9 6" xfId="37506" xr:uid="{6BCBFC05-B522-441E-A62A-377E1E151D17}"/>
    <cellStyle name="Input 3 9 7" xfId="18287" xr:uid="{7C4356D0-D4A8-43DD-9A44-44A0FCECDBDD}"/>
    <cellStyle name="Input 30" xfId="1727" xr:uid="{56F2C29F-7971-4D5B-AC53-4C0017BE96B5}"/>
    <cellStyle name="Input 300" xfId="1728" xr:uid="{58F8E309-235A-417B-AE80-E1F9D4A30C2E}"/>
    <cellStyle name="Input 301" xfId="1729" xr:uid="{C095D8F1-1C00-445D-8C2D-6A927F217723}"/>
    <cellStyle name="Input 302" xfId="1730" xr:uid="{EE8D9D0B-5B73-42F0-9E39-5C9D90D36239}"/>
    <cellStyle name="Input 303" xfId="1731" xr:uid="{926A1619-44D6-40F6-801C-0E4EE9BE1477}"/>
    <cellStyle name="Input 304" xfId="1732" xr:uid="{93AE9885-B237-41A6-8B9F-0B1D2C167451}"/>
    <cellStyle name="Input 305" xfId="1733" xr:uid="{0C31ADD7-A0C8-4922-A96E-265050F1BBD0}"/>
    <cellStyle name="Input 306" xfId="1734" xr:uid="{2AF7978A-843C-4321-AB3E-1EB537C28235}"/>
    <cellStyle name="Input 307" xfId="1735" xr:uid="{91BA842F-242E-459E-8395-898D235F809F}"/>
    <cellStyle name="Input 308" xfId="1736" xr:uid="{58D697F5-632B-4F67-B412-2FC4C49FC526}"/>
    <cellStyle name="Input 309" xfId="1737" xr:uid="{B84F06DD-7CC0-4F8D-BF53-CACA960206E0}"/>
    <cellStyle name="Input 31" xfId="1738" xr:uid="{2B12F40C-9573-4EF0-A808-B4E9524733C3}"/>
    <cellStyle name="Input 310" xfId="1739" xr:uid="{FFC89547-CD4D-4BAE-B609-CE0B4598745D}"/>
    <cellStyle name="Input 311" xfId="1740" xr:uid="{6D56F06E-4122-42EB-A2CE-25D04FD799E7}"/>
    <cellStyle name="Input 312" xfId="1741" xr:uid="{BE9E285E-10EC-491D-8724-80B81E2EBFC0}"/>
    <cellStyle name="Input 313" xfId="1742" xr:uid="{45DBFC13-DA09-4759-BEDD-E7933E53326D}"/>
    <cellStyle name="Input 314" xfId="1743" xr:uid="{040F4462-ACEA-4C5A-B946-3233E4E5AEC0}"/>
    <cellStyle name="Input 315" xfId="1744" xr:uid="{9186EA7F-42F9-479F-83DB-87BAB5230C9B}"/>
    <cellStyle name="Input 316" xfId="1745" xr:uid="{40665C21-EC1F-4160-8AD8-BB20CF6326F9}"/>
    <cellStyle name="Input 317" xfId="1746" xr:uid="{10E5BBEE-BC7D-4241-9CF6-197758E3CE54}"/>
    <cellStyle name="Input 318" xfId="1747" xr:uid="{49494296-ABEF-4E21-8AA3-EFA92F3D8AB4}"/>
    <cellStyle name="Input 319" xfId="1748" xr:uid="{BF4DFC77-8AB1-4239-B4C8-2F495482B047}"/>
    <cellStyle name="Input 32" xfId="1749" xr:uid="{9F997813-31AB-4DAA-AA30-46A1437452E9}"/>
    <cellStyle name="Input 320" xfId="1750" xr:uid="{624B6C9C-EF55-42A8-84FC-B8F73E19279E}"/>
    <cellStyle name="Input 321" xfId="1751" xr:uid="{FE6CAAD4-D914-4CC9-B366-D2A5C6EB221C}"/>
    <cellStyle name="Input 322" xfId="1752" xr:uid="{3D9BDDE4-B833-4598-9D72-F2635FC3DC79}"/>
    <cellStyle name="Input 323" xfId="1753" xr:uid="{29AEED45-BFE6-47DA-81A2-1DD02DB2831E}"/>
    <cellStyle name="Input 324" xfId="1754" xr:uid="{68CF81DA-780D-4F61-B9A5-7A8B078A87E5}"/>
    <cellStyle name="Input 325" xfId="1755" xr:uid="{6F8BA584-27E2-415F-8AC1-AFD763A93E5E}"/>
    <cellStyle name="Input 326" xfId="1756" xr:uid="{41710470-3A50-4287-B263-C0F24DA1355A}"/>
    <cellStyle name="Input 327" xfId="1757" xr:uid="{969FDB37-09C1-4113-8BCE-B575808DF872}"/>
    <cellStyle name="Input 328" xfId="1758" xr:uid="{9510A834-57F7-483B-9821-77ECC423C6E6}"/>
    <cellStyle name="Input 329" xfId="1759" xr:uid="{6AB6E9F2-4A0C-4A8C-9A53-A3E56B5578A4}"/>
    <cellStyle name="Input 33" xfId="1760" xr:uid="{3733C992-569A-4B20-812E-DC97E7EFA177}"/>
    <cellStyle name="Input 330" xfId="1761" xr:uid="{87881296-D975-4255-8F6B-9D0F6F0AE699}"/>
    <cellStyle name="Input 331" xfId="1762" xr:uid="{C47E3BA7-781F-4A8E-93C3-4CBA810124BE}"/>
    <cellStyle name="Input 332" xfId="1763" xr:uid="{EAA93FCF-079D-40FA-88F2-47014F2F33DC}"/>
    <cellStyle name="Input 333" xfId="1764" xr:uid="{E1946E84-5D76-4EBE-929D-A0D2CDFB2A23}"/>
    <cellStyle name="Input 334" xfId="1765" xr:uid="{56530FB5-FB2F-461F-A37B-7B172F9D2875}"/>
    <cellStyle name="Input 335" xfId="1766" xr:uid="{76B839FB-B8A8-4FFA-826F-4A48E046C224}"/>
    <cellStyle name="Input 336" xfId="1767" xr:uid="{47131B53-9A76-4402-BE92-583DDA2D17B2}"/>
    <cellStyle name="Input 337" xfId="1768" xr:uid="{70A31599-4D11-4276-98F6-8E65F18E434F}"/>
    <cellStyle name="Input 338" xfId="1769" xr:uid="{A3066028-CC7C-430B-A77C-B3292B42AF14}"/>
    <cellStyle name="Input 339" xfId="1770" xr:uid="{8163D9A5-AAE1-47A3-9722-129239473BCC}"/>
    <cellStyle name="Input 34" xfId="1771" xr:uid="{3F820F37-0A6C-47EC-A72A-67FE5E98B690}"/>
    <cellStyle name="Input 340" xfId="1772" xr:uid="{6941C9B3-E97D-4EE7-9E3D-0EA1457E2504}"/>
    <cellStyle name="Input 341" xfId="1773" xr:uid="{A225881F-1C24-415C-9EC3-8683243ED76D}"/>
    <cellStyle name="Input 342" xfId="1774" xr:uid="{2D077847-E7B5-4EE4-8216-901B355426A6}"/>
    <cellStyle name="Input 343" xfId="1775" xr:uid="{9B31EF11-A9AC-4C1C-8DF7-3CC4295497EE}"/>
    <cellStyle name="Input 344" xfId="1776" xr:uid="{A4CBD4A1-6856-4E41-BBC3-2A949825F662}"/>
    <cellStyle name="Input 345" xfId="1777" xr:uid="{933E989A-1AD6-454B-9988-9267A249A37F}"/>
    <cellStyle name="Input 346" xfId="1778" xr:uid="{5B271CD1-FF8C-4845-814C-4CF68B9E3B46}"/>
    <cellStyle name="Input 347" xfId="1779" xr:uid="{8D9C635E-5EAC-4537-9947-ACB4FCF3281D}"/>
    <cellStyle name="Input 348" xfId="1780" xr:uid="{AA25222E-E812-452A-A209-E7DF2ACEA3B7}"/>
    <cellStyle name="Input 349" xfId="1781" xr:uid="{9CF3F71D-7CF1-443B-AC9D-A6797B4EC137}"/>
    <cellStyle name="Input 35" xfId="1782" xr:uid="{FF611A34-675F-4F7F-8F13-FB04B6D51C61}"/>
    <cellStyle name="Input 350" xfId="1783" xr:uid="{D6EE9C27-A09C-4B70-BF8C-B3CA613C379A}"/>
    <cellStyle name="Input 351" xfId="1784" xr:uid="{B208B750-AEC3-4055-8C24-A27E62207543}"/>
    <cellStyle name="Input 352" xfId="1785" xr:uid="{45DC2A0C-813C-4086-AD66-DADBFF8BD1B7}"/>
    <cellStyle name="Input 353" xfId="1786" xr:uid="{3353D754-EB1F-4D12-9D39-998D33F61776}"/>
    <cellStyle name="Input 354" xfId="1787" xr:uid="{473088AD-993A-4965-9608-6818E6634849}"/>
    <cellStyle name="Input 355" xfId="1788" xr:uid="{874581B5-FD6F-4C5E-846D-87F07E36BE56}"/>
    <cellStyle name="Input 356" xfId="1789" xr:uid="{F7F287AE-8669-4DEC-B79F-1B30FB526173}"/>
    <cellStyle name="Input 357" xfId="1790" xr:uid="{BBEEE0B2-3FC3-4C7F-A8DC-B44F20249FC3}"/>
    <cellStyle name="Input 358" xfId="1791" xr:uid="{348A7F5E-0A78-4FEA-9CAA-80915BC89CE4}"/>
    <cellStyle name="Input 359" xfId="1792" xr:uid="{A0AD0AEA-DB16-48C6-9F8B-EB3D39348A38}"/>
    <cellStyle name="Input 36" xfId="1793" xr:uid="{E39DE0E8-753B-4F7E-822C-B06884C5C00A}"/>
    <cellStyle name="Input 360" xfId="1794" xr:uid="{945773F1-352D-49C1-ADBC-8A14086DB806}"/>
    <cellStyle name="Input 361" xfId="1795" xr:uid="{7ED9C9FD-BDCB-4119-AB72-F8ECEA8561E5}"/>
    <cellStyle name="Input 362" xfId="1796" xr:uid="{42689265-D032-425D-AE3E-DA1719C59655}"/>
    <cellStyle name="Input 363" xfId="1797" xr:uid="{86C6040D-261C-4C41-A9A8-8707840ABDE3}"/>
    <cellStyle name="Input 364" xfId="1798" xr:uid="{9B9BDF72-8A5F-4FE2-9754-7918D41C3DB1}"/>
    <cellStyle name="Input 365" xfId="1799" xr:uid="{75AF3E73-6218-4A48-AC52-8CDAE23D4CA5}"/>
    <cellStyle name="Input 366" xfId="1800" xr:uid="{DBE5D98B-E45C-48FA-A40C-5239AE850455}"/>
    <cellStyle name="Input 367" xfId="1801" xr:uid="{C34D3B9F-5D1C-425E-BA23-87007B1FA9B4}"/>
    <cellStyle name="Input 368" xfId="1802" xr:uid="{549F4A42-1765-4A5C-85BD-7B93F66A0AC8}"/>
    <cellStyle name="Input 369" xfId="1803" xr:uid="{6C469699-0262-403C-B8DD-637CF38993DA}"/>
    <cellStyle name="Input 37" xfId="1804" xr:uid="{28149357-CE38-4FC9-B60E-928A9C3C3733}"/>
    <cellStyle name="Input 370" xfId="1805" xr:uid="{B71478F8-B127-44F4-88F2-0DBDF039BE4E}"/>
    <cellStyle name="Input 371" xfId="1806" xr:uid="{3552D9B2-0FF9-4A9C-99E4-BB720681206F}"/>
    <cellStyle name="Input 372" xfId="1807" xr:uid="{5A0C06D7-3B2A-4EE7-82CB-238FE79D19C7}"/>
    <cellStyle name="Input 373" xfId="1808" xr:uid="{D1D6EE6B-E665-4539-8759-466898396E85}"/>
    <cellStyle name="Input 374" xfId="1809" xr:uid="{9B9C984B-0CC7-447F-B75F-18E9A32866CE}"/>
    <cellStyle name="Input 375" xfId="1810" xr:uid="{72CC7642-6685-4CD2-BCE1-134B73B8E1D6}"/>
    <cellStyle name="Input 376" xfId="1811" xr:uid="{C9841276-AC45-4742-9A91-B9F76F20F538}"/>
    <cellStyle name="Input 377" xfId="1812" xr:uid="{9447DFF2-AC71-478B-84C0-914A87F67EA2}"/>
    <cellStyle name="Input 378" xfId="1813" xr:uid="{B1B1B78B-62A1-4C99-B846-47AAF526CB2F}"/>
    <cellStyle name="Input 379" xfId="1814" xr:uid="{5187EC81-FDFD-44C1-8B25-2288DC953404}"/>
    <cellStyle name="Input 38" xfId="1815" xr:uid="{B5522B01-C6D4-4539-A5DD-097DA122AC68}"/>
    <cellStyle name="Input 380" xfId="1816" xr:uid="{FFDB9270-6A76-4D0E-A4C8-B611FEB6FFCB}"/>
    <cellStyle name="Input 381" xfId="1817" xr:uid="{5F9E758D-473B-4CC5-9B52-E4C46A08E181}"/>
    <cellStyle name="Input 382" xfId="1818" xr:uid="{F70FEA62-228B-479D-AA87-F2CAF54656DE}"/>
    <cellStyle name="Input 383" xfId="1819" xr:uid="{EC103EF1-C004-458C-83E5-5E180B8AC769}"/>
    <cellStyle name="Input 384" xfId="1820" xr:uid="{F8B84DF2-A628-47C2-B724-E1C706B77023}"/>
    <cellStyle name="Input 385" xfId="1821" xr:uid="{547671D6-8F1C-42AB-8F90-26BC12825267}"/>
    <cellStyle name="Input 386" xfId="1822" xr:uid="{6BB042D8-7410-49A6-BC37-A67BAB7FD45A}"/>
    <cellStyle name="Input 387" xfId="1823" xr:uid="{62420C5F-E0A3-4F2E-9C01-13AFF6D106AC}"/>
    <cellStyle name="Input 388" xfId="1824" xr:uid="{1E898D96-2903-4782-A830-28FF72389110}"/>
    <cellStyle name="Input 389" xfId="1825" xr:uid="{E23D3D70-7083-4B2D-B1A7-398CDF3EBDCA}"/>
    <cellStyle name="Input 39" xfId="1826" xr:uid="{A5892915-24E5-4D66-A3AE-32705CC80A7C}"/>
    <cellStyle name="Input 390" xfId="1827" xr:uid="{7A98ACC0-8419-4E1D-A002-37A2367167B4}"/>
    <cellStyle name="Input 391" xfId="1828" xr:uid="{44E24AD5-2A3B-4B7C-A59A-4554F9FD4978}"/>
    <cellStyle name="Input 392" xfId="1829" xr:uid="{4420AF9D-9296-48BA-80DD-981A5A6B6D82}"/>
    <cellStyle name="Input 393" xfId="1830" xr:uid="{D33D4484-8102-418B-9A76-02B2A2ACFD9B}"/>
    <cellStyle name="Input 394" xfId="1831" xr:uid="{D6A8CF7B-E026-4CF1-9FCF-DA31620452D5}"/>
    <cellStyle name="Input 395" xfId="1832" xr:uid="{4EC627DB-F66E-4F5C-87B1-AD75373F7523}"/>
    <cellStyle name="Input 396" xfId="1833" xr:uid="{BD3BC44A-ADA3-41C5-9DC2-B4289B1C9839}"/>
    <cellStyle name="Input 397" xfId="1834" xr:uid="{92B28B3E-FF3D-4564-BEEA-A699CE4F9E91}"/>
    <cellStyle name="Input 398" xfId="1835" xr:uid="{B3D4371C-CAEF-4141-9725-1EA9A6FF897F}"/>
    <cellStyle name="Input 399" xfId="1836" xr:uid="{BEE0845E-7B29-426D-9CA5-3BB40A662FB1}"/>
    <cellStyle name="Input 4" xfId="1837" xr:uid="{F88148F8-512D-4803-86D6-FBC38BCB2300}"/>
    <cellStyle name="Input 4 10" xfId="3138" xr:uid="{7A650B13-4B74-49B0-8DAA-CEA1E487A1E4}"/>
    <cellStyle name="Input 4 11" xfId="10882" xr:uid="{C9D5E529-78FF-400D-9248-CF4609EC20A8}"/>
    <cellStyle name="Input 4 2" xfId="1838" xr:uid="{6D85669D-255F-47E9-9E38-20534518E7DE}"/>
    <cellStyle name="Input 4 2 2" xfId="1839" xr:uid="{E4800B27-6429-4975-A8D7-58F6B332CDAB}"/>
    <cellStyle name="Input 4 2 2 2" xfId="2922" xr:uid="{43D01E74-CC43-46F7-9848-0ED8B6AF1C8E}"/>
    <cellStyle name="Input 4 2 2 2 2" xfId="4176" xr:uid="{5BB18C26-CE2B-4E45-AAA2-EA8E3E455DB8}"/>
    <cellStyle name="Input 4 2 2 2 2 2" xfId="37596" xr:uid="{EEBA93E7-0750-4DE0-A9FF-59190B1C1324}"/>
    <cellStyle name="Input 4 2 2 2 2 3" xfId="30373" xr:uid="{9D6F37E4-6E97-4892-B476-09A87B405745}"/>
    <cellStyle name="Input 4 2 2 2 3" xfId="33766" xr:uid="{DCBDBD16-F481-4297-AAD8-C4FA16B2A48E}"/>
    <cellStyle name="Input 4 2 2 2 4" xfId="29870" xr:uid="{C5FE2044-75EE-4AF2-8681-E4B02FA83CC0}"/>
    <cellStyle name="Input 4 2 2 3" xfId="9864" xr:uid="{52ACE133-4645-49AE-9F53-CAD1B500B400}"/>
    <cellStyle name="Input 4 2 2 3 2" xfId="10526" xr:uid="{E7420965-0F04-4BC2-A746-5D7C47070940}"/>
    <cellStyle name="Input 4 2 2 3 2 2" xfId="34953" xr:uid="{66A83DE8-FBAF-4D23-83CC-B7B54269E4E5}"/>
    <cellStyle name="Input 4 2 2 3 2 3" xfId="33031" xr:uid="{A3CBCB1B-96CF-457C-AD46-552D4AE44450}"/>
    <cellStyle name="Input 4 2 2 3 3" xfId="36815" xr:uid="{4836C543-55BD-44A5-B417-BEDD4179F8CF}"/>
    <cellStyle name="Input 4 2 2 3 4" xfId="32869" xr:uid="{1B85AC38-34FA-4C78-8C33-7D8D94200B96}"/>
    <cellStyle name="Input 4 2 2 4" xfId="33573" xr:uid="{A68F4C4D-243A-4645-B2E5-197113593AC2}"/>
    <cellStyle name="Input 4 2 2 5" xfId="28076" xr:uid="{E88AA1D8-4B97-4E21-AD66-D003C8E3C9A8}"/>
    <cellStyle name="Input 4 2 3" xfId="9042" xr:uid="{10DC62EE-B748-4869-BF34-78F54CA1C408}"/>
    <cellStyle name="Input 4 2 3 2" xfId="32212" xr:uid="{C04B9D6D-6B91-4F5A-9037-63CA30787041}"/>
    <cellStyle name="Input 4 2 3 3" xfId="36117" xr:uid="{145FC235-1366-46EA-BE5D-3386B0820175}"/>
    <cellStyle name="Input 4 2 3 4" xfId="34918" xr:uid="{03297B66-C11E-45CC-A3BE-12A2CFB62C39}"/>
    <cellStyle name="Input 4 2 3 5" xfId="28075" xr:uid="{1E29DB9B-49A5-4B5E-ACF7-B5CA6D8667B7}"/>
    <cellStyle name="Input 4 2 4" xfId="9163" xr:uid="{BEC427C7-D692-4655-9347-25519B492463}"/>
    <cellStyle name="Input 4 2 4 2" xfId="36229" xr:uid="{99D5D74E-C32F-4616-A037-F1C8ADD7D60C}"/>
    <cellStyle name="Input 4 2 4 3" xfId="37730" xr:uid="{8ED1273F-A218-4E45-A310-99546FA138DC}"/>
    <cellStyle name="Input 4 2 4 4" xfId="32316" xr:uid="{13FF7CCB-56A4-4561-A467-8684F53F97C1}"/>
    <cellStyle name="Input 4 2 5" xfId="9209" xr:uid="{3BBC3F4A-29CD-4BB9-9F66-F9AD64357146}"/>
    <cellStyle name="Input 4 2 5 2" xfId="36274" xr:uid="{27008D84-192A-46E5-A487-0F9AF20682E5}"/>
    <cellStyle name="Input 4 2 5 3" xfId="37718" xr:uid="{1AD4C202-F20A-4556-8C2A-4A50E022B348}"/>
    <cellStyle name="Input 4 2 5 4" xfId="32356" xr:uid="{05CE6461-C0E1-43D4-849A-22D77C95A6FD}"/>
    <cellStyle name="Input 4 2 6" xfId="13859" xr:uid="{E678D041-1CF0-458E-B07D-A0E434C9B593}"/>
    <cellStyle name="Input 4 3" xfId="1840" xr:uid="{D78B7E9B-17B7-4B0A-A634-AF6BD0C2C21A}"/>
    <cellStyle name="Input 4 3 2" xfId="2923" xr:uid="{77AF62C4-0CDD-4905-BC12-5D5DF7E816CA}"/>
    <cellStyle name="Input 4 3 2 2" xfId="6991" xr:uid="{AA771B18-8718-43B5-B67E-E337BF2A8B84}"/>
    <cellStyle name="Input 4 3 2 2 2" xfId="31570" xr:uid="{164F9410-D941-4E22-A099-012845DC9068}"/>
    <cellStyle name="Input 4 3 2 2 3" xfId="33704" xr:uid="{0F21C990-E72F-466D-B109-B871F2991C0D}"/>
    <cellStyle name="Input 4 3 2 2 4" xfId="23730" xr:uid="{5B3D514C-4FA0-404B-A600-753CBD8643F8}"/>
    <cellStyle name="Input 4 3 2 3" xfId="25124" xr:uid="{93EBF9E8-E11D-469C-92C6-C6031E2369CD}"/>
    <cellStyle name="Input 4 3 2 4" xfId="30189" xr:uid="{D1F56131-A511-4C10-A925-0D0509E8C4FC}"/>
    <cellStyle name="Input 4 3 2 5" xfId="33767" xr:uid="{161DEDDA-682B-4F91-8135-7BDC8793C649}"/>
    <cellStyle name="Input 4 3 2 6" xfId="20082" xr:uid="{C2B3E7AE-4EA5-455C-AF19-D2FCFD4CA863}"/>
    <cellStyle name="Input 4 3 3" xfId="9865" xr:uid="{B5F7AC30-A9E9-4473-ADBE-7AC212798695}"/>
    <cellStyle name="Input 4 3 3 2" xfId="10527" xr:uid="{4F75EC89-267A-44B8-A2D4-F9CCA88739F8}"/>
    <cellStyle name="Input 4 3 3 2 2" xfId="33032" xr:uid="{3A91EE8A-8D59-4F50-A271-35FE7A5CD608}"/>
    <cellStyle name="Input 4 3 3 2 3" xfId="33973" xr:uid="{09986342-80C9-4A3C-B685-FC93B4DBE376}"/>
    <cellStyle name="Input 4 3 3 2 4" xfId="24507" xr:uid="{1F148556-B39A-46C1-B7DB-92EC44334112}"/>
    <cellStyle name="Input 4 3 3 3" xfId="25887" xr:uid="{A998D428-F31F-40E3-A736-A5D1174DF6A4}"/>
    <cellStyle name="Input 4 3 3 4" xfId="32870" xr:uid="{89A00E9B-8AA2-4368-A652-9DD2CBE181C2}"/>
    <cellStyle name="Input 4 3 3 5" xfId="36816" xr:uid="{6965FBBB-8CDD-4C52-BD75-68FF92E38EC4}"/>
    <cellStyle name="Input 4 3 3 6" xfId="21388" xr:uid="{F6D98122-319D-4E87-94CE-594A52EDC27C}"/>
    <cellStyle name="Input 4 3 4" xfId="22259" xr:uid="{1869ACED-BDBA-4976-81F7-B209EB53EE4F}"/>
    <cellStyle name="Input 4 3 5" xfId="20171" xr:uid="{B63A38CD-D722-45DD-82B8-2CCB6FC77A92}"/>
    <cellStyle name="Input 4 3 6" xfId="28077" xr:uid="{B4363CBA-1893-46AD-93C3-61FE44EC9B7D}"/>
    <cellStyle name="Input 4 3 7" xfId="29871" xr:uid="{3CD5CDD8-5E0F-4B64-AC29-D26B19B7B125}"/>
    <cellStyle name="Input 4 3 8" xfId="33574" xr:uid="{3E652924-8ED8-4ACA-9092-09F8824FFFF5}"/>
    <cellStyle name="Input 4 3 9" xfId="15734" xr:uid="{076B04A9-5A5E-4DAE-9E2D-E3056AA2F563}"/>
    <cellStyle name="Input 4 4" xfId="1841" xr:uid="{4F5BEFA1-E4F0-4430-87F2-975F54D39742}"/>
    <cellStyle name="Input 4 4 2" xfId="2924" xr:uid="{4EE6B5EC-1AE2-4C06-81C8-E55CA0C2E327}"/>
    <cellStyle name="Input 4 4 2 2" xfId="3021" xr:uid="{5C0B0119-3C7D-46FD-932D-AA071F4BFE28}"/>
    <cellStyle name="Input 4 4 2 2 2" xfId="7253" xr:uid="{DD9606E0-ABB0-4B11-8A78-6A4E903DFADA}"/>
    <cellStyle name="Input 4 4 2 2 2 2" xfId="35406" xr:uid="{1D68274F-5F4A-4DC2-9D1E-B2B68477CDD3}"/>
    <cellStyle name="Input 4 4 2 2 2 3" xfId="37332" xr:uid="{1EA7DD2F-9D61-4DC0-9DD0-5D8D8145515B}"/>
    <cellStyle name="Input 4 4 2 2 2 4" xfId="31667" xr:uid="{86E7BE59-2E09-4FD1-A829-FAF3C4F3D0AE}"/>
    <cellStyle name="Input 4 4 2 2 3" xfId="9536" xr:uid="{AC650A38-1FCD-4C56-A239-89F643C34FB1}"/>
    <cellStyle name="Input 4 4 2 2 3 2" xfId="36531" xr:uid="{049898B6-1C60-4EB6-923E-114C97B52940}"/>
    <cellStyle name="Input 4 4 2 2 3 3" xfId="37643" xr:uid="{D912D481-7577-4B3A-B93A-07BAF1E007C1}"/>
    <cellStyle name="Input 4 4 2 2 3 4" xfId="32640" xr:uid="{791783BF-7985-4327-9CDC-5FCF2564DB02}"/>
    <cellStyle name="Input 4 4 2 2 4" xfId="33849" xr:uid="{A71A730B-BE5E-45C6-8833-266CE43DAEE4}"/>
    <cellStyle name="Input 4 4 2 2 5" xfId="37659" xr:uid="{17A10883-BE58-4209-944A-B664B758EFA5}"/>
    <cellStyle name="Input 4 4 2 2 6" xfId="30238" xr:uid="{725752CD-E331-433C-8F73-EEB89C6BC37A}"/>
    <cellStyle name="Input 4 4 2 3" xfId="3034" xr:uid="{DA270C34-D30A-413C-86F6-C02589A3142A}"/>
    <cellStyle name="Input 4 4 2 3 2" xfId="9549" xr:uid="{B16A70B1-2E18-42A8-86A0-CEB181BC49F3}"/>
    <cellStyle name="Input 4 4 2 3 2 2" xfId="36544" xr:uid="{FF49FE97-5C47-4279-BB0B-50E3A3E01CBD}"/>
    <cellStyle name="Input 4 4 2 3 2 3" xfId="35900" xr:uid="{27E81764-FA58-4005-8307-BAA8507624B8}"/>
    <cellStyle name="Input 4 4 2 3 2 4" xfId="32653" xr:uid="{C6BC8A3A-EE0F-40B7-9F87-A2DEB50F174C}"/>
    <cellStyle name="Input 4 4 2 3 3" xfId="33862" xr:uid="{3EE36F49-8ABF-4033-AE96-DC89F8CBB67D}"/>
    <cellStyle name="Input 4 4 2 3 4" xfId="33885" xr:uid="{8D0AAC9C-E17C-4E58-B895-30667F8D33EE}"/>
    <cellStyle name="Input 4 4 2 3 5" xfId="30251" xr:uid="{7A1268BB-11CC-4AD2-84D3-3D1EFA2D8A39}"/>
    <cellStyle name="Input 4 4 2 4" xfId="9497" xr:uid="{58D766BB-B41E-4F7A-A7C1-0BF26B8903F4}"/>
    <cellStyle name="Input 4 4 2 4 2" xfId="36492" xr:uid="{76172D79-BB9A-45D4-BD79-C19D8327EFCD}"/>
    <cellStyle name="Input 4 4 2 4 3" xfId="37458" xr:uid="{A54E5AF2-67FD-4650-B56F-1B090C7C1F82}"/>
    <cellStyle name="Input 4 4 2 4 4" xfId="32601" xr:uid="{CBEFA1C1-24C1-401F-8135-9AB07563193E}"/>
    <cellStyle name="Input 4 4 2 5" xfId="30190" xr:uid="{AA9CA7C0-074B-4792-8660-739C12BE0355}"/>
    <cellStyle name="Input 4 4 2 6" xfId="33768" xr:uid="{12A8DDB6-9290-45D2-AA3A-7B204E14C0D1}"/>
    <cellStyle name="Input 4 4 2 7" xfId="37539" xr:uid="{7656B5AF-FFAE-43AF-9603-EBC9D7D568D3}"/>
    <cellStyle name="Input 4 4 2 8" xfId="22379" xr:uid="{C46C840C-6911-48A1-BE9E-E0C37E46B087}"/>
    <cellStyle name="Input 4 4 3" xfId="3017" xr:uid="{697CFABF-01A6-426A-B863-ABB5284FC4E2}"/>
    <cellStyle name="Input 4 4 3 2" xfId="9532" xr:uid="{D47618E6-6B0C-4540-AE42-CD1010C930AC}"/>
    <cellStyle name="Input 4 4 3 2 2" xfId="36527" xr:uid="{B3FA49E1-A3AA-43DB-9944-69523F7C62A6}"/>
    <cellStyle name="Input 4 4 3 2 3" xfId="37432" xr:uid="{4EE118D1-B3C8-4D5B-A439-37A507DA11D3}"/>
    <cellStyle name="Input 4 4 3 2 4" xfId="32636" xr:uid="{46606514-77CC-4930-8686-19C54218A9F6}"/>
    <cellStyle name="Input 4 4 3 3" xfId="30234" xr:uid="{752A88FF-D825-4217-912F-A65550EA874E}"/>
    <cellStyle name="Input 4 4 3 4" xfId="33845" xr:uid="{0F2DB1F2-0077-43D2-8700-DFD99F9EA5DD}"/>
    <cellStyle name="Input 4 4 3 5" xfId="37627" xr:uid="{449CBDF3-09DE-467D-8547-89B180785362}"/>
    <cellStyle name="Input 4 4 3 6" xfId="17344" xr:uid="{8EF5ABD8-409A-470F-B64D-2ABA8FEC8553}"/>
    <cellStyle name="Input 4 4 4" xfId="9866" xr:uid="{0C6D41C9-7178-4F70-9E4E-C1954A82E1C5}"/>
    <cellStyle name="Input 4 4 4 2" xfId="10574" xr:uid="{2A2EA7F5-B737-4F81-BCB0-61D3D67671ED}"/>
    <cellStyle name="Input 4 4 4 2 2" xfId="37343" xr:uid="{B8420E09-CFF5-4A07-968D-19FCFBEF20DA}"/>
    <cellStyle name="Input 4 4 4 2 3" xfId="34096" xr:uid="{4DB55314-3B3C-464A-9737-076B30A9E0A8}"/>
    <cellStyle name="Input 4 4 4 2 4" xfId="33079" xr:uid="{3B0BCD5A-4AD2-4888-B2F5-01CC7E575ABD}"/>
    <cellStyle name="Input 4 4 4 3" xfId="32871" xr:uid="{FDE5EFF0-9201-4E83-854C-7022FF2D9373}"/>
    <cellStyle name="Input 4 4 4 4" xfId="36817" xr:uid="{806692EC-FE82-4F1A-BE2A-9F05AFE75E0D}"/>
    <cellStyle name="Input 4 4 4 5" xfId="37636" xr:uid="{9C54F222-B884-4BA7-9ADF-F40B6B7CDC66}"/>
    <cellStyle name="Input 4 4 4 6" xfId="28078" xr:uid="{B33CCFB2-AF02-48F8-9056-A50180F007AD}"/>
    <cellStyle name="Input 4 4 5" xfId="9482" xr:uid="{9E7C1BF7-46AB-4784-B3A4-7106ABB02C8B}"/>
    <cellStyle name="Input 4 4 5 2" xfId="36477" xr:uid="{441F3763-6BE2-48C2-B70D-97ED33C230DE}"/>
    <cellStyle name="Input 4 4 5 3" xfId="37424" xr:uid="{23BDE5C2-AE8B-4418-8265-B24C6254CC18}"/>
    <cellStyle name="Input 4 4 5 4" xfId="32586" xr:uid="{4D21A73C-3DAE-456C-B2D3-EEB38E35050A}"/>
    <cellStyle name="Input 4 4 6" xfId="29993" xr:uid="{4A48225C-180F-4151-8FBF-551E0EE75C4B}"/>
    <cellStyle name="Input 4 4 7" xfId="33575" xr:uid="{25D43321-6946-4DE0-AA26-1C7587880A38}"/>
    <cellStyle name="Input 4 4 8" xfId="33867" xr:uid="{A0858008-D3C0-45CB-BE9F-A13A4DD626D7}"/>
    <cellStyle name="Input 4 4 9" xfId="16085" xr:uid="{D113FE29-8B07-4795-8694-30A4701E497B}"/>
    <cellStyle name="Input 4 5" xfId="3716" xr:uid="{29A42925-7978-4DB4-91AE-09E12A3C19F4}"/>
    <cellStyle name="Input 4 5 2" xfId="7098" xr:uid="{154B6B4F-55C4-477B-9227-FA0244D68A2C}"/>
    <cellStyle name="Input 4 5 3" xfId="5308" xr:uid="{CE6C62DC-DF65-4B81-8799-9EB74FED16D1}"/>
    <cellStyle name="Input 4 5 3 2" xfId="34116" xr:uid="{282E2226-204C-4641-9736-FBD85E9A7D23}"/>
    <cellStyle name="Input 4 5 3 3" xfId="35903" xr:uid="{DB23594C-5D97-4E45-BC14-8A63F45EDFA3}"/>
    <cellStyle name="Input 4 5 3 4" xfId="30578" xr:uid="{D3F6E0FA-E42D-4587-9573-28099AE40795}"/>
    <cellStyle name="Input 4 5 4" xfId="26122" xr:uid="{3FA99597-6CEE-4F61-BF38-AC16B435F324}"/>
    <cellStyle name="Input 4 6" xfId="6811" xr:uid="{730930CB-E12F-44B0-A4F4-B200FA584FB4}"/>
    <cellStyle name="Input 4 7" xfId="8924" xr:uid="{11825B16-5A88-4414-B67B-12447E1137A5}"/>
    <cellStyle name="Input 4 7 2" xfId="36064" xr:uid="{5446D638-3513-4633-9EED-B97C2AD091F9}"/>
    <cellStyle name="Input 4 7 3" xfId="37569" xr:uid="{433A1497-2E48-4A31-B8A5-7587A1AE7413}"/>
    <cellStyle name="Input 4 7 4" xfId="32136" xr:uid="{ACDB0BBE-72D0-46CC-9F79-08BFB7577CEC}"/>
    <cellStyle name="Input 4 8" xfId="9117" xr:uid="{B23142EC-27D3-4BFD-A6CF-4260C8083BAF}"/>
    <cellStyle name="Input 4 8 2" xfId="36185" xr:uid="{68947A80-83ED-4709-8058-828676270DB0}"/>
    <cellStyle name="Input 4 8 3" xfId="37671" xr:uid="{E9BD25AB-2766-4184-86D5-DB6A60F0F2F8}"/>
    <cellStyle name="Input 4 8 4" xfId="32281" xr:uid="{14E2EAFF-21D1-40FB-AC9F-D098E790EDBB}"/>
    <cellStyle name="Input 4 9" xfId="9102" xr:uid="{E4196291-3741-417F-9B81-76198D79A6C5}"/>
    <cellStyle name="Input 4 9 2" xfId="36171" xr:uid="{516FC24F-DC0B-4867-9B29-8503E04F1DAD}"/>
    <cellStyle name="Input 4 9 3" xfId="37711" xr:uid="{E70B88FE-B44C-4A6E-9546-91BC0D07AA1B}"/>
    <cellStyle name="Input 4 9 4" xfId="32266" xr:uid="{BC622086-345C-4088-9386-9A847AD36ED7}"/>
    <cellStyle name="Input 40" xfId="1842" xr:uid="{110B651F-FCD9-41C8-A2FA-6FFC328808EB}"/>
    <cellStyle name="Input 400" xfId="1843" xr:uid="{FCB0E109-800B-4438-908A-6792E6D3D04E}"/>
    <cellStyle name="Input 401" xfId="1844" xr:uid="{A493402A-9C03-419E-82B0-F4397BE46650}"/>
    <cellStyle name="Input 402" xfId="1845" xr:uid="{05EAAF49-A974-4DFE-B79B-6ABDEF8421C7}"/>
    <cellStyle name="Input 403" xfId="1846" xr:uid="{B7BB9E87-C261-4D44-AEDA-96E9499D8260}"/>
    <cellStyle name="Input 404" xfId="1847" xr:uid="{3D8048A7-1DEC-40C9-9448-C82AF56D760A}"/>
    <cellStyle name="Input 405" xfId="1848" xr:uid="{42B0B1B2-3D22-4715-8F6D-D8C39FAA0F4E}"/>
    <cellStyle name="Input 406" xfId="1849" xr:uid="{C58EDC45-7F3B-4A39-A955-19A44220F71D}"/>
    <cellStyle name="Input 407" xfId="1850" xr:uid="{21C658D0-952B-41AB-89C1-B989E5DBE839}"/>
    <cellStyle name="Input 408" xfId="1851" xr:uid="{14999483-9221-4E4F-B017-458B24F3B313}"/>
    <cellStyle name="Input 409" xfId="1852" xr:uid="{F044F4F8-E9ED-4169-BEB5-759A7FBC9FC5}"/>
    <cellStyle name="Input 41" xfId="1853" xr:uid="{F545CECB-750D-4C6D-B3F0-1A378D9DE052}"/>
    <cellStyle name="Input 410" xfId="1854" xr:uid="{52D5A73C-E099-423C-A587-E083791E385F}"/>
    <cellStyle name="Input 411" xfId="1855" xr:uid="{66D1ABEE-E4D2-4A87-A89B-42BE3C329624}"/>
    <cellStyle name="Input 412" xfId="1856" xr:uid="{CC83A56A-A8E4-4AFF-A4F9-8F2576EC3A28}"/>
    <cellStyle name="Input 413" xfId="1857" xr:uid="{F337BC37-DBF9-42EB-B60B-D5D6112B0ED7}"/>
    <cellStyle name="Input 414" xfId="1858" xr:uid="{E7538E01-4AF8-47D9-B86A-C96C78CDCA32}"/>
    <cellStyle name="Input 415" xfId="1859" xr:uid="{7471E344-0E55-469E-973C-84C2AA699D52}"/>
    <cellStyle name="Input 416" xfId="1860" xr:uid="{9D6C91C6-45B6-49F7-8B03-683FF92A685D}"/>
    <cellStyle name="Input 417" xfId="1861" xr:uid="{8C301F07-0F9A-4329-B340-E5F5A9740EDB}"/>
    <cellStyle name="Input 418" xfId="1862" xr:uid="{09B9DA71-FB2B-454E-8F05-71EA0B677687}"/>
    <cellStyle name="Input 419" xfId="1863" xr:uid="{866CDCC7-23FD-4FA7-A3D7-039B987B1BBF}"/>
    <cellStyle name="Input 42" xfId="1864" xr:uid="{EFA0A0BB-D72F-497D-8DEA-AC02E2E225E8}"/>
    <cellStyle name="Input 420" xfId="1865" xr:uid="{0B782251-7F49-428D-9D7B-0ACB41EB5A32}"/>
    <cellStyle name="Input 421" xfId="1866" xr:uid="{1A8CB26A-0BF2-45B2-8DB7-41742547CF83}"/>
    <cellStyle name="Input 422" xfId="1867" xr:uid="{677DBF03-ACEA-4874-94DC-F0728D8D3788}"/>
    <cellStyle name="Input 423" xfId="1868" xr:uid="{9CB6DA48-66F1-4C33-BB8B-589C7B2ACBC0}"/>
    <cellStyle name="Input 424" xfId="1869" xr:uid="{64A1D578-25C0-42D4-BEF2-05F153FB5425}"/>
    <cellStyle name="Input 425" xfId="1870" xr:uid="{135D2099-A957-4DEA-9388-995E9B315986}"/>
    <cellStyle name="Input 426" xfId="1871" xr:uid="{391E7B9A-EC70-4FBC-8519-ECA5288E945E}"/>
    <cellStyle name="Input 427" xfId="1872" xr:uid="{1335B8C4-9B3C-4BFE-9DEA-63E024F6D708}"/>
    <cellStyle name="Input 428" xfId="1873" xr:uid="{CFE52BA0-D4A1-4CA3-AD94-ADA34D61DDCA}"/>
    <cellStyle name="Input 429" xfId="1874" xr:uid="{5158433C-58F9-41A3-8A1D-BBCBC521214C}"/>
    <cellStyle name="Input 43" xfId="1875" xr:uid="{227B257C-4774-4809-946F-D18EF915D327}"/>
    <cellStyle name="Input 430" xfId="1876" xr:uid="{1CE2257A-9916-4B2C-ACD7-39BBA7E27F64}"/>
    <cellStyle name="Input 431" xfId="1877" xr:uid="{38E79AC1-CEB3-405D-87DB-81BB47FE693C}"/>
    <cellStyle name="Input 432" xfId="1878" xr:uid="{FD700E7F-AFA5-40B9-AC2F-6FAEE0CAC099}"/>
    <cellStyle name="Input 433" xfId="1879" xr:uid="{C15C4CA0-FC3C-4A14-84ED-CEAD74FA7473}"/>
    <cellStyle name="Input 434" xfId="1880" xr:uid="{15DB2BAF-CF2B-46D4-84FB-8EB3A47D166F}"/>
    <cellStyle name="Input 435" xfId="1881" xr:uid="{37BD3B70-042B-4F2F-91F5-9A6B07EFB0C5}"/>
    <cellStyle name="Input 436" xfId="1882" xr:uid="{D37CB34B-E440-4F95-BA74-B878D2016106}"/>
    <cellStyle name="Input 437" xfId="1883" xr:uid="{1699D339-5CA8-4D94-984C-770602BC1BB4}"/>
    <cellStyle name="Input 438" xfId="1884" xr:uid="{BC3274B9-B758-4911-A5B2-3E1031AA03B3}"/>
    <cellStyle name="Input 439" xfId="1885" xr:uid="{56F3DFB7-D6A6-4539-B1DA-130F2552B811}"/>
    <cellStyle name="Input 44" xfId="1886" xr:uid="{FDF20BCE-FECF-4F07-AC5A-83A37579B447}"/>
    <cellStyle name="Input 440" xfId="1887" xr:uid="{8EBE9E27-07AF-4599-981F-39B86596C3B9}"/>
    <cellStyle name="Input 441" xfId="1888" xr:uid="{497E1413-393B-4676-B141-324E19891024}"/>
    <cellStyle name="Input 442" xfId="1889" xr:uid="{90794BFC-6E4A-4F0A-8FAC-4E27B8B15704}"/>
    <cellStyle name="Input 443" xfId="1890" xr:uid="{A1099891-402E-4CFC-9DD0-C12E01B2CA75}"/>
    <cellStyle name="Input 444" xfId="1891" xr:uid="{C52DD455-E626-4E8D-BCA3-BAFC59910934}"/>
    <cellStyle name="Input 445" xfId="1892" xr:uid="{B17B04B2-C1A7-454E-BBAF-292A731127CA}"/>
    <cellStyle name="Input 446" xfId="1893" xr:uid="{67E28B7B-8B1B-41AB-983A-0525515C17FF}"/>
    <cellStyle name="Input 447" xfId="1894" xr:uid="{F858ED2A-F50B-44FC-9550-D059BC5F3669}"/>
    <cellStyle name="Input 448" xfId="1895" xr:uid="{6C68B6F3-5FDE-4656-B707-D13FF36594DA}"/>
    <cellStyle name="Input 449" xfId="1896" xr:uid="{C753F35B-7F63-42BA-B6FA-3B1A90B5F57F}"/>
    <cellStyle name="Input 45" xfId="1897" xr:uid="{3130315D-E888-4877-966C-68F713B03C2E}"/>
    <cellStyle name="Input 450" xfId="1898" xr:uid="{64E90198-FF0F-4618-9664-66F9D5ADCE74}"/>
    <cellStyle name="Input 451" xfId="1899" xr:uid="{EE5D926A-5311-4BF7-97D6-15D6C0E33F95}"/>
    <cellStyle name="Input 452" xfId="1900" xr:uid="{616EE111-D150-499C-9945-2EFEE42DAF2B}"/>
    <cellStyle name="Input 453" xfId="1901" xr:uid="{F9447CC8-E72E-402B-B9D6-8DDA82157BFF}"/>
    <cellStyle name="Input 454" xfId="1902" xr:uid="{FA66BC44-E875-40CD-A024-124D0BB46EA4}"/>
    <cellStyle name="Input 455" xfId="1903" xr:uid="{CAC90C6C-5CF7-4A89-8121-EE06C870479A}"/>
    <cellStyle name="Input 456" xfId="1904" xr:uid="{CD3CF212-0FFD-45D7-8D53-317AA1B578E8}"/>
    <cellStyle name="Input 457" xfId="1905" xr:uid="{33A26A3D-A51A-4FCA-940C-327E4768F468}"/>
    <cellStyle name="Input 458" xfId="1906" xr:uid="{4C4FD34D-4A5D-424D-AC65-1E3218470CB0}"/>
    <cellStyle name="Input 459" xfId="1907" xr:uid="{879E736D-A05F-485F-A164-38A456C1F0DF}"/>
    <cellStyle name="Input 46" xfId="1908" xr:uid="{7FB2FBCB-8D24-467B-AFF1-439D2B89AB3C}"/>
    <cellStyle name="Input 460" xfId="1909" xr:uid="{F43A05AD-3B17-4674-A1B6-1B7B1F7A8AA5}"/>
    <cellStyle name="Input 461" xfId="1910" xr:uid="{7F884566-9568-43E4-A950-88982780A2CB}"/>
    <cellStyle name="Input 462" xfId="1911" xr:uid="{73575A42-1A9C-408F-AE40-B22E3B1F15A9}"/>
    <cellStyle name="Input 463" xfId="1912" xr:uid="{0428FBE6-D3E9-44B1-91A4-BA8928897616}"/>
    <cellStyle name="Input 464" xfId="1913" xr:uid="{B286B511-6A0F-42D9-BCD3-8420DD050350}"/>
    <cellStyle name="Input 465" xfId="1914" xr:uid="{F5C3C49B-522C-42F0-8163-BB0208F8A786}"/>
    <cellStyle name="Input 466" xfId="1915" xr:uid="{B47B7D00-F512-4A3B-95BF-51EE0AD9D66F}"/>
    <cellStyle name="Input 467" xfId="1916" xr:uid="{C204DC6D-0116-415F-9FD0-1F0CE91464A4}"/>
    <cellStyle name="Input 468" xfId="1917" xr:uid="{7F904E0B-1C2C-4BC9-B7A1-8CEEE23604A0}"/>
    <cellStyle name="Input 469" xfId="1918" xr:uid="{3AFD5E4D-446B-4F14-89BB-5A304134C82F}"/>
    <cellStyle name="Input 47" xfId="1919" xr:uid="{5349D241-14BD-4D61-BB59-433A88DDFAD1}"/>
    <cellStyle name="Input 470" xfId="1920" xr:uid="{691F1043-87C8-422B-AC02-C9E6643BF806}"/>
    <cellStyle name="Input 471" xfId="1921" xr:uid="{01B11DB7-6AA0-41B2-AB19-8A3FF34BC597}"/>
    <cellStyle name="Input 472" xfId="1922" xr:uid="{F6F7AE12-766F-4A71-B4DA-619CB7CA2DE2}"/>
    <cellStyle name="Input 473" xfId="1923" xr:uid="{F8EEE005-C406-4357-9CF2-9374CD25E113}"/>
    <cellStyle name="Input 474" xfId="1924" xr:uid="{953EE00A-0CED-40CD-80B6-EA4F93C0BC6D}"/>
    <cellStyle name="Input 475" xfId="1925" xr:uid="{E4B74299-A38C-4704-B0B0-236697BEF110}"/>
    <cellStyle name="Input 476" xfId="1926" xr:uid="{3B2D9AD5-2AAC-4A44-A067-7C822AB308C5}"/>
    <cellStyle name="Input 477" xfId="1927" xr:uid="{BC2B0F29-EEC7-4ED9-8765-CE173B70ADFF}"/>
    <cellStyle name="Input 478" xfId="1928" xr:uid="{85C5C021-F57B-4746-B1B5-D0A6D6E4A66B}"/>
    <cellStyle name="Input 479" xfId="1929" xr:uid="{67998CB8-A555-4EDF-9162-E678E2EEDE83}"/>
    <cellStyle name="Input 48" xfId="1930" xr:uid="{FAB8D2D9-41D2-4AE2-8669-C82A0854B9D5}"/>
    <cellStyle name="Input 480" xfId="1931" xr:uid="{45728CEE-8E2A-411B-8A22-FFA380ED917C}"/>
    <cellStyle name="Input 481" xfId="1932" xr:uid="{18638022-D4DD-4C0D-8430-3F59781AD357}"/>
    <cellStyle name="Input 482" xfId="1933" xr:uid="{33B8564B-DCFB-441D-9D06-B0647D8A47A6}"/>
    <cellStyle name="Input 483" xfId="1934" xr:uid="{E4E0EC43-E89A-4E25-892C-94C522EE4D7D}"/>
    <cellStyle name="Input 484" xfId="1935" xr:uid="{E8C80E1C-F315-4ED6-B44A-6487765D58BE}"/>
    <cellStyle name="Input 485" xfId="1936" xr:uid="{C3626FA7-2F49-4303-BB76-9F4ED29B2497}"/>
    <cellStyle name="Input 486" xfId="1937" xr:uid="{0CAC7C6F-4A24-4376-9599-FB7A6C17A218}"/>
    <cellStyle name="Input 487" xfId="1938" xr:uid="{4D1A4230-D37C-429D-A1A7-B7589C182850}"/>
    <cellStyle name="Input 488" xfId="1939" xr:uid="{78EA4AF9-3D1A-4817-A4DD-12ED7179D545}"/>
    <cellStyle name="Input 489" xfId="1940" xr:uid="{C2CC3B39-9693-41CD-900F-10F3E04B761E}"/>
    <cellStyle name="Input 49" xfId="1941" xr:uid="{00BEF4D7-EB02-4A37-9EE6-9DEAD1EF823C}"/>
    <cellStyle name="Input 490" xfId="1942" xr:uid="{A75FD4F1-5E51-41A7-8CF9-77223CA02627}"/>
    <cellStyle name="Input 491" xfId="1943" xr:uid="{35A5B161-AC45-4A55-B6C9-88A7FE68108C}"/>
    <cellStyle name="Input 492" xfId="1944" xr:uid="{C5BC5D25-0ADE-4BB7-B43B-B70FCC558FE7}"/>
    <cellStyle name="Input 493" xfId="1945" xr:uid="{CD899FC3-CB88-4BAE-A509-AEB02CFD0D8D}"/>
    <cellStyle name="Input 494" xfId="1946" xr:uid="{2E5CA52A-0524-4CC5-9398-D89A23EF47F9}"/>
    <cellStyle name="Input 495" xfId="1947" xr:uid="{17FE57FC-F213-4CFD-87C4-F5F2424EC6B3}"/>
    <cellStyle name="Input 496" xfId="1948" xr:uid="{9E176209-77D0-42D1-AC42-FF4B4E9174DB}"/>
    <cellStyle name="Input 497" xfId="1949" xr:uid="{FADD0D82-0516-4528-B503-F1DB7D5D2921}"/>
    <cellStyle name="Input 498" xfId="1950" xr:uid="{198FA6B6-8832-482C-83A2-F33F448EC565}"/>
    <cellStyle name="Input 499" xfId="1951" xr:uid="{DCC8EC6B-A906-4DBD-8DF7-13A5C137B8D8}"/>
    <cellStyle name="Input 5" xfId="1952" xr:uid="{C8C779A9-83BD-423D-ABC5-072511A40F2E}"/>
    <cellStyle name="Input 5 10" xfId="3381" xr:uid="{A74E2892-63A0-4B85-8A8E-AEBD3E43242D}"/>
    <cellStyle name="Input 5 2" xfId="1953" xr:uid="{D4CF82A8-CB43-4D43-B4A9-A10C1D115C68}"/>
    <cellStyle name="Input 5 2 2" xfId="2925" xr:uid="{59FBA449-938C-40D6-8AD5-B3D6F3D31402}"/>
    <cellStyle name="Input 5 2 2 2" xfId="4170" xr:uid="{D2F02B06-0C3D-4963-B8DB-12ABC02D989E}"/>
    <cellStyle name="Input 5 2 2 2 2" xfId="37517" xr:uid="{416CF7C8-1279-40EF-A28D-6AB6B3D2D6C2}"/>
    <cellStyle name="Input 5 2 2 2 3" xfId="30367" xr:uid="{C08A166F-720F-4934-A507-7E5CE5104DAC}"/>
    <cellStyle name="Input 5 2 2 3" xfId="30191" xr:uid="{22313931-75FC-489E-9BBC-0B18552A99BC}"/>
    <cellStyle name="Input 5 2 2 4" xfId="33769" xr:uid="{5CE25C57-02F5-4C93-A657-87586078CD5C}"/>
    <cellStyle name="Input 5 2 2 5" xfId="28079" xr:uid="{32F39160-DF0B-461F-A177-CE6D7FCBFE93}"/>
    <cellStyle name="Input 5 2 3" xfId="9048" xr:uid="{5DCBF570-31FF-4754-87F3-D19F98ED9BD2}"/>
    <cellStyle name="Input 5 2 3 2" xfId="9867" xr:uid="{308EC716-9377-434D-A490-ADFDD59DFE18}"/>
    <cellStyle name="Input 5 2 3 2 2" xfId="10739" xr:uid="{95E1AD82-45A9-4543-B112-5C5ED866AF39}"/>
    <cellStyle name="Input 5 2 3 2 2 2" xfId="37755" xr:uid="{825B3B7D-552A-4DBC-BAAA-D49226BE7ABE}"/>
    <cellStyle name="Input 5 2 3 2 2 3" xfId="33208" xr:uid="{A3BBF836-8E98-4637-82FC-CC4792739070}"/>
    <cellStyle name="Input 5 2 3 2 3" xfId="36818" xr:uid="{6B695196-AB6C-400E-887C-AA42799EF0A4}"/>
    <cellStyle name="Input 5 2 3 2 4" xfId="32872" xr:uid="{AF151EA9-4BB8-49D8-9D7A-521E9B53FE10}"/>
    <cellStyle name="Input 5 2 3 3" xfId="10528" xr:uid="{C8FD7BC4-00A6-4B4E-BF94-4BADBFF21638}"/>
    <cellStyle name="Input 5 2 3 3 2" xfId="34075" xr:uid="{42261898-8EA4-456A-9323-699C003602C6}"/>
    <cellStyle name="Input 5 2 3 3 3" xfId="33033" xr:uid="{C19C0C60-9F75-49F8-AC9E-5442CBEF4EC8}"/>
    <cellStyle name="Input 5 2 3 4" xfId="32218" xr:uid="{9A39F525-72DE-4955-AF7E-15E235BE5E30}"/>
    <cellStyle name="Input 5 2 3 5" xfId="36123" xr:uid="{E82D4C27-77A6-47DB-8DA5-4F7047EE862F}"/>
    <cellStyle name="Input 5 2 3 6" xfId="37691" xr:uid="{669E38D9-1108-48C8-888D-58E11140F5CA}"/>
    <cellStyle name="Input 5 2 3 7" xfId="29872" xr:uid="{84B62308-EE51-4F56-B63D-8CA0E5E8FDD0}"/>
    <cellStyle name="Input 5 2 4" xfId="9169" xr:uid="{47FE707A-0402-490C-8904-CC9CC06A18D0}"/>
    <cellStyle name="Input 5 2 4 2" xfId="36235" xr:uid="{240F5FE8-CFBE-4EEA-B9AC-1FF2BDE46908}"/>
    <cellStyle name="Input 5 2 4 3" xfId="37666" xr:uid="{7BB042F2-B9DD-4B45-985A-FBBF5A6B0C79}"/>
    <cellStyle name="Input 5 2 4 4" xfId="32322" xr:uid="{340AAA53-3326-4C3F-BDDD-B29B304617AE}"/>
    <cellStyle name="Input 5 2 5" xfId="9215" xr:uid="{F65D2752-9D33-4020-BDAA-CA292C4949E9}"/>
    <cellStyle name="Input 5 2 5 2" xfId="36280" xr:uid="{7C9AE93E-C43E-49BC-929D-C1C3989300AA}"/>
    <cellStyle name="Input 5 2 5 3" xfId="34033" xr:uid="{13879FCD-BE06-4FCF-BE59-387E700D1A8D}"/>
    <cellStyle name="Input 5 2 5 4" xfId="32362" xr:uid="{705E4C73-9A2F-4B60-A768-AC210B65A007}"/>
    <cellStyle name="Input 5 2 6" xfId="33576" xr:uid="{222D42DF-FB4B-4B83-A6B3-9D816FDE7231}"/>
    <cellStyle name="Input 5 2 7" xfId="13851" xr:uid="{4B039AA4-4059-4160-ACC4-16DB582E285C}"/>
    <cellStyle name="Input 5 3" xfId="1954" xr:uid="{5A84C4A1-CFB4-485F-98E0-BF63E8CBE508}"/>
    <cellStyle name="Input 5 3 2" xfId="19207" xr:uid="{CDCF4281-F660-4D59-BA06-5B35DF28F2F7}"/>
    <cellStyle name="Input 5 3 2 2" xfId="23327" xr:uid="{D1576E10-0739-4C48-B426-3EF08FA85084}"/>
    <cellStyle name="Input 5 3 2 3" xfId="24823" xr:uid="{9478A7C1-4328-4695-B3B9-A188082F038F}"/>
    <cellStyle name="Input 5 3 3" xfId="20963" xr:uid="{01C3D982-8DB1-4485-86FB-7190B2D76D24}"/>
    <cellStyle name="Input 5 3 3 2" xfId="24211" xr:uid="{1784891C-7103-4469-9C0F-D22CACC2E34A}"/>
    <cellStyle name="Input 5 3 3 3" xfId="25592" xr:uid="{91F6F95D-054F-423F-BD42-B7B5008D0B02}"/>
    <cellStyle name="Input 5 3 4" xfId="21859" xr:uid="{C9FA3CDB-7C78-426C-B2EC-D50C8D82CA76}"/>
    <cellStyle name="Input 5 3 5" xfId="22998" xr:uid="{23860D73-66E9-4788-9D13-3CFA2E6CFF76}"/>
    <cellStyle name="Input 5 3 6" xfId="28080" xr:uid="{EB9BB17F-1E53-4E76-80B6-7AA1B95B8C64}"/>
    <cellStyle name="Input 5 3 7" xfId="14777" xr:uid="{65B126CF-404D-4E68-A740-D864F0E9DD8A}"/>
    <cellStyle name="Input 5 4" xfId="1955" xr:uid="{ED75EA44-29D4-477B-A2C0-5EAB1D0EBDDB}"/>
    <cellStyle name="Input 5 4 2" xfId="2926" xr:uid="{85715A80-134E-45EA-9776-5F8CA4F7ACB0}"/>
    <cellStyle name="Input 5 4 2 2" xfId="3023" xr:uid="{25B526A8-8C16-4F4F-A738-4DDB88BD02DC}"/>
    <cellStyle name="Input 5 4 2 2 2" xfId="7254" xr:uid="{012C73C7-CA25-40CC-89DC-5A1CA6672E67}"/>
    <cellStyle name="Input 5 4 2 2 2 2" xfId="35407" xr:uid="{CCD977C8-5EE8-402D-8432-14D1E6E8D38B}"/>
    <cellStyle name="Input 5 4 2 2 2 3" xfId="37523" xr:uid="{CB75FEC9-33C1-410D-9718-3249D3E21BFC}"/>
    <cellStyle name="Input 5 4 2 2 2 4" xfId="31668" xr:uid="{C2D2D57B-4758-4BB6-B5AC-7368A68CCEE4}"/>
    <cellStyle name="Input 5 4 2 2 3" xfId="9538" xr:uid="{396E82D7-716C-4F8C-ACB1-C0C9BF52B98D}"/>
    <cellStyle name="Input 5 4 2 2 3 2" xfId="36533" xr:uid="{E81CD70F-7A4D-4AE3-B377-8F570689B40A}"/>
    <cellStyle name="Input 5 4 2 2 3 3" xfId="37680" xr:uid="{76963133-7E39-4052-B5D4-FA4A4756D230}"/>
    <cellStyle name="Input 5 4 2 2 3 4" xfId="32642" xr:uid="{A6843905-97F9-49CA-AC0F-6F1BC0BAF0D0}"/>
    <cellStyle name="Input 5 4 2 2 4" xfId="33851" xr:uid="{E06CC72A-7C51-46FE-827E-A2DAADECCB4D}"/>
    <cellStyle name="Input 5 4 2 2 5" xfId="37503" xr:uid="{C913302D-D922-445F-AB82-028099A39A72}"/>
    <cellStyle name="Input 5 4 2 2 6" xfId="30240" xr:uid="{75709C0B-A313-4F1B-A8F8-F9CDEECCF4AF}"/>
    <cellStyle name="Input 5 4 2 3" xfId="3035" xr:uid="{F55873B6-46FA-4075-A60A-0B803061B4B1}"/>
    <cellStyle name="Input 5 4 2 3 2" xfId="9550" xr:uid="{EE307234-A21B-4186-820A-FD301F402BC2}"/>
    <cellStyle name="Input 5 4 2 3 2 2" xfId="36545" xr:uid="{6CD20823-5821-4E05-8CDD-78BD9A381D56}"/>
    <cellStyle name="Input 5 4 2 3 2 3" xfId="37642" xr:uid="{16C4D965-27B1-436D-99FF-7BB572B45353}"/>
    <cellStyle name="Input 5 4 2 3 2 4" xfId="32654" xr:uid="{58E42A6B-88E6-43AD-8109-3D412C6FA72A}"/>
    <cellStyle name="Input 5 4 2 3 3" xfId="33863" xr:uid="{AD30FF8B-AF37-4B26-87AF-A66AB7E64B9C}"/>
    <cellStyle name="Input 5 4 2 3 4" xfId="35992" xr:uid="{55B4E00F-998F-4A3C-88CE-E812B90A7FE9}"/>
    <cellStyle name="Input 5 4 2 3 5" xfId="30252" xr:uid="{839C078E-BB76-4C12-B1BA-F44485D829AE}"/>
    <cellStyle name="Input 5 4 2 4" xfId="9498" xr:uid="{26E68EFC-B23C-4716-9B1D-350C4147A39C}"/>
    <cellStyle name="Input 5 4 2 4 2" xfId="36493" xr:uid="{A8D03DE1-7F27-4726-9A28-9DA36435B277}"/>
    <cellStyle name="Input 5 4 2 4 3" xfId="37676" xr:uid="{338AB5A6-20CE-425E-9428-AA0E3728DBEC}"/>
    <cellStyle name="Input 5 4 2 4 4" xfId="32602" xr:uid="{AEECFFF4-A853-4300-8A39-7363714E0D21}"/>
    <cellStyle name="Input 5 4 2 5" xfId="30192" xr:uid="{D6B110E4-1F99-4343-A04D-27A84F6AB3BE}"/>
    <cellStyle name="Input 5 4 2 6" xfId="33770" xr:uid="{B173E385-5FE0-4D03-8D0B-034E47E4DCD0}"/>
    <cellStyle name="Input 5 4 2 7" xfId="37538" xr:uid="{BE4BD67A-6A1F-451A-9C35-DADFB18ECC44}"/>
    <cellStyle name="Input 5 4 2 8" xfId="28081" xr:uid="{7FAE0FF9-519D-4541-A21E-122F46A0C420}"/>
    <cellStyle name="Input 5 4 3" xfId="3016" xr:uid="{C877BE50-7088-4814-A5A8-C8D96DFB35D6}"/>
    <cellStyle name="Input 5 4 3 2" xfId="9531" xr:uid="{B803AFCC-227F-47CD-866D-0F23C7AFDCFA}"/>
    <cellStyle name="Input 5 4 3 2 2" xfId="36526" xr:uid="{EE34061B-A223-4AC8-A171-351E3DE31E7E}"/>
    <cellStyle name="Input 5 4 3 2 3" xfId="37681" xr:uid="{67059F26-A483-4D50-9AF0-72A53D1AA514}"/>
    <cellStyle name="Input 5 4 3 2 4" xfId="32635" xr:uid="{4FB5EB38-E614-4BC3-AC0E-6AA81947A962}"/>
    <cellStyle name="Input 5 4 3 3" xfId="33844" xr:uid="{B8AFF415-CACE-4B20-A9B2-5D6FB677D372}"/>
    <cellStyle name="Input 5 4 3 4" xfId="34015" xr:uid="{2726F6F3-DF80-4A68-A23E-7EEE46E6818E}"/>
    <cellStyle name="Input 5 4 3 5" xfId="30233" xr:uid="{45994C29-6862-4192-B7DB-BEFF2822F508}"/>
    <cellStyle name="Input 5 4 4" xfId="9868" xr:uid="{A53F4B86-8A00-4330-8762-20EA08C77689}"/>
    <cellStyle name="Input 5 4 4 2" xfId="10571" xr:uid="{E09892B9-4B66-45AE-87B2-59F18BCEF828}"/>
    <cellStyle name="Input 5 4 4 2 2" xfId="37340" xr:uid="{24EC7E48-D3AF-44DD-BF82-D959A71E43B9}"/>
    <cellStyle name="Input 5 4 4 2 3" xfId="34093" xr:uid="{F48EB7E0-5DAF-434B-83C3-5E61FA2F60CD}"/>
    <cellStyle name="Input 5 4 4 2 4" xfId="33076" xr:uid="{61A93303-3625-4F68-AA3A-5858FA5E0BB6}"/>
    <cellStyle name="Input 5 4 4 3" xfId="36819" xr:uid="{54D74914-929C-4388-80F2-7A7F741F1F1D}"/>
    <cellStyle name="Input 5 4 4 4" xfId="37477" xr:uid="{E35ACAA6-A0DE-407B-A9E1-2B8504C944FB}"/>
    <cellStyle name="Input 5 4 4 5" xfId="32873" xr:uid="{9F7CC095-D70B-48BD-AF9F-4D1EF3502A4A}"/>
    <cellStyle name="Input 5 4 5" xfId="9483" xr:uid="{5988A3E1-3A42-4EA3-A218-418209518D10}"/>
    <cellStyle name="Input 5 4 5 2" xfId="36478" xr:uid="{7E100BD4-4662-4CB6-82EE-443CCF79EA6A}"/>
    <cellStyle name="Input 5 4 5 3" xfId="37504" xr:uid="{1D7AD7FC-535F-4187-8E13-8EC986A61786}"/>
    <cellStyle name="Input 5 4 5 4" xfId="32587" xr:uid="{C5E3AB7C-308F-4C3C-A601-E09A48645610}"/>
    <cellStyle name="Input 5 4 6" xfId="29994" xr:uid="{AD34ED1E-7F50-4226-88A2-CE3601548F32}"/>
    <cellStyle name="Input 5 4 7" xfId="33577" xr:uid="{244A394F-8B6A-4416-BC66-1677184011D9}"/>
    <cellStyle name="Input 5 4 8" xfId="37628" xr:uid="{4AFB4475-565B-4E28-A0CB-9611E73FC305}"/>
    <cellStyle name="Input 5 4 9" xfId="26123" xr:uid="{48DFFCF1-D76D-4600-8BE1-424A9F53420A}"/>
    <cellStyle name="Input 5 5" xfId="3717" xr:uid="{CF36393B-D5E1-4B9C-BE37-DC7F4415604C}"/>
    <cellStyle name="Input 5 5 2" xfId="7099" xr:uid="{24338529-309C-4B4E-B5DE-2879974EC453}"/>
    <cellStyle name="Input 5 5 3" xfId="6569" xr:uid="{123747F2-BFCE-4857-A16D-2B789FBF4231}"/>
    <cellStyle name="Input 5 5 3 2" xfId="34940" xr:uid="{7E7EFB94-6178-450D-9E60-9961AB177529}"/>
    <cellStyle name="Input 5 5 3 3" xfId="33667" xr:uid="{350F08F6-01AE-42BC-97FC-CD1030EB0E95}"/>
    <cellStyle name="Input 5 5 3 4" xfId="31440" xr:uid="{5416981A-2BEC-43D4-A725-DB18DFD70AAC}"/>
    <cellStyle name="Input 5 6" xfId="6853" xr:uid="{EE56BD03-DF94-474A-9461-689614E6071C}"/>
    <cellStyle name="Input 5 7" xfId="8943" xr:uid="{94A20A5D-EF3C-402D-BBF3-AA11443BBA1A}"/>
    <cellStyle name="Input 5 7 2" xfId="36071" xr:uid="{DE7C9D3C-743E-41EE-ACA0-4B042CCA8104}"/>
    <cellStyle name="Input 5 7 3" xfId="33564" xr:uid="{26038F78-312F-4893-85A8-7C8FB4CADE97}"/>
    <cellStyle name="Input 5 7 4" xfId="32151" xr:uid="{FCE0E081-782C-4A5C-BD87-EAFBB642D195}"/>
    <cellStyle name="Input 5 8" xfId="9123" xr:uid="{A8B81F3D-DDA8-47B1-9ABC-9E1D282C58B2}"/>
    <cellStyle name="Input 5 8 2" xfId="36191" xr:uid="{2463EC34-294C-4ED7-A136-8B75D29D3421}"/>
    <cellStyle name="Input 5 8 3" xfId="37649" xr:uid="{ADCCE53B-022C-4A28-977A-9B2B504B4F44}"/>
    <cellStyle name="Input 5 8 4" xfId="32287" xr:uid="{155B9EC6-49F9-4DCF-8EAB-9EF07315305C}"/>
    <cellStyle name="Input 5 9" xfId="8274" xr:uid="{717DAA94-E7FF-4154-BA8F-C61A4AFF2CDA}"/>
    <cellStyle name="Input 5 9 2" xfId="35977" xr:uid="{B6AD6EB5-1721-4B03-9CC1-BB2ECBA75316}"/>
    <cellStyle name="Input 5 9 3" xfId="37579" xr:uid="{4F4E6780-858E-44D5-956C-54F492836259}"/>
    <cellStyle name="Input 5 9 4" xfId="32028" xr:uid="{AE236C70-86C8-4A78-B7D4-AEB6009A67DB}"/>
    <cellStyle name="Input 50" xfId="1956" xr:uid="{A618B72B-24E3-4737-9D33-771262ADF4EF}"/>
    <cellStyle name="Input 500" xfId="1957" xr:uid="{EF39A50D-431F-4AAD-AA64-42BB8002DCB1}"/>
    <cellStyle name="Input 500 2" xfId="2927" xr:uid="{220E4376-9CD1-4ECB-8800-80DBF6DA670A}"/>
    <cellStyle name="Input 500 2 2" xfId="3903" xr:uid="{8CC1177B-2C74-489D-A809-BC7919CF6FD6}"/>
    <cellStyle name="Input 500 2 2 2" xfId="37547" xr:uid="{E378BF4C-6FB9-4FA7-AB45-D9853487F13D}"/>
    <cellStyle name="Input 500 2 2 3" xfId="30100" xr:uid="{4B02DA9E-1912-496D-B725-730AF12E51A2}"/>
    <cellStyle name="Input 500 2 3" xfId="33771" xr:uid="{6291193C-19EE-40B6-83C1-5C44848F70D6}"/>
    <cellStyle name="Input 500 2 4" xfId="29873" xr:uid="{5899BF91-1EF1-43BB-A34B-826C044B78C4}"/>
    <cellStyle name="Input 500 3" xfId="9869" xr:uid="{1D1A5CEA-5192-46D8-9763-8E89BDB2FBB7}"/>
    <cellStyle name="Input 500 3 2" xfId="10529" xr:uid="{5090A527-50AD-4432-9833-9251DA79EE6E}"/>
    <cellStyle name="Input 500 3 2 2" xfId="33974" xr:uid="{9B39109F-BEDE-4A2B-8F8C-62EEA4B53E13}"/>
    <cellStyle name="Input 500 3 2 3" xfId="33034" xr:uid="{D08B73B1-9766-44CE-9D8A-1AC2AE28437C}"/>
    <cellStyle name="Input 500 3 3" xfId="36820" xr:uid="{7F15F616-D1B1-4FB0-99DC-1EFAFF652356}"/>
    <cellStyle name="Input 500 3 4" xfId="32874" xr:uid="{D59AF664-7045-4A35-9389-E9D9E4948D7A}"/>
    <cellStyle name="Input 500 4" xfId="33578" xr:uid="{8AB995E9-A3BA-4829-94C3-388839E7C2ED}"/>
    <cellStyle name="Input 500 5" xfId="28082" xr:uid="{FDF4AEE2-7668-4E45-AB0A-8052C62B37C2}"/>
    <cellStyle name="Input 501" xfId="1958" xr:uid="{E640054A-FD64-4F2C-88A1-9F1E50567BDF}"/>
    <cellStyle name="Input 501 2" xfId="2928" xr:uid="{2B0B8775-D727-455B-8C4D-627A49BC9A40}"/>
    <cellStyle name="Input 501 2 2" xfId="3902" xr:uid="{AA9AE080-5C71-48EA-AC4A-9C8F8E937ABC}"/>
    <cellStyle name="Input 501 2 2 2" xfId="37564" xr:uid="{1DE364AE-3809-4EF2-8CD1-5FCFAC69F692}"/>
    <cellStyle name="Input 501 2 2 3" xfId="30099" xr:uid="{6C3D534D-1D09-4C84-89F0-DDA6322BBF6F}"/>
    <cellStyle name="Input 501 2 3" xfId="33772" xr:uid="{B5F9EA19-70E1-4B2B-A5C5-13A9170E626C}"/>
    <cellStyle name="Input 501 2 4" xfId="29874" xr:uid="{EF5DF8CD-3E23-409E-946C-B1C9DA5A1097}"/>
    <cellStyle name="Input 501 3" xfId="9870" xr:uid="{3E50731B-1F56-4001-AB69-15D4F81D77C5}"/>
    <cellStyle name="Input 501 3 2" xfId="10530" xr:uid="{D4554375-C6B2-437E-8BFA-3782490D4B75}"/>
    <cellStyle name="Input 501 3 2 2" xfId="34076" xr:uid="{6036A531-C0A3-4994-8520-86A2A13652E2}"/>
    <cellStyle name="Input 501 3 2 3" xfId="33035" xr:uid="{A296FAA5-0EA8-4F80-84A6-79447E5CCCA5}"/>
    <cellStyle name="Input 501 3 3" xfId="36821" xr:uid="{061F7EA7-B1ED-4811-B263-BF0A485CA695}"/>
    <cellStyle name="Input 501 3 4" xfId="32875" xr:uid="{59D627CD-3E7A-4F92-BE4C-EF4F2036F290}"/>
    <cellStyle name="Input 501 4" xfId="33579" xr:uid="{BE550D11-66E3-4320-AC30-992C9FBA2CB2}"/>
    <cellStyle name="Input 501 5" xfId="28083" xr:uid="{09BD12B5-9DFF-4D7D-9CEA-C823352C3015}"/>
    <cellStyle name="Input 502" xfId="1959" xr:uid="{ACACCA35-75C7-490A-9D11-0188C1FAFBE1}"/>
    <cellStyle name="Input 502 2" xfId="2929" xr:uid="{82014F98-97FC-41F1-9AE0-35BC51B49CFE}"/>
    <cellStyle name="Input 502 2 2" xfId="3901" xr:uid="{D92CE394-B8B7-4B1A-A70F-B9D0F77F0E08}"/>
    <cellStyle name="Input 502 2 2 2" xfId="37548" xr:uid="{25AB97EF-F3AE-48B7-A840-13003C15520F}"/>
    <cellStyle name="Input 502 2 2 3" xfId="30098" xr:uid="{8C9E14C0-8E75-43D8-9910-139095DF62AD}"/>
    <cellStyle name="Input 502 2 3" xfId="33773" xr:uid="{4017B42E-59F5-4E26-9F6D-96C15E961755}"/>
    <cellStyle name="Input 502 2 4" xfId="29875" xr:uid="{2CE43CAB-D23E-469D-BF76-111BB843777A}"/>
    <cellStyle name="Input 502 3" xfId="9871" xr:uid="{ADE591C7-F281-41F3-BCC2-879596978045}"/>
    <cellStyle name="Input 502 3 2" xfId="10531" xr:uid="{039610D6-B9C1-4F18-8B02-4A9C7F5CF13A}"/>
    <cellStyle name="Input 502 3 2 2" xfId="33975" xr:uid="{E84E0337-8246-4B70-B098-262C9306A38C}"/>
    <cellStyle name="Input 502 3 2 3" xfId="33036" xr:uid="{6A8F6620-7FB0-4E0A-85D7-80FFE953918D}"/>
    <cellStyle name="Input 502 3 3" xfId="36822" xr:uid="{B216CC8A-ACE5-4916-8C83-A9437CC57D6D}"/>
    <cellStyle name="Input 502 3 4" xfId="32876" xr:uid="{060B9651-E309-42F2-8538-090BE30B0BC8}"/>
    <cellStyle name="Input 502 4" xfId="33580" xr:uid="{982B8B02-1DD6-4534-A9D7-18B3433BB8FA}"/>
    <cellStyle name="Input 502 5" xfId="28084" xr:uid="{2A35BEA6-BB7B-4800-83D3-58F2234B14D2}"/>
    <cellStyle name="Input 503" xfId="1960" xr:uid="{C490CE2F-BAD9-468B-84C2-A5870C8DC9EE}"/>
    <cellStyle name="Input 503 2" xfId="2930" xr:uid="{D90E30A4-483B-4595-9E6B-F0D9583474DD}"/>
    <cellStyle name="Input 503 2 2" xfId="3900" xr:uid="{ABC71C51-33D8-49FC-B0EA-F9E32E71BDF9}"/>
    <cellStyle name="Input 503 2 2 2" xfId="37549" xr:uid="{32269BC0-74B7-4A58-B6AD-2E6ABB132E08}"/>
    <cellStyle name="Input 503 2 2 3" xfId="30097" xr:uid="{F5003BC7-634B-4957-A604-9CF1456B742B}"/>
    <cellStyle name="Input 503 2 3" xfId="33774" xr:uid="{56403922-1FD5-4B54-9E07-071550BF9649}"/>
    <cellStyle name="Input 503 2 4" xfId="29876" xr:uid="{E0CB6450-7069-4531-ADCD-70E62650A1C1}"/>
    <cellStyle name="Input 503 3" xfId="9872" xr:uid="{4240B3AB-434D-403F-9408-13542C188018}"/>
    <cellStyle name="Input 503 3 2" xfId="10532" xr:uid="{E1A5E30C-109F-4A24-995C-F2E46159C52C}"/>
    <cellStyle name="Input 503 3 2 2" xfId="34077" xr:uid="{C76C2895-8106-4D92-B0C8-0D8C26655CE4}"/>
    <cellStyle name="Input 503 3 2 3" xfId="33037" xr:uid="{3AF18344-57D4-464A-BDF2-CDF07C9E1366}"/>
    <cellStyle name="Input 503 3 3" xfId="36823" xr:uid="{F4E1563D-206D-4CF5-86ED-5DF834214779}"/>
    <cellStyle name="Input 503 3 4" xfId="32877" xr:uid="{A68497F8-CBEA-4EAC-8AEF-F0AEE3AF70B6}"/>
    <cellStyle name="Input 503 4" xfId="33581" xr:uid="{EDBAB474-CE30-49AB-8783-A4F15976F69B}"/>
    <cellStyle name="Input 503 5" xfId="28085" xr:uid="{FB394534-FC94-4081-A026-792651D74D4B}"/>
    <cellStyle name="Input 504" xfId="1961" xr:uid="{DC7AA84A-FFBD-4D7B-ACE2-46B417D06F33}"/>
    <cellStyle name="Input 504 2" xfId="2931" xr:uid="{0E0330B1-1445-4118-BFA2-04D456019108}"/>
    <cellStyle name="Input 504 2 2" xfId="6825" xr:uid="{3650182D-5F99-44CB-AD63-A0785DCC97C2}"/>
    <cellStyle name="Input 504 2 2 2" xfId="33710" xr:uid="{EE4BA88D-BF1E-4ECA-B0DC-DF4E3290FE0C}"/>
    <cellStyle name="Input 504 2 2 3" xfId="31521" xr:uid="{904DA94B-FD9A-4BF3-8762-807982FF42B0}"/>
    <cellStyle name="Input 504 2 3" xfId="33775" xr:uid="{B4140F18-F3C0-499B-96E4-F811BF3A05BC}"/>
    <cellStyle name="Input 504 2 4" xfId="29877" xr:uid="{2B2D1837-BBF8-4166-930B-DFE95DB4C3B3}"/>
    <cellStyle name="Input 504 3" xfId="9873" xr:uid="{DE153B35-F0B8-4009-835E-221E639C5700}"/>
    <cellStyle name="Input 504 3 2" xfId="10533" xr:uid="{6F127E1F-DAE2-4019-8DAF-0994D3768487}"/>
    <cellStyle name="Input 504 3 2 2" xfId="33976" xr:uid="{1CF26F44-2A62-4F58-B98B-3513608112C3}"/>
    <cellStyle name="Input 504 3 2 3" xfId="33038" xr:uid="{05CF1E44-77FD-4A9A-AD7B-DA2C2AFCE9A0}"/>
    <cellStyle name="Input 504 3 3" xfId="36824" xr:uid="{5EA065E0-3B57-48BA-8F5B-F19210790C50}"/>
    <cellStyle name="Input 504 3 4" xfId="32878" xr:uid="{7C4F3EBF-0D43-469E-824B-59A9470757D3}"/>
    <cellStyle name="Input 504 4" xfId="33582" xr:uid="{223EAB4E-E25B-40D1-B5D0-5F75CB773064}"/>
    <cellStyle name="Input 504 5" xfId="28086" xr:uid="{FC1505FB-6D25-480F-AAF2-E65404FEC28F}"/>
    <cellStyle name="Input 505" xfId="1962" xr:uid="{53FECA7A-19D3-4239-8330-051EA5C05630}"/>
    <cellStyle name="Input 505 2" xfId="2932" xr:uid="{BA1CA943-5FE1-4D0A-9DF1-41CDF2FB9856}"/>
    <cellStyle name="Input 505 2 2" xfId="3899" xr:uid="{8ADADB32-84ED-43B0-8D08-04C9201E8CBD}"/>
    <cellStyle name="Input 505 2 2 2" xfId="37599" xr:uid="{0805F889-BF9A-43D4-9B6D-CF73B135F159}"/>
    <cellStyle name="Input 505 2 2 3" xfId="30096" xr:uid="{9E5723EB-8476-4D88-B1E1-2D83CAB5609B}"/>
    <cellStyle name="Input 505 2 3" xfId="33776" xr:uid="{47966E4F-F039-43BF-A06C-FC737D03A8C6}"/>
    <cellStyle name="Input 505 2 4" xfId="29878" xr:uid="{BEF66AE1-C715-4AD5-B985-3FEA84A56BFD}"/>
    <cellStyle name="Input 505 3" xfId="9874" xr:uid="{7F89AD9B-E7D5-413B-BC03-67323EF4CCAA}"/>
    <cellStyle name="Input 505 3 2" xfId="10534" xr:uid="{52E30ADD-6BCE-46F0-976D-9D8A4D94F5E3}"/>
    <cellStyle name="Input 505 3 2 2" xfId="34078" xr:uid="{D372D351-8468-4B04-AB30-962CE4B1518C}"/>
    <cellStyle name="Input 505 3 2 3" xfId="33039" xr:uid="{4709C6D3-0B3A-4720-B5BD-2E8B00FAFFFB}"/>
    <cellStyle name="Input 505 3 3" xfId="36825" xr:uid="{E0CF3BBE-E4D1-42CF-BFF9-243250539B2F}"/>
    <cellStyle name="Input 505 3 4" xfId="32879" xr:uid="{191031FF-F39F-4982-84F9-DF2033CF1CA5}"/>
    <cellStyle name="Input 505 4" xfId="33583" xr:uid="{AA191516-DA64-4EF2-B971-40C539AC4367}"/>
    <cellStyle name="Input 505 5" xfId="28087" xr:uid="{B98E36EB-F717-406E-9339-55E5A595C0E3}"/>
    <cellStyle name="Input 506" xfId="1963" xr:uid="{1B1C1FF7-EEDF-4600-996D-2DA4404BE314}"/>
    <cellStyle name="Input 507" xfId="1964" xr:uid="{B6790CD5-6835-4588-831F-466AE2499F0A}"/>
    <cellStyle name="Input 508" xfId="1965" xr:uid="{DEB896CF-5834-450B-BE9D-5065D7995532}"/>
    <cellStyle name="Input 509" xfId="1966" xr:uid="{F2697881-E75D-4917-88D5-F7AEDEABB094}"/>
    <cellStyle name="Input 51" xfId="1967" xr:uid="{CCF96B2D-5171-4F4B-AA73-F0F623D882E5}"/>
    <cellStyle name="Input 510" xfId="1968" xr:uid="{F0EA0ACB-2336-40F2-8C7A-448F5AE64955}"/>
    <cellStyle name="Input 511" xfId="1969" xr:uid="{7B82AD03-42AD-44F5-9765-F0BF04E82685}"/>
    <cellStyle name="Input 512" xfId="1970" xr:uid="{69BAAF9B-44AA-454E-897C-44A6EF00428B}"/>
    <cellStyle name="Input 513" xfId="1971" xr:uid="{ECE81CE9-2918-4CCC-BB34-B8A736BCDCA6}"/>
    <cellStyle name="Input 514" xfId="1972" xr:uid="{42CDC848-5549-451C-8221-8259DD0B7C36}"/>
    <cellStyle name="Input 515" xfId="1973" xr:uid="{543223FE-1AC6-45C6-BFD4-F1C8B53B5AFE}"/>
    <cellStyle name="Input 516" xfId="1974" xr:uid="{EF97C7D6-41CF-44F3-956B-6E7EC5AEE4DF}"/>
    <cellStyle name="Input 517" xfId="1975" xr:uid="{666D030A-8976-43E2-BA9F-C090F5C8370C}"/>
    <cellStyle name="Input 518" xfId="1976" xr:uid="{2B03DEEA-D105-4D7A-9C0A-A3AAA6ACA88B}"/>
    <cellStyle name="Input 519" xfId="1977" xr:uid="{272C282C-C9FC-439D-8559-864433564FF2}"/>
    <cellStyle name="Input 52" xfId="1978" xr:uid="{ADD2D281-FA73-4ADC-BD1F-C52A731F9ABC}"/>
    <cellStyle name="Input 520" xfId="1979" xr:uid="{6F0DFC40-1434-4D1A-B052-0211C855B702}"/>
    <cellStyle name="Input 521" xfId="1980" xr:uid="{DA26B863-97C8-4013-BD8A-89E1065224F1}"/>
    <cellStyle name="Input 522" xfId="1981" xr:uid="{C2F92237-4016-4C56-8774-95F5A76AC926}"/>
    <cellStyle name="Input 523" xfId="1982" xr:uid="{EFE489E1-7D53-47F5-87A3-A6BD142F472B}"/>
    <cellStyle name="Input 524" xfId="1983" xr:uid="{6010AA91-35CC-49E0-9297-8441A8D98206}"/>
    <cellStyle name="Input 525" xfId="1984" xr:uid="{15221230-EEBE-4025-BF28-4BE0D3608447}"/>
    <cellStyle name="Input 526" xfId="1985" xr:uid="{25C72905-A3BB-4A43-A96B-6644F2C93109}"/>
    <cellStyle name="Input 527" xfId="1986" xr:uid="{C9CD9C26-B43F-4FE3-AD34-66B26C6BD95D}"/>
    <cellStyle name="Input 528" xfId="1987" xr:uid="{014ED15E-5C18-4D5E-9445-B041722AC22B}"/>
    <cellStyle name="Input 529" xfId="1988" xr:uid="{3AF8BA56-1835-4C68-8099-457DBDCFE3FA}"/>
    <cellStyle name="Input 53" xfId="1989" xr:uid="{97CE88E1-6BBC-4B30-A584-02E697C13D22}"/>
    <cellStyle name="Input 530" xfId="1990" xr:uid="{28DBFA81-01CF-43D1-9D88-5F02D6CEF3EE}"/>
    <cellStyle name="Input 531" xfId="1991" xr:uid="{FFD9F393-B231-41C4-BA37-EA10D20AE558}"/>
    <cellStyle name="Input 532" xfId="1992" xr:uid="{B38D4A4B-746D-493C-91D3-D5C623A70325}"/>
    <cellStyle name="Input 533" xfId="1993" xr:uid="{EB15B43D-7BEF-47A5-806E-EADAE83F812D}"/>
    <cellStyle name="Input 534" xfId="1994" xr:uid="{1C375E51-D040-4258-89A9-6FE1E12C5ACC}"/>
    <cellStyle name="Input 535" xfId="1995" xr:uid="{F9EA7569-7A98-4707-9F8C-DC33342CDEE8}"/>
    <cellStyle name="Input 536" xfId="1996" xr:uid="{ADA2945C-3D36-496E-938F-AD6D3EDF9A40}"/>
    <cellStyle name="Input 537" xfId="1997" xr:uid="{26D95461-2726-4BE4-B7BA-653032DD2662}"/>
    <cellStyle name="Input 538" xfId="1998" xr:uid="{58892DE9-3180-4728-8A57-758D5FB55059}"/>
    <cellStyle name="Input 539" xfId="1999" xr:uid="{9B399D75-5003-4E18-8D26-49250765C894}"/>
    <cellStyle name="Input 54" xfId="2000" xr:uid="{017B86B2-89F2-4D3B-85CE-A64D60BE232D}"/>
    <cellStyle name="Input 540" xfId="2001" xr:uid="{2E23AB9A-EDB6-45DF-A467-F7939C88D600}"/>
    <cellStyle name="Input 541" xfId="2002" xr:uid="{83C807AB-C653-4D30-9747-134E8A0071F2}"/>
    <cellStyle name="Input 542" xfId="2003" xr:uid="{9B6954B7-9D7D-40C5-A9D9-C7E499A9453A}"/>
    <cellStyle name="Input 543" xfId="2004" xr:uid="{B700A7E8-14F7-4960-B320-3CDAB8FCF75C}"/>
    <cellStyle name="Input 544" xfId="2005" xr:uid="{767AF0F4-D772-48FE-B314-3CDC0335BD32}"/>
    <cellStyle name="Input 545" xfId="2006" xr:uid="{B5A47801-B1FF-49F8-8E19-E15AE5F11760}"/>
    <cellStyle name="Input 546" xfId="2007" xr:uid="{CE92B212-0A9B-41C4-A716-617E07F4A6DF}"/>
    <cellStyle name="Input 547" xfId="2008" xr:uid="{0D944D9F-F5D7-4E3E-926A-552AFCC948D6}"/>
    <cellStyle name="Input 548" xfId="2009" xr:uid="{F76DACD8-E0ED-4FC4-8210-AAB60D681DA8}"/>
    <cellStyle name="Input 549" xfId="2010" xr:uid="{A1DF0C8A-6B77-4889-9431-F1664DF2153D}"/>
    <cellStyle name="Input 55" xfId="2011" xr:uid="{E0260335-E2CF-4344-BDBD-9A6EF93C010E}"/>
    <cellStyle name="Input 550" xfId="2012" xr:uid="{E89DF9D9-FFF2-499B-9BD6-A17F49CC3305}"/>
    <cellStyle name="Input 550 2" xfId="2013" xr:uid="{40ABD58C-4E93-407E-8092-500E2F867600}"/>
    <cellStyle name="Input 550 3" xfId="2014" xr:uid="{F6BE0F8A-8061-4CB3-8E68-CBB68992B854}"/>
    <cellStyle name="Input 550 3 2" xfId="2933" xr:uid="{18783DE4-D890-460B-8A40-045A3A400B71}"/>
    <cellStyle name="Input 550 3 2 2" xfId="3756" xr:uid="{DD0108FE-B636-4FAC-B209-D0A1105B0266}"/>
    <cellStyle name="Input 550 3 2 2 2" xfId="37566" xr:uid="{AD791708-2299-420C-8C88-2F52B4B7183A}"/>
    <cellStyle name="Input 550 3 2 2 3" xfId="30012" xr:uid="{2FAEA900-16A6-4E6D-B291-09065B64B77A}"/>
    <cellStyle name="Input 550 3 2 3" xfId="33777" xr:uid="{0FAEB096-1198-44BC-B61E-7380D91C3B90}"/>
    <cellStyle name="Input 550 3 2 4" xfId="29879" xr:uid="{9BEA893C-2AAE-4CEA-BDE1-66E76571EDCD}"/>
    <cellStyle name="Input 550 3 3" xfId="9875" xr:uid="{AC48D016-C02F-4165-B1E2-670D879212C0}"/>
    <cellStyle name="Input 550 3 3 2" xfId="10535" xr:uid="{C548C7BA-2379-4DA1-8AB4-3442A0266111}"/>
    <cellStyle name="Input 550 3 3 2 2" xfId="33977" xr:uid="{99309D27-9248-4986-B730-2AEBF93B333E}"/>
    <cellStyle name="Input 550 3 3 2 3" xfId="33040" xr:uid="{C8A5CAFD-4B11-47C7-A856-34E8AFAE51C3}"/>
    <cellStyle name="Input 550 3 3 3" xfId="36826" xr:uid="{122F060D-9E67-45D5-BDCF-6582770B673D}"/>
    <cellStyle name="Input 550 3 3 4" xfId="32880" xr:uid="{9742305C-A44D-4337-82A3-DCCD83A701E9}"/>
    <cellStyle name="Input 550 3 4" xfId="33588" xr:uid="{76881A78-EDAB-4602-8BD9-F149EC7A3BD8}"/>
    <cellStyle name="Input 550 3 5" xfId="28088" xr:uid="{821AB731-DC04-4750-94F2-C840820CC604}"/>
    <cellStyle name="Input 551" xfId="2015" xr:uid="{E0F06117-A866-468A-BD33-AB62B10FE319}"/>
    <cellStyle name="Input 551 2" xfId="2016" xr:uid="{6F9BCE51-BB40-448E-A1BE-44CC2B48F488}"/>
    <cellStyle name="Input 551 3" xfId="2017" xr:uid="{941EA557-32E0-42B5-BE51-AC21EF6F00FB}"/>
    <cellStyle name="Input 551 3 2" xfId="2934" xr:uid="{63F28124-B401-45D1-BF45-AC68CCE6588C}"/>
    <cellStyle name="Input 551 3 2 2" xfId="3792" xr:uid="{81A1CD14-A995-4369-8425-24000C326462}"/>
    <cellStyle name="Input 551 3 2 2 2" xfId="37551" xr:uid="{383D7DE8-7EC3-406C-8F85-8439654FD74B}"/>
    <cellStyle name="Input 551 3 2 2 3" xfId="30042" xr:uid="{7701E0AA-0FF5-4479-B7E8-636073068F45}"/>
    <cellStyle name="Input 551 3 2 3" xfId="33778" xr:uid="{82236ED3-3D3F-4675-AFBB-5E3DD4CF7054}"/>
    <cellStyle name="Input 551 3 2 4" xfId="29880" xr:uid="{BFBB034F-762B-4119-A33C-F2EAF970A1AE}"/>
    <cellStyle name="Input 551 3 3" xfId="9876" xr:uid="{4AE011A5-98AF-4E36-81D3-8EB44B33384E}"/>
    <cellStyle name="Input 551 3 3 2" xfId="10536" xr:uid="{3EE1FCF3-E6CA-4176-850B-E0D1EC2CF3F4}"/>
    <cellStyle name="Input 551 3 3 2 2" xfId="34079" xr:uid="{5725E77F-2CD6-4F4F-B80F-DB06EFD34CBC}"/>
    <cellStyle name="Input 551 3 3 2 3" xfId="33041" xr:uid="{01685621-412A-4164-9531-797BB22229CA}"/>
    <cellStyle name="Input 551 3 3 3" xfId="36827" xr:uid="{76068461-09D4-442D-9582-F877D4A2D74F}"/>
    <cellStyle name="Input 551 3 3 4" xfId="32881" xr:uid="{338AC197-0742-47C2-B546-8A9DE873521A}"/>
    <cellStyle name="Input 551 3 4" xfId="33589" xr:uid="{BAE16790-46CA-4D83-9263-CCC3DB8D5035}"/>
    <cellStyle name="Input 551 3 5" xfId="28089" xr:uid="{7CC1C7A3-A034-4EA2-B679-590D2A0E7700}"/>
    <cellStyle name="Input 552" xfId="2018" xr:uid="{2DD8F204-8EEE-4DA5-8351-E8A6B4361904}"/>
    <cellStyle name="Input 552 2" xfId="2019" xr:uid="{B01E274A-9AEE-4742-B4A5-6230FD8497CF}"/>
    <cellStyle name="Input 552 3" xfId="2020" xr:uid="{695BCB59-2BCF-420C-A83F-8FA960E8080B}"/>
    <cellStyle name="Input 552 3 2" xfId="2935" xr:uid="{752271C3-C28F-496E-AE4B-AB6518594944}"/>
    <cellStyle name="Input 552 3 2 2" xfId="10638" xr:uid="{A9FF71E4-4675-47A2-AA79-94615FE488EB}"/>
    <cellStyle name="Input 552 3 2 2 2" xfId="34977" xr:uid="{FAC3855C-063F-4813-9291-495D0965968F}"/>
    <cellStyle name="Input 552 3 2 2 3" xfId="33127" xr:uid="{EB42877D-1913-4171-B270-D6B1B6191D7B}"/>
    <cellStyle name="Input 552 3 2 3" xfId="33779" xr:uid="{1D5232F5-64AC-4AAD-AAE1-AB1750DCB020}"/>
    <cellStyle name="Input 552 3 2 4" xfId="29881" xr:uid="{82A7145A-43D3-41B5-880E-F43DCBC8FB74}"/>
    <cellStyle name="Input 552 3 3" xfId="9877" xr:uid="{7C1AB098-FA81-4991-9133-4D1DD75525C4}"/>
    <cellStyle name="Input 552 3 3 2" xfId="10537" xr:uid="{A610D10A-8360-4948-A3C1-B1D2F43E46D5}"/>
    <cellStyle name="Input 552 3 3 2 2" xfId="33978" xr:uid="{47FE86CD-CD24-404C-8884-989A065961E3}"/>
    <cellStyle name="Input 552 3 3 2 3" xfId="33042" xr:uid="{74C4A52F-795B-4A57-B1FB-848DD64A2C4E}"/>
    <cellStyle name="Input 552 3 3 3" xfId="36828" xr:uid="{4CDD718B-9773-46E7-8E93-8CA502F33A66}"/>
    <cellStyle name="Input 552 3 3 4" xfId="32882" xr:uid="{66AFF373-45F3-4B89-BD67-3F137731DA58}"/>
    <cellStyle name="Input 552 3 4" xfId="33590" xr:uid="{47EE6031-4C79-4BA3-8CD1-9330B5A7C421}"/>
    <cellStyle name="Input 552 3 5" xfId="28090" xr:uid="{58ADBEF1-B688-46D9-8D69-8F99F8788323}"/>
    <cellStyle name="Input 553" xfId="2021" xr:uid="{C1401F01-CBD3-4BA6-8052-60FD14A69838}"/>
    <cellStyle name="Input 553 2" xfId="2022" xr:uid="{BB490EBD-9F5C-457C-9E98-92822F762CE3}"/>
    <cellStyle name="Input 553 2 2" xfId="2936" xr:uid="{B9C977A3-74CB-415D-97C6-DC9BFB3D9F80}"/>
    <cellStyle name="Input 553 2 2 2" xfId="10639" xr:uid="{49FCE4F2-8992-4FCB-ABB0-CCB5F459BF55}"/>
    <cellStyle name="Input 553 2 2 2 2" xfId="34956" xr:uid="{C09C4661-63CE-4080-B16E-CA6033E48FFD}"/>
    <cellStyle name="Input 553 2 2 2 3" xfId="33128" xr:uid="{29F83C41-AFA6-4147-9D2F-983FAAFD13A3}"/>
    <cellStyle name="Input 553 2 2 3" xfId="33780" xr:uid="{3CEF51B0-5965-4780-81AC-822D6FB2E6BC}"/>
    <cellStyle name="Input 553 2 2 4" xfId="29882" xr:uid="{D69F8977-A9D0-4D9D-9467-C6906F4CC8D1}"/>
    <cellStyle name="Input 553 2 3" xfId="9878" xr:uid="{DCC2A4B8-C127-496E-ABDB-797338454765}"/>
    <cellStyle name="Input 553 2 3 2" xfId="10538" xr:uid="{E303BA6E-71D8-4CFF-A6FD-A882420A9409}"/>
    <cellStyle name="Input 553 2 3 2 2" xfId="34080" xr:uid="{C139218F-B576-49FF-9CCE-1FA00FDEADB8}"/>
    <cellStyle name="Input 553 2 3 2 3" xfId="33043" xr:uid="{2CD41B17-D68E-4F5A-99E6-A6470D8C0793}"/>
    <cellStyle name="Input 553 2 3 3" xfId="36829" xr:uid="{74C21DD2-3B77-4C69-85F8-AA247D2C4D7D}"/>
    <cellStyle name="Input 553 2 3 4" xfId="32883" xr:uid="{79335260-68F0-47C3-8566-B4F7E7CC8384}"/>
    <cellStyle name="Input 553 2 4" xfId="33591" xr:uid="{F64A94FC-99CE-42AC-A16E-56EF416D8133}"/>
    <cellStyle name="Input 553 2 5" xfId="28091" xr:uid="{F850B161-7CE3-4447-A6AB-0722D3506EBE}"/>
    <cellStyle name="Input 554" xfId="2023" xr:uid="{7098D4EF-58D5-415C-A665-2B4CB6F15F9F}"/>
    <cellStyle name="Input 554 2" xfId="2024" xr:uid="{30A12AFE-ABD6-4458-A6EA-15F2CBAA29A6}"/>
    <cellStyle name="Input 554 2 2" xfId="2937" xr:uid="{A56D8C28-97B4-49AF-82FE-1F7F2093A89A}"/>
    <cellStyle name="Input 554 2 2 2" xfId="10640" xr:uid="{711A0BDD-0D9F-42ED-A66C-A2C74132C084}"/>
    <cellStyle name="Input 554 2 2 2 2" xfId="33472" xr:uid="{471060E6-110C-487E-B770-FE4324EBC638}"/>
    <cellStyle name="Input 554 2 2 2 3" xfId="33129" xr:uid="{1D1CF16F-FDD8-4D51-B90F-BB6E562A0088}"/>
    <cellStyle name="Input 554 2 2 3" xfId="33781" xr:uid="{DE3D0B82-4C7D-47BE-8EA9-C752A1631692}"/>
    <cellStyle name="Input 554 2 2 4" xfId="29883" xr:uid="{77522ADC-032C-4F04-8AC2-0E5DDDFF1F98}"/>
    <cellStyle name="Input 554 2 3" xfId="9879" xr:uid="{B42A76AE-0224-434D-917E-8BC6A8ACC9F6}"/>
    <cellStyle name="Input 554 2 3 2" xfId="10539" xr:uid="{9BE01249-29AC-447D-B326-E3DAF9E6ECBC}"/>
    <cellStyle name="Input 554 2 3 2 2" xfId="33979" xr:uid="{338C6FF9-A41A-4BA7-ACA0-D38FE34D8766}"/>
    <cellStyle name="Input 554 2 3 2 3" xfId="33044" xr:uid="{8A79B8A9-9F2A-4E44-853C-A11585CEFAC4}"/>
    <cellStyle name="Input 554 2 3 3" xfId="36830" xr:uid="{FB5D67A0-6D72-446F-A7C1-6EAFFDA9C195}"/>
    <cellStyle name="Input 554 2 3 4" xfId="32884" xr:uid="{0E380F7D-3596-4672-AF1C-EDADBA833657}"/>
    <cellStyle name="Input 554 2 4" xfId="33592" xr:uid="{58A86B34-A3C5-46BE-850D-61BB0C1D2ECA}"/>
    <cellStyle name="Input 554 2 5" xfId="28092" xr:uid="{EC38E6DE-B84E-4345-B824-23DFCACC8597}"/>
    <cellStyle name="Input 555" xfId="2025" xr:uid="{BEC6E311-A4FA-44A5-9308-D8A7EF8E5721}"/>
    <cellStyle name="Input 555 2" xfId="2026" xr:uid="{D3E67E9D-C568-42C4-9772-BC3310F58982}"/>
    <cellStyle name="Input 555 2 2" xfId="2938" xr:uid="{887467CC-9688-414E-9DA9-A87B6EA177DA}"/>
    <cellStyle name="Input 555 2 2 2" xfId="10641" xr:uid="{B6CDA85D-8148-4A3D-81EA-E0FF6E2FF0D0}"/>
    <cellStyle name="Input 555 2 2 2 2" xfId="35277" xr:uid="{3ACADE3D-1A85-4375-9CE5-60D7A59848D3}"/>
    <cellStyle name="Input 555 2 2 2 3" xfId="33130" xr:uid="{D5161076-1327-4C46-8219-23A7C18280B6}"/>
    <cellStyle name="Input 555 2 2 3" xfId="33782" xr:uid="{84079DD9-5CB7-4F0D-B6E4-4F558A6B18D2}"/>
    <cellStyle name="Input 555 2 2 4" xfId="29884" xr:uid="{B187EFD2-5600-4E07-98BA-C0618CF53434}"/>
    <cellStyle name="Input 555 2 3" xfId="9880" xr:uid="{0EBB4561-F26C-4910-BF3E-14BABE4A8BB0}"/>
    <cellStyle name="Input 555 2 3 2" xfId="10540" xr:uid="{87152096-4130-4BCE-9CC1-3FDA2AE70569}"/>
    <cellStyle name="Input 555 2 3 2 2" xfId="33980" xr:uid="{A09BADDC-9101-4564-8151-EA91F2A969F4}"/>
    <cellStyle name="Input 555 2 3 2 3" xfId="33045" xr:uid="{424F9B89-9710-416B-A332-CDF85FDA2976}"/>
    <cellStyle name="Input 555 2 3 3" xfId="36831" xr:uid="{9CE8585C-FF62-42BA-8BE6-AE35C55EB2CF}"/>
    <cellStyle name="Input 555 2 3 4" xfId="32885" xr:uid="{1A408F93-C7A1-4799-891E-FC6A1214A697}"/>
    <cellStyle name="Input 555 2 4" xfId="33593" xr:uid="{5A7AF189-B4BD-4523-B21F-3BAF42FC9419}"/>
    <cellStyle name="Input 555 2 5" xfId="28093" xr:uid="{C92CF319-3696-41B2-B2BB-BD8AB287C7AD}"/>
    <cellStyle name="Input 556" xfId="2027" xr:uid="{9BAB8F39-F6C5-4A56-A154-2E1CCAC0F149}"/>
    <cellStyle name="Input 556 2" xfId="2028" xr:uid="{F1D72713-43D4-4776-943C-A5A85B22C0B1}"/>
    <cellStyle name="Input 556 2 2" xfId="2939" xr:uid="{89411252-9DDB-42C9-B960-72D65B590957}"/>
    <cellStyle name="Input 556 2 2 2" xfId="10642" xr:uid="{D4F6FFAB-9E53-45AE-AE81-9A70FFAD849C}"/>
    <cellStyle name="Input 556 2 2 2 2" xfId="33473" xr:uid="{60C8EAC9-0B3D-48E3-A59B-139324C3E827}"/>
    <cellStyle name="Input 556 2 2 2 3" xfId="33131" xr:uid="{C9FDDC88-4D25-4091-A7E0-E32E526CD054}"/>
    <cellStyle name="Input 556 2 2 3" xfId="33783" xr:uid="{668D833E-8640-4F28-A0FE-F38D2E90A612}"/>
    <cellStyle name="Input 556 2 2 4" xfId="29885" xr:uid="{85BC4E3E-8234-442E-9100-E25E4436CC95}"/>
    <cellStyle name="Input 556 2 3" xfId="9881" xr:uid="{62C931F6-054D-4DC4-A7B2-A0441B0858CF}"/>
    <cellStyle name="Input 556 2 3 2" xfId="10541" xr:uid="{3419344B-2AF4-4DCB-B134-A511975B97CE}"/>
    <cellStyle name="Input 556 2 3 2 2" xfId="34081" xr:uid="{12B4FB47-FC18-4E23-B73C-F9CB8F53F00F}"/>
    <cellStyle name="Input 556 2 3 2 3" xfId="33046" xr:uid="{DE24CEDA-8A2A-478B-97BD-A05A3C5CE4B1}"/>
    <cellStyle name="Input 556 2 3 3" xfId="36832" xr:uid="{8813CBAA-8F52-46DD-A195-433156FC5A87}"/>
    <cellStyle name="Input 556 2 3 4" xfId="32886" xr:uid="{BF0E54EF-35BF-4895-A552-4B21F232E6C3}"/>
    <cellStyle name="Input 556 2 4" xfId="33594" xr:uid="{C4BD27DF-82D1-4A7F-845E-A0628702D7EC}"/>
    <cellStyle name="Input 556 2 5" xfId="28094" xr:uid="{18CA5C3B-6D29-4492-82E5-5ACD04B47658}"/>
    <cellStyle name="Input 557" xfId="2029" xr:uid="{0423E451-C5AE-47B1-AB7B-A8E47A5D6BC0}"/>
    <cellStyle name="Input 557 2" xfId="2030" xr:uid="{4C62AE0D-58CD-4C01-B47C-30BD8EEE13C4}"/>
    <cellStyle name="Input 557 2 2" xfId="2940" xr:uid="{186B1467-2187-4202-B52B-C3167656B723}"/>
    <cellStyle name="Input 557 2 2 2" xfId="10643" xr:uid="{5741EBA8-D1F1-48E1-B797-96CFF10DA213}"/>
    <cellStyle name="Input 557 2 2 2 2" xfId="33471" xr:uid="{18174B57-1309-47E2-9276-FDA16A4E5DA7}"/>
    <cellStyle name="Input 557 2 2 2 3" xfId="33132" xr:uid="{BC6387F8-2EAB-4C24-AAA2-D005963AE47F}"/>
    <cellStyle name="Input 557 2 2 3" xfId="33784" xr:uid="{27867A0D-A8A5-46C4-AAA6-DC7919BDF310}"/>
    <cellStyle name="Input 557 2 2 4" xfId="29886" xr:uid="{80FCDD8E-BA28-4C4B-A633-BB0DA5B0B5ED}"/>
    <cellStyle name="Input 557 2 3" xfId="9882" xr:uid="{FF52966B-D9DA-48AA-8BDE-DD4AE02F46A9}"/>
    <cellStyle name="Input 557 2 3 2" xfId="10542" xr:uid="{A3925CD6-AE17-4935-9F95-DDB695735D66}"/>
    <cellStyle name="Input 557 2 3 2 2" xfId="34082" xr:uid="{4DDD22AE-BE4A-4727-BCC1-46E67A05065D}"/>
    <cellStyle name="Input 557 2 3 2 3" xfId="33047" xr:uid="{EE447A34-6A47-4290-B662-9A9E6FFCC000}"/>
    <cellStyle name="Input 557 2 3 3" xfId="36833" xr:uid="{86F4DCF2-737C-4EEA-8410-3CCE06D2CC41}"/>
    <cellStyle name="Input 557 2 3 4" xfId="32887" xr:uid="{D7EB6B4D-B6C9-49BC-8205-7439DBB528F6}"/>
    <cellStyle name="Input 557 2 4" xfId="33595" xr:uid="{33AB9EF8-6409-4743-A54F-9531811B0C18}"/>
    <cellStyle name="Input 557 2 5" xfId="28095" xr:uid="{1B39AD8E-259A-4514-A7F2-C125A7C42771}"/>
    <cellStyle name="Input 558" xfId="2031" xr:uid="{74C21361-6C7A-406E-A80B-7CB03AA1F490}"/>
    <cellStyle name="Input 558 2" xfId="2032" xr:uid="{BF5366D5-4668-414F-A02B-29A4EA796C3C}"/>
    <cellStyle name="Input 558 2 2" xfId="2941" xr:uid="{EEFFBA47-5D05-48A1-9E63-05E7771D7E41}"/>
    <cellStyle name="Input 558 2 2 2" xfId="10644" xr:uid="{D9D1CD95-C8AD-44A9-8546-BDDD424C41DA}"/>
    <cellStyle name="Input 558 2 2 2 2" xfId="34100" xr:uid="{21626698-347C-43D7-B89D-1880849112C6}"/>
    <cellStyle name="Input 558 2 2 2 3" xfId="33133" xr:uid="{BA569091-C966-4E0A-A199-F89675255C58}"/>
    <cellStyle name="Input 558 2 2 3" xfId="33785" xr:uid="{4A191744-7D3F-4BD6-BD0C-4FF9F4D692E3}"/>
    <cellStyle name="Input 558 2 2 4" xfId="29887" xr:uid="{C6A06EE0-6629-4AD9-B1AE-2A884BAB0155}"/>
    <cellStyle name="Input 558 2 3" xfId="9883" xr:uid="{A34D5635-30D1-4260-88FE-6D9514E57A99}"/>
    <cellStyle name="Input 558 2 3 2" xfId="10543" xr:uid="{C542A0C9-7B37-42EA-B97C-3955710CA1F3}"/>
    <cellStyle name="Input 558 2 3 2 2" xfId="33222" xr:uid="{5D16AE93-9CD5-4490-A12C-A7138653944C}"/>
    <cellStyle name="Input 558 2 3 2 3" xfId="33048" xr:uid="{9CB5CB25-BC1A-4DB2-B81A-750F9C3ADCB5}"/>
    <cellStyle name="Input 558 2 3 3" xfId="36834" xr:uid="{3F446D1D-3480-4F69-B466-3FFC0455B84E}"/>
    <cellStyle name="Input 558 2 3 4" xfId="32888" xr:uid="{3B31E226-3366-411E-8FD9-200D1EB4ABE0}"/>
    <cellStyle name="Input 558 2 4" xfId="33596" xr:uid="{8074ABC2-59FC-4713-904B-27CC2D37326D}"/>
    <cellStyle name="Input 558 2 5" xfId="28096" xr:uid="{079F3A2D-7F30-4F3A-90C4-1582B27CF630}"/>
    <cellStyle name="Input 559" xfId="2033" xr:uid="{914E3A35-E1E2-47A1-A9AB-C951AE43A9AF}"/>
    <cellStyle name="Input 559 2" xfId="2034" xr:uid="{141CC86D-5646-46E2-AF21-3403287A3D82}"/>
    <cellStyle name="Input 559 2 2" xfId="2942" xr:uid="{74B0F3EF-01F2-4086-A34D-64CDFFDEBCFC}"/>
    <cellStyle name="Input 559 2 2 2" xfId="10645" xr:uid="{BEF2BB33-2858-4BF3-A4C0-2371954D6334}"/>
    <cellStyle name="Input 559 2 2 2 2" xfId="35330" xr:uid="{673F56BA-7982-43E7-87C3-403273EBC1C2}"/>
    <cellStyle name="Input 559 2 2 2 3" xfId="33134" xr:uid="{72F73A46-8089-4FCB-8C3C-1479CD10D179}"/>
    <cellStyle name="Input 559 2 2 3" xfId="33786" xr:uid="{77AEC550-0065-456C-92A5-DF8A07144AD9}"/>
    <cellStyle name="Input 559 2 2 4" xfId="29888" xr:uid="{AE22577B-4ECB-4006-83EA-860F198EB15B}"/>
    <cellStyle name="Input 559 2 3" xfId="9884" xr:uid="{63CC2171-E87A-4A6C-A10A-D989CED17E97}"/>
    <cellStyle name="Input 559 2 3 2" xfId="10544" xr:uid="{3B7ACD6C-9C03-4773-8BAD-15B17EEB4429}"/>
    <cellStyle name="Input 559 2 3 2 2" xfId="33261" xr:uid="{04D42767-C777-4A7A-AAD2-15CE05ACD5D1}"/>
    <cellStyle name="Input 559 2 3 2 3" xfId="33049" xr:uid="{1F91A8E5-9D56-4FB2-B02F-1C5834A75D4E}"/>
    <cellStyle name="Input 559 2 3 3" xfId="36835" xr:uid="{F4C7B2E9-860C-473A-BB21-0B125B50877A}"/>
    <cellStyle name="Input 559 2 3 4" xfId="32889" xr:uid="{6F68334D-49C2-4910-823A-9BFCA3251409}"/>
    <cellStyle name="Input 559 2 4" xfId="33597" xr:uid="{163A6E61-3377-40F3-9052-2238E0D25C4B}"/>
    <cellStyle name="Input 559 2 5" xfId="28097" xr:uid="{60A90C6B-C326-4670-8DED-56DABD1E5346}"/>
    <cellStyle name="Input 56" xfId="2035" xr:uid="{57BB091B-15FD-4A03-A9E8-8E204ACE84F2}"/>
    <cellStyle name="Input 560" xfId="2036" xr:uid="{CB9081FC-83F3-4434-97AE-94FB66DCF6D3}"/>
    <cellStyle name="Input 560 2" xfId="2037" xr:uid="{A33F4226-666E-497A-983B-58406A78E726}"/>
    <cellStyle name="Input 560 2 2" xfId="2943" xr:uid="{D396619A-B731-409B-9151-AFC74976A065}"/>
    <cellStyle name="Input 560 2 2 2" xfId="10646" xr:uid="{21C33FDC-59A9-4478-BC78-7494CBDD1C79}"/>
    <cellStyle name="Input 560 2 2 2 2" xfId="36048" xr:uid="{44D4C728-6875-4213-AC81-05E019809F7C}"/>
    <cellStyle name="Input 560 2 2 2 3" xfId="33135" xr:uid="{CB2F9969-C567-4A36-9C62-35A2F38D5731}"/>
    <cellStyle name="Input 560 2 2 3" xfId="33787" xr:uid="{D58A1112-8E3B-4D33-A57E-11B4A23152B8}"/>
    <cellStyle name="Input 560 2 2 4" xfId="29889" xr:uid="{5958B0BC-D07A-4440-8F9F-18392979C814}"/>
    <cellStyle name="Input 560 2 3" xfId="9885" xr:uid="{CD9771FA-3163-4D3A-A3FB-92B9EC63F4AB}"/>
    <cellStyle name="Input 560 2 3 2" xfId="10545" xr:uid="{4124F068-14DD-448B-8632-8B7134BD0E6E}"/>
    <cellStyle name="Input 560 2 3 2 2" xfId="33326" xr:uid="{DE6C8918-727A-410E-8311-FDB5016C792B}"/>
    <cellStyle name="Input 560 2 3 2 3" xfId="33050" xr:uid="{7F1889E6-6786-49A2-BFCD-10E4B014C6FA}"/>
    <cellStyle name="Input 560 2 3 3" xfId="36836" xr:uid="{F2BCE4AE-314D-4C30-8645-D279664BB375}"/>
    <cellStyle name="Input 560 2 3 4" xfId="32890" xr:uid="{0985565D-CAD0-4765-8AB3-C1133CA4148A}"/>
    <cellStyle name="Input 560 2 4" xfId="33598" xr:uid="{498B5692-CF58-453D-8014-1E933C509725}"/>
    <cellStyle name="Input 560 2 5" xfId="28098" xr:uid="{0F6CFA6F-7D85-4C6E-816D-5DAA1357A099}"/>
    <cellStyle name="Input 561" xfId="2038" xr:uid="{21DA1921-8C44-438F-80F3-2814E211FEA6}"/>
    <cellStyle name="Input 561 2" xfId="2039" xr:uid="{7A6A5100-2833-4500-AA8E-63394A044203}"/>
    <cellStyle name="Input 561 2 2" xfId="2944" xr:uid="{54DB5BD8-BE93-473A-9AA6-CE3485755231}"/>
    <cellStyle name="Input 561 2 2 2" xfId="10647" xr:uid="{3BD4F7B3-CC07-46C0-8ECB-082D5917BA2E}"/>
    <cellStyle name="Input 561 2 2 2 2" xfId="33688" xr:uid="{CCF7F936-B3C9-45C3-8B91-9135D2070574}"/>
    <cellStyle name="Input 561 2 2 2 3" xfId="33136" xr:uid="{2338AFBF-EF94-4409-9831-01FD45195555}"/>
    <cellStyle name="Input 561 2 2 3" xfId="33788" xr:uid="{C2859888-FFE1-44F4-BB45-8C0D81AD42DC}"/>
    <cellStyle name="Input 561 2 2 4" xfId="29890" xr:uid="{168E05DC-4278-424C-90BB-29A29AECB924}"/>
    <cellStyle name="Input 561 2 3" xfId="9886" xr:uid="{A94D4184-5D8A-43C1-AD49-A2590A1755BA}"/>
    <cellStyle name="Input 561 2 3 2" xfId="10546" xr:uid="{C97EBD68-46A7-4DBC-8CF0-A842E2F27153}"/>
    <cellStyle name="Input 561 2 3 2 2" xfId="33468" xr:uid="{127D8F54-AC86-4547-A685-11F07DD3D7C1}"/>
    <cellStyle name="Input 561 2 3 2 3" xfId="33051" xr:uid="{8969D441-B67B-4B0B-9838-C0ED28D902D5}"/>
    <cellStyle name="Input 561 2 3 3" xfId="36837" xr:uid="{450CF4A9-8B77-499C-BE21-F5F9209ED466}"/>
    <cellStyle name="Input 561 2 3 4" xfId="32891" xr:uid="{C6FC19B3-5712-421C-A548-D67DFA5E7FC1}"/>
    <cellStyle name="Input 561 2 4" xfId="33599" xr:uid="{638A3AE1-478C-4E1E-8775-4FCD853DC648}"/>
    <cellStyle name="Input 561 2 5" xfId="28099" xr:uid="{B2B94246-127A-4CC6-B583-4061474A9BA6}"/>
    <cellStyle name="Input 562" xfId="2040" xr:uid="{E0FE1630-A3B3-4AB4-BCB9-07FDF878C39A}"/>
    <cellStyle name="Input 562 2" xfId="2041" xr:uid="{D289E4B9-FEB6-4EA0-B5F6-70C31EA9A77A}"/>
    <cellStyle name="Input 562 2 2" xfId="2945" xr:uid="{AE960B38-CE84-4A64-9A2A-1EBD2E5C9740}"/>
    <cellStyle name="Input 562 2 2 2" xfId="10648" xr:uid="{65F5FE1E-F1CA-4507-A1F5-6B95D93AB9C5}"/>
    <cellStyle name="Input 562 2 2 2 2" xfId="33251" xr:uid="{FB151228-14F8-4695-A8BC-6CFBA597B66A}"/>
    <cellStyle name="Input 562 2 2 2 3" xfId="33137" xr:uid="{9970DDDB-048D-44BE-B1BE-85C20064C5B2}"/>
    <cellStyle name="Input 562 2 2 3" xfId="33789" xr:uid="{CA380062-9435-491F-AC8C-4FEB8C5D99D1}"/>
    <cellStyle name="Input 562 2 2 4" xfId="29891" xr:uid="{5AE58298-FCE2-4EEF-9982-395515D6DE8B}"/>
    <cellStyle name="Input 562 2 3" xfId="9887" xr:uid="{3E73F4C5-0C9A-4A13-A3AE-2B9426B03FE5}"/>
    <cellStyle name="Input 562 2 3 2" xfId="10547" xr:uid="{301A4F78-9576-4F5A-85A1-FD9670A6AEB5}"/>
    <cellStyle name="Input 562 2 3 2 2" xfId="33469" xr:uid="{918E416F-A980-4B76-B7C5-7C6278C4134A}"/>
    <cellStyle name="Input 562 2 3 2 3" xfId="33052" xr:uid="{CA7C7ED5-3273-457D-95C4-ADEB377F0503}"/>
    <cellStyle name="Input 562 2 3 3" xfId="36838" xr:uid="{2B292D30-0711-43BA-8792-AC92AA5E991C}"/>
    <cellStyle name="Input 562 2 3 4" xfId="32892" xr:uid="{B79CAA0F-9647-4DDA-8C6C-A27164C75590}"/>
    <cellStyle name="Input 562 2 4" xfId="33600" xr:uid="{F3E24EDF-1AF9-47F1-A3F2-5B9EF5D04B07}"/>
    <cellStyle name="Input 562 2 5" xfId="28100" xr:uid="{D7930EBA-A94D-405F-A56F-9F012BC8AF0C}"/>
    <cellStyle name="Input 563" xfId="2042" xr:uid="{F8DBA55E-BCA2-4F3E-A1C3-40B541AC7F3B}"/>
    <cellStyle name="Input 563 2" xfId="2043" xr:uid="{8EFA7BFA-FA09-4328-9114-60941E24ED92}"/>
    <cellStyle name="Input 563 2 2" xfId="2946" xr:uid="{9247AFCC-2FAD-493C-BC79-BE5E4FF873AD}"/>
    <cellStyle name="Input 563 2 2 2" xfId="10649" xr:uid="{EB06C39E-3895-42BD-BEF6-BC0619AC044E}"/>
    <cellStyle name="Input 563 2 2 2 2" xfId="34973" xr:uid="{A56EF675-EF55-453D-8E63-B854624F8A03}"/>
    <cellStyle name="Input 563 2 2 2 3" xfId="33138" xr:uid="{4E60363C-FAFA-4422-8057-C5EC21A0B0BF}"/>
    <cellStyle name="Input 563 2 2 3" xfId="33790" xr:uid="{B822F3B8-2729-49C8-889B-A78EDA2F2F6D}"/>
    <cellStyle name="Input 563 2 2 4" xfId="29892" xr:uid="{7BFE9E0D-B8B6-4AAD-99A8-E21421C7B5CA}"/>
    <cellStyle name="Input 563 2 3" xfId="9888" xr:uid="{99B5A63C-6CAA-4CB1-BE9A-C280299F7BB3}"/>
    <cellStyle name="Input 563 2 3 2" xfId="10548" xr:uid="{C7577525-0931-4FF1-97F5-501E5360DF2F}"/>
    <cellStyle name="Input 563 2 3 2 2" xfId="33470" xr:uid="{1AB2E6C6-F4EF-47DE-99C8-B84BA91CB2DD}"/>
    <cellStyle name="Input 563 2 3 2 3" xfId="33053" xr:uid="{6C6110A2-D9DA-4542-857E-6763F6924E47}"/>
    <cellStyle name="Input 563 2 3 3" xfId="36839" xr:uid="{7499D314-E30B-40E8-81B7-5BD71DC1BD3C}"/>
    <cellStyle name="Input 563 2 3 4" xfId="32893" xr:uid="{96699337-0B16-4BF5-9FFB-4E216DAE5B6E}"/>
    <cellStyle name="Input 563 2 4" xfId="33601" xr:uid="{A6C2EDDE-FE9C-47C8-A85E-AC8EB67FEB8D}"/>
    <cellStyle name="Input 563 2 5" xfId="28101" xr:uid="{0EB9C2A5-BD93-48A0-97F4-3F6C7AA22AD6}"/>
    <cellStyle name="Input 564" xfId="2044" xr:uid="{2040EB64-63DF-462F-B98E-5B6DEA70D659}"/>
    <cellStyle name="Input 564 2" xfId="2045" xr:uid="{442B8769-4130-4DB6-ADE8-9DB734A0FC3C}"/>
    <cellStyle name="Input 564 2 2" xfId="2947" xr:uid="{3DCDEC2D-67DD-498A-8988-7B6F7B78268F}"/>
    <cellStyle name="Input 564 2 2 2" xfId="10650" xr:uid="{3420BEA5-C7B4-49A3-92BD-099A44066655}"/>
    <cellStyle name="Input 564 2 2 2 2" xfId="34978" xr:uid="{6AF949D9-C858-45A4-8997-7B1EB3757EE5}"/>
    <cellStyle name="Input 564 2 2 2 3" xfId="33139" xr:uid="{3A460105-94AC-4868-A8C5-095A2802200F}"/>
    <cellStyle name="Input 564 2 2 3" xfId="33791" xr:uid="{9F4B916F-B66E-4289-8D1E-63DEB3F2EFFB}"/>
    <cellStyle name="Input 564 2 2 4" xfId="29893" xr:uid="{78306EE2-B76D-4538-9824-3A79965C52A9}"/>
    <cellStyle name="Input 564 2 3" xfId="9889" xr:uid="{12972C5B-74B6-46FA-B821-19A1539801E5}"/>
    <cellStyle name="Input 564 2 3 2" xfId="10549" xr:uid="{FA0CE74B-D206-4925-9D97-0699B59741DA}"/>
    <cellStyle name="Input 564 2 3 2 2" xfId="33467" xr:uid="{378B9939-AC89-4AC6-86AB-860B7D5C5960}"/>
    <cellStyle name="Input 564 2 3 2 3" xfId="33054" xr:uid="{85592D7D-8AC6-4E24-881D-4727D312E07A}"/>
    <cellStyle name="Input 564 2 3 3" xfId="36840" xr:uid="{16FD4930-C35B-4BE8-863C-DAEC71794F9E}"/>
    <cellStyle name="Input 564 2 3 4" xfId="32894" xr:uid="{EFE92B8E-E6A6-430B-B780-61AD1075BFDB}"/>
    <cellStyle name="Input 564 2 4" xfId="33602" xr:uid="{300FF915-7FCA-4B48-8D0E-429F28054357}"/>
    <cellStyle name="Input 564 2 5" xfId="28102" xr:uid="{17FAB8AC-CEE1-4899-A645-CF9718498823}"/>
    <cellStyle name="Input 565" xfId="2046" xr:uid="{B1CA8194-FF6F-4F27-9F70-E735BF23FA9C}"/>
    <cellStyle name="Input 565 2" xfId="2047" xr:uid="{428E5ACD-6E88-468D-B472-070D512ABB51}"/>
    <cellStyle name="Input 565 2 2" xfId="2948" xr:uid="{F33E4EB0-2ECD-4CBB-A53D-7F6404D41384}"/>
    <cellStyle name="Input 565 2 2 2" xfId="10651" xr:uid="{37C3B9C6-391F-4390-8C12-8AFAE7C243C0}"/>
    <cellStyle name="Input 565 2 2 2 2" xfId="34976" xr:uid="{092D9B06-3B8C-4840-8BBA-3F68FBB931F0}"/>
    <cellStyle name="Input 565 2 2 2 3" xfId="33140" xr:uid="{73FB1A0B-951D-4EC5-94E6-B7F461220852}"/>
    <cellStyle name="Input 565 2 2 3" xfId="33792" xr:uid="{E24BEF76-DE96-442F-B444-E5EBCF68B81F}"/>
    <cellStyle name="Input 565 2 2 4" xfId="29894" xr:uid="{D583FAE8-99CE-4A74-A4B7-A450DDE28F23}"/>
    <cellStyle name="Input 565 2 3" xfId="9890" xr:uid="{74DE687E-6837-4531-8701-BB73EBC58403}"/>
    <cellStyle name="Input 565 2 3 2" xfId="10550" xr:uid="{8AE83CB3-0B76-47B2-84AC-A92B9FAF4550}"/>
    <cellStyle name="Input 565 2 3 2 2" xfId="34083" xr:uid="{9D98F7F0-DA21-40A9-BBD5-8D4EFD45AF6C}"/>
    <cellStyle name="Input 565 2 3 2 3" xfId="33055" xr:uid="{4EBC5D18-4266-4013-9E98-0F84B05E5A79}"/>
    <cellStyle name="Input 565 2 3 3" xfId="36841" xr:uid="{91ECB3BC-515C-47F1-B9C1-88C97E0BC2A6}"/>
    <cellStyle name="Input 565 2 3 4" xfId="32895" xr:uid="{5D6A440E-9F97-4787-A478-44E538848FA1}"/>
    <cellStyle name="Input 565 2 4" xfId="33603" xr:uid="{75BC6A5F-9714-4027-99AA-C8764A8B8CB1}"/>
    <cellStyle name="Input 565 2 5" xfId="28103" xr:uid="{E1D9DE99-24DD-4879-92CA-D04DBDB8617F}"/>
    <cellStyle name="Input 566" xfId="2048" xr:uid="{22D9C61F-B594-4DB5-907C-0B986D305C2B}"/>
    <cellStyle name="Input 566 2" xfId="2049" xr:uid="{D029C7F9-FA77-428C-9299-E4958E5EF746}"/>
    <cellStyle name="Input 566 2 2" xfId="2949" xr:uid="{D039AD93-35DE-43AC-8970-0BD412D7D2DE}"/>
    <cellStyle name="Input 566 2 2 2" xfId="10652" xr:uid="{BEDAC8CB-3AB6-4277-8B95-75ED8737BFF8}"/>
    <cellStyle name="Input 566 2 2 2 2" xfId="35077" xr:uid="{32EB8CD3-7AF7-4F7B-9665-DF3618A25064}"/>
    <cellStyle name="Input 566 2 2 2 3" xfId="33141" xr:uid="{8B7AEFD1-4790-4C6E-BF6D-14B39F789170}"/>
    <cellStyle name="Input 566 2 2 3" xfId="33793" xr:uid="{E99AAB52-0738-4B9A-A795-F79F289A1AA2}"/>
    <cellStyle name="Input 566 2 2 4" xfId="29895" xr:uid="{35D76B55-B0B3-448D-9931-3F832BBF7A57}"/>
    <cellStyle name="Input 566 2 3" xfId="9891" xr:uid="{E45D9351-A149-415B-B350-A8742A397F0F}"/>
    <cellStyle name="Input 566 2 3 2" xfId="10551" xr:uid="{F1A22EB7-F28C-4B7E-B2D8-D5C122B40BA3}"/>
    <cellStyle name="Input 566 2 3 2 2" xfId="36050" xr:uid="{3869A840-418F-4089-A445-2F7E91DDBC30}"/>
    <cellStyle name="Input 566 2 3 2 3" xfId="33056" xr:uid="{8700AB2E-00F6-42E0-A9E5-51DA9ADB1DC0}"/>
    <cellStyle name="Input 566 2 3 3" xfId="36842" xr:uid="{91BC2DE6-8505-43EE-922F-B76D03705E61}"/>
    <cellStyle name="Input 566 2 3 4" xfId="32896" xr:uid="{B08B2645-9426-45C1-BC3D-0A34E28AE317}"/>
    <cellStyle name="Input 566 2 4" xfId="33604" xr:uid="{0B292214-469B-4393-9281-A1098BE3E1EB}"/>
    <cellStyle name="Input 566 2 5" xfId="28104" xr:uid="{2CC63840-61DE-478E-8F20-A533EA07BBA2}"/>
    <cellStyle name="Input 567" xfId="2050" xr:uid="{34F3201A-1CBA-4795-BC08-616986CEA719}"/>
    <cellStyle name="Input 567 2" xfId="2051" xr:uid="{ADA9DFBE-1C35-4CB9-9C7C-5EFDF094BBB9}"/>
    <cellStyle name="Input 567 2 2" xfId="2950" xr:uid="{DCDD216D-5FC5-4191-923C-B614B3796F0E}"/>
    <cellStyle name="Input 567 2 2 2" xfId="10653" xr:uid="{FB94312C-BB1F-4AD2-951E-1C5B83130943}"/>
    <cellStyle name="Input 567 2 2 2 2" xfId="34939" xr:uid="{47A7BC30-1007-4B66-AD62-E209A2725F7F}"/>
    <cellStyle name="Input 567 2 2 2 3" xfId="33142" xr:uid="{2A4A360B-C931-48CB-B43E-32E6F5F90D15}"/>
    <cellStyle name="Input 567 2 2 3" xfId="33794" xr:uid="{1BEFFFC2-DDC0-446E-B7EE-C5AB82A3DDF9}"/>
    <cellStyle name="Input 567 2 2 4" xfId="29896" xr:uid="{133F0B8B-6F91-450C-B7D8-58C6E809062F}"/>
    <cellStyle name="Input 567 2 3" xfId="9892" xr:uid="{036D7FEC-DB24-4F19-B632-3295FA4D5ADD}"/>
    <cellStyle name="Input 567 2 3 2" xfId="10552" xr:uid="{6CD57B8B-A206-4FCF-8796-F1EA3801011B}"/>
    <cellStyle name="Input 567 2 3 2 2" xfId="33687" xr:uid="{56354D90-5568-43ED-B8AE-0A56C910F6E6}"/>
    <cellStyle name="Input 567 2 3 2 3" xfId="33057" xr:uid="{8DE86FBE-BD34-40E2-8C82-FB1D365EFC32}"/>
    <cellStyle name="Input 567 2 3 3" xfId="36843" xr:uid="{20EAEE5C-C6DE-4893-A4FF-547F85508537}"/>
    <cellStyle name="Input 567 2 3 4" xfId="32897" xr:uid="{97E36F4D-190E-4E02-AF8B-4419BA81BBBC}"/>
    <cellStyle name="Input 567 2 4" xfId="33605" xr:uid="{C719EBED-279A-4664-8CC9-384C4C4C8751}"/>
    <cellStyle name="Input 567 2 5" xfId="28105" xr:uid="{8ED393EB-E367-4AE3-96E5-3F5A7EB6ED32}"/>
    <cellStyle name="Input 568" xfId="2052" xr:uid="{A256BD71-D29E-4BB1-B9FB-F9263BACCE1D}"/>
    <cellStyle name="Input 568 2" xfId="2053" xr:uid="{E14DF87A-4156-4F81-B100-DDA6B8AEBB5D}"/>
    <cellStyle name="Input 568 2 2" xfId="2951" xr:uid="{D3C66AF2-0D28-4DF0-8F5A-B416B18B30BB}"/>
    <cellStyle name="Input 568 2 2 2" xfId="10654" xr:uid="{B1C201B2-27BA-437A-84E9-9D4B99A0D0EC}"/>
    <cellStyle name="Input 568 2 2 2 2" xfId="33221" xr:uid="{A398B319-8494-4279-A179-865BC849E9F8}"/>
    <cellStyle name="Input 568 2 2 2 3" xfId="33143" xr:uid="{5B366A52-1DAF-4B0F-8349-A4687078AA71}"/>
    <cellStyle name="Input 568 2 2 3" xfId="33795" xr:uid="{906130DF-ECD8-4B57-935C-9D89E29995B2}"/>
    <cellStyle name="Input 568 2 2 4" xfId="29897" xr:uid="{741D2AD1-EB7C-4427-9179-45F5BC92D348}"/>
    <cellStyle name="Input 568 2 3" xfId="9893" xr:uid="{B0CE5B5B-AB0B-4DAA-A29F-B64CDCC5F68A}"/>
    <cellStyle name="Input 568 2 3 2" xfId="10553" xr:uid="{D12D9D7A-1D19-413D-B43F-F276C3B52C94}"/>
    <cellStyle name="Input 568 2 3 2 2" xfId="33253" xr:uid="{0384EB87-8174-424F-A1D7-F1CB04A7EE68}"/>
    <cellStyle name="Input 568 2 3 2 3" xfId="33058" xr:uid="{9656FCDA-1668-4A3F-B0D5-22CD690C9099}"/>
    <cellStyle name="Input 568 2 3 3" xfId="36844" xr:uid="{AAD5DF1B-D4CF-4B40-A071-75A4F7B77207}"/>
    <cellStyle name="Input 568 2 3 4" xfId="32898" xr:uid="{35B2B4CD-A6DE-421D-96F9-CBCE4C6C87CB}"/>
    <cellStyle name="Input 568 2 4" xfId="33606" xr:uid="{EF8DE586-82B3-427E-BD86-57283FE274BE}"/>
    <cellStyle name="Input 568 2 5" xfId="28106" xr:uid="{22274F2C-933E-4177-93F4-1E556232435A}"/>
    <cellStyle name="Input 569" xfId="2054" xr:uid="{8F0FCDDD-FF41-45C4-A24F-7F8344A390F4}"/>
    <cellStyle name="Input 569 2" xfId="2055" xr:uid="{FDF4973F-0D79-4CA9-9EA3-A4F3A195E933}"/>
    <cellStyle name="Input 569 2 2" xfId="2952" xr:uid="{B9CA73AB-545D-465C-9F91-245850DC2F39}"/>
    <cellStyle name="Input 569 2 2 2" xfId="10655" xr:uid="{55B95A52-BEF5-4889-8055-81D86B0B9149}"/>
    <cellStyle name="Input 569 2 2 2 2" xfId="33263" xr:uid="{3F5348C2-5012-4E62-B126-F021465E490B}"/>
    <cellStyle name="Input 569 2 2 2 3" xfId="33144" xr:uid="{7EA2BBBA-BC4D-4A50-BBF3-0BB4D8FDA523}"/>
    <cellStyle name="Input 569 2 2 3" xfId="33796" xr:uid="{48D030FD-6B23-4348-AA29-4B3F2FBAB47D}"/>
    <cellStyle name="Input 569 2 2 4" xfId="29898" xr:uid="{1DD1F089-C73B-46C2-A03F-2D00A6807E57}"/>
    <cellStyle name="Input 569 2 3" xfId="9894" xr:uid="{341EB1C8-7BE9-4BE4-B6F1-B331CA842ABB}"/>
    <cellStyle name="Input 569 2 3 2" xfId="10554" xr:uid="{327380F1-AB7A-482C-9CF0-52AE46F0FE14}"/>
    <cellStyle name="Input 569 2 3 2 2" xfId="33870" xr:uid="{C39B1712-5DA8-4318-A28C-C1AB6AE9111F}"/>
    <cellStyle name="Input 569 2 3 2 3" xfId="33059" xr:uid="{2729D196-5E38-4187-A6B1-8CDE5A32A32B}"/>
    <cellStyle name="Input 569 2 3 3" xfId="36845" xr:uid="{C100F48B-3CDA-4A72-83B2-31447AC26C10}"/>
    <cellStyle name="Input 569 2 3 4" xfId="32899" xr:uid="{CC38DD6C-8D95-4124-9FE4-A0892AB8F56F}"/>
    <cellStyle name="Input 569 2 4" xfId="33607" xr:uid="{878E7E25-7421-4E3E-9F62-8DB5459BD129}"/>
    <cellStyle name="Input 569 2 5" xfId="28107" xr:uid="{9CAFFC4B-09EB-4343-9509-CA3D7D96378D}"/>
    <cellStyle name="Input 57" xfId="2056" xr:uid="{30C46229-0B0D-4F50-AD75-7FB8ABAA9222}"/>
    <cellStyle name="Input 570" xfId="2057" xr:uid="{AC18A4F0-318F-4D92-9380-659F9CABEFD5}"/>
    <cellStyle name="Input 570 2" xfId="2058" xr:uid="{EADBB2A1-4F8C-4C68-9AC0-DDC6DD062AF8}"/>
    <cellStyle name="Input 570 2 2" xfId="2953" xr:uid="{841CE953-9DA0-4827-99E0-FA69ADA5C326}"/>
    <cellStyle name="Input 570 2 2 2" xfId="10656" xr:uid="{428C4931-1B7A-4EBD-A967-A6D1BD8EACA9}"/>
    <cellStyle name="Input 570 2 2 2 2" xfId="33325" xr:uid="{D8F69A05-2E8F-4B11-AAD3-D79D49845103}"/>
    <cellStyle name="Input 570 2 2 2 3" xfId="33145" xr:uid="{B29B22BA-452C-453E-9C7A-789F4BBBECBB}"/>
    <cellStyle name="Input 570 2 2 3" xfId="33797" xr:uid="{1454B0CC-2B1D-4FAB-8A63-E258B0A37D26}"/>
    <cellStyle name="Input 570 2 2 4" xfId="29899" xr:uid="{E0A4E368-92DD-498C-BA34-579E7250630B}"/>
    <cellStyle name="Input 570 2 3" xfId="9895" xr:uid="{61EE4198-4D01-425F-9C54-C4531CF69AEA}"/>
    <cellStyle name="Input 570 2 3 2" xfId="10555" xr:uid="{F248DB98-114A-4881-B5A7-98A0DF5085E6}"/>
    <cellStyle name="Input 570 2 3 2 2" xfId="33982" xr:uid="{EC6C8575-954E-4547-873E-13393197300A}"/>
    <cellStyle name="Input 570 2 3 2 3" xfId="33060" xr:uid="{0151AF8F-1D52-4C67-B93E-5421F54DDBE1}"/>
    <cellStyle name="Input 570 2 3 3" xfId="36846" xr:uid="{F5D06215-7FD1-41A6-8228-0092EFDC1F72}"/>
    <cellStyle name="Input 570 2 3 4" xfId="32900" xr:uid="{EBE37111-2A97-4021-B862-7A6D2B81F2F8}"/>
    <cellStyle name="Input 570 2 4" xfId="33610" xr:uid="{7183F1D7-E323-4E7D-9E5A-CEED1A493D75}"/>
    <cellStyle name="Input 570 2 5" xfId="28108" xr:uid="{59FE4B06-52C2-4B32-A77D-FC1E62A2E210}"/>
    <cellStyle name="Input 571" xfId="2059" xr:uid="{B932CDF4-0CDD-42E6-A264-DCAEE6A63100}"/>
    <cellStyle name="Input 571 2" xfId="2060" xr:uid="{0A215F82-7144-4E55-AF83-5C24E4D195FE}"/>
    <cellStyle name="Input 571 2 2" xfId="2954" xr:uid="{E09138D8-5926-4AC8-B1BC-D47303308005}"/>
    <cellStyle name="Input 571 2 2 2" xfId="10657" xr:uid="{46D71133-B1C8-4AB6-B35B-BE114D28302B}"/>
    <cellStyle name="Input 571 2 2 2 2" xfId="33475" xr:uid="{ABFC8D6F-EABA-4C0A-99C8-29916236ED1A}"/>
    <cellStyle name="Input 571 2 2 2 3" xfId="33146" xr:uid="{374FEFAC-1DCD-4938-B725-EF6B876DCBEB}"/>
    <cellStyle name="Input 571 2 2 3" xfId="33798" xr:uid="{8E164774-8CA0-4771-9F0B-BD058D2A1D1D}"/>
    <cellStyle name="Input 571 2 2 4" xfId="29900" xr:uid="{9EECF69F-6BB5-4CB5-A8DD-AA049CF98C23}"/>
    <cellStyle name="Input 571 2 3" xfId="9896" xr:uid="{8D9E1B63-FE6A-4294-A39A-187728322005}"/>
    <cellStyle name="Input 571 2 3 2" xfId="10556" xr:uid="{B0EA0374-CFFD-4538-9538-E652218667C2}"/>
    <cellStyle name="Input 571 2 3 2 2" xfId="33983" xr:uid="{7E2236E4-2B92-43CE-BAE8-29C066ED7E53}"/>
    <cellStyle name="Input 571 2 3 2 3" xfId="33061" xr:uid="{3C959F45-E237-4D80-8BC0-2A1D5A043A67}"/>
    <cellStyle name="Input 571 2 3 3" xfId="36847" xr:uid="{9D157B27-7F64-4B80-8F7B-126935E6673B}"/>
    <cellStyle name="Input 571 2 3 4" xfId="32901" xr:uid="{E49FB04C-959B-4B0F-B753-6776340D7B10}"/>
    <cellStyle name="Input 571 2 4" xfId="33612" xr:uid="{385EEBD6-8CDF-48C6-A06C-1FD24881E237}"/>
    <cellStyle name="Input 571 2 5" xfId="28109" xr:uid="{40333C91-8309-4E44-8EDA-F58D210058D4}"/>
    <cellStyle name="Input 572" xfId="2061" xr:uid="{5EC941EB-028D-494E-BBB1-C0638FF94090}"/>
    <cellStyle name="Input 572 2" xfId="2062" xr:uid="{0203D372-17E3-4F0F-B38C-A0E144127C18}"/>
    <cellStyle name="Input 572 2 2" xfId="2955" xr:uid="{40DC288E-1087-44FF-8D7B-8F720D273F63}"/>
    <cellStyle name="Input 572 2 2 2" xfId="10658" xr:uid="{0F30F17F-A7C1-4532-8718-94DC2BE56965}"/>
    <cellStyle name="Input 572 2 2 2 2" xfId="33476" xr:uid="{2DC598FF-ED0F-4D63-8E64-1131C08B1E6A}"/>
    <cellStyle name="Input 572 2 2 2 3" xfId="33147" xr:uid="{BA126C4A-9508-4BB7-BA13-A161656A807B}"/>
    <cellStyle name="Input 572 2 2 3" xfId="33799" xr:uid="{0A6B1936-DB60-479E-88EC-4C22A69336A6}"/>
    <cellStyle name="Input 572 2 2 4" xfId="29901" xr:uid="{9F1470B3-870C-4A96-813C-BE96E96AED26}"/>
    <cellStyle name="Input 572 2 3" xfId="9897" xr:uid="{7705532E-33EC-447B-AC1C-B812D2CB0A6D}"/>
    <cellStyle name="Input 572 2 3 2" xfId="10557" xr:uid="{5CC633F7-1868-44CA-9D25-154009C6DEDD}"/>
    <cellStyle name="Input 572 2 3 2 2" xfId="34955" xr:uid="{95759B15-DA58-405D-8992-94FA592637FD}"/>
    <cellStyle name="Input 572 2 3 2 3" xfId="33062" xr:uid="{35F254F8-DB4E-4718-A515-B375E3BCB04F}"/>
    <cellStyle name="Input 572 2 3 3" xfId="36848" xr:uid="{8C8FE4B0-10E8-4874-98B4-F476F632F178}"/>
    <cellStyle name="Input 572 2 3 4" xfId="32902" xr:uid="{C5F25A53-E56F-4C0A-B4B0-3A14FA01EC99}"/>
    <cellStyle name="Input 572 2 4" xfId="33613" xr:uid="{DADED993-44F9-48F0-92AE-2BD2C8974599}"/>
    <cellStyle name="Input 572 2 5" xfId="28110" xr:uid="{EB57B8E0-29C3-43C1-A4BE-E267BB81702F}"/>
    <cellStyle name="Input 573" xfId="2063" xr:uid="{E1733097-0C02-4340-AC12-737F7517052C}"/>
    <cellStyle name="Input 573 2" xfId="2064" xr:uid="{273C6D57-0429-4461-A173-2A8DE6D21E28}"/>
    <cellStyle name="Input 573 2 2" xfId="2956" xr:uid="{C14B9647-5A8F-4FCD-AA73-3FD1515B72AD}"/>
    <cellStyle name="Input 573 2 2 2" xfId="10659" xr:uid="{238AA577-E153-4788-98DE-B56D54E2E901}"/>
    <cellStyle name="Input 573 2 2 2 2" xfId="33477" xr:uid="{48290495-7942-493E-A4E5-735EFCC7EDCE}"/>
    <cellStyle name="Input 573 2 2 2 3" xfId="33148" xr:uid="{607DE005-A1B0-44B5-A34B-5DBE90180518}"/>
    <cellStyle name="Input 573 2 2 3" xfId="33800" xr:uid="{03B368B1-C8D6-4696-85D6-06CAEB718FB8}"/>
    <cellStyle name="Input 573 2 2 4" xfId="29902" xr:uid="{0D1E353E-094C-43BF-B48A-3E17BAA33D59}"/>
    <cellStyle name="Input 573 2 3" xfId="9898" xr:uid="{30BA40C8-19B2-47EB-A1F2-08EEEE5D7532}"/>
    <cellStyle name="Input 573 2 3 2" xfId="10558" xr:uid="{7CFE20DE-0944-4F3A-8B32-A34BC1CA931E}"/>
    <cellStyle name="Input 573 2 3 2 2" xfId="33984" xr:uid="{E730312A-7F66-4C19-8A0F-22C2594E7104}"/>
    <cellStyle name="Input 573 2 3 2 3" xfId="33063" xr:uid="{59FE6FA9-497E-4DF7-9464-360400F51BC2}"/>
    <cellStyle name="Input 573 2 3 3" xfId="36849" xr:uid="{D37BAF67-5C4A-477B-A7CD-7018FE33A1F9}"/>
    <cellStyle name="Input 573 2 3 4" xfId="32903" xr:uid="{88FABE95-E1F7-46C4-80E6-27C4176FE718}"/>
    <cellStyle name="Input 573 2 4" xfId="33615" xr:uid="{B72DE05A-E035-4E62-8D00-3861A9790449}"/>
    <cellStyle name="Input 573 2 5" xfId="28111" xr:uid="{A209C139-867D-4AC8-8482-3CB27C0C532A}"/>
    <cellStyle name="Input 574" xfId="2065" xr:uid="{84194FD6-EE51-408D-AF87-4ECD8DE82D0E}"/>
    <cellStyle name="Input 575" xfId="2066" xr:uid="{AE0371C9-93DC-449B-A866-D20DB71A2E7A}"/>
    <cellStyle name="Input 576" xfId="2067" xr:uid="{81ECF644-D6AF-4EF8-AFCC-52E9B8EFA28C}"/>
    <cellStyle name="Input 577" xfId="2068" xr:uid="{63CED2D0-D834-4598-AE77-733968415ADB}"/>
    <cellStyle name="Input 578" xfId="2069" xr:uid="{F7599398-3A05-49C6-B585-72999CD37D6B}"/>
    <cellStyle name="Input 579" xfId="2070" xr:uid="{1AA7F73D-5CE5-4D70-8783-EE98EC8AFFC6}"/>
    <cellStyle name="Input 58" xfId="2071" xr:uid="{F0D00341-E603-481C-8201-19544B29DB08}"/>
    <cellStyle name="Input 580" xfId="2072" xr:uid="{D7FB7022-B7A0-415F-AC25-A2631FE22503}"/>
    <cellStyle name="Input 581" xfId="2073" xr:uid="{F98E74D0-4CB1-4073-B4E4-16ECCC5D78BC}"/>
    <cellStyle name="Input 582" xfId="2074" xr:uid="{AD310F27-84AF-4F01-A896-D3A6740B6DF5}"/>
    <cellStyle name="Input 583" xfId="2075" xr:uid="{89460F57-C7A9-4249-84C5-09E5242ACA81}"/>
    <cellStyle name="Input 584" xfId="2076" xr:uid="{EAA53098-DE6C-46D4-AFD8-4556FE41F0A3}"/>
    <cellStyle name="Input 585" xfId="2077" xr:uid="{23336036-A963-479D-BA14-2C97B12392E7}"/>
    <cellStyle name="Input 586" xfId="2078" xr:uid="{54CE5D63-D8AB-48AF-915F-EAA201BBEE8F}"/>
    <cellStyle name="Input 587" xfId="2079" xr:uid="{945C8879-476E-4DB0-AD8F-0AFFE1A047D5}"/>
    <cellStyle name="Input 588" xfId="2080" xr:uid="{BDFE1695-6A79-481F-8945-B0877B532C41}"/>
    <cellStyle name="Input 589" xfId="2081" xr:uid="{55501C79-EFFA-47E7-953B-EAE61086E187}"/>
    <cellStyle name="Input 59" xfId="2082" xr:uid="{A66275BB-3561-4214-A76D-0696A426B413}"/>
    <cellStyle name="Input 590" xfId="2083" xr:uid="{D9FB90E8-ECA8-48F0-B963-EE6A2B88F191}"/>
    <cellStyle name="Input 591" xfId="2084" xr:uid="{A632BAE0-89C4-4A75-AB70-DC58654FC859}"/>
    <cellStyle name="Input 592" xfId="2085" xr:uid="{FCC874C7-8277-41DB-A6B5-29E9B4902AF7}"/>
    <cellStyle name="Input 593" xfId="2086" xr:uid="{8372D1DA-A009-4CB5-AFA1-2B7BCA31A9CB}"/>
    <cellStyle name="Input 594" xfId="2087" xr:uid="{B1F85F21-7489-4403-8B07-3E36C30021F2}"/>
    <cellStyle name="Input 595" xfId="2088" xr:uid="{38819769-D72B-4DA8-9240-66A20695652F}"/>
    <cellStyle name="Input 596" xfId="2089" xr:uid="{53E46637-CD7B-410E-AA4A-04F60B166871}"/>
    <cellStyle name="Input 597" xfId="2090" xr:uid="{595D4F58-23FA-45B1-B165-D7517FD48759}"/>
    <cellStyle name="Input 598" xfId="2091" xr:uid="{C6A3458A-AEFB-4EF7-9D05-E7479B115514}"/>
    <cellStyle name="Input 599" xfId="2092" xr:uid="{20031166-2E6C-4CE1-B692-EEAB28AA6762}"/>
    <cellStyle name="Input 6" xfId="2093" xr:uid="{CE4AD1C8-94E8-433F-BC0A-ED7B6D3812CF}"/>
    <cellStyle name="Input 6 2" xfId="2094" xr:uid="{64B8B5EA-A169-4ADD-A86D-CBA6A6F066D6}"/>
    <cellStyle name="Input 6 2 2" xfId="2957" xr:uid="{1CAAF66D-19B1-47E1-BC24-0E0DF9ECF702}"/>
    <cellStyle name="Input 6 2 2 2" xfId="10660" xr:uid="{35D3317B-C875-4934-8BB0-E1B2067B8D09}"/>
    <cellStyle name="Input 6 2 2 2 2" xfId="33474" xr:uid="{C7603066-3B76-43E7-A581-9C36A4E9D228}"/>
    <cellStyle name="Input 6 2 2 2 3" xfId="33149" xr:uid="{67F476ED-896A-4929-8711-991E38622421}"/>
    <cellStyle name="Input 6 2 2 3" xfId="30193" xr:uid="{E1AEE96B-2BA3-4B6A-A6B6-FB073DD519D2}"/>
    <cellStyle name="Input 6 2 2 4" xfId="33801" xr:uid="{22A939C9-4F0F-48AA-925B-D5EBA12C9FAB}"/>
    <cellStyle name="Input 6 2 2 5" xfId="28112" xr:uid="{890D6B67-3289-4357-9E89-0906B8183D8C}"/>
    <cellStyle name="Input 6 2 3" xfId="9038" xr:uid="{3969A6A6-580A-46B8-A022-57197D33451D}"/>
    <cellStyle name="Input 6 2 3 2" xfId="9899" xr:uid="{4812364D-76FA-4863-9384-679859AA73D5}"/>
    <cellStyle name="Input 6 2 3 2 2" xfId="10740" xr:uid="{E021D8DA-1425-42D6-B38A-346A54AC4478}"/>
    <cellStyle name="Input 6 2 3 2 2 2" xfId="37756" xr:uid="{0672F2B1-1B52-4092-B9A7-800E867F3933}"/>
    <cellStyle name="Input 6 2 3 2 2 3" xfId="33209" xr:uid="{F64C4585-9B03-4DF2-8511-14FB782F4C6F}"/>
    <cellStyle name="Input 6 2 3 2 3" xfId="36850" xr:uid="{72B184FF-5488-466F-98D2-BB9BD4A928B9}"/>
    <cellStyle name="Input 6 2 3 2 4" xfId="32904" xr:uid="{0CE95872-F919-4CCD-B912-E957AA44AE4B}"/>
    <cellStyle name="Input 6 2 3 3" xfId="10559" xr:uid="{BD1DCA95-D14F-46D7-8950-D9873A6B20B8}"/>
    <cellStyle name="Input 6 2 3 3 2" xfId="34084" xr:uid="{37EB671F-2B30-41FD-A3FA-E261FE813D9C}"/>
    <cellStyle name="Input 6 2 3 3 3" xfId="33064" xr:uid="{3A3BEC62-4B98-4254-86F7-D9D106A1EC2E}"/>
    <cellStyle name="Input 6 2 3 4" xfId="32208" xr:uid="{02B220EF-A802-48FD-B857-A2B90C3F4E09}"/>
    <cellStyle name="Input 6 2 3 5" xfId="36113" xr:uid="{56FC05B0-02CE-4227-BF5F-5E0F8011752A}"/>
    <cellStyle name="Input 6 2 3 6" xfId="37453" xr:uid="{07BEB387-72E9-4482-9F2C-DB3285F02E88}"/>
    <cellStyle name="Input 6 2 3 7" xfId="29903" xr:uid="{AA7DD192-C35D-4AD6-9844-391CF22F6572}"/>
    <cellStyle name="Input 6 2 4" xfId="9159" xr:uid="{280A346D-7B4F-474F-8399-A13D115C436E}"/>
    <cellStyle name="Input 6 2 4 2" xfId="36225" xr:uid="{824413CD-CF0D-451A-BC40-0AD9F04F20A5}"/>
    <cellStyle name="Input 6 2 4 3" xfId="37573" xr:uid="{2C394E0C-FD0B-4A3E-937C-361C8D4FC407}"/>
    <cellStyle name="Input 6 2 4 4" xfId="32312" xr:uid="{1B083E4E-020F-4B9F-B734-BE1CB215DB47}"/>
    <cellStyle name="Input 6 2 5" xfId="9205" xr:uid="{211ED272-AF44-4BB5-8FA5-7093ABDB668A}"/>
    <cellStyle name="Input 6 2 5 2" xfId="36270" xr:uid="{07172D76-230C-4CF5-8C89-C53985D4AC96}"/>
    <cellStyle name="Input 6 2 5 3" xfId="37639" xr:uid="{96463362-D845-4927-9112-61147E586D54}"/>
    <cellStyle name="Input 6 2 5 4" xfId="32352" xr:uid="{9FC25D72-3D5F-4AE6-82F4-ED5AD8F14E07}"/>
    <cellStyle name="Input 6 2 6" xfId="33637" xr:uid="{36CC31E5-CAF3-4087-B9D5-22192652B2DB}"/>
    <cellStyle name="Input 6 2 7" xfId="13862" xr:uid="{93FE0175-EFE9-4BEE-A631-D836FEF0F834}"/>
    <cellStyle name="Input 6 3" xfId="2095" xr:uid="{950975DB-FD9E-4657-A187-949A9D4C41C3}"/>
    <cellStyle name="Input 6 3 2" xfId="19253" xr:uid="{5C9C9FD1-5E9B-41C3-8C89-3351D3488210}"/>
    <cellStyle name="Input 6 3 2 2" xfId="23355" xr:uid="{4B6AFB85-B8F1-4A4E-AB75-E54D3A0DD30B}"/>
    <cellStyle name="Input 6 3 2 3" xfId="24848" xr:uid="{0BE8619F-5743-4BB2-A274-1211361D6280}"/>
    <cellStyle name="Input 6 3 3" xfId="20988" xr:uid="{8B05E651-3274-45ED-AAE0-6DFD9025EB55}"/>
    <cellStyle name="Input 6 3 3 2" xfId="24235" xr:uid="{BC70D67B-C7C4-473A-B9ED-E493D73EFEC5}"/>
    <cellStyle name="Input 6 3 3 3" xfId="25616" xr:uid="{CC90B9A4-3B29-4FF0-A0B2-6D0AAF83F927}"/>
    <cellStyle name="Input 6 3 4" xfId="21886" xr:uid="{57C8B448-57DA-4EA3-9B3A-9724528908B1}"/>
    <cellStyle name="Input 6 3 5" xfId="21627" xr:uid="{B397DCFF-82C8-4C8A-8992-36E5134E77C2}"/>
    <cellStyle name="Input 6 3 6" xfId="28113" xr:uid="{2C925510-98D5-4EFB-B1B8-DE6BF18639FB}"/>
    <cellStyle name="Input 6 3 7" xfId="14846" xr:uid="{B418E055-EB02-48D4-97DC-6892E702A2AE}"/>
    <cellStyle name="Input 6 4" xfId="2096" xr:uid="{D20BD629-C79D-43AE-BEB2-8C4EA021B686}"/>
    <cellStyle name="Input 6 4 2" xfId="2958" xr:uid="{113A8EC9-3DE5-47B1-9542-B2226D924727}"/>
    <cellStyle name="Input 6 4 2 2" xfId="10661" xr:uid="{314507CE-E89F-45C9-B548-7C4ABF0BEF2F}"/>
    <cellStyle name="Input 6 4 2 2 2" xfId="34101" xr:uid="{9044F52C-3DE4-4A7B-8D3E-E5FCB7C575A7}"/>
    <cellStyle name="Input 6 4 2 2 3" xfId="33150" xr:uid="{6415D998-E57F-4B2B-9688-2948FFC77F9E}"/>
    <cellStyle name="Input 6 4 2 3" xfId="30194" xr:uid="{2BF97E12-17F8-435C-A10C-98938EA72396}"/>
    <cellStyle name="Input 6 4 2 4" xfId="33802" xr:uid="{FC193423-BB79-477A-9FE0-5B99173321C5}"/>
    <cellStyle name="Input 6 4 2 5" xfId="28114" xr:uid="{3663EEF8-9EA2-46BD-9E7F-D858AE49E215}"/>
    <cellStyle name="Input 6 4 3" xfId="9900" xr:uid="{948DC5BC-208C-4205-8D89-866C8AB5F89A}"/>
    <cellStyle name="Input 6 4 3 2" xfId="10560" xr:uid="{E303E124-132F-4A80-B177-F86913131E17}"/>
    <cellStyle name="Input 6 4 3 2 2" xfId="33981" xr:uid="{AC57394C-D89C-439B-B454-4E5FC86B4BD2}"/>
    <cellStyle name="Input 6 4 3 2 3" xfId="33065" xr:uid="{8DC772B6-E9CF-45B6-8D87-AC59941FBE54}"/>
    <cellStyle name="Input 6 4 3 3" xfId="36851" xr:uid="{8CEDF9BF-1E04-4B03-85B3-C3F52EAF797C}"/>
    <cellStyle name="Input 6 4 3 4" xfId="29904" xr:uid="{F51581B7-9F8A-4669-B3E0-CCC219D5EE7F}"/>
    <cellStyle name="Input 6 4 4" xfId="33638" xr:uid="{B6715949-4015-4AB2-A19C-13D70A6AED1B}"/>
    <cellStyle name="Input 6 4 5" xfId="26124" xr:uid="{14B77DA5-7DDC-4083-BB86-0A9E42BC7514}"/>
    <cellStyle name="Input 6 5" xfId="7607" xr:uid="{4CE7F442-23FB-429A-B615-F0CE839B2CE1}"/>
    <cellStyle name="Input 6 6" xfId="8917" xr:uid="{07F48B2C-80AC-43B6-A990-07B9C169F273}"/>
    <cellStyle name="Input 6 6 2" xfId="32133" xr:uid="{703D3C7B-9409-441B-AB9D-7CD35E761839}"/>
    <cellStyle name="Input 6 6 3" xfId="36060" xr:uid="{1B20D4CF-DA79-452F-A40E-76361FE7AD72}"/>
    <cellStyle name="Input 6 6 4" xfId="33683" xr:uid="{E7771B92-6ADB-4CE8-B51D-4D19EB4277A5}"/>
    <cellStyle name="Input 6 6 5" xfId="27658" xr:uid="{9EDF7EB9-7511-439D-B925-38B12FBDF724}"/>
    <cellStyle name="Input 6 7" xfId="9113" xr:uid="{3484B666-B96B-4FC9-9DC0-32C55BE37126}"/>
    <cellStyle name="Input 6 7 2" xfId="36181" xr:uid="{E29459EB-A2E8-46D4-A1B6-E7630FD843CB}"/>
    <cellStyle name="Input 6 7 3" xfId="35998" xr:uid="{8DA188CE-8626-4120-9392-F6AFD8343B0E}"/>
    <cellStyle name="Input 6 7 4" xfId="32277" xr:uid="{FBFE72D4-89B2-4AD4-966A-2825FF7909B5}"/>
    <cellStyle name="Input 6 8" xfId="8926" xr:uid="{DD4771E6-FA4C-484D-9E67-6F87D3F8704E}"/>
    <cellStyle name="Input 6 8 2" xfId="36065" xr:uid="{034B4010-178F-45A1-9515-5BB58CD70132}"/>
    <cellStyle name="Input 6 8 3" xfId="37521" xr:uid="{86550AB2-B9E7-4362-9957-D50F02D55809}"/>
    <cellStyle name="Input 6 8 4" xfId="32137" xr:uid="{3250A049-F866-42F4-B5DA-124567AAF93A}"/>
    <cellStyle name="Input 60" xfId="2097" xr:uid="{2F25B20D-D36D-4FD6-B1D0-C18FB93F9FDB}"/>
    <cellStyle name="Input 600" xfId="2098" xr:uid="{3F0EF63B-20AE-4B73-BCAD-2F3EEF6A3646}"/>
    <cellStyle name="Input 601" xfId="2099" xr:uid="{D6090451-C917-43F9-B310-5FC06CABEB5F}"/>
    <cellStyle name="Input 602" xfId="2100" xr:uid="{DEEB4C5F-D8CB-43F6-B421-0B8D8AA1C8B9}"/>
    <cellStyle name="Input 603" xfId="2101" xr:uid="{FEF98FDF-2FE9-4F0A-9CCC-FD83530BFA4C}"/>
    <cellStyle name="Input 604" xfId="2102" xr:uid="{DDFD9813-5B89-4CCC-9B50-9D887FA6AE15}"/>
    <cellStyle name="Input 605" xfId="2103" xr:uid="{ECB7C3B5-4074-4AC2-953F-704AAFF77006}"/>
    <cellStyle name="Input 606" xfId="2104" xr:uid="{3D013FE3-C4AE-453B-A4C2-E45DA5903ADF}"/>
    <cellStyle name="Input 607" xfId="2105" xr:uid="{9475610A-188B-4C04-B9AA-2C7B6BED2DDD}"/>
    <cellStyle name="Input 608" xfId="2106" xr:uid="{1832423B-0FF0-4CE9-B1B9-BA481EF0B9C7}"/>
    <cellStyle name="Input 609" xfId="2107" xr:uid="{520045F0-B017-4AD5-BFCF-839EB9117898}"/>
    <cellStyle name="Input 61" xfId="2108" xr:uid="{3724413C-8961-4E49-ADA1-E6F8789DB7C2}"/>
    <cellStyle name="Input 610" xfId="2109" xr:uid="{C466119B-477C-4B11-8B0F-5EB2818B8B28}"/>
    <cellStyle name="Input 611" xfId="2110" xr:uid="{B39D65F7-4B05-4636-9BB8-A3F0078957E3}"/>
    <cellStyle name="Input 612" xfId="2111" xr:uid="{869FA9C5-B04E-4032-B27C-10E2D69A2406}"/>
    <cellStyle name="Input 613" xfId="2112" xr:uid="{A22BDCF3-EC6B-418A-96F0-119D7DD9EBD7}"/>
    <cellStyle name="Input 614" xfId="2113" xr:uid="{786878A2-0CEE-4CA0-894F-07B933B600A5}"/>
    <cellStyle name="Input 615" xfId="2114" xr:uid="{E2E30A33-8A32-4450-998F-CCA49DC6A5A5}"/>
    <cellStyle name="Input 616" xfId="2115" xr:uid="{FCF57C84-92F0-4EC2-953E-E6D2F1AC7C01}"/>
    <cellStyle name="Input 617" xfId="2116" xr:uid="{68784096-5EC6-4597-9E1F-69F962CF7C4F}"/>
    <cellStyle name="Input 618" xfId="2117" xr:uid="{06B752E0-2A28-4E78-94E7-1A2B08236595}"/>
    <cellStyle name="Input 619" xfId="2118" xr:uid="{63E541A2-B439-4580-8A9C-056C7BF64FE9}"/>
    <cellStyle name="Input 62" xfId="2119" xr:uid="{27528BBB-2416-4A45-ADDB-3FE82A33DE2F}"/>
    <cellStyle name="Input 620" xfId="2120" xr:uid="{CE73F3EA-DF7E-46A6-9722-C9C4143D2196}"/>
    <cellStyle name="Input 621" xfId="2121" xr:uid="{E076ACB6-7ABB-401E-8EA8-797D9CEFADBA}"/>
    <cellStyle name="Input 622" xfId="2122" xr:uid="{D7472725-39C5-49A1-B42F-CC241952C15C}"/>
    <cellStyle name="Input 623" xfId="2123" xr:uid="{2657BD57-BA5F-48E3-99CC-1CFD656BCEA0}"/>
    <cellStyle name="Input 624" xfId="2124" xr:uid="{16F925D8-A205-4556-BFFD-FE33EB0B9980}"/>
    <cellStyle name="Input 625" xfId="2125" xr:uid="{103D58BB-F674-436C-A7DF-30D31C8F719C}"/>
    <cellStyle name="Input 626" xfId="2126" xr:uid="{CACAC7BF-2E3D-425B-9FB5-76AE582C2D87}"/>
    <cellStyle name="Input 627" xfId="2127" xr:uid="{A5C8F0FB-8425-4CD7-9036-A714A4DBCF3C}"/>
    <cellStyle name="Input 628" xfId="2128" xr:uid="{C48A2502-501A-4C84-8CE6-A9AA81C0C01A}"/>
    <cellStyle name="Input 629" xfId="2129" xr:uid="{EEC83B61-7331-4DCE-B52E-ABDBE3D92F78}"/>
    <cellStyle name="Input 63" xfId="2130" xr:uid="{0B3D3350-452A-41B3-A641-876867B542E2}"/>
    <cellStyle name="Input 630" xfId="2131" xr:uid="{3B59A811-8FA8-4F4B-AE75-71CE7985BD1C}"/>
    <cellStyle name="Input 631" xfId="2132" xr:uid="{A2491F77-AE10-47F6-BA80-DAF88EF87BA6}"/>
    <cellStyle name="Input 632" xfId="2133" xr:uid="{0BDEA464-6EE1-46D7-9D54-BC8A4DC0367B}"/>
    <cellStyle name="Input 633" xfId="2134" xr:uid="{C7A73A3D-3C02-452B-B0BB-7598697A047F}"/>
    <cellStyle name="Input 634" xfId="2135" xr:uid="{A47E8929-BF73-46C1-B929-3F6B7408784E}"/>
    <cellStyle name="Input 635" xfId="2136" xr:uid="{9EC1E320-F435-4E13-823A-2D4D7DDED60E}"/>
    <cellStyle name="Input 636" xfId="2137" xr:uid="{1E850632-32FB-4175-9490-313ACA4A1F17}"/>
    <cellStyle name="Input 637" xfId="2138" xr:uid="{97F8B540-034E-48A0-8995-E2DE65FE1548}"/>
    <cellStyle name="Input 638" xfId="2139" xr:uid="{D42B807B-762F-4910-9760-EE29BD84221A}"/>
    <cellStyle name="Input 639" xfId="2140" xr:uid="{87066B76-4233-4BBA-998D-E54D84EF9E4B}"/>
    <cellStyle name="Input 64" xfId="2141" xr:uid="{2CA7516C-5A93-47C2-A78A-D4A730D5B7BA}"/>
    <cellStyle name="Input 640" xfId="2142" xr:uid="{2941FEE6-4ABD-4650-86D2-ADCF76E155BA}"/>
    <cellStyle name="Input 641" xfId="2143" xr:uid="{FAEFBBFF-7F81-4756-A330-495F7447DA6F}"/>
    <cellStyle name="Input 642" xfId="2144" xr:uid="{ABAD8F29-CBFA-4494-9AF2-4CEF85F645C8}"/>
    <cellStyle name="Input 643" xfId="2145" xr:uid="{3C8BFE5E-6B6E-4B8F-8757-FA4E02A37E78}"/>
    <cellStyle name="Input 644" xfId="2146" xr:uid="{19C90565-3C26-4B95-8886-C3B0B4B58DD3}"/>
    <cellStyle name="Input 645" xfId="2147" xr:uid="{1B606C81-23E2-44BF-83C1-327E38BEAE5E}"/>
    <cellStyle name="Input 646" xfId="2148" xr:uid="{63127B8D-52FE-4A31-9C87-16098FF7F5AB}"/>
    <cellStyle name="Input 647" xfId="2149" xr:uid="{AD8B3F77-C0E0-452B-9EBD-04E3DA62C754}"/>
    <cellStyle name="Input 648" xfId="2150" xr:uid="{D625BB81-6446-49B3-9DE9-834D4499B467}"/>
    <cellStyle name="Input 649" xfId="2151" xr:uid="{576EAA60-A390-447D-9326-6FF2A4BE21BF}"/>
    <cellStyle name="Input 65" xfId="2152" xr:uid="{D5456EF4-5FA4-4EB1-AC34-8A7F4969AB63}"/>
    <cellStyle name="Input 650" xfId="2153" xr:uid="{C2D3BFC6-3300-4869-820F-FDB1F3A23DEA}"/>
    <cellStyle name="Input 651" xfId="2154" xr:uid="{94FF9FC0-16ED-4AEB-B79B-3D15993E8B89}"/>
    <cellStyle name="Input 652" xfId="2155" xr:uid="{CE07B042-BDF5-4614-8EBB-84C199177A39}"/>
    <cellStyle name="Input 653" xfId="2156" xr:uid="{20F6C808-BA26-4CB2-95C2-CC504D24FD6F}"/>
    <cellStyle name="Input 654" xfId="2157" xr:uid="{B39CCF6D-E8F2-4392-8BBF-162C3B7156AF}"/>
    <cellStyle name="Input 655" xfId="2158" xr:uid="{DB8FD132-8D9E-46FA-94C6-652C0E7CCC07}"/>
    <cellStyle name="Input 656" xfId="2159" xr:uid="{6ADAC4C7-73D1-4B5A-8F98-83375E861C90}"/>
    <cellStyle name="Input 657" xfId="2160" xr:uid="{4FADDB1D-76DB-413A-9E49-63D1008413FF}"/>
    <cellStyle name="Input 658" xfId="2161" xr:uid="{1CFDD558-B151-4B78-8227-FFBDA541B106}"/>
    <cellStyle name="Input 659" xfId="2162" xr:uid="{2E5E5AA7-F80A-4043-802E-3CF249ACBE29}"/>
    <cellStyle name="Input 66" xfId="2163" xr:uid="{3A0AA10A-0471-4D5A-AD51-E0938CB52A3E}"/>
    <cellStyle name="Input 660" xfId="2164" xr:uid="{7C9CDEF2-E732-4A4D-9F44-DCB2DAC41E3E}"/>
    <cellStyle name="Input 661" xfId="2165" xr:uid="{B8CFBDE3-B429-44DB-8174-6BA7491A5DD1}"/>
    <cellStyle name="Input 662" xfId="2166" xr:uid="{01E97FDE-759E-4802-8DE9-D47FCE7B4989}"/>
    <cellStyle name="Input 663" xfId="2167" xr:uid="{88BF3BA5-5789-46E8-8CCD-A38BFEE5FF68}"/>
    <cellStyle name="Input 664" xfId="2168" xr:uid="{1FABE9A0-E5BB-4F63-B08F-2B3D46D7F7AB}"/>
    <cellStyle name="Input 665" xfId="2169" xr:uid="{625BBD64-5605-4EB7-972C-4B2F08E110C7}"/>
    <cellStyle name="Input 666" xfId="2170" xr:uid="{3DA27653-593A-4043-A036-594379C40E11}"/>
    <cellStyle name="Input 667" xfId="2171" xr:uid="{1DD017A7-425F-4A4F-AC89-6156F9DB8A64}"/>
    <cellStyle name="Input 668" xfId="2172" xr:uid="{F77C7F2C-B2C4-4A96-9A06-81D0D78B8628}"/>
    <cellStyle name="Input 669" xfId="2173" xr:uid="{3286416A-B399-4440-8D3C-0D582746B214}"/>
    <cellStyle name="Input 67" xfId="2174" xr:uid="{4C20DA07-E22B-4E14-888F-24F67550AD13}"/>
    <cellStyle name="Input 670" xfId="2175" xr:uid="{BFC79147-56C7-43FB-AC20-10E5AF1EC094}"/>
    <cellStyle name="Input 671" xfId="2176" xr:uid="{BE606A93-DDF4-4983-9577-032760B5AFF5}"/>
    <cellStyle name="Input 672" xfId="2177" xr:uid="{229566A4-13BF-46D7-B330-95826B0ECA8B}"/>
    <cellStyle name="Input 673" xfId="2178" xr:uid="{0A75826A-05AD-4F25-BA27-6CF4722432F2}"/>
    <cellStyle name="Input 674" xfId="2179" xr:uid="{D7195D40-B89A-48A7-BAB4-BA8B72E131C8}"/>
    <cellStyle name="Input 675" xfId="2180" xr:uid="{5AA1F532-DF49-431A-BBC3-9808FA9947FF}"/>
    <cellStyle name="Input 676" xfId="2181" xr:uid="{5703FD98-34E5-4F0E-8AB6-1F3C48172A50}"/>
    <cellStyle name="Input 677" xfId="2182" xr:uid="{68D14C89-7B71-47C7-BD78-7F3455FF60AC}"/>
    <cellStyle name="Input 678" xfId="2183" xr:uid="{730CAD0F-FFC9-401A-A5DA-25EEDCCD7C84}"/>
    <cellStyle name="Input 679" xfId="2184" xr:uid="{0FEF0A3B-8639-42DD-9258-875F88FA8830}"/>
    <cellStyle name="Input 68" xfId="2185" xr:uid="{69673086-5DAF-4B63-B60D-ADBCC32B35B2}"/>
    <cellStyle name="Input 680" xfId="2186" xr:uid="{14571BF7-8B57-4113-8182-B32F9804BD2F}"/>
    <cellStyle name="Input 681" xfId="2187" xr:uid="{3149497A-01C9-4F4F-81B4-134F26BF0013}"/>
    <cellStyle name="Input 682" xfId="2188" xr:uid="{0D3D17D4-B746-42E4-80C5-0DC86CAED433}"/>
    <cellStyle name="Input 683" xfId="2189" xr:uid="{44D21328-F82C-4616-AE4A-BFE1070059F2}"/>
    <cellStyle name="Input 684" xfId="2190" xr:uid="{63AD83B3-756B-4B95-B873-D5B105BFBCB7}"/>
    <cellStyle name="Input 685" xfId="2191" xr:uid="{16724BF2-994A-45CC-BC0D-9CB220A327C7}"/>
    <cellStyle name="Input 686" xfId="2192" xr:uid="{490CEBEB-C1C8-4BC5-B8F2-672F223372CE}"/>
    <cellStyle name="Input 687" xfId="2193" xr:uid="{1EAD312B-9084-40B6-BE5A-9A84F79D4FB0}"/>
    <cellStyle name="Input 688" xfId="2194" xr:uid="{475360C9-2ABD-46E8-AFE2-C20946C08ABB}"/>
    <cellStyle name="Input 689" xfId="2195" xr:uid="{83C56D51-B0E5-4E26-8A04-7105430669B8}"/>
    <cellStyle name="Input 69" xfId="2196" xr:uid="{663FC5B6-CBFE-4D9D-BCD7-D8D137398F63}"/>
    <cellStyle name="Input 690" xfId="2197" xr:uid="{67C2125E-1672-4762-A927-117E7659F8D6}"/>
    <cellStyle name="Input 691" xfId="2198" xr:uid="{53C8F04E-732B-4910-BF9D-27BDCDDA0ED8}"/>
    <cellStyle name="Input 692" xfId="2199" xr:uid="{3034D881-8044-4D36-B02B-B991F627B4FC}"/>
    <cellStyle name="Input 693" xfId="2200" xr:uid="{BA0EDEF5-EB11-402F-BBCA-538E1078C32A}"/>
    <cellStyle name="Input 694" xfId="2201" xr:uid="{685C0689-59A9-4F78-8753-CFD5EED37F87}"/>
    <cellStyle name="Input 695" xfId="2202" xr:uid="{5764B714-331B-4510-821A-205B54988C29}"/>
    <cellStyle name="Input 696" xfId="2203" xr:uid="{2B17342D-4311-4D7C-928F-CA126A82FB19}"/>
    <cellStyle name="Input 697" xfId="2204" xr:uid="{A2AC99EC-185B-4F1B-8916-3BCBE42FBD45}"/>
    <cellStyle name="Input 698" xfId="2205" xr:uid="{DB0C33B9-C5C6-4326-AD25-1CCB74C55DB9}"/>
    <cellStyle name="Input 699" xfId="2206" xr:uid="{F0ADC50E-7CFB-46D0-ABC8-87899E4CFD1F}"/>
    <cellStyle name="Input 7" xfId="2207" xr:uid="{FA81A31E-9BA8-4E02-B580-9A2994408332}"/>
    <cellStyle name="Input 7 2" xfId="2208" xr:uid="{733807AC-27B0-405F-8BC3-14EFFC8C0066}"/>
    <cellStyle name="Input 7 2 2" xfId="2959" xr:uid="{1E3105F8-9D6E-4078-ACA2-F568A5148C3F}"/>
    <cellStyle name="Input 7 2 2 2" xfId="10662" xr:uid="{65F71F3F-E559-4762-9D74-39F97E2518AF}"/>
    <cellStyle name="Input 7 2 2 2 2" xfId="36049" xr:uid="{3B9889C9-8E74-46C3-A0F5-B0712BBC3C49}"/>
    <cellStyle name="Input 7 2 2 2 3" xfId="33151" xr:uid="{674E7C6E-5DEA-444D-BD7D-64085254E642}"/>
    <cellStyle name="Input 7 2 2 3" xfId="30195" xr:uid="{8CA3B913-385B-48D0-B7E2-1593C9CA5A13}"/>
    <cellStyle name="Input 7 2 2 4" xfId="33803" xr:uid="{118D2641-6F1C-4829-B548-5B7C86C944C8}"/>
    <cellStyle name="Input 7 2 2 5" xfId="28115" xr:uid="{C00D498D-56FA-4018-9956-B389C456DBB9}"/>
    <cellStyle name="Input 7 2 3" xfId="9036" xr:uid="{5BC1F66F-D0E8-4FBC-986B-CC5471EE60D2}"/>
    <cellStyle name="Input 7 2 3 2" xfId="9901" xr:uid="{1671B8D1-4E84-4DF4-87ED-63C4FD782585}"/>
    <cellStyle name="Input 7 2 3 2 2" xfId="10741" xr:uid="{3AB70D95-0EB9-401A-8E98-D68C95BAF531}"/>
    <cellStyle name="Input 7 2 3 2 2 2" xfId="37757" xr:uid="{44D869D1-DB8C-471B-8DF9-A466633DF01D}"/>
    <cellStyle name="Input 7 2 3 2 2 3" xfId="33210" xr:uid="{31DC28D2-9170-4CAA-A1B0-BEFDA89C0222}"/>
    <cellStyle name="Input 7 2 3 2 3" xfId="36852" xr:uid="{3D5F10FF-086F-4810-8432-2B7CA1483527}"/>
    <cellStyle name="Input 7 2 3 2 4" xfId="32905" xr:uid="{E7C19F9C-4B85-41E6-B463-ADCA06BC9825}"/>
    <cellStyle name="Input 7 2 3 3" xfId="10561" xr:uid="{9448C544-855F-410B-BA80-1BF410DA0A89}"/>
    <cellStyle name="Input 7 2 3 3 2" xfId="36344" xr:uid="{6B5BC2AF-AA24-4CA6-8A75-82E8150F0FBB}"/>
    <cellStyle name="Input 7 2 3 3 3" xfId="33066" xr:uid="{A6DB1E9D-A3E7-4C9D-8C6A-43A11286B00D}"/>
    <cellStyle name="Input 7 2 3 4" xfId="32206" xr:uid="{DE4679BA-767F-456A-A23F-C58E44F6770E}"/>
    <cellStyle name="Input 7 2 3 5" xfId="36111" xr:uid="{C1700727-0D25-4E4B-9A5C-766A778D3CD1}"/>
    <cellStyle name="Input 7 2 3 6" xfId="37494" xr:uid="{E226965E-B2C7-484E-9926-81FB99898617}"/>
    <cellStyle name="Input 7 2 3 7" xfId="29905" xr:uid="{799039F7-B592-4F04-A024-D3B186E19388}"/>
    <cellStyle name="Input 7 2 4" xfId="9157" xr:uid="{735C11A6-31A0-4E0C-9C38-781BBB82D5E8}"/>
    <cellStyle name="Input 7 2 4 2" xfId="36223" xr:uid="{DD6A1E5B-D66E-4AE0-8D60-3B88DBBD19C2}"/>
    <cellStyle name="Input 7 2 4 3" xfId="33705" xr:uid="{34AA7481-47A2-4102-8619-F921668E65C1}"/>
    <cellStyle name="Input 7 2 4 4" xfId="32310" xr:uid="{3735FF01-5767-4F92-AE0A-D3401D2E400E}"/>
    <cellStyle name="Input 7 2 5" xfId="9203" xr:uid="{4E47E556-93C1-45A3-93F2-E8132DE3611E}"/>
    <cellStyle name="Input 7 2 5 2" xfId="36268" xr:uid="{81A9B904-9546-4F89-AD7C-3AB0A4D9ECFC}"/>
    <cellStyle name="Input 7 2 5 3" xfId="37500" xr:uid="{12142516-B281-4333-BADB-E501D7B2171E}"/>
    <cellStyle name="Input 7 2 5 4" xfId="32350" xr:uid="{680FD6F1-F5B5-43CB-B387-389CB4A96A96}"/>
    <cellStyle name="Input 7 2 6" xfId="33639" xr:uid="{1B414F25-ABED-4E2A-8475-E37ABC5666F4}"/>
    <cellStyle name="Input 7 2 7" xfId="13850" xr:uid="{9B8750AB-166C-4BBC-84E5-947D5F82E7DE}"/>
    <cellStyle name="Input 7 3" xfId="8908" xr:uid="{4FBED5BB-8DBA-4771-B846-64066A1CFA31}"/>
    <cellStyle name="Input 7 3 10" xfId="14141" xr:uid="{E53FB6C8-7F69-4D9C-8D9F-20832BFE6919}"/>
    <cellStyle name="Input 7 3 2" xfId="18752" xr:uid="{85BD69A6-84AA-4FD6-B6C2-EEF83D2558C3}"/>
    <cellStyle name="Input 7 3 2 2" xfId="23182" xr:uid="{732BB3A5-C3B0-49DF-A7A3-D866DD999DD6}"/>
    <cellStyle name="Input 7 3 2 3" xfId="24733" xr:uid="{7E0630CD-0B08-4810-9286-E308A13A407A}"/>
    <cellStyle name="Input 7 3 3" xfId="20765" xr:uid="{1F827291-FFE5-46F5-A467-B6C671B5CA03}"/>
    <cellStyle name="Input 7 3 3 2" xfId="24120" xr:uid="{DB988426-3F2F-407B-AB2A-EEC7BA2B62B3}"/>
    <cellStyle name="Input 7 3 3 3" xfId="25504" xr:uid="{385145FD-D45C-44E1-B779-5DB350DFC9B8}"/>
    <cellStyle name="Input 7 3 4" xfId="21683" xr:uid="{26744690-974E-42B8-A84F-8534729DD7AC}"/>
    <cellStyle name="Input 7 3 5" xfId="22397" xr:uid="{C7F21963-7C5D-427F-A405-F9E446A8B8FB}"/>
    <cellStyle name="Input 7 3 6" xfId="28872" xr:uid="{BFA5F811-7A66-4E19-86E5-29D26B0D7C82}"/>
    <cellStyle name="Input 7 3 7" xfId="32128" xr:uid="{F0D2B7E6-33A3-48AC-BDB2-ACC1A4CEA091}"/>
    <cellStyle name="Input 7 3 8" xfId="36058" xr:uid="{F5506EF9-2EFF-46A4-BA71-CB2CE659D335}"/>
    <cellStyle name="Input 7 3 9" xfId="33220" xr:uid="{043ADCC1-C178-45BB-9130-C218DCA65788}"/>
    <cellStyle name="Input 7 4" xfId="9111" xr:uid="{78183C35-8036-41C3-B835-E20357DA4766}"/>
    <cellStyle name="Input 7 4 2" xfId="27637" xr:uid="{305561BC-D416-4856-933E-3979FC70D850}"/>
    <cellStyle name="Input 7 4 3" xfId="32275" xr:uid="{8E539DAC-08EA-4B26-9E38-F645B6FB0CD8}"/>
    <cellStyle name="Input 7 4 4" xfId="36179" xr:uid="{0E125375-5BA3-4BCF-801E-16856812C12F}"/>
    <cellStyle name="Input 7 4 5" xfId="33291" xr:uid="{8AFB6206-B745-47C4-99DB-82D385E9154C}"/>
    <cellStyle name="Input 7 4 6" xfId="26125" xr:uid="{15F3E49B-AE29-442B-B32C-BC22DBC4B3AC}"/>
    <cellStyle name="Input 7 5" xfId="8232" xr:uid="{FA28462C-627E-41AC-86E6-BBC4F195EE78}"/>
    <cellStyle name="Input 7 5 2" xfId="35969" xr:uid="{0DF2764C-1432-4E4D-9F54-71DA52130B1D}"/>
    <cellStyle name="Input 7 5 3" xfId="35897" xr:uid="{7E1FA875-8B07-4350-B3DF-5C1F711F6DBC}"/>
    <cellStyle name="Input 7 5 4" xfId="32013" xr:uid="{EB2BEF07-FD90-4D96-A2E2-14C252E6590E}"/>
    <cellStyle name="Input 70" xfId="2209" xr:uid="{F19FFC2B-DA4E-4EE3-BBBA-9C89AE1BA6E1}"/>
    <cellStyle name="Input 700" xfId="2210" xr:uid="{E521896B-4BE1-4BD9-9C6A-4AB74B581BCA}"/>
    <cellStyle name="Input 701" xfId="2211" xr:uid="{50B79BAC-44A1-4E74-A0CC-8D38E8B320E1}"/>
    <cellStyle name="Input 702" xfId="2212" xr:uid="{5A5290A8-F31C-497C-855F-8D68DC33C6E4}"/>
    <cellStyle name="Input 703" xfId="2213" xr:uid="{C8C2830F-7364-41A0-84F4-892E9A5C0FA4}"/>
    <cellStyle name="Input 704" xfId="2214" xr:uid="{106E7749-B04C-4FB2-9BFF-3E76A62B4361}"/>
    <cellStyle name="Input 705" xfId="2215" xr:uid="{B3F9346D-9A41-4CA0-A8D9-87B59FD3DC0C}"/>
    <cellStyle name="Input 706" xfId="2216" xr:uid="{B41CFE0D-E550-4461-A673-19DB2735F1AD}"/>
    <cellStyle name="Input 707" xfId="2217" xr:uid="{68FB8AD3-2E43-4C1E-BD33-C76CC5A69085}"/>
    <cellStyle name="Input 708" xfId="2218" xr:uid="{0FB6131D-DC61-41B2-98FB-7B2E76CA5F5E}"/>
    <cellStyle name="Input 709" xfId="2219" xr:uid="{FBCECE9D-C4C3-4D9A-AFF7-F5C81F3E019D}"/>
    <cellStyle name="Input 71" xfId="2220" xr:uid="{1DF07C5C-B17D-4F49-AB22-70890614E668}"/>
    <cellStyle name="Input 710" xfId="2221" xr:uid="{9920CA29-BF19-4ED3-8351-5B359F27CE37}"/>
    <cellStyle name="Input 711" xfId="2222" xr:uid="{8999A86F-F7E5-403D-8BAE-991558FFEF43}"/>
    <cellStyle name="Input 712" xfId="2223" xr:uid="{8841C842-28B6-42DC-86D1-EF598AB112CA}"/>
    <cellStyle name="Input 713" xfId="2224" xr:uid="{7F2C2857-426C-4241-AB2B-140622EB4DC3}"/>
    <cellStyle name="Input 714" xfId="2225" xr:uid="{C737817C-C70C-47D3-8E4E-FF02184BF2BD}"/>
    <cellStyle name="Input 715" xfId="2226" xr:uid="{C5416B57-3977-4C7D-ACFC-3CC26D86CE11}"/>
    <cellStyle name="Input 716" xfId="2227" xr:uid="{56E6F7C1-F5EE-4998-816A-3BDF2A198D1E}"/>
    <cellStyle name="Input 717" xfId="2228" xr:uid="{A142A9AE-21B2-4798-ABF3-EB09A42C6F43}"/>
    <cellStyle name="Input 718" xfId="2229" xr:uid="{410FCEAD-750E-4824-AC92-41C9499C30F8}"/>
    <cellStyle name="Input 719" xfId="2230" xr:uid="{4A4E0658-275D-47E3-8DDC-A88FEEB5B54D}"/>
    <cellStyle name="Input 72" xfId="2231" xr:uid="{D747BF24-B9B7-43C0-9E35-C60550CD67EE}"/>
    <cellStyle name="Input 720" xfId="2232" xr:uid="{5A7FC524-B043-405B-BBC6-A874D7F617D5}"/>
    <cellStyle name="Input 721" xfId="2233" xr:uid="{BAD3B1E8-4173-4A4D-8746-C27B2D79B375}"/>
    <cellStyle name="Input 722" xfId="2234" xr:uid="{436EB551-509A-4EB6-89CA-4902777D5A1F}"/>
    <cellStyle name="Input 723" xfId="2235" xr:uid="{D2C4CA82-F0A3-44C5-BAD2-8ED3A7768C18}"/>
    <cellStyle name="Input 724" xfId="2236" xr:uid="{1C262C83-AEBB-4E84-91BA-5EFF60B3B815}"/>
    <cellStyle name="Input 725" xfId="2237" xr:uid="{B4A9770F-7CD1-478E-8BE6-F2B4169F912B}"/>
    <cellStyle name="Input 726" xfId="2238" xr:uid="{C122A343-129B-4B25-9EEF-4717E12B1F31}"/>
    <cellStyle name="Input 727" xfId="2239" xr:uid="{DB8B6D99-2F50-45E1-8588-09C47A4B6120}"/>
    <cellStyle name="Input 728" xfId="2240" xr:uid="{5A860F38-3700-4877-BCB4-2644A35EE188}"/>
    <cellStyle name="Input 729" xfId="2241" xr:uid="{FFB4CD2C-C7F5-409F-A897-BEF20E098133}"/>
    <cellStyle name="Input 73" xfId="2242" xr:uid="{91F712F2-35C8-416F-8A76-85C1C8CD8312}"/>
    <cellStyle name="Input 730" xfId="2243" xr:uid="{F7AABFD7-0B5E-4551-ABBB-0BBE964B21EB}"/>
    <cellStyle name="Input 731" xfId="2244" xr:uid="{69805960-9EFC-43A5-BC0E-A20C4EC6F54C}"/>
    <cellStyle name="Input 732" xfId="2245" xr:uid="{CF66A39E-275A-4104-B0C0-AFE9516DD843}"/>
    <cellStyle name="Input 733" xfId="2246" xr:uid="{A6B7A43C-D99C-47FF-A276-DA5FBE5CCC23}"/>
    <cellStyle name="Input 734" xfId="2247" xr:uid="{FEBE0F11-C229-4A51-AB1C-6866493A0A9A}"/>
    <cellStyle name="Input 735" xfId="2248" xr:uid="{66E1ABBF-DD46-4F88-A514-C5BDE85302D8}"/>
    <cellStyle name="Input 736" xfId="2249" xr:uid="{6EBE0269-A22A-4688-8695-42A7CB564611}"/>
    <cellStyle name="Input 737" xfId="2250" xr:uid="{75D26CBC-570F-4FA9-9518-568EBA4C863E}"/>
    <cellStyle name="Input 738" xfId="2251" xr:uid="{E2FFB8CE-D2CE-49F0-AC5C-72F996BC6118}"/>
    <cellStyle name="Input 739" xfId="2252" xr:uid="{211A9D4D-C15B-4B5C-96D0-CAEFBA7CEFAC}"/>
    <cellStyle name="Input 74" xfId="2253" xr:uid="{0CBC97DA-F444-4D94-BEFA-0FE441768525}"/>
    <cellStyle name="Input 740" xfId="2254" xr:uid="{53B9544A-0F4D-4C4E-8EBD-DE80A2954522}"/>
    <cellStyle name="Input 741" xfId="2255" xr:uid="{B60DABEF-87F2-4E89-96CE-8C77FF02E48B}"/>
    <cellStyle name="Input 742" xfId="2256" xr:uid="{2EADC059-1D5A-4CFB-9782-05B9D08C0FB3}"/>
    <cellStyle name="Input 743" xfId="2257" xr:uid="{1E2C69D2-FEA7-4CB9-AB27-D7D89E783B1D}"/>
    <cellStyle name="Input 744" xfId="2258" xr:uid="{1FD62B7A-534B-4CDB-B7B7-2582F8DFC145}"/>
    <cellStyle name="Input 745" xfId="2259" xr:uid="{7A1BAB66-C9EE-4852-BF49-98E36F2640F2}"/>
    <cellStyle name="Input 746" xfId="2260" xr:uid="{0EBDDA7B-41D5-4F39-A915-FA0A2E5A3F95}"/>
    <cellStyle name="Input 747" xfId="2261" xr:uid="{A036031A-CA7C-4FD5-A9DF-BFC2ACDB80EE}"/>
    <cellStyle name="Input 748" xfId="2262" xr:uid="{5905FBCF-9284-4C84-B88E-FDB79B75B772}"/>
    <cellStyle name="Input 749" xfId="2263" xr:uid="{C7A2789E-A62B-4067-918E-2F47DD561A2A}"/>
    <cellStyle name="Input 75" xfId="2264" xr:uid="{AF81B8FF-BEE3-4C95-BA60-36D64D0770E4}"/>
    <cellStyle name="Input 750" xfId="2265" xr:uid="{877169CB-E5C3-4436-A48E-33D92D2F768F}"/>
    <cellStyle name="Input 751" xfId="2266" xr:uid="{05D6AD86-78B2-4A37-848B-7F06C53E5850}"/>
    <cellStyle name="Input 752" xfId="2267" xr:uid="{51B87AEB-AC66-4CB6-AC09-28992D0909C7}"/>
    <cellStyle name="Input 753" xfId="2268" xr:uid="{AF459D24-3ACB-438E-B048-9FF25CE74E0B}"/>
    <cellStyle name="Input 754" xfId="2269" xr:uid="{BE9569E5-D9FD-4716-AE2D-2FF47B5E9208}"/>
    <cellStyle name="Input 755" xfId="2270" xr:uid="{ED3332AD-9A81-4E3D-80B0-DE875120434C}"/>
    <cellStyle name="Input 756" xfId="2271" xr:uid="{83DAFCAA-4C68-485E-813B-A21215E5583E}"/>
    <cellStyle name="Input 757" xfId="2272" xr:uid="{2019B8CF-BE70-4516-BF24-C2347EE65AA3}"/>
    <cellStyle name="Input 758" xfId="2273" xr:uid="{8BDE5D42-EC37-4CBB-B1BD-9EB63D836B83}"/>
    <cellStyle name="Input 759" xfId="2274" xr:uid="{B5962A07-7340-480B-9058-00E134CA19BF}"/>
    <cellStyle name="Input 76" xfId="2275" xr:uid="{5B2BC380-759C-4704-B201-FFBAE757DC69}"/>
    <cellStyle name="Input 760" xfId="2276" xr:uid="{A32E3D6D-9D55-49FC-84D3-04DECA5B645A}"/>
    <cellStyle name="Input 761" xfId="2277" xr:uid="{577F9183-2849-4903-9D74-2F5B2851EC38}"/>
    <cellStyle name="Input 762" xfId="2278" xr:uid="{CEBC8A86-DC41-4ED0-AA78-DDEBCE37F983}"/>
    <cellStyle name="Input 763" xfId="2279" xr:uid="{BBA10A68-D30E-42CF-97AF-70AC9E00A9E6}"/>
    <cellStyle name="Input 764" xfId="2280" xr:uid="{5E174ACA-EE8F-4065-8C71-E217F9B3039F}"/>
    <cellStyle name="Input 765" xfId="2281" xr:uid="{EDA6EA16-6BFB-4731-959B-07BB776D218B}"/>
    <cellStyle name="Input 766" xfId="2282" xr:uid="{6AC3D78A-EB19-453D-AD15-D5FF00CE301D}"/>
    <cellStyle name="Input 767" xfId="2283" xr:uid="{75E6A64A-34B0-4A09-A2BB-B2AE106D4D46}"/>
    <cellStyle name="Input 768" xfId="2284" xr:uid="{448A40A9-47F3-4D77-B40F-06F9E4ABC5C7}"/>
    <cellStyle name="Input 769" xfId="2285" xr:uid="{9CFC8AFF-4C1F-4132-9820-281516BB0A90}"/>
    <cellStyle name="Input 77" xfId="2286" xr:uid="{FBE004DA-75CF-46BF-BD8C-2231865D2D74}"/>
    <cellStyle name="Input 770" xfId="2287" xr:uid="{6ADB0F3C-4DD1-4E8C-AE95-7053518F1CB3}"/>
    <cellStyle name="Input 771" xfId="2288" xr:uid="{3C8A91ED-D564-4E50-BDB6-260CF922A7A2}"/>
    <cellStyle name="Input 772" xfId="2289" xr:uid="{4410ACC2-4F40-4A2F-8CCB-89D0C0DDACC5}"/>
    <cellStyle name="Input 773" xfId="2290" xr:uid="{D809DE63-1E34-4F11-986B-C3B7C55D6964}"/>
    <cellStyle name="Input 774" xfId="2291" xr:uid="{3064C711-CF5A-4315-A7B8-7BC5AFC88896}"/>
    <cellStyle name="Input 775" xfId="2292" xr:uid="{57B32017-A1CB-4639-8B8B-09CD0742D5DD}"/>
    <cellStyle name="Input 776" xfId="2293" xr:uid="{2ACAB382-7B6C-459E-8B00-D42598251ADA}"/>
    <cellStyle name="Input 777" xfId="2294" xr:uid="{985F0A95-5AF5-4912-A34B-6247279DDBBE}"/>
    <cellStyle name="Input 778" xfId="2295" xr:uid="{589AFA8B-5C4B-4DE0-94CA-BA9E6FFAFC5A}"/>
    <cellStyle name="Input 779" xfId="2296" xr:uid="{8F72474F-D4A6-4A43-B7EF-09A8E40DC3EC}"/>
    <cellStyle name="Input 78" xfId="2297" xr:uid="{6A7AF81A-2961-4B81-B6A5-EAC99C15D829}"/>
    <cellStyle name="Input 780" xfId="2298" xr:uid="{DDE09B0A-7839-4C2E-AAC2-3CC5B89BDFC1}"/>
    <cellStyle name="Input 781" xfId="2299" xr:uid="{01A6E4A1-FF82-445B-92D9-3642FFAF881B}"/>
    <cellStyle name="Input 782" xfId="2300" xr:uid="{0AFF4891-D966-47B4-9EEB-F4D862FE96F1}"/>
    <cellStyle name="Input 783" xfId="2301" xr:uid="{14457BB1-E75F-455A-8F3C-83F4BC6C8F2C}"/>
    <cellStyle name="Input 784" xfId="2302" xr:uid="{46865E34-0DC2-4208-B41B-514ACDDC9AC3}"/>
    <cellStyle name="Input 785" xfId="2303" xr:uid="{2A26CAAB-700E-4168-A78B-3B0B6D919B95}"/>
    <cellStyle name="Input 786" xfId="2304" xr:uid="{4E6A0EA6-F114-40EE-AB9F-BC02C077AA6A}"/>
    <cellStyle name="Input 787" xfId="2305" xr:uid="{0C4B8950-DB22-4B7E-A5EF-8A491A0AF9FC}"/>
    <cellStyle name="Input 788" xfId="2306" xr:uid="{3B818A2F-04BE-4890-9F7C-DB30075F1310}"/>
    <cellStyle name="Input 789" xfId="2307" xr:uid="{EB7F1447-8CE9-4100-8C74-AA7BC7D26E31}"/>
    <cellStyle name="Input 79" xfId="2308" xr:uid="{2A8E4E47-957D-40C9-8B0C-7E0BCF7AF4B6}"/>
    <cellStyle name="Input 790" xfId="2309" xr:uid="{73E6C47B-E120-4BAF-9615-EAB243796B32}"/>
    <cellStyle name="Input 791" xfId="2310" xr:uid="{565AF85E-7F83-4A22-90EA-B74B20B22D6C}"/>
    <cellStyle name="Input 792" xfId="2311" xr:uid="{A0929C28-00D7-45AF-A5FB-067BBD5B1E8D}"/>
    <cellStyle name="Input 793" xfId="2312" xr:uid="{3C8A534F-7FF4-4730-BAED-A51C9F3D463D}"/>
    <cellStyle name="Input 794" xfId="2313" xr:uid="{172BD05D-ECEE-46E8-9B9D-90CEA910E1E2}"/>
    <cellStyle name="Input 795" xfId="2314" xr:uid="{6BCCA56C-A6C6-4613-BAA3-C3B30B6B2161}"/>
    <cellStyle name="Input 796" xfId="2315" xr:uid="{ADAF1582-C550-4692-A4BB-1605DB7EC0E3}"/>
    <cellStyle name="Input 797" xfId="2316" xr:uid="{2849DBAA-EF76-4D7E-9298-B02CA50F481B}"/>
    <cellStyle name="Input 798" xfId="2317" xr:uid="{81113F7A-1387-4E83-B750-6F499C334954}"/>
    <cellStyle name="Input 799" xfId="2318" xr:uid="{AA82331F-D81C-48CC-9417-C09A9943732B}"/>
    <cellStyle name="Input 8" xfId="2319" xr:uid="{42652D8B-0BFE-4420-B147-E59DED384151}"/>
    <cellStyle name="Input 8 2" xfId="2320" xr:uid="{A5B14E01-12BD-4A0B-9EBD-24847C684315}"/>
    <cellStyle name="Input 8 2 2" xfId="2960" xr:uid="{B6A5EFF4-FE03-4C5C-860E-045B694406D4}"/>
    <cellStyle name="Input 8 2 2 2" xfId="10663" xr:uid="{65125B4B-2A57-4658-9DA8-4BB4147847BC}"/>
    <cellStyle name="Input 8 2 2 2 2" xfId="33689" xr:uid="{625CB1AB-57E2-46D4-AD55-F5334E33D884}"/>
    <cellStyle name="Input 8 2 2 2 3" xfId="33152" xr:uid="{2C2B50A9-DCA8-43FD-ACE7-C8BCEB99DB6E}"/>
    <cellStyle name="Input 8 2 2 3" xfId="30196" xr:uid="{1123CACC-F440-4E0F-9D42-E5F255DF17D6}"/>
    <cellStyle name="Input 8 2 2 4" xfId="33804" xr:uid="{C209E7F6-3EC4-4238-BFA7-BF8040A742E7}"/>
    <cellStyle name="Input 8 2 2 5" xfId="28116" xr:uid="{3D2E62B1-C68D-4174-BC13-A1A58C4B82C4}"/>
    <cellStyle name="Input 8 2 3" xfId="9046" xr:uid="{B54744AC-93BD-4CEB-AA6D-AFFAA6526C6C}"/>
    <cellStyle name="Input 8 2 3 2" xfId="9902" xr:uid="{B36BFE07-F074-4118-A4F9-49AE385E979B}"/>
    <cellStyle name="Input 8 2 3 2 2" xfId="10742" xr:uid="{934ABCD3-475E-44E8-B6A1-72575A382CEA}"/>
    <cellStyle name="Input 8 2 3 2 2 2" xfId="37758" xr:uid="{3B3624CC-4284-4F01-866F-3A2150FB3E5A}"/>
    <cellStyle name="Input 8 2 3 2 2 3" xfId="33211" xr:uid="{25319BCA-BD7B-41A3-80DC-8D7366F3D502}"/>
    <cellStyle name="Input 8 2 3 2 3" xfId="36853" xr:uid="{ED799772-3333-4797-BF4A-97F42AD33DF1}"/>
    <cellStyle name="Input 8 2 3 2 4" xfId="32906" xr:uid="{AAD9C6A2-37AD-41AA-9FF9-28D1B4638BFC}"/>
    <cellStyle name="Input 8 2 3 3" xfId="10562" xr:uid="{FE5FD942-CECA-4B54-B655-EE2738B1F1B1}"/>
    <cellStyle name="Input 8 2 3 3 2" xfId="33985" xr:uid="{C5E5A6F7-B0FF-45AA-8659-D1D076769079}"/>
    <cellStyle name="Input 8 2 3 3 3" xfId="33067" xr:uid="{EBDE628C-D00A-4A9E-802A-38224E000BA4}"/>
    <cellStyle name="Input 8 2 3 4" xfId="32216" xr:uid="{F14156B4-6774-44F3-9C65-1C35ACBCAFAF}"/>
    <cellStyle name="Input 8 2 3 5" xfId="36121" xr:uid="{3A23244D-9212-4A45-99F2-DCC00E92CC6D}"/>
    <cellStyle name="Input 8 2 3 6" xfId="37635" xr:uid="{7B7D440B-41AE-41F3-9DED-80E968642BC7}"/>
    <cellStyle name="Input 8 2 3 7" xfId="29906" xr:uid="{64151DA7-4966-46AA-A2F7-8158B979D60C}"/>
    <cellStyle name="Input 8 2 4" xfId="9167" xr:uid="{ADC781A5-9EBB-4B1B-A00E-78C62CDBB444}"/>
    <cellStyle name="Input 8 2 4 2" xfId="36233" xr:uid="{CC0AC511-D280-4B79-92A0-6314E0AC3615}"/>
    <cellStyle name="Input 8 2 4 3" xfId="37727" xr:uid="{E5FA6F89-B234-400B-B418-7EF6DC6ACCC7}"/>
    <cellStyle name="Input 8 2 4 4" xfId="32320" xr:uid="{1CE48246-00A1-4678-8C6F-64C8F3A962D7}"/>
    <cellStyle name="Input 8 2 5" xfId="9213" xr:uid="{11FB416E-F5AA-43B8-9115-DFB6CB6EBC85}"/>
    <cellStyle name="Input 8 2 5 2" xfId="36278" xr:uid="{AA92B553-5465-40C2-9A0B-EE3D09BD5D8E}"/>
    <cellStyle name="Input 8 2 5 3" xfId="36083" xr:uid="{53D0515A-A92D-432C-8031-28FECEB094CB}"/>
    <cellStyle name="Input 8 2 5 4" xfId="32360" xr:uid="{333B1B6A-AC15-4204-B079-BD93A390FD87}"/>
    <cellStyle name="Input 8 2 6" xfId="33640" xr:uid="{AB52FD68-60A7-4DF0-AE61-FDAF9B263F50}"/>
    <cellStyle name="Input 8 2 7" xfId="13861" xr:uid="{20C9FB7A-DCE7-4260-B51C-45068838BFAE}"/>
    <cellStyle name="Input 8 3" xfId="8936" xr:uid="{AB749588-2C64-4FE1-98CF-C3DF164CA2F1}"/>
    <cellStyle name="Input 8 3 10" xfId="14845" xr:uid="{37A2A2AF-64AA-4137-9C1A-2D814777022D}"/>
    <cellStyle name="Input 8 3 2" xfId="19252" xr:uid="{8442C591-CE44-4C8C-BE15-1E4AA09256C6}"/>
    <cellStyle name="Input 8 3 2 2" xfId="23354" xr:uid="{E4BEAF92-0D38-4CDE-9665-F707B074E765}"/>
    <cellStyle name="Input 8 3 2 3" xfId="24847" xr:uid="{9EAFB152-CFB7-4911-A646-AD721F50DCC0}"/>
    <cellStyle name="Input 8 3 3" xfId="20987" xr:uid="{8377D0FF-B63A-4F51-9FD6-575FFD4799D7}"/>
    <cellStyle name="Input 8 3 3 2" xfId="24234" xr:uid="{62B76A3E-9597-450D-9D81-20454A086C8D}"/>
    <cellStyle name="Input 8 3 3 3" xfId="25615" xr:uid="{7AEF2239-AE78-4437-B704-A5CECF8CE67E}"/>
    <cellStyle name="Input 8 3 4" xfId="21885" xr:uid="{E470D94C-D713-42E1-A837-8CBE905841DA}"/>
    <cellStyle name="Input 8 3 5" xfId="23132" xr:uid="{56050339-4CE2-4347-9050-1CD0F4DC740C}"/>
    <cellStyle name="Input 8 3 6" xfId="27520" xr:uid="{1967F240-53F3-44B1-924A-722E33C81BFB}"/>
    <cellStyle name="Input 8 3 7" xfId="32146" xr:uid="{78686779-D08B-4A45-BAEB-E303FA92047B}"/>
    <cellStyle name="Input 8 3 8" xfId="36069" xr:uid="{82E87600-2494-49FF-834F-11CFB3191968}"/>
    <cellStyle name="Input 8 3 9" xfId="37571" xr:uid="{CB1B4295-5F0D-4DD3-B077-E8E4A3DCD362}"/>
    <cellStyle name="Input 8 4" xfId="9121" xr:uid="{6BA955CC-9E73-4031-B1F2-ADA32A593E46}"/>
    <cellStyle name="Input 8 4 2" xfId="32285" xr:uid="{7CF38C0E-345B-4BC6-8064-2E478F9B4367}"/>
    <cellStyle name="Input 8 4 3" xfId="36189" xr:uid="{13772889-A6C3-4E34-A87B-421E0790CD40}"/>
    <cellStyle name="Input 8 4 4" xfId="37608" xr:uid="{B06A5F0F-EC30-4725-B515-C7A8400F2A3C}"/>
    <cellStyle name="Input 8 4 5" xfId="26126" xr:uid="{A64B146E-7B2C-455A-B315-7A025A03B329}"/>
    <cellStyle name="Input 8 5" xfId="9091" xr:uid="{5CAA386D-3AAE-46C4-A9A6-8FEABF58B267}"/>
    <cellStyle name="Input 8 5 2" xfId="36161" xr:uid="{99D09876-892A-40E8-A593-7EEB876E9E5B}"/>
    <cellStyle name="Input 8 5 3" xfId="37497" xr:uid="{961E05EF-2D58-4982-9819-CC3A845946F0}"/>
    <cellStyle name="Input 8 5 4" xfId="32259" xr:uid="{EA17E273-485D-4FF7-9925-E1CA89EC58DB}"/>
    <cellStyle name="Input 80" xfId="2321" xr:uid="{EFA940FC-7E21-47D9-AD71-D2B19B814822}"/>
    <cellStyle name="Input 800" xfId="2322" xr:uid="{CECE762D-743D-49B3-AA76-79638F729DDD}"/>
    <cellStyle name="Input 801" xfId="2323" xr:uid="{0D56B69E-4F70-4D37-AB8C-66CC5B54C358}"/>
    <cellStyle name="Input 802" xfId="2324" xr:uid="{BF5076E4-7CC3-452C-9EB6-FBFCC5EF3295}"/>
    <cellStyle name="Input 803" xfId="2325" xr:uid="{1F064AF3-A225-494B-9D6E-7A00BFA94233}"/>
    <cellStyle name="Input 804" xfId="2326" xr:uid="{05FF4DB8-D11F-44FF-9270-FA686844DD5C}"/>
    <cellStyle name="Input 805" xfId="2327" xr:uid="{79797FFC-CF63-4241-8E09-05DF61EFC185}"/>
    <cellStyle name="Input 806" xfId="2328" xr:uid="{C128ACE3-D656-4FAF-BA81-D40639A40768}"/>
    <cellStyle name="Input 807" xfId="2329" xr:uid="{8E2D558F-90F2-4568-8E3F-951781FB9B10}"/>
    <cellStyle name="Input 808" xfId="2330" xr:uid="{1345A5F3-35AD-47EF-96E4-9BECFABCD7A9}"/>
    <cellStyle name="Input 809" xfId="2331" xr:uid="{742B8BF4-9D29-4990-9F4B-E544F622C341}"/>
    <cellStyle name="Input 81" xfId="2332" xr:uid="{4E634EDD-D585-47A6-A4C8-BA47D6A245C5}"/>
    <cellStyle name="Input 810" xfId="2333" xr:uid="{5D3FE504-0B65-41E7-9A7E-A68B2C755EAE}"/>
    <cellStyle name="Input 811" xfId="2334" xr:uid="{254AD6F2-4EC1-4F62-9C74-22B3CD821E43}"/>
    <cellStyle name="Input 812" xfId="2335" xr:uid="{6A384EB3-0E96-4094-8049-442B39AE83A9}"/>
    <cellStyle name="Input 813" xfId="2336" xr:uid="{66BDC344-77C4-447F-840E-8D8984800BCA}"/>
    <cellStyle name="Input 814" xfId="2337" xr:uid="{C05C5BCD-F1ED-4C64-84BA-0B33EED6EAA0}"/>
    <cellStyle name="Input 815" xfId="2338" xr:uid="{FA4F7468-EABB-43E6-9636-BD518FB470D2}"/>
    <cellStyle name="Input 816" xfId="2339" xr:uid="{ABEC33B6-8571-4C30-BFBC-2AEDE1911247}"/>
    <cellStyle name="Input 817" xfId="2340" xr:uid="{62A2C52E-78BE-47E7-A8CF-56F008A76775}"/>
    <cellStyle name="Input 818" xfId="2341" xr:uid="{46B086FA-6D7A-4D27-9F26-EDA614CA9541}"/>
    <cellStyle name="Input 819" xfId="2342" xr:uid="{52A30820-05D7-45B6-A0CC-298F3744DAA2}"/>
    <cellStyle name="Input 82" xfId="2343" xr:uid="{F44ED8DA-7460-466B-B261-15C80C7C6335}"/>
    <cellStyle name="Input 820" xfId="2344" xr:uid="{459163FF-F465-4288-9765-7060EC6919B0}"/>
    <cellStyle name="Input 821" xfId="2345" xr:uid="{B2BE9B42-7152-433A-AE21-791E3EBE837B}"/>
    <cellStyle name="Input 822" xfId="2346" xr:uid="{41A42A5F-DA6A-4E86-984A-E431C97D3171}"/>
    <cellStyle name="Input 823" xfId="2347" xr:uid="{AF8D73AB-67B0-4820-86D6-ACBC07467382}"/>
    <cellStyle name="Input 824" xfId="2348" xr:uid="{BEF15A4D-0BAA-474F-A41C-80C29C191438}"/>
    <cellStyle name="Input 825" xfId="2349" xr:uid="{1EAF4AAD-0F08-4B81-9567-10927F5A6D15}"/>
    <cellStyle name="Input 826" xfId="2350" xr:uid="{FCF5C15B-84B6-4562-A216-54A5DDCE4CCD}"/>
    <cellStyle name="Input 827" xfId="2351" xr:uid="{C5F80497-69BF-42ED-B086-75A98BDE2CAB}"/>
    <cellStyle name="Input 828" xfId="2352" xr:uid="{4B062DFD-E22F-496C-B883-53764A112FF1}"/>
    <cellStyle name="Input 829" xfId="2353" xr:uid="{BB67EE67-10DD-4170-A43C-B50470F3D72A}"/>
    <cellStyle name="Input 83" xfId="2354" xr:uid="{3388FDCF-A746-4BF6-934D-0A6CA6952811}"/>
    <cellStyle name="Input 830" xfId="2355" xr:uid="{88C5DFDB-B9BA-4520-95D3-3B228A5CC916}"/>
    <cellStyle name="Input 831" xfId="2356" xr:uid="{561E3B39-3EF3-41AF-90A2-E13F96AE863A}"/>
    <cellStyle name="Input 832" xfId="2357" xr:uid="{5030AB88-3F55-4FC3-9280-4A279D774154}"/>
    <cellStyle name="Input 833" xfId="2358" xr:uid="{A967BDF4-0978-4458-862F-BA964286D5B2}"/>
    <cellStyle name="Input 834" xfId="2359" xr:uid="{1B8997AB-145E-438C-A08B-789420625C4A}"/>
    <cellStyle name="Input 835" xfId="2360" xr:uid="{4148C26F-B2DF-48FF-AFAB-8653B948EDE8}"/>
    <cellStyle name="Input 836" xfId="2361" xr:uid="{8CE38BCA-E689-4820-AF7F-90585784A928}"/>
    <cellStyle name="Input 837" xfId="2362" xr:uid="{D8C99244-1479-4AFB-A629-427E7A9CF661}"/>
    <cellStyle name="Input 838" xfId="2363" xr:uid="{9C2E8BAE-B24C-4CBE-88DB-43CFCD600D82}"/>
    <cellStyle name="Input 839" xfId="2364" xr:uid="{04C5EBE5-2713-4272-B8EB-BF627A088A75}"/>
    <cellStyle name="Input 84" xfId="2365" xr:uid="{22703910-0E85-4679-90C3-8F9C870FB45A}"/>
    <cellStyle name="Input 840" xfId="2366" xr:uid="{576E7231-9745-4EFF-AD03-0225D888C277}"/>
    <cellStyle name="Input 841" xfId="2367" xr:uid="{D401EA45-2C1B-4A23-A0BF-29531B92C0DB}"/>
    <cellStyle name="Input 842" xfId="2368" xr:uid="{ADE82C91-37A8-4612-A1F7-284A424EEEB0}"/>
    <cellStyle name="Input 843" xfId="2369" xr:uid="{090FA648-41E9-4E62-8156-7BCA6DD5A96A}"/>
    <cellStyle name="Input 844" xfId="2370" xr:uid="{E2BCE3C2-674E-4FB6-BEF0-C9F944233F34}"/>
    <cellStyle name="Input 845" xfId="2371" xr:uid="{A3C698F4-5C49-431A-91DB-E57511A8DBA6}"/>
    <cellStyle name="Input 846" xfId="2372" xr:uid="{B4994DAF-93FE-4D47-B709-A9F15CE91CFB}"/>
    <cellStyle name="Input 847" xfId="2373" xr:uid="{81564913-3DD2-4223-977E-7B5561F78FF5}"/>
    <cellStyle name="Input 848" xfId="2374" xr:uid="{E0A6348C-768C-4DCE-8AEF-3C5898DB20DB}"/>
    <cellStyle name="Input 849" xfId="2375" xr:uid="{A2506380-4568-459A-9DE9-E68D525A83EF}"/>
    <cellStyle name="Input 85" xfId="2376" xr:uid="{8329BC63-E901-48A0-A722-FCEC3D3B99EE}"/>
    <cellStyle name="Input 850" xfId="2377" xr:uid="{5CE3425A-7ED6-487A-8BFB-272B5FB8FFD1}"/>
    <cellStyle name="Input 851" xfId="2378" xr:uid="{AAFF789F-FB2F-4C62-8EE1-9E7DB97611F8}"/>
    <cellStyle name="Input 852" xfId="2379" xr:uid="{1589851D-7063-4642-837D-ED0A87C6C2F9}"/>
    <cellStyle name="Input 853" xfId="2380" xr:uid="{19F1518A-8DAE-4017-8A81-AC43691D07CB}"/>
    <cellStyle name="Input 854" xfId="2381" xr:uid="{509255F1-10CC-4D3F-92A9-08CF0469FCD0}"/>
    <cellStyle name="Input 855" xfId="2382" xr:uid="{7356B852-7387-4670-8A83-791EACC19D16}"/>
    <cellStyle name="Input 856" xfId="2383" xr:uid="{07C2F900-28CA-4398-B3CC-D28381AC00EC}"/>
    <cellStyle name="Input 857" xfId="2384" xr:uid="{35178776-E7E8-4BFC-BD07-019CC2397BCD}"/>
    <cellStyle name="Input 858" xfId="2385" xr:uid="{C6919DEE-54E0-4F65-B9F7-ACFD017B0861}"/>
    <cellStyle name="Input 859" xfId="2386" xr:uid="{678016DB-B2C7-4B2D-B13C-105D4CDDF11A}"/>
    <cellStyle name="Input 86" xfId="2387" xr:uid="{E87307FF-0BAC-40C3-9282-9102245656FD}"/>
    <cellStyle name="Input 860" xfId="2388" xr:uid="{D2F88D45-757A-4A3C-917F-69CAE9F0504A}"/>
    <cellStyle name="Input 861" xfId="2389" xr:uid="{3632B266-5517-4842-9FFC-55722114B7A1}"/>
    <cellStyle name="Input 862" xfId="2390" xr:uid="{6EB95325-3BF1-4BD2-AE9D-A818BCB1F42E}"/>
    <cellStyle name="Input 863" xfId="2391" xr:uid="{66DC124E-2141-44A6-8847-3A696EB6929F}"/>
    <cellStyle name="Input 864" xfId="2392" xr:uid="{951D569B-D20B-4DBC-8CF3-71E7FB02E057}"/>
    <cellStyle name="Input 865" xfId="2393" xr:uid="{41408E31-0AA7-4523-A2BE-4D1A386D3FB3}"/>
    <cellStyle name="Input 866" xfId="2394" xr:uid="{3FD5AF76-BEA4-4FAC-8727-5D88547EF45D}"/>
    <cellStyle name="Input 867" xfId="2395" xr:uid="{2E3C0972-58D6-46F8-93A9-02946650C58D}"/>
    <cellStyle name="Input 868" xfId="2396" xr:uid="{B852FEA3-7999-40F3-8C68-EF4F8CA29A92}"/>
    <cellStyle name="Input 869" xfId="2397" xr:uid="{76C14FD1-4E54-4D6F-BAE8-56B6CD0D92E1}"/>
    <cellStyle name="Input 87" xfId="2398" xr:uid="{EFF06E5B-5CBB-4E75-A089-85F507CF3E57}"/>
    <cellStyle name="Input 870" xfId="2399" xr:uid="{2BACC008-CB69-4106-AC34-71D6E4AF9CB5}"/>
    <cellStyle name="Input 871" xfId="2400" xr:uid="{AFC03CC2-6B5D-494F-8AF9-42D249B4DC0A}"/>
    <cellStyle name="Input 872" xfId="2401" xr:uid="{CC49EEAF-EBCF-40BA-87BB-FA4FB521D272}"/>
    <cellStyle name="Input 873" xfId="2402" xr:uid="{33D7E3CF-42BE-4C3A-AD09-169C80CDFDD7}"/>
    <cellStyle name="Input 874" xfId="2403" xr:uid="{DD7D3AE3-8C1F-4703-964C-28455F4D0AC6}"/>
    <cellStyle name="Input 875" xfId="2404" xr:uid="{359726B6-E215-41F4-9288-6C4A965ADFDD}"/>
    <cellStyle name="Input 876" xfId="2405" xr:uid="{003B75F7-F0D5-4CD4-BDAC-C4ACCB240209}"/>
    <cellStyle name="Input 877" xfId="2406" xr:uid="{B00055CF-77A5-4089-9F85-7A434ECD7669}"/>
    <cellStyle name="Input 878" xfId="2407" xr:uid="{3E18FDB5-022E-4C49-99D6-168AF386340D}"/>
    <cellStyle name="Input 879" xfId="2408" xr:uid="{2D82EBB0-4CDE-4834-8CFD-8F620EA01ABB}"/>
    <cellStyle name="Input 88" xfId="2409" xr:uid="{6FB086C1-3030-4F52-A2E4-5CC78F125D2D}"/>
    <cellStyle name="Input 880" xfId="2410" xr:uid="{57D58757-7394-4B3E-987E-4772A3AA2DAC}"/>
    <cellStyle name="Input 881" xfId="2411" xr:uid="{98083350-6476-4DD3-B99C-A101E358C377}"/>
    <cellStyle name="Input 882" xfId="2412" xr:uid="{B66755BA-EB42-431A-98FC-9A6DACC1DE25}"/>
    <cellStyle name="Input 883" xfId="2413" xr:uid="{8B550C99-9334-4920-854E-438329CA9BED}"/>
    <cellStyle name="Input 884" xfId="2414" xr:uid="{6C19A47A-2D95-46FA-9FF2-3BEB7CF41D9E}"/>
    <cellStyle name="Input 885" xfId="2415" xr:uid="{4001CFC8-2759-493C-B2D4-C1279161862B}"/>
    <cellStyle name="Input 886" xfId="2416" xr:uid="{2AC4AD9F-0ED5-480E-BCA0-830D36F98B95}"/>
    <cellStyle name="Input 887" xfId="2417" xr:uid="{1C3D0419-E96C-465A-BD3D-DA7F281F39A2}"/>
    <cellStyle name="Input 888" xfId="2418" xr:uid="{1D0BE933-A159-4DF8-AD4C-BFE522F0B278}"/>
    <cellStyle name="Input 889" xfId="2419" xr:uid="{9461CF12-1CA6-48E7-87E2-49FAE46075C6}"/>
    <cellStyle name="Input 89" xfId="2420" xr:uid="{AB97C6FB-DA07-418D-B625-EA2428F27282}"/>
    <cellStyle name="Input 890" xfId="2421" xr:uid="{CD6D68C0-815E-40C2-B5D8-EB69656D667F}"/>
    <cellStyle name="Input 891" xfId="2422" xr:uid="{81C20F65-E5C7-436E-8019-DD209D807B9F}"/>
    <cellStyle name="Input 892" xfId="2423" xr:uid="{658A8EE3-ECF3-45AD-8B92-CF7E3A5E1717}"/>
    <cellStyle name="Input 893" xfId="2424" xr:uid="{79CDCDAA-BC3C-471C-8D23-FD91300F8F1D}"/>
    <cellStyle name="Input 894" xfId="2425" xr:uid="{D9A46A17-7F88-4AE0-B090-F4D5E51103F0}"/>
    <cellStyle name="Input 895" xfId="2426" xr:uid="{FDB0DC34-F915-4D13-B98B-8000E349FCD6}"/>
    <cellStyle name="Input 896" xfId="2427" xr:uid="{887CED6B-34B5-4BEB-8A75-72D57E5F4910}"/>
    <cellStyle name="Input 897" xfId="2428" xr:uid="{A4EBC32C-B1F2-40D8-BEC4-1A41633473D1}"/>
    <cellStyle name="Input 898" xfId="2429" xr:uid="{3F7EA013-A852-4ED7-9028-A63FF85EDD0A}"/>
    <cellStyle name="Input 899" xfId="2430" xr:uid="{9C04D33E-CE4F-4A53-867F-E9B9D83600B3}"/>
    <cellStyle name="Input 9" xfId="2431" xr:uid="{05D2CE8F-2BBC-46FC-A91F-EEE23BD4B9CB}"/>
    <cellStyle name="Input 9 10" xfId="26127" xr:uid="{6A65C898-C332-4510-B75D-0B36BC1FC64B}"/>
    <cellStyle name="Input 9 11" xfId="11672" xr:uid="{85FFAC2C-881C-4607-A960-F1B5173AEE8D}"/>
    <cellStyle name="Input 9 2" xfId="2432" xr:uid="{98E66C6C-075D-4CD1-B22D-4254B1BE509A}"/>
    <cellStyle name="Input 9 2 10" xfId="12994" xr:uid="{AB5C0B31-DF4A-4BB5-9808-F8E6EEF960D7}"/>
    <cellStyle name="Input 9 2 2" xfId="2961" xr:uid="{61551C7F-CA35-443E-BEF0-882A93EB0471}"/>
    <cellStyle name="Input 9 2 2 2" xfId="10664" xr:uid="{4CA153DF-5DC2-4F51-951A-1F00EE0055B2}"/>
    <cellStyle name="Input 9 2 2 2 2" xfId="23569" xr:uid="{8F87819B-3584-4815-9610-A215E457F686}"/>
    <cellStyle name="Input 9 2 2 2 3" xfId="24992" xr:uid="{DB59D891-D92C-43D2-8A94-BBA83714E72C}"/>
    <cellStyle name="Input 9 2 2 2 4" xfId="33153" xr:uid="{AD56F248-E4C8-426F-82E2-B9A75D752D84}"/>
    <cellStyle name="Input 9 2 2 2 5" xfId="33252" xr:uid="{81F884A8-61A8-4EF5-ABD2-B280C8F44C43}"/>
    <cellStyle name="Input 9 2 2 2 6" xfId="19771" xr:uid="{2DBCF4EF-D11A-4478-8D17-23D6AC957413}"/>
    <cellStyle name="Input 9 2 2 3" xfId="21218" xr:uid="{ED66BB66-3D95-411B-B820-67526E713434}"/>
    <cellStyle name="Input 9 2 2 3 2" xfId="24377" xr:uid="{C15BFFE6-D14F-4569-A6D1-2771E9BB9860}"/>
    <cellStyle name="Input 9 2 2 3 3" xfId="25758" xr:uid="{337D0E3D-57B5-4EEF-9FD2-EEAA6686BB4A}"/>
    <cellStyle name="Input 9 2 2 4" xfId="22101" xr:uid="{912478B6-B694-45EF-918B-B420F8C9FB78}"/>
    <cellStyle name="Input 9 2 2 5" xfId="16068" xr:uid="{DF707CE5-EDCC-4B10-96C6-F8118529655F}"/>
    <cellStyle name="Input 9 2 2 6" xfId="30197" xr:uid="{04ECFCD2-B770-4B30-8429-A52ABC459429}"/>
    <cellStyle name="Input 9 2 2 7" xfId="33805" xr:uid="{86D88D11-5F8E-41B7-A2C8-07519F63C4EB}"/>
    <cellStyle name="Input 9 2 2 8" xfId="15412" xr:uid="{60C86AE4-56BE-42C1-B223-A2935199C89E}"/>
    <cellStyle name="Input 9 2 3" xfId="9050" xr:uid="{C936A5E1-468E-4836-AAB4-81663114ACD7}"/>
    <cellStyle name="Input 9 2 3 2" xfId="9903" xr:uid="{C573A0D6-C3C7-414A-B223-DE7ADE2F5B54}"/>
    <cellStyle name="Input 9 2 3 2 2" xfId="10743" xr:uid="{DCB2D117-3DFE-44CC-8B19-37592C2B72C8}"/>
    <cellStyle name="Input 9 2 3 2 2 2" xfId="37759" xr:uid="{439C19C6-9FF3-4020-A61F-B0ED6BA2ABA6}"/>
    <cellStyle name="Input 9 2 3 2 2 3" xfId="33212" xr:uid="{40C6D75F-C15B-4FCA-8532-48284D34C01A}"/>
    <cellStyle name="Input 9 2 3 2 3" xfId="32907" xr:uid="{72BAE2DD-113B-43A7-903D-1DEA785F9D47}"/>
    <cellStyle name="Input 9 2 3 2 4" xfId="36854" xr:uid="{520626C7-B8C0-4999-831B-B872A6ABE8CA}"/>
    <cellStyle name="Input 9 2 3 2 5" xfId="22887" xr:uid="{34A292CC-54CE-426F-84AE-398B357CDBBF}"/>
    <cellStyle name="Input 9 2 3 3" xfId="10563" xr:uid="{D84BE7C8-CD04-4D14-BD26-5C64B5CE5E19}"/>
    <cellStyle name="Input 9 2 3 3 2" xfId="33068" xr:uid="{4511A343-9BB2-4CCD-818B-168294EF6B1C}"/>
    <cellStyle name="Input 9 2 3 3 3" xfId="34085" xr:uid="{D3845201-3693-41A8-AE14-9DB6D24C5C2A}"/>
    <cellStyle name="Input 9 2 3 3 4" xfId="22088" xr:uid="{61CD0649-FD90-46E8-8950-EB7B1E80D1AB}"/>
    <cellStyle name="Input 9 2 3 4" xfId="32220" xr:uid="{EC5D89C2-1DAE-4E09-A375-3E157ED24CAA}"/>
    <cellStyle name="Input 9 2 3 5" xfId="36125" xr:uid="{03559644-A850-471B-9EF3-B743AA1824EB}"/>
    <cellStyle name="Input 9 2 3 6" xfId="33712" xr:uid="{F02C25D4-3843-4662-8C23-B73059ED6ABA}"/>
    <cellStyle name="Input 9 2 3 7" xfId="17967" xr:uid="{EF64361F-4B87-4E7D-B209-838F7EA92C99}"/>
    <cellStyle name="Input 9 2 4" xfId="9171" xr:uid="{C23B0AE3-3AD6-4861-ADA9-D259A798B351}"/>
    <cellStyle name="Input 9 2 4 2" xfId="23905" xr:uid="{4FD74C1B-6CE4-479D-A7DE-6DCA87829AF8}"/>
    <cellStyle name="Input 9 2 4 3" xfId="25298" xr:uid="{AA212C26-11EF-4D68-B4B8-61AC90822C4F}"/>
    <cellStyle name="Input 9 2 4 4" xfId="32324" xr:uid="{B19E62D7-2DCC-46EC-B37D-7B2F089B78F5}"/>
    <cellStyle name="Input 9 2 4 5" xfId="36237" xr:uid="{CD838B9F-010E-4919-AB70-697CD583B6A6}"/>
    <cellStyle name="Input 9 2 4 6" xfId="36082" xr:uid="{7468E15A-3E89-465A-B12B-3C3EAEC05336}"/>
    <cellStyle name="Input 9 2 4 7" xfId="20373" xr:uid="{1ED23DC4-E308-4B03-9E16-068DE4E2117E}"/>
    <cellStyle name="Input 9 2 5" xfId="9217" xr:uid="{F0BE9531-72E0-47C6-8F42-A884653FAA2E}"/>
    <cellStyle name="Input 9 2 5 2" xfId="32364" xr:uid="{D7B4A997-DEB0-4221-9E43-9596000A9944}"/>
    <cellStyle name="Input 9 2 5 3" xfId="36282" xr:uid="{8257C899-90AB-47E4-9CFD-1C0B6DCF1B12}"/>
    <cellStyle name="Input 9 2 5 4" xfId="37670" xr:uid="{D13D9EFE-6651-486F-9B1B-84D1E92B6EAB}"/>
    <cellStyle name="Input 9 2 5 5" xfId="16154" xr:uid="{9D5677C8-B544-49CB-8C93-BF779229750D}"/>
    <cellStyle name="Input 9 2 6" xfId="23361" xr:uid="{AAADF5E5-D208-4856-9F1C-0C29F732BF04}"/>
    <cellStyle name="Input 9 2 7" xfId="28118" xr:uid="{0E7BABFA-158C-4C0A-BFE5-62B70E605828}"/>
    <cellStyle name="Input 9 2 8" xfId="29907" xr:uid="{1163E944-EF6A-4C88-BA08-F278470B56E2}"/>
    <cellStyle name="Input 9 2 9" xfId="33641" xr:uid="{C0133886-C561-41F8-834D-E2E09CCC36E0}"/>
    <cellStyle name="Input 9 3" xfId="8949" xr:uid="{4C6C771B-0DEA-4639-9DBA-BBEF83DDD9F8}"/>
    <cellStyle name="Input 9 3 10" xfId="13114" xr:uid="{ABA7B391-E343-4085-A356-A2D54D69416F}"/>
    <cellStyle name="Input 9 3 2" xfId="15526" xr:uid="{A765EC0C-0635-4779-8F85-026B4AB494D6}"/>
    <cellStyle name="Input 9 3 2 2" xfId="19885" xr:uid="{08A6B962-2FF4-4D8F-BEC1-19B806DE8D62}"/>
    <cellStyle name="Input 9 3 2 2 2" xfId="23620" xr:uid="{44A34DE6-F035-4B70-9D8C-BA124E9A4275}"/>
    <cellStyle name="Input 9 3 2 2 3" xfId="25036" xr:uid="{517FBD27-3EBB-4480-BDDB-3610235193EC}"/>
    <cellStyle name="Input 9 3 2 3" xfId="21268" xr:uid="{2C3F07C1-E749-4899-8300-54DD710275B1}"/>
    <cellStyle name="Input 9 3 2 3 2" xfId="24418" xr:uid="{BB1FD2A4-4505-4C7C-A2C2-48D7CAD348A1}"/>
    <cellStyle name="Input 9 3 2 3 3" xfId="25799" xr:uid="{5481404D-D102-478F-87B1-FAFCF941966D}"/>
    <cellStyle name="Input 9 3 2 4" xfId="22151" xr:uid="{E2401F1C-02B7-43FA-8529-1D479C0975E1}"/>
    <cellStyle name="Input 9 3 2 5" xfId="21324" xr:uid="{EE78E2FE-E5D8-415E-97D8-B5EE98A53413}"/>
    <cellStyle name="Input 9 3 3" xfId="18082" xr:uid="{CD559064-24F0-49A9-8D41-7D2EAF5AC966}"/>
    <cellStyle name="Input 9 3 3 2" xfId="22935" xr:uid="{1CF8AA2C-868E-4AED-B3AB-A17FBDEEEB0B}"/>
    <cellStyle name="Input 9 3 3 3" xfId="23561" xr:uid="{8ABE30FF-48A7-475E-B863-B2C6D8589828}"/>
    <cellStyle name="Input 9 3 4" xfId="20426" xr:uid="{02208F9D-A720-4771-B61A-BB005859C8D6}"/>
    <cellStyle name="Input 9 3 4 2" xfId="23946" xr:uid="{40BB38E4-774A-4F65-A413-454A59251EE5}"/>
    <cellStyle name="Input 9 3 4 3" xfId="25339" xr:uid="{A9D16CAD-D87C-4246-9125-BD99F02868C5}"/>
    <cellStyle name="Input 9 3 5" xfId="20476" xr:uid="{984E228E-E5AE-4064-A4C6-0DA3FD63BC98}"/>
    <cellStyle name="Input 9 3 6" xfId="15854" xr:uid="{09DD8F43-3F6A-454D-B774-B65E93D2A66A}"/>
    <cellStyle name="Input 9 3 7" xfId="28117" xr:uid="{7C8BBC7E-D49B-42D2-B420-CFE64C55C06E}"/>
    <cellStyle name="Input 9 3 8" xfId="36073" xr:uid="{80EC8243-E182-453E-B865-2A81D74021B5}"/>
    <cellStyle name="Input 9 3 9" xfId="33707" xr:uid="{DD380AD0-2578-4FFA-B341-E0EB221F98D6}"/>
    <cellStyle name="Input 9 4" xfId="9125" xr:uid="{81C18CCA-08D3-4441-B3C8-5E695C131655}"/>
    <cellStyle name="Input 9 4 2" xfId="32289" xr:uid="{B9581F87-7800-47C0-B5F2-9172EA047EC5}"/>
    <cellStyle name="Input 9 4 3" xfId="36193" xr:uid="{E11E46D3-D112-42C5-BF6F-4BCB8222220F}"/>
    <cellStyle name="Input 9 4 4" xfId="37689" xr:uid="{18B660C1-B18E-405B-8920-A179987657AF}"/>
    <cellStyle name="Input 9 4 5" xfId="13848" xr:uid="{30870B38-B7D6-429E-96D7-A568857C30F4}"/>
    <cellStyle name="Input 9 5" xfId="8269" xr:uid="{1B624F1A-9119-45C7-BBFF-88A4982CED00}"/>
    <cellStyle name="Input 9 5 2" xfId="19215" xr:uid="{928BC5C6-2B9E-4FDB-B24C-75EE3C2B7A22}"/>
    <cellStyle name="Input 9 5 2 2" xfId="23332" xr:uid="{7C767E07-5AA8-4637-A9EA-6DE60E9FDA6D}"/>
    <cellStyle name="Input 9 5 2 3" xfId="24828" xr:uid="{C30585F3-EA1A-4B3C-AE9F-991526CCD35B}"/>
    <cellStyle name="Input 9 5 3" xfId="20968" xr:uid="{656C51BA-A675-45B3-B7B0-1473DC907848}"/>
    <cellStyle name="Input 9 5 3 2" xfId="24216" xr:uid="{EA9CF40B-C20A-47AD-BF30-80043E074D5A}"/>
    <cellStyle name="Input 9 5 3 3" xfId="25597" xr:uid="{AFE63E24-0DF1-44DB-B447-05ADB326927F}"/>
    <cellStyle name="Input 9 5 4" xfId="21865" xr:uid="{8B2664FF-B1F0-4C91-A305-409D1C3F273F}"/>
    <cellStyle name="Input 9 5 5" xfId="20084" xr:uid="{70D0F3A9-0EB1-47AB-920E-773DCAEF1D0B}"/>
    <cellStyle name="Input 9 5 6" xfId="32023" xr:uid="{E19B7C49-FAB8-4101-9A8E-2F6C0245FCBC}"/>
    <cellStyle name="Input 9 5 7" xfId="35975" xr:uid="{9A4B8762-6227-4A2B-9B7D-1A3BF95CFC68}"/>
    <cellStyle name="Input 9 5 8" xfId="34909" xr:uid="{F4564CB6-DA9B-41DC-8632-8336D1C26884}"/>
    <cellStyle name="Input 9 5 9" xfId="14785" xr:uid="{963AB165-7C92-47B3-BBFE-7EF5A7B75C87}"/>
    <cellStyle name="Input 9 6" xfId="14844" xr:uid="{3EAF20D6-3E70-472D-84BE-26B89FEE46BB}"/>
    <cellStyle name="Input 9 6 2" xfId="19251" xr:uid="{775E9E2B-5B91-44E8-A65C-5D66564415D8}"/>
    <cellStyle name="Input 9 6 2 2" xfId="23353" xr:uid="{D6A34CEB-D4CF-4867-B108-7884F4E62ED1}"/>
    <cellStyle name="Input 9 6 2 3" xfId="24846" xr:uid="{9CA2BEEA-37F0-4E99-B869-336717124632}"/>
    <cellStyle name="Input 9 6 3" xfId="20986" xr:uid="{AAD26AA1-4B7C-4889-90D0-54E1C0E17B32}"/>
    <cellStyle name="Input 9 6 3 2" xfId="24233" xr:uid="{F6EBBED9-B501-4865-A7A3-2586F82DAE88}"/>
    <cellStyle name="Input 9 6 3 3" xfId="25614" xr:uid="{39934E33-E5C1-4B55-97DC-C70D4B1DB201}"/>
    <cellStyle name="Input 9 6 4" xfId="21884" xr:uid="{D16740EE-1236-4DB0-8483-47FF7BD34C0E}"/>
    <cellStyle name="Input 9 6 5" xfId="21887" xr:uid="{FA4D508C-62AE-4BD5-A2AE-C2103FEA483A}"/>
    <cellStyle name="Input 9 7" xfId="16942" xr:uid="{071F0F1B-6FCB-4D71-A3D3-6BB475A0021D}"/>
    <cellStyle name="Input 9 7 2" xfId="22622" xr:uid="{C7E5C7DB-4866-4885-86EC-A3AD36370834}"/>
    <cellStyle name="Input 9 7 3" xfId="22193" xr:uid="{826AF38F-C1AC-4F3B-977E-32AF1AB83B3D}"/>
    <cellStyle name="Input 9 8" xfId="20504" xr:uid="{0938EB47-B67B-403F-A0ED-35340AF4D853}"/>
    <cellStyle name="Input 9 9" xfId="22438" xr:uid="{3980D84B-985E-44B8-9809-68E7B23BF18E}"/>
    <cellStyle name="Input 90" xfId="2433" xr:uid="{C074E8DE-7161-4760-8D52-1060DF01B0EB}"/>
    <cellStyle name="Input 900" xfId="2434" xr:uid="{FAD8422C-2E54-4721-8AAE-086834B8F1FF}"/>
    <cellStyle name="Input 901" xfId="2435" xr:uid="{ED9863DC-C006-4E9A-AA2B-877C899DDA37}"/>
    <cellStyle name="Input 902" xfId="2436" xr:uid="{0AF4506F-1B62-4C84-B71F-27DC60D8FC66}"/>
    <cellStyle name="Input 903" xfId="2437" xr:uid="{74FB7374-125E-4548-80C0-1F6BDD1369CA}"/>
    <cellStyle name="Input 904" xfId="2438" xr:uid="{12133C7D-B410-422F-9E7E-9879C1094013}"/>
    <cellStyle name="Input 905" xfId="2439" xr:uid="{7FDDEF8A-FBCA-4A38-A090-5D802462BED9}"/>
    <cellStyle name="Input 906" xfId="2440" xr:uid="{ADAE96D2-2281-4743-B7EF-F34C4D69677A}"/>
    <cellStyle name="Input 907" xfId="2441" xr:uid="{241F8FD3-4E3A-4688-9149-A0BFD8DAD8F4}"/>
    <cellStyle name="Input 908" xfId="2442" xr:uid="{34F2D7CA-7232-4350-AFB3-9ACF0BD0429C}"/>
    <cellStyle name="Input 909" xfId="2443" xr:uid="{58E08104-CD64-48B0-A1D6-45C0E379FC6B}"/>
    <cellStyle name="Input 91" xfId="2444" xr:uid="{ED06D540-170E-40E2-8A62-E7D2BFD18615}"/>
    <cellStyle name="Input 910" xfId="2445" xr:uid="{84E49B60-A10F-4492-8961-94C5C30BD8C0}"/>
    <cellStyle name="Input 911" xfId="2446" xr:uid="{88EDFD57-5FA8-474F-A2D2-D7315F687AC3}"/>
    <cellStyle name="Input 912" xfId="2447" xr:uid="{ABA6F77E-F9A5-42A7-ADA3-8F2341F46E0B}"/>
    <cellStyle name="Input 913" xfId="2448" xr:uid="{23138D82-10AA-43CE-9ACC-E5BF9CAD689C}"/>
    <cellStyle name="Input 914" xfId="2449" xr:uid="{07DD4255-A82E-47FE-A0CA-59D3EC66B251}"/>
    <cellStyle name="Input 915" xfId="2450" xr:uid="{6804F9B6-A860-4BF3-BE45-1CAE41D5992E}"/>
    <cellStyle name="Input 916" xfId="2451" xr:uid="{F4D5D7B7-E3CB-44C0-BF9B-67226096E0B3}"/>
    <cellStyle name="Input 917" xfId="2452" xr:uid="{05390E88-CC3B-438D-886F-217D680A41B1}"/>
    <cellStyle name="Input 918" xfId="2453" xr:uid="{F28BEF91-5F4D-4422-B7CE-E085622EFF75}"/>
    <cellStyle name="Input 919" xfId="2454" xr:uid="{1E71B208-96B3-4789-A9BB-45B148F9A421}"/>
    <cellStyle name="Input 92" xfId="2455" xr:uid="{863D1BE9-3446-4053-BBFB-350D623D2B29}"/>
    <cellStyle name="Input 920" xfId="2456" xr:uid="{D51224E3-9580-4FB3-BC19-FDDE3FF35A38}"/>
    <cellStyle name="Input 921" xfId="2457" xr:uid="{6B00B717-1DE6-4DED-9419-07B0822EB24B}"/>
    <cellStyle name="Input 922" xfId="2458" xr:uid="{6F89ACA6-894E-40EF-A065-6C436FA820B0}"/>
    <cellStyle name="Input 923" xfId="2459" xr:uid="{82EC8A51-7D0A-423B-806E-3A956EAD7DE9}"/>
    <cellStyle name="Input 924" xfId="2460" xr:uid="{F1B51230-9616-4846-A0A4-FEE7C1279BA4}"/>
    <cellStyle name="Input 925" xfId="2461" xr:uid="{0D3805A2-256D-449E-ACAA-E95B6B2F34E5}"/>
    <cellStyle name="Input 926" xfId="2462" xr:uid="{92D22482-A4A0-4920-B2F4-47C3946F84D8}"/>
    <cellStyle name="Input 927" xfId="2463" xr:uid="{32870F85-81EA-4A74-833A-D415721F270C}"/>
    <cellStyle name="Input 928" xfId="2464" xr:uid="{113266F1-7A1F-4409-9C73-5E47C8943888}"/>
    <cellStyle name="Input 929" xfId="2465" xr:uid="{4317DE61-F5DF-4F54-B0CE-A93F17303D1D}"/>
    <cellStyle name="Input 93" xfId="2466" xr:uid="{5CB4915D-82F8-4422-BFC6-282E6F9566B0}"/>
    <cellStyle name="Input 930" xfId="2467" xr:uid="{5C50BC0C-284C-4CF5-A811-0FA447ACD117}"/>
    <cellStyle name="Input 931" xfId="2468" xr:uid="{338366A9-8F69-4315-A976-CA0A6520AB51}"/>
    <cellStyle name="Input 932" xfId="2469" xr:uid="{F13F2998-8901-47BD-B66D-E9A298A85DFB}"/>
    <cellStyle name="Input 933" xfId="2470" xr:uid="{248F8370-0B91-4305-8AFC-8D8C5CA8655F}"/>
    <cellStyle name="Input 934" xfId="2471" xr:uid="{A18A4083-867B-4D02-A293-E227CEB6E146}"/>
    <cellStyle name="Input 935" xfId="2472" xr:uid="{3231F46B-9537-4E63-8846-7CF83FBB876E}"/>
    <cellStyle name="Input 936" xfId="2473" xr:uid="{21A872A4-6A1A-47CC-9C1D-86D2A09EE251}"/>
    <cellStyle name="Input 937" xfId="2474" xr:uid="{1CDB0D80-D0FA-4FAD-8E6A-EAD296623D33}"/>
    <cellStyle name="Input 938" xfId="2475" xr:uid="{C011473C-2A3A-4D3F-B0D9-7C6D1BDECDF3}"/>
    <cellStyle name="Input 939" xfId="2476" xr:uid="{A2DB942E-184E-4A2A-ABED-CFD93F6334FF}"/>
    <cellStyle name="Input 94" xfId="2477" xr:uid="{C00B9CD1-F157-4C96-A062-2CA116B659EA}"/>
    <cellStyle name="Input 94 2" xfId="2478" xr:uid="{AD0E0938-982B-46C4-9A90-07A5F1CB86DC}"/>
    <cellStyle name="Input 94 3" xfId="2479" xr:uid="{6EC64E96-BCC8-44FA-A2C3-5BAF8A69FBA4}"/>
    <cellStyle name="Input 94 3 2" xfId="2962" xr:uid="{35DA55C6-F200-49BB-B1B1-05611AE7FC8C}"/>
    <cellStyle name="Input 94 3 2 2" xfId="10665" xr:uid="{BC1B4605-A7B8-4DE4-8267-37DC2ACF60CC}"/>
    <cellStyle name="Input 94 3 2 2 2" xfId="34102" xr:uid="{EBBDAC9E-70B5-4877-8997-48952B24DFB5}"/>
    <cellStyle name="Input 94 3 2 2 3" xfId="33154" xr:uid="{89DC15E0-E01B-4749-87DC-1DC587C2B18B}"/>
    <cellStyle name="Input 94 3 2 3" xfId="33806" xr:uid="{B81F65C2-72B0-4023-9093-97201A0C9EEF}"/>
    <cellStyle name="Input 94 3 2 4" xfId="29908" xr:uid="{3CEFDF4B-3AE2-4160-B63E-03346C1B7696}"/>
    <cellStyle name="Input 94 3 3" xfId="9904" xr:uid="{20BCF36F-51F2-4E72-85B5-E467BFDF4791}"/>
    <cellStyle name="Input 94 3 3 2" xfId="10564" xr:uid="{2544B818-429D-482C-8782-4CF18281564B}"/>
    <cellStyle name="Input 94 3 3 2 2" xfId="34086" xr:uid="{164B8E9D-1FA8-4B3B-887D-EBC0CB58C7CF}"/>
    <cellStyle name="Input 94 3 3 2 3" xfId="33069" xr:uid="{21D95BA6-70F2-49F9-A435-BD42C8251101}"/>
    <cellStyle name="Input 94 3 3 3" xfId="36855" xr:uid="{F0BEEAAE-FE4C-4958-B958-EBEB14EDB5D5}"/>
    <cellStyle name="Input 94 3 3 4" xfId="32908" xr:uid="{B35C45C9-5FF7-408A-9ACF-0F9595541B83}"/>
    <cellStyle name="Input 94 3 4" xfId="33642" xr:uid="{D30FB8D1-08CC-4880-B9E6-E3BD0025F202}"/>
    <cellStyle name="Input 94 3 5" xfId="28119" xr:uid="{B96816F1-C763-4DEE-BAF6-6B2991665D8F}"/>
    <cellStyle name="Input 940" xfId="2480" xr:uid="{0075C28B-5886-4519-8DE4-1C1065FD5328}"/>
    <cellStyle name="Input 941" xfId="2481" xr:uid="{6E87A248-A62A-4F42-B700-E98F2E4EDF93}"/>
    <cellStyle name="Input 942" xfId="2482" xr:uid="{DCAB08DC-9406-472B-AB2A-4FF92547AAA6}"/>
    <cellStyle name="Input 943" xfId="2483" xr:uid="{65A31A26-4E9C-41AA-B319-656294C6C1F5}"/>
    <cellStyle name="Input 944" xfId="2484" xr:uid="{8452C724-1FE8-413D-8A4C-4121CC253F78}"/>
    <cellStyle name="Input 945" xfId="2485" xr:uid="{A4476F60-99A3-4DD1-AB04-B438B4A0B63F}"/>
    <cellStyle name="Input 946" xfId="2486" xr:uid="{EB4EA6A1-D5E7-406F-B69E-071934529530}"/>
    <cellStyle name="Input 947" xfId="2487" xr:uid="{156536C4-04A4-44EA-B03F-500E0EE08856}"/>
    <cellStyle name="Input 948" xfId="2488" xr:uid="{EBFA2F51-3259-4EC5-97EF-48E89389F6B1}"/>
    <cellStyle name="Input 949" xfId="2489" xr:uid="{88A676D8-E709-4661-A806-DBD27D3A71FB}"/>
    <cellStyle name="Input 95" xfId="2490" xr:uid="{40C98CF0-F1F5-448B-9CC3-F2BCFC45DB37}"/>
    <cellStyle name="Input 95 2" xfId="2491" xr:uid="{8427476B-1C4F-4993-A1A0-30302CC9DAD8}"/>
    <cellStyle name="Input 95 3" xfId="2492" xr:uid="{E22D1FAD-9F26-4D8A-9AA1-F55220285734}"/>
    <cellStyle name="Input 95 3 2" xfId="2963" xr:uid="{1C4D1E86-A1D2-4968-BE15-112EA574779C}"/>
    <cellStyle name="Input 95 3 2 2" xfId="10666" xr:uid="{C9117FE2-784B-4A77-AA84-BF11A6DAFE10}"/>
    <cellStyle name="Input 95 3 2 2 2" xfId="34103" xr:uid="{93AB4669-7147-4200-BEAC-CB3EF531E794}"/>
    <cellStyle name="Input 95 3 2 2 3" xfId="33155" xr:uid="{1F11B27B-12D9-43EB-A1C4-8BA3CC0D8A51}"/>
    <cellStyle name="Input 95 3 2 3" xfId="33807" xr:uid="{03078F59-63BF-4137-8CA9-D077687B1B14}"/>
    <cellStyle name="Input 95 3 2 4" xfId="29909" xr:uid="{5A204B21-1E63-4F95-836D-B5DB1444A888}"/>
    <cellStyle name="Input 95 3 3" xfId="9905" xr:uid="{4776AA37-FCAB-4ED8-85FC-C8A41156EBD9}"/>
    <cellStyle name="Input 95 3 3 2" xfId="10565" xr:uid="{819CC752-7687-49F2-B475-1ACC3412BFFB}"/>
    <cellStyle name="Input 95 3 3 2 2" xfId="34087" xr:uid="{485D2687-C04A-4EB0-BF00-BF3F44319172}"/>
    <cellStyle name="Input 95 3 3 2 3" xfId="33070" xr:uid="{0BAEB240-0531-4475-84A2-14AA06319115}"/>
    <cellStyle name="Input 95 3 3 3" xfId="36856" xr:uid="{259BBCA8-811C-48B1-AFA7-BED8E7FA1993}"/>
    <cellStyle name="Input 95 3 3 4" xfId="32909" xr:uid="{ADC71465-9194-4AA1-A68F-D16E8138FB2F}"/>
    <cellStyle name="Input 95 3 4" xfId="33643" xr:uid="{36D6D7DA-050D-4999-ADBA-3B1983F4C7BB}"/>
    <cellStyle name="Input 95 3 5" xfId="28120" xr:uid="{0C090B0E-2F28-44E4-A3C6-09751D527589}"/>
    <cellStyle name="Input 950" xfId="2493" xr:uid="{65202631-D8F7-4722-BD68-6DBCB34CCBB7}"/>
    <cellStyle name="Input 951" xfId="2494" xr:uid="{868C7287-30EB-443E-987D-068F2268D19F}"/>
    <cellStyle name="Input 952" xfId="2495" xr:uid="{3799C64E-6E92-49F3-A5A8-D6C8F6635484}"/>
    <cellStyle name="Input 953" xfId="2496" xr:uid="{84108D49-6FDD-43D5-98A2-3D98F52239C0}"/>
    <cellStyle name="Input 954" xfId="2497" xr:uid="{34D95B37-5AFA-4C21-B282-2725EB780E66}"/>
    <cellStyle name="Input 955" xfId="2498" xr:uid="{B91B5037-9BA2-44E1-88B3-171865F7C13A}"/>
    <cellStyle name="Input 956" xfId="2499" xr:uid="{079BB0CC-B34F-4FA8-876C-16120D567F2B}"/>
    <cellStyle name="Input 957" xfId="2500" xr:uid="{3B889204-7E5E-4222-9827-17060A8F8C9A}"/>
    <cellStyle name="Input 958" xfId="2501" xr:uid="{E3784C35-AB70-41A3-B9EA-82CB6DA7CC34}"/>
    <cellStyle name="Input 959" xfId="2502" xr:uid="{5668D75B-5E2A-4CDB-86EA-F25865DC13EC}"/>
    <cellStyle name="Input 96" xfId="2503" xr:uid="{37E1FD58-7D49-471B-AACD-E1D1E5688F6B}"/>
    <cellStyle name="Input 96 2" xfId="2504" xr:uid="{49D7F369-3304-4DC3-8F96-BE8E3708F0B8}"/>
    <cellStyle name="Input 96 3" xfId="2505" xr:uid="{F53553CE-129E-4D74-A535-AD23B6928C76}"/>
    <cellStyle name="Input 96 3 2" xfId="2964" xr:uid="{DCDD28DF-F999-4CBC-BD07-3C15335C89D4}"/>
    <cellStyle name="Input 96 3 2 2" xfId="10667" xr:uid="{3C0865C2-9E69-405A-97C9-104108302A2D}"/>
    <cellStyle name="Input 96 3 2 2 2" xfId="34104" xr:uid="{C3366671-85D6-486B-9F6F-AF4510C4FEDD}"/>
    <cellStyle name="Input 96 3 2 2 3" xfId="33156" xr:uid="{85F20A26-69D0-4434-96F9-C60480F28227}"/>
    <cellStyle name="Input 96 3 2 3" xfId="33808" xr:uid="{64238001-E225-4FC8-B490-75CB8B601FE6}"/>
    <cellStyle name="Input 96 3 2 4" xfId="29910" xr:uid="{2B51C521-65F7-4AB9-B354-1BD97300B84C}"/>
    <cellStyle name="Input 96 3 3" xfId="9906" xr:uid="{CDBABED1-ABA9-4A0F-A5BA-ADA9C5945A12}"/>
    <cellStyle name="Input 96 3 3 2" xfId="10566" xr:uid="{9E96AFA6-4F55-4D78-B2A4-C30902AACD48}"/>
    <cellStyle name="Input 96 3 3 2 2" xfId="34088" xr:uid="{4EBE5106-1DC3-4C38-BE02-C5025B716178}"/>
    <cellStyle name="Input 96 3 3 2 3" xfId="33071" xr:uid="{E6B3AAC4-8FD3-440D-BB98-FC14AF18407D}"/>
    <cellStyle name="Input 96 3 3 3" xfId="36857" xr:uid="{459BA74B-8BAC-4745-9FF7-CB99600314F5}"/>
    <cellStyle name="Input 96 3 3 4" xfId="32910" xr:uid="{8BC57B25-6139-4AC0-8472-2C3287E439B3}"/>
    <cellStyle name="Input 96 3 4" xfId="33644" xr:uid="{B47DB788-A858-432E-AC05-173FF91CFF82}"/>
    <cellStyle name="Input 96 3 5" xfId="28121" xr:uid="{4B11922E-1A7D-489D-88AF-2F180E90B7AC}"/>
    <cellStyle name="Input 960" xfId="2506" xr:uid="{019FB179-C6B2-4CF8-BEAF-2A3CF5160A24}"/>
    <cellStyle name="Input 961" xfId="2507" xr:uid="{81DD03F8-6B23-4C0E-9597-980B7C8835AC}"/>
    <cellStyle name="Input 962" xfId="2508" xr:uid="{3C5DE3CF-44FB-4A7E-BF9D-E154B0D893AE}"/>
    <cellStyle name="Input 963" xfId="2509" xr:uid="{61E67F7E-19FF-4BF2-B776-27C7110ADF0B}"/>
    <cellStyle name="Input 964" xfId="2510" xr:uid="{2905ABFD-920A-4BA2-9FEF-CF626CDCB689}"/>
    <cellStyle name="Input 965" xfId="2511" xr:uid="{61D3D28E-E6D4-4520-AD73-38C576844A91}"/>
    <cellStyle name="Input 966" xfId="2512" xr:uid="{220B1E53-2BCD-43BC-955B-1D01A4C4F545}"/>
    <cellStyle name="Input 967" xfId="2513" xr:uid="{E4729D54-E415-45BB-81B0-875EA40654A8}"/>
    <cellStyle name="Input 968" xfId="2514" xr:uid="{ED98B84A-7A5A-4C4D-AF40-4E3A8E846782}"/>
    <cellStyle name="Input 969" xfId="2515" xr:uid="{F6355BD1-6EC9-4642-A0EE-85C888B478AF}"/>
    <cellStyle name="Input 97" xfId="2516" xr:uid="{4258167D-707D-4D18-BB56-571686FD8FAF}"/>
    <cellStyle name="Input 97 2" xfId="2517" xr:uid="{39D6DE9A-AEB3-417C-A26D-5E43779591E2}"/>
    <cellStyle name="Input 97 3" xfId="2518" xr:uid="{BCEC3ABF-48A3-41AA-B54D-43B45D28F683}"/>
    <cellStyle name="Input 97 3 2" xfId="2965" xr:uid="{CE66356E-575F-4806-8300-76B39F51D5CF}"/>
    <cellStyle name="Input 97 3 2 2" xfId="10668" xr:uid="{C3373398-5BDD-4109-9C82-26B851812AC0}"/>
    <cellStyle name="Input 97 3 2 2 2" xfId="34957" xr:uid="{C9601304-AF54-4A98-8923-8D2BB7818EFB}"/>
    <cellStyle name="Input 97 3 2 2 3" xfId="33157" xr:uid="{C6AD497D-44E3-4457-AD1E-F4478066C92A}"/>
    <cellStyle name="Input 97 3 2 3" xfId="33809" xr:uid="{54B6A14B-6433-4AA7-8702-4047FB6A4E3B}"/>
    <cellStyle name="Input 97 3 2 4" xfId="29911" xr:uid="{CEB8651C-F4C4-45B4-8A29-EB780FE25EFE}"/>
    <cellStyle name="Input 97 3 3" xfId="9907" xr:uid="{6D5137BA-6056-49B9-916F-8C3EBCD23132}"/>
    <cellStyle name="Input 97 3 3 2" xfId="10567" xr:uid="{CDD48561-F4BF-4548-BD8A-03CF042584E5}"/>
    <cellStyle name="Input 97 3 3 2 2" xfId="34089" xr:uid="{E2E335F6-DEFF-4D32-ABAF-C0282D11B6B4}"/>
    <cellStyle name="Input 97 3 3 2 3" xfId="33072" xr:uid="{24C91A1A-E9BD-422F-BBC1-C88CFE8A9E62}"/>
    <cellStyle name="Input 97 3 3 3" xfId="36858" xr:uid="{C826A63F-EAB9-4721-A056-8F4226249D3B}"/>
    <cellStyle name="Input 97 3 3 4" xfId="32911" xr:uid="{D77231E7-D6A1-4C5E-94B2-5E8129C1072D}"/>
    <cellStyle name="Input 97 3 4" xfId="33645" xr:uid="{0BAE5936-E900-4B6F-8C42-8A3C75718A48}"/>
    <cellStyle name="Input 97 3 5" xfId="28122" xr:uid="{C2785D3E-E0D0-4DED-AB94-91F437948601}"/>
    <cellStyle name="Input 970" xfId="2519" xr:uid="{AB4E0663-A498-47C0-B003-31BB7134DA39}"/>
    <cellStyle name="Input 971" xfId="2520" xr:uid="{541D0DCE-2470-49DB-AB97-FE4A00B460DE}"/>
    <cellStyle name="Input 972" xfId="2521" xr:uid="{8D35EDB8-1705-4B27-BA9E-DE9FEE71ED75}"/>
    <cellStyle name="Input 973" xfId="2522" xr:uid="{24D81B16-23DA-464E-905C-64BDA4CF9612}"/>
    <cellStyle name="Input 974" xfId="2523" xr:uid="{DD3092C5-1100-4853-AB4A-027907E20F24}"/>
    <cellStyle name="Input 975" xfId="2524" xr:uid="{90DD1AA9-AC19-4535-ACE2-F7E61888FBA2}"/>
    <cellStyle name="Input 976" xfId="2525" xr:uid="{D225F870-2C70-408D-B3B9-24D61BED49A5}"/>
    <cellStyle name="Input 977" xfId="2526" xr:uid="{36A3CDAA-CD20-4571-84D7-763828FF259B}"/>
    <cellStyle name="Input 978" xfId="2527" xr:uid="{4FA70CEC-FF6F-4434-97C1-2D6F34F063CD}"/>
    <cellStyle name="Input 979" xfId="2528" xr:uid="{829D7F05-D4E5-467B-9C24-10ECD016BAF0}"/>
    <cellStyle name="Input 98" xfId="2529" xr:uid="{884E4724-34AD-46C2-B433-71D3F2A5A480}"/>
    <cellStyle name="Input 98 2" xfId="2530" xr:uid="{A8BD074F-2EE6-49EC-AA33-C0BFE3BC9444}"/>
    <cellStyle name="Input 98 3" xfId="2531" xr:uid="{B78F18A2-12A2-4EC0-B48C-B682EEDF2B13}"/>
    <cellStyle name="Input 98 3 2" xfId="2966" xr:uid="{9CF15FA0-F580-4E63-AAD9-461CE096538D}"/>
    <cellStyle name="Input 98 3 2 2" xfId="10669" xr:uid="{2D37EFE8-CBA4-4716-8943-0BF58D18DD73}"/>
    <cellStyle name="Input 98 3 2 2 2" xfId="34105" xr:uid="{D4350536-EF42-4F3E-B828-AFA6DBA971FE}"/>
    <cellStyle name="Input 98 3 2 2 3" xfId="33158" xr:uid="{9A378BF3-1493-44D8-B030-9D467EA714FC}"/>
    <cellStyle name="Input 98 3 2 3" xfId="33810" xr:uid="{7048438C-10BC-47C1-96A4-273D56A04821}"/>
    <cellStyle name="Input 98 3 2 4" xfId="29912" xr:uid="{F89E6AF3-70A9-4E2C-9DA0-DC152E395A2A}"/>
    <cellStyle name="Input 98 3 3" xfId="9908" xr:uid="{42380E10-AF16-4EAF-89C3-A183A40AD39F}"/>
    <cellStyle name="Input 98 3 3 2" xfId="10568" xr:uid="{67922407-2B90-4F69-834C-C12741E6CE41}"/>
    <cellStyle name="Input 98 3 3 2 2" xfId="34090" xr:uid="{9D254230-0BA1-4D37-90AF-9BC52A02AD95}"/>
    <cellStyle name="Input 98 3 3 2 3" xfId="33073" xr:uid="{D19F7D6B-CC6C-4805-B5D3-6D110EE2A839}"/>
    <cellStyle name="Input 98 3 3 3" xfId="36859" xr:uid="{2933B10D-9A06-418C-BA7D-9C65AB421CA0}"/>
    <cellStyle name="Input 98 3 3 4" xfId="32912" xr:uid="{A61B446B-CDB8-4D1C-B68A-60FD19BD4010}"/>
    <cellStyle name="Input 98 3 4" xfId="33646" xr:uid="{BFF6D65D-26A0-42F9-8445-E11A8AC781F9}"/>
    <cellStyle name="Input 98 3 5" xfId="28123" xr:uid="{91D77D4D-61C2-4DB5-8E1C-2AF57BAD0E7E}"/>
    <cellStyle name="Input 980" xfId="2532" xr:uid="{ED3C2F21-F124-4F34-8D5C-6B3640308AA1}"/>
    <cellStyle name="Input 981" xfId="2533" xr:uid="{CCE5C82F-6AB0-435A-BFF7-119873717D86}"/>
    <cellStyle name="Input 982" xfId="2534" xr:uid="{1993A679-D43C-4CDC-AE4C-A853CFC7EEDC}"/>
    <cellStyle name="Input 983" xfId="2535" xr:uid="{ABF9D0B2-57FF-4ABA-B446-DB2C8B649DF6}"/>
    <cellStyle name="Input 984" xfId="2536" xr:uid="{369FE7E4-A437-47AC-B47B-4B2FB60C24FD}"/>
    <cellStyle name="Input 985" xfId="2537" xr:uid="{5D71FE24-7633-4681-9FD3-2849B72677C0}"/>
    <cellStyle name="Input 986" xfId="2538" xr:uid="{AD696DFB-A8B0-4FBE-8E94-A37270EF91E8}"/>
    <cellStyle name="Input 987" xfId="2539" xr:uid="{79145AB0-4BEB-4717-B12A-F50864055FAD}"/>
    <cellStyle name="Input 988" xfId="2540" xr:uid="{E11B26C7-C1F5-4773-9438-F0465DD89A0A}"/>
    <cellStyle name="Input 989" xfId="2541" xr:uid="{BDD49793-C030-4875-BC32-7A8C22CB7183}"/>
    <cellStyle name="Input 99" xfId="2542" xr:uid="{84208246-AAA2-4DAC-B2A8-E40C435E7C7B}"/>
    <cellStyle name="Input 99 2" xfId="2543" xr:uid="{6B7D6A04-5C7F-41AB-BF13-7DCCDCCCEDBE}"/>
    <cellStyle name="Input 99 3" xfId="2544" xr:uid="{850ABD6F-ECC5-486E-A641-77CDB9D0B44F}"/>
    <cellStyle name="Input 99 3 2" xfId="2967" xr:uid="{BD5B5818-425B-4E1D-95DE-1A5AC7FAFBB7}"/>
    <cellStyle name="Input 99 3 2 2" xfId="10670" xr:uid="{69FD2F52-77A5-4DAE-98E2-26DF3E0AB72B}"/>
    <cellStyle name="Input 99 3 2 2 2" xfId="33278" xr:uid="{E317C27D-827E-4B78-A844-5A01F0FD876E}"/>
    <cellStyle name="Input 99 3 2 2 3" xfId="33159" xr:uid="{632A2F87-90C8-4AD8-9D8D-8A3F47A420DE}"/>
    <cellStyle name="Input 99 3 2 3" xfId="33811" xr:uid="{0903C2EB-527E-4BBA-8E9D-DA35DE002E6E}"/>
    <cellStyle name="Input 99 3 2 4" xfId="29913" xr:uid="{E16074E0-BF72-44AD-A584-C68C22EE2F54}"/>
    <cellStyle name="Input 99 3 3" xfId="9909" xr:uid="{70EFEFD0-7DDD-4A22-883C-417DA1C187DA}"/>
    <cellStyle name="Input 99 3 3 2" xfId="10569" xr:uid="{ADECED21-E59A-4E08-B119-8817D37FC320}"/>
    <cellStyle name="Input 99 3 3 2 2" xfId="34091" xr:uid="{16224CC1-B5A7-4533-B31C-FC676E1675BB}"/>
    <cellStyle name="Input 99 3 3 2 3" xfId="33074" xr:uid="{06FD86A3-4681-4D0E-A47F-8F7908AD5056}"/>
    <cellStyle name="Input 99 3 3 3" xfId="36860" xr:uid="{29F572B6-404E-4860-8F25-C79F6BD587A4}"/>
    <cellStyle name="Input 99 3 3 4" xfId="32913" xr:uid="{CEF883FD-40E2-4DBE-AE96-C718A6D5A8E2}"/>
    <cellStyle name="Input 99 3 4" xfId="33647" xr:uid="{5AF65F68-A518-420E-8D53-B99D62EA8AF7}"/>
    <cellStyle name="Input 99 3 5" xfId="28124" xr:uid="{424BB004-AC34-4893-8E9E-D3CBEF4EF51A}"/>
    <cellStyle name="Input 990" xfId="2545" xr:uid="{C180CB81-A1A0-42E3-AD18-7975EE274EEE}"/>
    <cellStyle name="Input 991" xfId="2546" xr:uid="{53C5C8F6-5587-4FD0-A4E9-1003C1C1139F}"/>
    <cellStyle name="Input 992" xfId="2547" xr:uid="{3B31FE04-53F6-46C0-A2C8-6692EB405DEB}"/>
    <cellStyle name="Input 993" xfId="2548" xr:uid="{1F5AE623-067C-4CDF-B907-4D9EA717092F}"/>
    <cellStyle name="Input 994" xfId="2549" xr:uid="{081F3F80-A705-4C58-AC99-9C281F037F48}"/>
    <cellStyle name="Input 995" xfId="2550" xr:uid="{02156690-5D93-4291-A45D-DA79041A3026}"/>
    <cellStyle name="Input 996" xfId="2551" xr:uid="{384FD92F-51C8-4FE9-BBB3-8C97E18B8BDC}"/>
    <cellStyle name="Input 997" xfId="2552" xr:uid="{D9932776-9C01-470F-980D-0A88BD4AA922}"/>
    <cellStyle name="Input 998" xfId="2553" xr:uid="{B96EA0C0-2123-4BF3-A71C-56EBE58F0D71}"/>
    <cellStyle name="Input 999" xfId="2554" xr:uid="{6726DC26-7948-47DB-8458-10AA3CFE39A5}"/>
    <cellStyle name="Input Currency" xfId="5309" xr:uid="{7D8B2DFA-1534-4F8B-8E96-93F6BC2442F6}"/>
    <cellStyle name="Input Date" xfId="5310" xr:uid="{A633E264-9828-47B0-86DB-15F5F3EAEA86}"/>
    <cellStyle name="Input Fixed [0]" xfId="5311" xr:uid="{73B0B61B-1E20-4C4E-87DF-BDC4F0DD722A}"/>
    <cellStyle name="Input Fixed [0] 2" xfId="5312" xr:uid="{642273D3-F68A-4ABE-93A1-0E3AE112CCB4}"/>
    <cellStyle name="Input Normal" xfId="5313" xr:uid="{04083FE6-4D39-4103-AF38-7290C20C1158}"/>
    <cellStyle name="Input Other Sheet" xfId="124" xr:uid="{00000000-0005-0000-0000-000078000000}"/>
    <cellStyle name="Input Percent" xfId="5314" xr:uid="{2571C3A7-DFBE-4D4B-A046-B46318389BF7}"/>
    <cellStyle name="Input Percent [2]" xfId="5315" xr:uid="{A350CB3B-C94B-4253-9ADC-4B4DC1886FB8}"/>
    <cellStyle name="Input Percent 2" xfId="5316" xr:uid="{0AD089A6-D48B-454F-A388-B0D88AA83E58}"/>
    <cellStyle name="Input Percent 3" xfId="6601" xr:uid="{6F8BD141-21ED-41CE-B754-174414BC7F2A}"/>
    <cellStyle name="Input Titles" xfId="5317" xr:uid="{59C05C3D-571D-4A6D-BA09-ABECAD5B5E7A}"/>
    <cellStyle name="Input Titles 2" xfId="5318" xr:uid="{A387D285-A64A-41C0-AEBF-58F7ED2482E5}"/>
    <cellStyle name="Input Transfer Same Sheet" xfId="125" xr:uid="{00000000-0005-0000-0000-000079000000}"/>
    <cellStyle name="Input Transfer Same Sheet 2" xfId="2555" xr:uid="{A4FCE8B5-6D74-404C-910E-DA4412BCF355}"/>
    <cellStyle name="Input Transfer Same Sheet 3" xfId="2556" xr:uid="{F90D9473-7E82-46F1-B707-1420E31D46D8}"/>
    <cellStyle name="Input Transfer Same Sheet 4" xfId="2557" xr:uid="{A91E1FF4-0089-48B3-ABB0-B86C7A58A529}"/>
    <cellStyle name="Inputs" xfId="126" xr:uid="{00000000-0005-0000-0000-00007A000000}"/>
    <cellStyle name="Inputs 2" xfId="2558" xr:uid="{8CE30F82-C834-42A2-BC0D-CA9D8F6ADEE1}"/>
    <cellStyle name="Inputs 3" xfId="2559" xr:uid="{16185905-3F6D-4244-8A03-26CED270838C}"/>
    <cellStyle name="Inputs 4" xfId="2560" xr:uid="{3511427E-06E1-48F9-A14A-F290701BF2DD}"/>
    <cellStyle name="k_TONG HOP KINH PHI" xfId="5319" xr:uid="{98BF63D5-4CB6-439D-9D53-8517104C7E8A}"/>
    <cellStyle name="k_TONG HOP KINH PHI_20-11-2012 Recap on Capex 2012 - Nov (Hai)" xfId="5320" xr:uid="{89FACCDC-FFA2-43E0-9D6C-CFB9CB12BB39}"/>
    <cellStyle name="k_TONG HOP KINH PHI_20-11-2012 Recap on Capex 2012 - Nov (Hai)_Capex monitoring 2015" xfId="5321" xr:uid="{DF7562E4-4640-4174-B66F-96CE43EA3F1B}"/>
    <cellStyle name="k_TONG HOP KINH PHI_20-11-2012 Recap on Capex 2012 - Nov (Hai)_Capex monitoring 2016 v2" xfId="5322" xr:uid="{3BCE4BB5-1A53-4DD2-949D-FB28AA02D15D}"/>
    <cellStyle name="k_TONG HOP KINH PHI_Capex 2012 report to BOM" xfId="5323" xr:uid="{880FA302-5A13-4846-A884-3D413281484A}"/>
    <cellStyle name="k_TONG HOP KINH PHI_Capex 2012 report to BOM_Capex monitoring 2015" xfId="5324" xr:uid="{52C8CB1D-14DB-4DFE-8E1E-724517296A08}"/>
    <cellStyle name="k_TONG HOP KINH PHI_Capex 2012 report to BOM_Capex monitoring 2016 v2" xfId="5325" xr:uid="{2B458C8F-CAB2-4759-80EE-F71AAC6C3390}"/>
    <cellStyle name="k_TONG HOP KINH PHI_Capex 2013 to Dept v1" xfId="5326" xr:uid="{53A753DB-E3A6-4F4E-AAFB-7C05CC1ECCE1}"/>
    <cellStyle name="k_TONG HOP KINH PHI_Capex 2013 to Dept v1_Capex monitoring 2015" xfId="5327" xr:uid="{6D0A1FEC-6BF0-45DD-99BF-9E38E31C0277}"/>
    <cellStyle name="k_TONG HOP KINH PHI_Capex 2013 to Dept v1_Capex monitoring 2016 v2" xfId="5328" xr:uid="{0E1E9E87-FB11-4FD8-BF7D-A2DD4AA81087}"/>
    <cellStyle name="k_TONG HOP KINH PHI_Copy of 13-07-2012 (2012 Capex to Mr Tam) (2)" xfId="5329" xr:uid="{9B0D8E7D-39F7-4ABE-962C-C558C942DE0D}"/>
    <cellStyle name="k_TONG HOP KINH PHI_Copy of 13-07-2012 (2012 Capex to Mr Tam) (2)_Capex monitoring 2015" xfId="5330" xr:uid="{375DF04F-FC7C-4C1E-8D53-95A67B9ED33C}"/>
    <cellStyle name="k_TONG HOP KINH PHI_Copy of 13-07-2012 (2012 Capex to Mr Tam) (2)_Capex monitoring 2016 v2" xfId="5331" xr:uid="{2B08CDDE-D919-4C51-B4D2-A8537D927789}"/>
    <cellStyle name="k_ÿÿÿÿÿ" xfId="5332" xr:uid="{D2551519-8E08-4029-9AE2-4DA6513EFD0C}"/>
    <cellStyle name="k_ÿÿÿÿÿ_1" xfId="5333" xr:uid="{EC0A9C8C-EC5B-411C-A3C0-35AD3E2CD95E}"/>
    <cellStyle name="k_ÿÿÿÿÿ_1_20-11-2012 Recap on Capex 2012 - Nov (Hai)" xfId="5334" xr:uid="{8F4CE96D-F407-48A1-AE19-726CF5700EA2}"/>
    <cellStyle name="k_ÿÿÿÿÿ_1_20-11-2012 Recap on Capex 2012 - Nov (Hai)_Capex monitoring 2015" xfId="5335" xr:uid="{C4D40FCE-4D42-4B13-9E26-A5B6A94F97B1}"/>
    <cellStyle name="k_ÿÿÿÿÿ_1_20-11-2012 Recap on Capex 2012 - Nov (Hai)_Capex monitoring 2016 v2" xfId="5336" xr:uid="{1BD3846A-9C5E-45EC-8D2D-07434F8EB8A7}"/>
    <cellStyle name="k_ÿÿÿÿÿ_1_Capex 2012 report to BOM" xfId="5337" xr:uid="{15F7B156-5342-4462-8F03-320AA39F1CA2}"/>
    <cellStyle name="k_ÿÿÿÿÿ_1_Capex 2013 to Dept v1" xfId="5338" xr:uid="{10CDC08F-64E5-4F76-B7F9-3E727F0C9204}"/>
    <cellStyle name="k_ÿÿÿÿÿ_1_Capex 2013 to Dept v1_Capex monitoring 2015" xfId="5339" xr:uid="{BAE2D623-5CDD-4EE1-8DEC-73FB6FAA6B02}"/>
    <cellStyle name="k_ÿÿÿÿÿ_1_Capex 2013 to Dept v1_Capex monitoring 2016 v2" xfId="5340" xr:uid="{7426EB43-B312-4065-B773-BD82771B81DB}"/>
    <cellStyle name="k_ÿÿÿÿÿ_1_Copy of 13-07-2012 (2012 Capex to Mr Tam) (2)" xfId="5341" xr:uid="{EB3B96C5-6F5C-44B7-867F-A159EFA42DFC}"/>
    <cellStyle name="k_ÿÿÿÿÿ_2" xfId="5342" xr:uid="{037FC265-AF0C-4CA4-ACBB-E67E5AC1FC27}"/>
    <cellStyle name="k_ÿÿÿÿÿ_2_20-11-2012 Recap on Capex 2012 - Nov (Hai)" xfId="5343" xr:uid="{F9551666-79CD-45F1-91EA-8B44E3E84F4B}"/>
    <cellStyle name="k_ÿÿÿÿÿ_2_20-11-2012 Recap on Capex 2012 - Nov (Hai)_Capex monitoring 2015" xfId="5344" xr:uid="{EAB80509-621B-4A75-A2AD-13046C3973CF}"/>
    <cellStyle name="k_ÿÿÿÿÿ_2_20-11-2012 Recap on Capex 2012 - Nov (Hai)_Capex monitoring 2016 v2" xfId="5345" xr:uid="{1A103040-06A8-4CCE-9F88-3794E9E3EE77}"/>
    <cellStyle name="k_ÿÿÿÿÿ_2_Capex 2012 report to BOM" xfId="5346" xr:uid="{18B33863-6183-43CF-8566-F2F178D77F9F}"/>
    <cellStyle name="k_ÿÿÿÿÿ_2_Capex 2012 report to BOM_Capex monitoring 2015" xfId="5347" xr:uid="{A5E0A9B2-2F83-4F9D-A252-37C51EB570D2}"/>
    <cellStyle name="k_ÿÿÿÿÿ_2_Capex 2012 report to BOM_Capex monitoring 2016 v2" xfId="5348" xr:uid="{3BACD84A-6A12-4BF8-BEC4-245FB5277DA0}"/>
    <cellStyle name="k_ÿÿÿÿÿ_2_Capex 2013 to Dept v1" xfId="5349" xr:uid="{5AB626E0-7CBF-42BA-83D5-9602F57AB03F}"/>
    <cellStyle name="k_ÿÿÿÿÿ_2_Capex 2013 to Dept v1_Capex monitoring 2015" xfId="5350" xr:uid="{76BCDD66-D569-4BF5-9BE3-18A9E8F377B1}"/>
    <cellStyle name="k_ÿÿÿÿÿ_2_Capex 2013 to Dept v1_Capex monitoring 2016 v2" xfId="5351" xr:uid="{C781D190-A095-4BF8-8BE4-68B78D2649A5}"/>
    <cellStyle name="k_ÿÿÿÿÿ_2_Copy of 13-07-2012 (2012 Capex to Mr Tam) (2)" xfId="5352" xr:uid="{0721787E-C1EA-457F-9496-37DD98C780C1}"/>
    <cellStyle name="k_ÿÿÿÿÿ_2_Copy of 13-07-2012 (2012 Capex to Mr Tam) (2)_Capex monitoring 2015" xfId="5353" xr:uid="{5995EBB1-6257-41D0-B4B7-6E0858CB9A56}"/>
    <cellStyle name="k_ÿÿÿÿÿ_2_Copy of 13-07-2012 (2012 Capex to Mr Tam) (2)_Capex monitoring 2016 v2" xfId="5354" xr:uid="{C068C367-633B-4A36-AB45-03A5FEB50B4C}"/>
    <cellStyle name="k_ÿÿÿÿÿ_20-11-2012 Recap on Capex 2012 - Nov (Hai)" xfId="5355" xr:uid="{0F69FC43-7F02-4F1C-811C-C8D353CB1A86}"/>
    <cellStyle name="k_ÿÿÿÿÿ_20-11-2012 Recap on Capex 2012 - Nov (Hai)_Capex monitoring 2015" xfId="5356" xr:uid="{E6F3E998-39F8-447C-BFE4-C8ADC36401C2}"/>
    <cellStyle name="k_ÿÿÿÿÿ_20-11-2012 Recap on Capex 2012 - Nov (Hai)_Capex monitoring 2016 v2" xfId="5357" xr:uid="{353AC72C-644C-4E82-823C-FF76123259E4}"/>
    <cellStyle name="k_ÿÿÿÿÿ_Capex 2012 report to BOM" xfId="5358" xr:uid="{60D6527E-9155-4672-A50E-4272B90D6EFC}"/>
    <cellStyle name="k_ÿÿÿÿÿ_Capex 2012 report to BOM_Capex monitoring 2015" xfId="5359" xr:uid="{391FEDDE-45BC-42EA-82F1-137C582971CD}"/>
    <cellStyle name="k_ÿÿÿÿÿ_Capex 2012 report to BOM_Capex monitoring 2016 v2" xfId="5360" xr:uid="{D73054B0-D913-42BF-8F7D-F8973655E548}"/>
    <cellStyle name="k_ÿÿÿÿÿ_Capex 2013 to Dept v1" xfId="5361" xr:uid="{9108B897-26FB-486B-9C68-83AC25A5C8BF}"/>
    <cellStyle name="k_ÿÿÿÿÿ_Capex 2013 to Dept v1_Capex monitoring 2015" xfId="5362" xr:uid="{7252E314-5913-499B-B596-7782434DE729}"/>
    <cellStyle name="k_ÿÿÿÿÿ_Capex 2013 to Dept v1_Capex monitoring 2016 v2" xfId="5363" xr:uid="{00B0157F-27B7-44B6-9699-BE073FE1B7C6}"/>
    <cellStyle name="k_ÿÿÿÿÿ_Copy of 13-07-2012 (2012 Capex to Mr Tam) (2)" xfId="5364" xr:uid="{763C2E05-9208-4255-BD98-66BBC729C3EA}"/>
    <cellStyle name="k_ÿÿÿÿÿ_Copy of 13-07-2012 (2012 Capex to Mr Tam) (2)_Capex monitoring 2015" xfId="5365" xr:uid="{1A994480-DA2D-40FD-88C7-E214C140AD03}"/>
    <cellStyle name="k_ÿÿÿÿÿ_Copy of 13-07-2012 (2012 Capex to Mr Tam) (2)_Capex monitoring 2016 v2" xfId="5366" xr:uid="{9A5E88B6-43C4-414C-9DBF-070809678C69}"/>
    <cellStyle name="khanh" xfId="5367" xr:uid="{59176B15-8779-4F80-B13A-ECB83926CF4E}"/>
    <cellStyle name="khung" xfId="5368" xr:uid="{6E79A14B-F39B-481D-8927-66EC81CA51AC}"/>
    <cellStyle name="khung 2" xfId="37457" xr:uid="{239C9904-39FD-4AD3-9BCF-4E20899BCCF2}"/>
    <cellStyle name="khung 3" xfId="30579" xr:uid="{38EB4ADC-7315-4391-B0F2-2051D2DA4BF7}"/>
    <cellStyle name="Kien1" xfId="5369" xr:uid="{67AFB411-BF5A-4592-BDC8-EED162CDBCE8}"/>
    <cellStyle name="KL" xfId="5370" xr:uid="{B545A768-27D3-457C-B63A-F75F353D37C9}"/>
    <cellStyle name="Kontrolní buňka" xfId="5371" xr:uid="{D22330E6-2575-4F7D-9742-0D330340DB9E}"/>
    <cellStyle name="Kontrolní buňka 2" xfId="6602" xr:uid="{5C928D07-524A-4127-BDEE-4950B697244F}"/>
    <cellStyle name="Kontrolní buňka 2 2" xfId="6668" xr:uid="{52FA6DC2-B919-4039-BACB-C51F9AFE71FB}"/>
    <cellStyle name="left" xfId="5372" xr:uid="{B6BF41DC-6EDB-4F05-B48A-71155923A402}"/>
    <cellStyle name="Lien hypertexte" xfId="5373" xr:uid="{221F07BA-8E5A-4111-B14B-D27D40D99FE0}"/>
    <cellStyle name="Link Currency (0)" xfId="4375" xr:uid="{61927699-1321-4629-9F14-67BCE8303B15}"/>
    <cellStyle name="Link Currency (0) 2" xfId="4376" xr:uid="{7176E251-1AC0-46CF-B703-8840344757AE}"/>
    <cellStyle name="Link Currency (0) 2 2" xfId="5375" xr:uid="{7BCAAE6A-BAE2-4990-B3FC-F1B408DEC4B1}"/>
    <cellStyle name="Link Currency (0) 2 2 2" xfId="6650" xr:uid="{B68AB4A8-FB75-41BE-A951-ACA8FFA44E82}"/>
    <cellStyle name="Link Currency (0) 2 3" xfId="30475" xr:uid="{8B423938-A778-453B-AEA9-3083290BC994}"/>
    <cellStyle name="Link Currency (0) 3" xfId="4377" xr:uid="{FD4A89A8-D215-42CB-8E41-14CFFF0BA88E}"/>
    <cellStyle name="Link Currency (0) 3 2" xfId="5376" xr:uid="{B4829E10-022A-4914-AF49-8D018E6531F2}"/>
    <cellStyle name="Link Currency (0) 3 3" xfId="30476" xr:uid="{66ABCF7F-DFF7-4789-8DA9-F8FC929E80B6}"/>
    <cellStyle name="Link Currency (0) 4" xfId="5377" xr:uid="{47302B31-7089-4815-839C-48FEECF048E1}"/>
    <cellStyle name="Link Currency (0) 4 2" xfId="6603" xr:uid="{EE299E4B-2ABC-4146-869E-AA7F52FB8BB9}"/>
    <cellStyle name="Link Currency (0) 5" xfId="5374" xr:uid="{91CC4833-5671-4E47-BD3D-C03096B1609F}"/>
    <cellStyle name="Link Currency (0) 5 2" xfId="6649" xr:uid="{15443A78-8154-41A6-BE06-093EE4275594}"/>
    <cellStyle name="Link Currency (0) 6" xfId="30474" xr:uid="{718FB399-AB1F-4DFF-BA67-75126667367B}"/>
    <cellStyle name="Link Currency (0)_Financial statement 03.15- Cyber" xfId="5378" xr:uid="{09C014C2-42DC-4708-B90F-478941574AB5}"/>
    <cellStyle name="Link Currency (2)" xfId="5379" xr:uid="{DD50D6D5-334B-43F9-A5C4-4C55F4221428}"/>
    <cellStyle name="Link Currency (2) 2" xfId="5380" xr:uid="{47A0D798-E5A6-4275-980A-42319F649B72}"/>
    <cellStyle name="Link Units (0)" xfId="5381" xr:uid="{56CA28C7-60D9-4978-8560-D8804951225D}"/>
    <cellStyle name="Link Units (0) 2" xfId="5382" xr:uid="{35D67647-8049-4DA6-913E-739FC087429B}"/>
    <cellStyle name="Link Units (1)" xfId="5383" xr:uid="{8B7077DA-8DB4-48EE-B751-F6ADECA7E7C5}"/>
    <cellStyle name="Link Units (1) 2" xfId="5384" xr:uid="{E71A2DA5-1C0F-4868-8958-EA0455B7271B}"/>
    <cellStyle name="Link Units (2)" xfId="5385" xr:uid="{3C4961E3-3575-4885-BC33-83F1D50F951B}"/>
    <cellStyle name="Link Units (2) 2" xfId="5386" xr:uid="{AB8203C3-6A97-40A0-8EF9-289D16FBF1A3}"/>
    <cellStyle name="Linked Cell 10" xfId="3096" xr:uid="{67FA11BA-4D2B-4BF7-9D1F-BB1F8EE52DCD}"/>
    <cellStyle name="Linked Cell 2" xfId="512" xr:uid="{76D35530-A5AA-4681-B61F-CF3470A4C8EC}"/>
    <cellStyle name="Linked Cell 2 2" xfId="2562" xr:uid="{8D40B24C-9CF4-44B3-B4FF-2BF84BDF990B}"/>
    <cellStyle name="Linked Cell 2 2 2" xfId="3718" xr:uid="{F8111499-0829-4722-8722-FDCBA41B964A}"/>
    <cellStyle name="Linked Cell 2 2 2 2" xfId="6604" xr:uid="{9B178DB4-B269-47E6-A196-C89B148D12C4}"/>
    <cellStyle name="Linked Cell 2 2 2 3" xfId="29995" xr:uid="{89D484B9-B479-4B36-9DA3-4A68A2295F32}"/>
    <cellStyle name="Linked Cell 2 2 2 4" xfId="17441" xr:uid="{8A13E563-7C69-479A-B56A-5064E15DA97B}"/>
    <cellStyle name="Linked Cell 2 2 3" xfId="3251" xr:uid="{876ED6FB-A09A-4269-B6B0-CFAAC4C4FDF1}"/>
    <cellStyle name="Linked Cell 2 2 3 2" xfId="26856" xr:uid="{F09A33F3-F4D1-434E-A988-82E44467C22A}"/>
    <cellStyle name="Linked Cell 2 3" xfId="2563" xr:uid="{16D82049-61E0-4FE5-B232-41C670B01FD1}"/>
    <cellStyle name="Linked Cell 2 3 2" xfId="28126" xr:uid="{E142EF18-E4D8-4607-8EC4-BAE80C8E6A96}"/>
    <cellStyle name="Linked Cell 2 3 3" xfId="16278" xr:uid="{28FDD67A-2696-4279-8FF2-C3B608A56DD2}"/>
    <cellStyle name="Linked Cell 2 4" xfId="2564" xr:uid="{AC0A1423-A7EB-4EA0-B3E4-60B37BC77795}"/>
    <cellStyle name="Linked Cell 2 4 2" xfId="28127" xr:uid="{B7B7481D-9043-4FAC-90D9-DB9D08C9B398}"/>
    <cellStyle name="Linked Cell 2 4 3" xfId="16082" xr:uid="{B061A9F7-3875-41DB-AD71-C102B56901F7}"/>
    <cellStyle name="Linked Cell 2 5" xfId="2561" xr:uid="{01A847B2-3223-4460-B8ED-D3E762C80D9A}"/>
    <cellStyle name="Linked Cell 2 5 2" xfId="28125" xr:uid="{47F2D635-AF20-4CCD-BC43-DBB1E99D1C7E}"/>
    <cellStyle name="Linked Cell 2 5 3" xfId="26053" xr:uid="{4634A213-FA46-4C31-961B-C4DF80FA3C8D}"/>
    <cellStyle name="Linked Cell 2 6" xfId="5387" xr:uid="{7FACC986-DD93-468B-B827-8CECF47648A1}"/>
    <cellStyle name="Linked Cell 2 6 2" xfId="30580" xr:uid="{2DA8A555-517A-4D17-BDAC-B144DD5E0B9E}"/>
    <cellStyle name="Linked Cell 2 6 3" xfId="26574" xr:uid="{8355B2B8-06F5-41C1-92B2-ED8FFCE86753}"/>
    <cellStyle name="Linked Cell 2 7" xfId="8883" xr:uid="{7F43DFC5-D4BD-4047-A096-1B17BE899C7C}"/>
    <cellStyle name="Linked Cell 2 7 2" xfId="32115" xr:uid="{0F1ECDEF-6365-419E-8B9F-CA49F5A87C46}"/>
    <cellStyle name="Linked Cell 2 7 3" xfId="29614" xr:uid="{D00BA115-D10B-4F7D-B118-1D7B1FF14C0E}"/>
    <cellStyle name="Linked Cell 2 8" xfId="3863" xr:uid="{0A3CA75A-0220-4681-BEF4-4D6FD9FB8B72}"/>
    <cellStyle name="Linked Cell 3" xfId="325" xr:uid="{5CA154BC-7223-44C9-BF42-D7BD08A74180}"/>
    <cellStyle name="Linked Cell 3 2" xfId="6651" xr:uid="{3C4D8B0E-6394-45A8-B408-99929BD8F003}"/>
    <cellStyle name="Linked Cell 3 2 2" xfId="26824" xr:uid="{E034E8FD-E6BC-4CB3-83D0-7D74400F656E}"/>
    <cellStyle name="Linked Cell 3 2 3" xfId="31482" xr:uid="{E5F4DFFE-4AE4-44E5-973C-F99B288ED4BC}"/>
    <cellStyle name="Linked Cell 3 2 4" xfId="14731" xr:uid="{44D20C20-4634-4178-8F7F-F59D7AF23278}"/>
    <cellStyle name="Linked Cell 3 3" xfId="6812" xr:uid="{9BEE8391-C2F0-45AF-9625-285E2E0C4B04}"/>
    <cellStyle name="Linked Cell 3 3 2" xfId="31518" xr:uid="{6AA9F531-261E-4870-ABCA-03DD13DE50AC}"/>
    <cellStyle name="Linked Cell 3 3 3" xfId="26128" xr:uid="{2B2B9B66-CBCE-4A87-87EA-F4FBD2A7E34C}"/>
    <cellStyle name="Linked Cell 3 4" xfId="6570" xr:uid="{314E7DA2-03E6-4A19-9832-D0B80772FCFA}"/>
    <cellStyle name="Linked Cell 3 4 2" xfId="31441" xr:uid="{82DD5E9B-1C86-4233-916E-0D00D657DD2C}"/>
    <cellStyle name="Linked Cell 3 4 3" xfId="26623" xr:uid="{2E39C152-8248-4E38-9CA2-78B5732865E1}"/>
    <cellStyle name="Linked Cell 3 5" xfId="10852" xr:uid="{91C5E5B7-694C-4BDD-AF5D-FABA9D7C32F9}"/>
    <cellStyle name="Linked Cell 4" xfId="10885" xr:uid="{1BD4F6D6-F251-4E99-8DB1-6AD7223B975E}"/>
    <cellStyle name="Linked Cell 4 2" xfId="18281" xr:uid="{E0E14983-07CE-429C-AB1D-0623A84E58D7}"/>
    <cellStyle name="Linked Cell 4 3" xfId="26196" xr:uid="{92445AA0-ACF4-4C11-BD4C-15C199E36880}"/>
    <cellStyle name="Linked Cell 5" xfId="10996" xr:uid="{E97A9C8B-80B1-4B0E-9B4D-0A55ECE437FF}"/>
    <cellStyle name="Linked Cell 5 2" xfId="25985" xr:uid="{7DE09C27-EC8B-4BB5-84AC-AA30F24C5E31}"/>
    <cellStyle name="Linked Cell 6" xfId="11035" xr:uid="{EDBA9017-1EA4-4DA6-B5B1-DB620865B57A}"/>
    <cellStyle name="Linked Cell 6 2" xfId="26802" xr:uid="{C66F17CE-550A-4763-AE58-59FD3E8EC21D}"/>
    <cellStyle name="Linked Cell 7" xfId="11067" xr:uid="{B9ACC53D-5FAB-4074-9CA2-BE8E68905C09}"/>
    <cellStyle name="Linked Cell 8" xfId="10768" xr:uid="{0AA79C44-5F49-40F0-AB71-8A2E20B1ACEB}"/>
    <cellStyle name="Linked Cell 9" xfId="17479" xr:uid="{A54C1041-8972-44F3-AD2C-E054A40F4CFC}"/>
    <cellStyle name="luc" xfId="5388" xr:uid="{7459AC6E-8C85-42C8-97FB-D19FAF040CA6}"/>
    <cellStyle name="luc2" xfId="5389" xr:uid="{CA887D0A-9A20-4514-8D26-28E6A73BD270}"/>
    <cellStyle name="luc2 2" xfId="5390" xr:uid="{4C241E4C-345A-4BC7-A0F4-4263DF1725A2}"/>
    <cellStyle name="MARK" xfId="5391" xr:uid="{3787D1CC-6B56-4DBB-BE9C-793E48ED1648}"/>
    <cellStyle name="MI07" xfId="5392" xr:uid="{AAEF05B9-F73D-4F2D-883C-CD2F307DA276}"/>
    <cellStyle name="Migliaia (0)_CALPREZZ" xfId="5393" xr:uid="{056C3902-59F5-4FFC-93C1-BB11380F3E20}"/>
    <cellStyle name="Migliaia_ PESO ELETTR." xfId="5394" xr:uid="{54B6122A-27F7-48FF-AF86-A619BF73A1F1}"/>
    <cellStyle name="Millares [0]_Well Timing" xfId="4378" xr:uid="{8DF42B68-BF51-4518-BBC9-C9284B818B17}"/>
    <cellStyle name="Millares_Well Timing" xfId="4379" xr:uid="{B81E0DB3-4FFF-44DB-9502-15D8DAFC3E70}"/>
    <cellStyle name="Milliers [0]_      " xfId="5395" xr:uid="{7297B352-2436-462C-A851-7D9A83ADDAE1}"/>
    <cellStyle name="Milliers_      " xfId="5396" xr:uid="{DE935FB3-9D41-4810-A78A-749D65D83336}"/>
    <cellStyle name="Mix" xfId="5397" xr:uid="{AA280EFE-9DF8-47F5-BCD5-94E90DB550A1}"/>
    <cellStyle name="Model" xfId="5398" xr:uid="{C23FBCF5-BA0A-4592-A53F-F67B61254835}"/>
    <cellStyle name="Model 2" xfId="6605" xr:uid="{1115665A-A49D-4EEE-901B-4C5AFC459689}"/>
    <cellStyle name="Model 2 2" xfId="31458" xr:uid="{60BD878E-4118-48E1-80C7-1440D8BEAF76}"/>
    <cellStyle name="Model 3" xfId="30581" xr:uid="{96989FDE-6AF7-4760-9654-E71295EF5DA2}"/>
    <cellStyle name="moi" xfId="4380" xr:uid="{E5829641-93C3-4BC6-86F5-00F7B3D3D7F5}"/>
    <cellStyle name="Moneda [0]_Well Timing" xfId="4381" xr:uid="{730381D7-A379-49FE-9B84-81C25899EEB2}"/>
    <cellStyle name="Moneda_Well Timing" xfId="4382" xr:uid="{DC0563D3-DFDD-4D2C-91FA-5869380159EC}"/>
    <cellStyle name="Monétaire [0]_      " xfId="5399" xr:uid="{008F9AD9-0437-42BC-8602-42AB6C26EAA8}"/>
    <cellStyle name="Monétaire_      " xfId="5400" xr:uid="{3D845E12-B6C7-4AA1-97AF-D1A34C762FF0}"/>
    <cellStyle name="MT Dataormal_Q2ormal_Q2_1" xfId="5401" xr:uid="{6CBC0B3B-8EBE-478B-B1CA-C2DBDA629DBA}"/>
    <cellStyle name="n" xfId="4383" xr:uid="{3A7611FB-0D9A-4AD7-9A2B-A963E2D0A25D}"/>
    <cellStyle name="n 2" xfId="5402" xr:uid="{EEB82BCE-F768-4CD2-8323-819B98E87382}"/>
    <cellStyle name="n 3" xfId="30477" xr:uid="{5BE1A318-F319-46C7-9D7D-8208212E2D5E}"/>
    <cellStyle name="n1" xfId="5403" xr:uid="{466A9491-D300-46A1-A0E8-ECBE8D81CF7D}"/>
    <cellStyle name="NA is zero" xfId="5404" xr:uid="{38CDA248-BECC-4932-80CA-4D9BE84578FB}"/>
    <cellStyle name="NA is zero 2" xfId="5405" xr:uid="{B130F6D6-C7FA-4F53-A505-8382B2C4E843}"/>
    <cellStyle name="Nadpis 1" xfId="5406" xr:uid="{D0979C3F-FC84-44AB-92BA-FB2344CB650F}"/>
    <cellStyle name="Nadpis 2" xfId="5407" xr:uid="{C9B6D73D-EE1C-4E51-813C-0F1060ED2F13}"/>
    <cellStyle name="Nadpis 3" xfId="5408" xr:uid="{4AE83BD1-6F37-484D-8ABC-ACA7B47B563A}"/>
    <cellStyle name="Nadpis 3 2" xfId="6606" xr:uid="{FF6F3562-E4A5-4C39-80C0-6EAD63E4274B}"/>
    <cellStyle name="Nadpis 3 2 2" xfId="6669" xr:uid="{06D7342B-EDC0-432E-9C56-378D3557D657}"/>
    <cellStyle name="Nadpis 4" xfId="5409" xr:uid="{6A6F9556-CC4A-4B46-AF0F-A5FE05860B9E}"/>
    <cellStyle name="Název" xfId="5410" xr:uid="{EAD97437-56FE-41E6-A22E-898166959F10}"/>
    <cellStyle name="Neutral 10" xfId="14940" xr:uid="{3E29972F-07D0-4967-8FBE-7C3E9809DEBC}"/>
    <cellStyle name="Neutral 11" xfId="17476" xr:uid="{B2904EFE-5817-4563-B10E-D33362FEC722}"/>
    <cellStyle name="Neutral 12" xfId="20918" xr:uid="{0512F7C5-F355-48AF-8659-A2918061434C}"/>
    <cellStyle name="Neutral 13" xfId="3092" xr:uid="{4D189A79-86A1-4C02-9D4E-62C1BFB73E42}"/>
    <cellStyle name="Neutral 2" xfId="513" xr:uid="{A15E7CFE-3E72-4546-BE17-9C0B1160198A}"/>
    <cellStyle name="Neutral 2 2" xfId="2566" xr:uid="{6DDC7D60-DB96-4F0E-861C-D09002497E44}"/>
    <cellStyle name="Neutral 2 2 2" xfId="3719" xr:uid="{A2E90E20-15A5-428C-BE34-3BD36041F0AD}"/>
    <cellStyle name="Neutral 2 2 2 2" xfId="29996" xr:uid="{F2E6D46F-2F44-45F4-AF75-D1681256BC85}"/>
    <cellStyle name="Neutral 2 2 2 3" xfId="16087" xr:uid="{578F12EF-AA6F-4394-8EC8-9FF509217996}"/>
    <cellStyle name="Neutral 2 2 3" xfId="3247" xr:uid="{951D604B-6A85-4D4B-8C3B-6A15D335A187}"/>
    <cellStyle name="Neutral 2 2 3 2" xfId="26852" xr:uid="{806E8288-8068-4DF5-BCFB-B604A7A3517F}"/>
    <cellStyle name="Neutral 2 3" xfId="2567" xr:uid="{093F66B2-0CED-41CC-8656-6ABE26B1DB58}"/>
    <cellStyle name="Neutral 2 3 2" xfId="28129" xr:uid="{54A1EE71-033E-4209-BEB7-4F72E7EB18D8}"/>
    <cellStyle name="Neutral 2 3 3" xfId="16279" xr:uid="{609353CF-7FF6-4C20-B6B8-3F9CA8CA3FDA}"/>
    <cellStyle name="Neutral 2 4" xfId="2568" xr:uid="{12F34F42-158B-47A5-A084-3F8B0FF41232}"/>
    <cellStyle name="Neutral 2 4 2" xfId="28130" xr:uid="{A5D42E25-25CB-4BB9-8CB9-3C9242A17AA3}"/>
    <cellStyle name="Neutral 2 4 3" xfId="20678" xr:uid="{FE626848-FBA9-4A29-9737-5CFAC587B2E2}"/>
    <cellStyle name="Neutral 2 5" xfId="2565" xr:uid="{89A81FAA-CBB1-4697-BFF1-60C81BE46AA8}"/>
    <cellStyle name="Neutral 2 5 2" xfId="28128" xr:uid="{E9A89241-A2EC-4CF5-9DA9-37D5079B3E3D}"/>
    <cellStyle name="Neutral 2 5 3" xfId="26054" xr:uid="{DE897638-2235-411F-B3AF-9FF05D3C1807}"/>
    <cellStyle name="Neutral 2 6" xfId="4248" xr:uid="{5C2D79FA-9873-4F5C-A070-71FDBECCA145}"/>
    <cellStyle name="Neutral 2 6 2" xfId="30402" xr:uid="{DF6643D3-93A8-49CB-83E0-14847A74AA25}"/>
    <cellStyle name="Neutral 2 6 3" xfId="26578" xr:uid="{DE3A0A9D-A393-402F-82F8-4FADBE3532B1}"/>
    <cellStyle name="Neutral 2 7" xfId="5411" xr:uid="{73287072-63DC-4005-A43F-BCC34051FD47}"/>
    <cellStyle name="Neutral 2 7 2" xfId="30582" xr:uid="{542BB573-3D4A-4615-AC38-1C81A6FB2ADC}"/>
    <cellStyle name="Neutral 2 7 3" xfId="29615" xr:uid="{A7E64984-3535-450E-A327-0710BDD212DA}"/>
    <cellStyle name="Neutral 2 8" xfId="8892" xr:uid="{E43C8F12-A7BE-4998-8E98-8F01452B71B8}"/>
    <cellStyle name="Neutral 2 9" xfId="3864" xr:uid="{D9776B49-19FA-4944-ADCB-5B2E63C9ADA3}"/>
    <cellStyle name="Neutral 3" xfId="3041" xr:uid="{0A14FBCA-A01F-4E96-8CA6-C46A3DCA36ED}"/>
    <cellStyle name="Neutral 3 2" xfId="14723" xr:uid="{81338AAC-3C69-426A-8489-133CF6C4475E}"/>
    <cellStyle name="Neutral 3 2 2" xfId="26820" xr:uid="{2EBF5449-D24D-4E3E-9167-31BB4442A590}"/>
    <cellStyle name="Neutral 3 2 3" xfId="27575" xr:uid="{CC842EEC-AFE4-4043-BD74-094B017A1670}"/>
    <cellStyle name="Neutral 3 3" xfId="26129" xr:uid="{5165E3D8-9402-4B66-ABFA-CB288F4336D9}"/>
    <cellStyle name="Neutral 3 4" xfId="26626" xr:uid="{64A5686B-3266-4E1E-9508-07CBDA0B572F}"/>
    <cellStyle name="Neutral 3 5" xfId="10853" xr:uid="{5583A7FB-EBC9-45D8-B83C-D353AA6A3369}"/>
    <cellStyle name="Neutral 4" xfId="321" xr:uid="{03FA8436-41B0-49DE-B2C1-03111976E5EF}"/>
    <cellStyle name="Neutral 4 2" xfId="18295" xr:uid="{F5C20B16-8FA2-4FCD-A818-6DD9F6F62289}"/>
    <cellStyle name="Neutral 4 2 2" xfId="27806" xr:uid="{60EAA437-AAEF-4C2F-B59B-8BB8674A56E3}"/>
    <cellStyle name="Neutral 4 3" xfId="26197" xr:uid="{26847A9B-27E2-4124-818F-D44D22466D3D}"/>
    <cellStyle name="Neutral 4 4" xfId="10881" xr:uid="{DD88BCF3-A93E-4E71-83EC-94ACCEF78D9E}"/>
    <cellStyle name="Neutral 5" xfId="10993" xr:uid="{E014BF3A-8C78-4C45-A286-8D33B0971A39}"/>
    <cellStyle name="Neutral 5 2" xfId="25981" xr:uid="{FD0A0DAE-D38F-45FD-9D8B-741338D3992A}"/>
    <cellStyle name="Neutral 6" xfId="11032" xr:uid="{86BD3575-03D5-4FCB-BA25-E69C6D49C9E9}"/>
    <cellStyle name="Neutral 6 2" xfId="26667" xr:uid="{84D6F785-5ED0-4E3A-B01F-020D8EB1A2F7}"/>
    <cellStyle name="Neutral 6 2 2" xfId="29552" xr:uid="{8474D4C0-14B2-4EA7-B5A2-B5EE7155243D}"/>
    <cellStyle name="Neutral 6 3" xfId="26803" xr:uid="{6AEF71C2-CF8F-4222-90CE-97DDBE6B517E}"/>
    <cellStyle name="Neutral 7" xfId="11064" xr:uid="{40173344-6083-4AF5-8938-86D0493CED4E}"/>
    <cellStyle name="Neutral 7 2" xfId="27743" xr:uid="{27EE98E7-1B3A-48F8-8087-480F3F5E6D04}"/>
    <cellStyle name="Neutral 8" xfId="10765" xr:uid="{ECE3E330-740C-4E27-B1D1-7E1BB0EE928C}"/>
    <cellStyle name="Neutral 9" xfId="13530" xr:uid="{DEC6E557-5663-4B0F-9655-EAE440C6FD81}"/>
    <cellStyle name="Neutrální" xfId="5412" xr:uid="{CD3E85A0-C5CB-4D04-A9CA-53DC763CE8E8}"/>
    <cellStyle name="New Times Roman" xfId="5413" xr:uid="{1B99B4BA-BA50-471B-8097-A1173DE69C2D}"/>
    <cellStyle name="no dec" xfId="127" xr:uid="{00000000-0005-0000-0000-00007D000000}"/>
    <cellStyle name="ÑONVÒ" xfId="5414" xr:uid="{F4A7E6BC-7A01-43B5-9F08-7AC72A8D7C50}"/>
    <cellStyle name="ÑONVÒ 2" xfId="10695" xr:uid="{94052A0A-961D-4C3A-A8B3-1ACDC3A1FDD0}"/>
    <cellStyle name="ÑONVÒ 2 2" xfId="37416" xr:uid="{6C3DD64A-720E-43BE-A347-898C050B7B58}"/>
    <cellStyle name="ÑONVÒ 2 3" xfId="33182" xr:uid="{9CB5CDF4-DFBA-4116-AA89-7EFD9F62CB0C}"/>
    <cellStyle name="ÑONVÒ 3" xfId="34117" xr:uid="{D9D292E9-05F9-4301-B55B-05885A086B28}"/>
    <cellStyle name="ÑONVÒ 4" xfId="30583" xr:uid="{9D6B8C42-2434-451C-8DE1-178217FABDCC}"/>
    <cellStyle name="Nor}al" xfId="9310" xr:uid="{666B0AA5-A861-4D6C-ABF3-1F1B7C864C55}"/>
    <cellStyle name="Normal" xfId="0" builtinId="0"/>
    <cellStyle name="Normal - Style1" xfId="128" xr:uid="{00000000-0005-0000-0000-00007F000000}"/>
    <cellStyle name="Normal - Style1 2" xfId="4385" xr:uid="{CDBCC31F-D8DA-4C33-ABE9-395B0E7B7D0B}"/>
    <cellStyle name="Normal - Style1 2 2" xfId="6572" xr:uid="{6AE76197-83A7-4D65-8FF6-0E4DFA8310EF}"/>
    <cellStyle name="Normal - Style1 2 2 2" xfId="6653" xr:uid="{8F781576-49B6-4848-809C-2E56904D996D}"/>
    <cellStyle name="Normal - Style1 2 3" xfId="14893" xr:uid="{4FF88405-4ED3-4B7A-B5CD-D6EB603A142A}"/>
    <cellStyle name="Normal - Style1 2 4" xfId="11924" xr:uid="{259E9013-3528-4ABF-9595-0D881A5345B3}"/>
    <cellStyle name="Normal - Style1 3" xfId="4386" xr:uid="{4A8CC43E-CC10-42B1-8D7E-9F31C73B65D6}"/>
    <cellStyle name="Normal - Style1 3 2" xfId="6607" xr:uid="{A712155E-4348-4176-A087-B3D7B8981313}"/>
    <cellStyle name="Normal - Style1 4" xfId="5415" xr:uid="{6B34ACCD-E416-4771-BB69-76511369481B}"/>
    <cellStyle name="Normal - Style1 4 2" xfId="30584" xr:uid="{7B106A4E-970B-47B4-982A-0FA9AE06C8E5}"/>
    <cellStyle name="Normal - Style1 4 3" xfId="13593" xr:uid="{175086A4-9F1C-4FEF-BAC1-24BDA219F7B9}"/>
    <cellStyle name="Normal - Style1 5" xfId="6571" xr:uid="{0DE63F4F-C1B2-46FC-9DE7-09F5A03E5695}"/>
    <cellStyle name="Normal - Style1 5 2" xfId="6652" xr:uid="{8DCCC405-3AFF-4A06-953B-5F65D4E9C754}"/>
    <cellStyle name="Normal - Style1 6" xfId="4384" xr:uid="{B10F14D9-3A46-4E47-8CFF-ABC688EF8937}"/>
    <cellStyle name="Normal - Style1 7" xfId="7945" xr:uid="{373B21F6-3916-45FF-86F7-88F2D66EDC6F}"/>
    <cellStyle name="Normal - Style1 8" xfId="9288" xr:uid="{92DDA7E8-1386-4946-99A3-C02A3D74728A}"/>
    <cellStyle name="Normal - Style1_B2 sent to Hoa" xfId="4387" xr:uid="{30C5536E-8212-41E7-8FD5-1B3BA448204D}"/>
    <cellStyle name="Normal [0]" xfId="5416" xr:uid="{78000E48-E282-469C-833E-DBE26A62C2E5}"/>
    <cellStyle name="Normal [1]" xfId="5417" xr:uid="{DCD84802-3A7B-4E19-AB8B-99EA92F29994}"/>
    <cellStyle name="Normal [1] 2" xfId="5418" xr:uid="{9335A6C8-80EF-431A-896C-B69886290E3E}"/>
    <cellStyle name="Normal [2]" xfId="5419" xr:uid="{9584304D-371A-477B-824E-EDF2BBB73549}"/>
    <cellStyle name="Normal [3]" xfId="5420" xr:uid="{953B0BC6-E611-423C-9DEB-7077A464843E}"/>
    <cellStyle name="Normal [3] 2" xfId="5421" xr:uid="{2E77B5B0-0D5E-4353-9847-935BB07C5F21}"/>
    <cellStyle name="Normal 10" xfId="129" xr:uid="{00000000-0005-0000-0000-000080000000}"/>
    <cellStyle name="Normal 10 10" xfId="7947" xr:uid="{E2DD53D7-63BD-4907-AD8C-7F494F393101}"/>
    <cellStyle name="Normal 10 11" xfId="7946" xr:uid="{A0EBDDFB-72F5-4917-94B6-14F062EC0A3F}"/>
    <cellStyle name="Normal 10 11 2" xfId="13112" xr:uid="{71D358E0-3E05-4487-8918-6F28B6FE4123}"/>
    <cellStyle name="Normal 10 11 3" xfId="14140" xr:uid="{6BFA08CC-F0CC-4513-AC77-5433461B2B07}"/>
    <cellStyle name="Normal 10 11 4" xfId="27964" xr:uid="{5C119F88-CDCB-407F-A43B-423AF5D7250F}"/>
    <cellStyle name="Normal 10 11 5" xfId="31950" xr:uid="{804DF2E4-6890-4E45-B6C7-F9679ECD8A7C}"/>
    <cellStyle name="Normal 10 11 6" xfId="11925" xr:uid="{C3EBD6E3-CC49-4E62-A14E-4D869F9618CD}"/>
    <cellStyle name="Normal 10 12" xfId="9284" xr:uid="{63BA12B4-3B22-423E-A570-9D3DC963D3D7}"/>
    <cellStyle name="Normal 10 12 2" xfId="32426" xr:uid="{9879C7F7-29FE-40C3-A351-14363B106D8D}"/>
    <cellStyle name="Normal 10 12 3" xfId="36343" xr:uid="{5B4A4B10-96FE-4EAC-AB5A-2142F79FD085}"/>
    <cellStyle name="Normal 10 12 4" xfId="12505" xr:uid="{CD1D16F8-721C-42E1-8917-9C330E5617E3}"/>
    <cellStyle name="Normal 10 13" xfId="3865" xr:uid="{F95F603B-F90D-4784-95D0-0640BD37DF17}"/>
    <cellStyle name="Normal 10 13 2" xfId="15025" xr:uid="{CF26CA54-9FF2-47C9-AF4F-722AE218FE42}"/>
    <cellStyle name="Normal 10 13 2 2" xfId="19384" xr:uid="{AD6E181E-BFF1-42AD-9487-520CA6DC6E7A}"/>
    <cellStyle name="Normal 10 13 3" xfId="17581" xr:uid="{EFF11F70-9567-4446-90EF-00C94475F5D8}"/>
    <cellStyle name="Normal 10 13 4" xfId="30068" xr:uid="{106CEB9D-99A7-4FD1-8C3D-1973EFD8267A}"/>
    <cellStyle name="Normal 10 13 5" xfId="12605" xr:uid="{968DF30B-F502-48CA-9ECB-2E85EB7199EF}"/>
    <cellStyle name="Normal 10 14" xfId="3185" xr:uid="{15BE6E32-44C0-4D99-AE61-9364C0E813F1}"/>
    <cellStyle name="Normal 10 14 2" xfId="18819" xr:uid="{64B93D35-B725-4884-B9C8-8F7CE3A7A806}"/>
    <cellStyle name="Normal 10 14 3" xfId="14284" xr:uid="{6D43EEE3-FB04-4035-9B29-4E7300ECE807}"/>
    <cellStyle name="Normal 10 15" xfId="16379" xr:uid="{EF1DC7CB-DF21-4D95-A231-AB45B5B9FE27}"/>
    <cellStyle name="Normal 10 16" xfId="20351" xr:uid="{BD89A345-6FA7-4F9B-8D70-10C7565242E8}"/>
    <cellStyle name="Normal 10 17" xfId="33292" xr:uid="{567591D9-27A8-4B34-B690-67B3866FDF68}"/>
    <cellStyle name="Normal 10 18" xfId="10975" xr:uid="{C7346044-EF2C-4003-9C73-EBD9F40AD69B}"/>
    <cellStyle name="Normal 10 2" xfId="130" xr:uid="{00000000-0005-0000-0000-000081000000}"/>
    <cellStyle name="Normal 10 2 10" xfId="3186" xr:uid="{B8EFF0D6-1965-45FC-A7E5-BCFB750FDBD7}"/>
    <cellStyle name="Normal 10 2 10 2" xfId="33293" xr:uid="{319567C2-726A-4B55-81C4-5FCAC2D98FC6}"/>
    <cellStyle name="Normal 10 2 2" xfId="3295" xr:uid="{2885E8D4-3CC4-45AD-A03C-BAFF6C50A314}"/>
    <cellStyle name="Normal 10 2 2 2" xfId="3349" xr:uid="{EE0BC28E-6E92-4EDA-BC6F-326B27814EE2}"/>
    <cellStyle name="Normal 10 2 2 2 2" xfId="7656" xr:uid="{9322D979-1EDD-469C-BE43-1C2DC519D7EB}"/>
    <cellStyle name="Normal 10 2 2 2 2 2" xfId="10408" xr:uid="{2A08B81B-6064-4F99-9B13-310712520B3B}"/>
    <cellStyle name="Normal 10 2 2 2 2 2 2" xfId="37278" xr:uid="{A27EFE4C-098D-4EC9-9F2E-31474C8380B4}"/>
    <cellStyle name="Normal 10 2 2 2 2 2 3" xfId="29521" xr:uid="{70D6F72B-E32C-4ABC-B3F9-15768C4FABD5}"/>
    <cellStyle name="Normal 10 2 2 2 2 3" xfId="29489" xr:uid="{0FD5AAC1-D681-49F2-80FE-CB00598D3DE8}"/>
    <cellStyle name="Normal 10 2 2 2 2 4" xfId="35784" xr:uid="{FD170921-2A97-4842-8FCF-4590F7499FD5}"/>
    <cellStyle name="Normal 10 2 2 2 2 5" xfId="28657" xr:uid="{684198E5-4316-48C2-97DA-DBD6C8ED83AA}"/>
    <cellStyle name="Normal 10 2 2 2 3" xfId="10006" xr:uid="{7BFD7A0E-1307-4922-8E5D-C8E92A1AEF0E}"/>
    <cellStyle name="Normal 10 2 2 2 3 2" xfId="36955" xr:uid="{E1CD2474-D919-4521-BF25-D50397235570}"/>
    <cellStyle name="Normal 10 2 2 2 3 3" xfId="29170" xr:uid="{C71D1053-EC6E-414A-9D55-EC2A337D2A4E}"/>
    <cellStyle name="Normal 10 2 2 2 4" xfId="33374" xr:uid="{D9FBDDD5-93A5-4F76-AEA2-9CDC32127B21}"/>
    <cellStyle name="Normal 10 2 2 2 5" xfId="28315" xr:uid="{4CDA7C38-8A36-4E3E-8476-D72A731D2976}"/>
    <cellStyle name="Normal 10 2 2 3" xfId="6976" xr:uid="{B8C8DBED-04C4-4E3A-8595-71A45DBD90FE}"/>
    <cellStyle name="Normal 10 2 2 3 2" xfId="10215" xr:uid="{2B6D25CE-91E8-4355-AB04-13ECCB1E3801}"/>
    <cellStyle name="Normal 10 2 2 3 2 2" xfId="37157" xr:uid="{5F3377EA-F593-4F2A-B65C-DC5D71ED340F}"/>
    <cellStyle name="Normal 10 2 2 3 2 3" xfId="29372" xr:uid="{FB1C047B-B44E-4243-9546-C82A67BB05A4}"/>
    <cellStyle name="Normal 10 2 2 3 3" xfId="35209" xr:uid="{FC3F257B-022B-4F2C-A3A6-8CC32F855401}"/>
    <cellStyle name="Normal 10 2 2 3 4" xfId="28521" xr:uid="{D92B8382-8AD1-4B51-A8FF-A8A0A48FC55A}"/>
    <cellStyle name="Normal 10 2 2 4" xfId="7453" xr:uid="{28D1D61C-A79C-4563-8024-645F7BA29C50}"/>
    <cellStyle name="Normal 10 2 2 4 2" xfId="35599" xr:uid="{FEE4452E-3BBE-4D95-8411-C6DAE6AD03D9}"/>
    <cellStyle name="Normal 10 2 2 4 3" xfId="29001" xr:uid="{BA0CB8B0-D1E3-4CF4-B6A4-0AA1E3266D31}"/>
    <cellStyle name="Normal 10 2 2 5" xfId="9722" xr:uid="{7262D369-E845-4BD5-816B-5F0B36E8B6BF}"/>
    <cellStyle name="Normal 10 2 2 5 2" xfId="36687" xr:uid="{CC1CF84F-C950-49E8-AE6B-D75809886FDE}"/>
    <cellStyle name="Normal 10 2 2 5 3" xfId="27638" xr:uid="{7D6CA1E6-9470-4218-AF36-D9F6ED9421C4}"/>
    <cellStyle name="Normal 10 2 2 6" xfId="29966" xr:uid="{10385D90-9214-4A39-A24F-689A99A7CE67}"/>
    <cellStyle name="Normal 10 2 2 7" xfId="11926" xr:uid="{B0A0658C-5AF5-4462-B2C0-4EB448CA93BF}"/>
    <cellStyle name="Normal 10 2 3" xfId="6752" xr:uid="{E9335293-F9A8-4546-9ACB-5F1780D29BCD}"/>
    <cellStyle name="Normal 10 2 3 2" xfId="7577" xr:uid="{411ACE6A-8201-4607-B641-6549D42C79E6}"/>
    <cellStyle name="Normal 10 2 3 2 2" xfId="10344" xr:uid="{C4466C1F-B9F1-4590-9A19-F6C7600A4F6A}"/>
    <cellStyle name="Normal 10 2 3 2 2 2" xfId="37215" xr:uid="{6A032AE6-2C60-423C-8C99-F4FA0F7E7E8E}"/>
    <cellStyle name="Normal 10 2 3 2 2 3" xfId="29426" xr:uid="{74A2586E-1B2C-4875-A11F-C485C335DAB7}"/>
    <cellStyle name="Normal 10 2 3 2 3" xfId="28607" xr:uid="{67B8D84F-D5E5-47E8-B765-762A05A97EF9}"/>
    <cellStyle name="Normal 10 2 3 2 4" xfId="35720" xr:uid="{BFFA227D-9822-4BE7-AE9A-D209AF97526F}"/>
    <cellStyle name="Normal 10 2 3 2 5" xfId="27055" xr:uid="{C602CEA0-286E-4D6C-A814-7F6BA9346FAC}"/>
    <cellStyle name="Normal 10 2 3 3" xfId="9942" xr:uid="{9E1E861B-DAE7-4845-92E2-D4ADE17FDE57}"/>
    <cellStyle name="Normal 10 2 3 3 2" xfId="36891" xr:uid="{97AE7083-53F5-4597-A668-4A12C085E833}"/>
    <cellStyle name="Normal 10 2 3 3 3" xfId="29107" xr:uid="{73AE63E1-6E8E-4BDF-9238-6BF180963EE8}"/>
    <cellStyle name="Normal 10 2 3 4" xfId="28262" xr:uid="{2ACB489A-B4B8-4C8A-9938-FC8874F388F2}"/>
    <cellStyle name="Normal 10 2 3 5" xfId="35027" xr:uid="{BCB08226-8ACA-449B-B287-5ACEA079C16F}"/>
    <cellStyle name="Normal 10 2 3 6" xfId="13312" xr:uid="{029CFC61-A53B-4F8B-A758-E3BB3C04AFF3}"/>
    <cellStyle name="Normal 10 2 4" xfId="6897" xr:uid="{311C8FE6-81EA-4D52-95BF-F4F8A2B78D80}"/>
    <cellStyle name="Normal 10 2 4 2" xfId="10091" xr:uid="{C4F02911-9019-4C13-9E4E-6E52ADCE1F5A}"/>
    <cellStyle name="Normal 10 2 4 2 2" xfId="37033" xr:uid="{AE72E82D-2B75-41C7-9F83-E2D7568CD0FC}"/>
    <cellStyle name="Normal 10 2 4 2 3" xfId="29248" xr:uid="{D1C2E1FB-3AF5-4C86-903D-73178C29EC55}"/>
    <cellStyle name="Normal 10 2 4 3" xfId="28409" xr:uid="{EAAEF7C2-66E5-4305-A0E2-97E7A0E4969C}"/>
    <cellStyle name="Normal 10 2 4 4" xfId="35130" xr:uid="{8A2067BF-F139-449A-AEE7-DD2FD61BA2C5}"/>
    <cellStyle name="Normal 10 2 4 5" xfId="16523" xr:uid="{FCAF83D3-F5C1-4000-87BA-AF4582E52C8F}"/>
    <cellStyle name="Normal 10 2 5" xfId="7372" xr:uid="{BBA7AB66-6BAD-4609-A6CD-BBE7D55BF2A9}"/>
    <cellStyle name="Normal 10 2 5 2" xfId="35518" xr:uid="{F7C4A6EF-6954-4061-8CC8-1F8C1BA75DAA}"/>
    <cellStyle name="Normal 10 2 5 3" xfId="28935" xr:uid="{35B2F79A-188C-4150-9F6B-006430645A98}"/>
    <cellStyle name="Normal 10 2 6" xfId="7948" xr:uid="{3E8D2236-8303-4DD5-A04A-87371105B85F}"/>
    <cellStyle name="Normal 10 2 6 2" xfId="31951" xr:uid="{70CD7939-CA36-4B93-A176-880B508E8650}"/>
    <cellStyle name="Normal 10 2 6 3" xfId="27811" xr:uid="{8AA9ADE3-B7E3-4BE5-AD37-3A9AF0141AF2}"/>
    <cellStyle name="Normal 10 2 7" xfId="9331" xr:uid="{933F3709-3A1B-4575-86A8-A486CF66E141}"/>
    <cellStyle name="Normal 10 2 7 2" xfId="32459" xr:uid="{EBF8C73E-BE48-4E68-9F57-EF2179CC0795}"/>
    <cellStyle name="Normal 10 2 7 3" xfId="36368" xr:uid="{2E517A62-F517-4A52-B4BC-A9A7D49A491B}"/>
    <cellStyle name="Normal 10 2 7 4" xfId="29671" xr:uid="{845F175B-4680-421B-8565-0A512B2603DC}"/>
    <cellStyle name="Normal 10 2 8" xfId="9397" xr:uid="{A0450525-29E5-429E-8CB6-B84E2219E6AA}"/>
    <cellStyle name="Normal 10 2 9" xfId="4022" xr:uid="{A92602FA-288F-4E61-9EA9-A70D2B358D72}"/>
    <cellStyle name="Normal 10 3" xfId="514" xr:uid="{27046676-3745-45E8-8616-FAA85F693866}"/>
    <cellStyle name="Normal 10 3 10" xfId="11186" xr:uid="{5FE3062E-C4E5-41A1-B0B8-08EB91D0678D}"/>
    <cellStyle name="Normal 10 3 2" xfId="3348" xr:uid="{239200D9-85FF-4A6D-8ABC-EE28CF6650E5}"/>
    <cellStyle name="Normal 10 3 2 2" xfId="7657" xr:uid="{CBDD5882-F179-4BEF-9CBB-CF19849B73FE}"/>
    <cellStyle name="Normal 10 3 2 2 2" xfId="10409" xr:uid="{26AEF362-8C63-4DA9-9869-466CD961FBE0}"/>
    <cellStyle name="Normal 10 3 2 2 2 2" xfId="37279" xr:uid="{B6433FC7-71BD-4AB4-8F95-3FF8A1EE6E0C}"/>
    <cellStyle name="Normal 10 3 2 2 2 3" xfId="29490" xr:uid="{610ACC47-9C49-4EE3-8505-44369259BFB0}"/>
    <cellStyle name="Normal 10 3 2 2 3" xfId="35785" xr:uid="{2163BB21-B5BD-42B2-9111-B04AC42A4843}"/>
    <cellStyle name="Normal 10 3 2 2 4" xfId="28658" xr:uid="{DBE06F4C-7591-4E6D-81B2-7022F1665FA5}"/>
    <cellStyle name="Normal 10 3 2 3" xfId="9333" xr:uid="{2230F5B4-0A0F-4273-ACF3-567F050A708C}"/>
    <cellStyle name="Normal 10 3 2 3 2" xfId="36370" xr:uid="{5396E854-D37F-4969-A370-31BFA51F68BC}"/>
    <cellStyle name="Normal 10 3 2 3 3" xfId="29171" xr:uid="{C1D70AF8-16DB-4A2E-9B03-501645F19C53}"/>
    <cellStyle name="Normal 10 3 2 4" xfId="28316" xr:uid="{7E8F394B-9583-481C-830E-B71516B71BFC}"/>
    <cellStyle name="Normal 10 3 2 5" xfId="33373" xr:uid="{BD3130C1-E8C4-4960-A3DA-3C9827106C34}"/>
    <cellStyle name="Normal 10 3 2 6" xfId="11927" xr:uid="{A5B508E2-6C81-46E3-B574-7DBFA2E73802}"/>
    <cellStyle name="Normal 10 3 3" xfId="6837" xr:uid="{0253A149-AF48-41E3-8A3A-F9E27E382A0B}"/>
    <cellStyle name="Normal 10 3 3 2" xfId="10216" xr:uid="{53DA65EF-26FC-4FF8-BB80-E5551D9BB724}"/>
    <cellStyle name="Normal 10 3 3 2 2" xfId="29373" xr:uid="{0E3EDB2D-BA0E-4976-BC67-B56A7DB2C480}"/>
    <cellStyle name="Normal 10 3 3 2 3" xfId="37158" xr:uid="{850E00CF-0F33-4BBD-A02D-5F193EE4E7CC}"/>
    <cellStyle name="Normal 10 3 3 2 4" xfId="27056" xr:uid="{7603F1CE-0287-432E-A9A5-2A1FF4841CF8}"/>
    <cellStyle name="Normal 10 3 3 3" xfId="28522" xr:uid="{BCE99EFE-E263-4A90-A9B7-55E13DDEF9B8}"/>
    <cellStyle name="Normal 10 3 3 4" xfId="35088" xr:uid="{CB993CD8-3138-43C6-BEAF-6E34EA062FFC}"/>
    <cellStyle name="Normal 10 3 3 5" xfId="13319" xr:uid="{3004E28C-8968-40F5-8CF6-9FF20EF02C67}"/>
    <cellStyle name="Normal 10 3 4" xfId="6975" xr:uid="{65EEC131-FAB3-4956-A4C0-5DF76F3E07C2}"/>
    <cellStyle name="Normal 10 3 4 2" xfId="29000" xr:uid="{34BF6C56-04C4-4FA1-8856-6AA5C357928E}"/>
    <cellStyle name="Normal 10 3 4 3" xfId="35208" xr:uid="{376A77DB-5541-43C5-9554-1E675380A01B}"/>
    <cellStyle name="Normal 10 3 4 4" xfId="16524" xr:uid="{DBBAD33B-E1AD-4AB9-8DAA-A929EA1803E6}"/>
    <cellStyle name="Normal 10 3 5" xfId="7452" xr:uid="{87D36D1B-FA41-42CA-A776-2DB6D7CDD12F}"/>
    <cellStyle name="Normal 10 3 5 2" xfId="35598" xr:uid="{6B1CA956-66D0-48CF-9441-ADBAE55AC615}"/>
    <cellStyle name="Normal 10 3 5 3" xfId="27771" xr:uid="{1A6D7BB4-876A-48E8-9B21-1E977C98DB3F}"/>
    <cellStyle name="Normal 10 3 6" xfId="7949" xr:uid="{3B987A39-AACA-4A76-8BD6-93783BED7A6D}"/>
    <cellStyle name="Normal 10 3 6 2" xfId="31952" xr:uid="{11F5ABB4-501F-42D1-AD76-D54931C0F2CD}"/>
    <cellStyle name="Normal 10 3 6 3" xfId="29672" xr:uid="{C563EBA1-5364-467C-88C9-D47A01B1D3A8}"/>
    <cellStyle name="Normal 10 3 7" xfId="9332" xr:uid="{C212B3C1-A57A-48A7-9394-ACE0308558FE}"/>
    <cellStyle name="Normal 10 3 7 2" xfId="36369" xr:uid="{4E3ECBFC-103F-4126-B77D-3F1631E913B0}"/>
    <cellStyle name="Normal 10 3 7 3" xfId="32460" xr:uid="{A4995FAB-9939-4EB0-8ECD-61FC91DFD069}"/>
    <cellStyle name="Normal 10 3 8" xfId="4021" xr:uid="{89118D65-082D-4C5F-A1AF-7D6104A89D3D}"/>
    <cellStyle name="Normal 10 3 9" xfId="3229" xr:uid="{87C57F23-4D65-45E0-97FB-53F6C1F0B7AA}"/>
    <cellStyle name="Normal 10 4" xfId="3720" xr:uid="{AF0C9CBD-CA87-46A1-BDCB-7C46E6E28F4F}"/>
    <cellStyle name="Normal 10 4 2" xfId="3753" xr:uid="{4EE426CA-9221-4072-96A7-364B54D9F161}"/>
    <cellStyle name="Normal 10 4 2 2" xfId="13168" xr:uid="{CE39FF46-78E6-41F5-A00A-CBED76F451C9}"/>
    <cellStyle name="Normal 10 4 2 3" xfId="27329" xr:uid="{487A5C6E-0A4F-4A30-A998-79AB8D44165F}"/>
    <cellStyle name="Normal 10 4 2 4" xfId="28131" xr:uid="{380D9933-233C-4E0D-8E16-B53F94CF128E}"/>
    <cellStyle name="Normal 10 4 2 5" xfId="12433" xr:uid="{5CE4F35B-AFCA-4E04-A48A-E60CE4FF576B}"/>
    <cellStyle name="Normal 10 4 3" xfId="7950" xr:uid="{D88A9791-B2EC-4AB1-913D-DB714B9E46E4}"/>
    <cellStyle name="Normal 10 4 3 2" xfId="27057" xr:uid="{AE37FEF0-AAE5-4C6D-BBBF-84EA9EF32DE7}"/>
    <cellStyle name="Normal 10 4 4" xfId="4160" xr:uid="{F4DEE4F9-BB07-4C81-9B3D-7E32F1BE3847}"/>
    <cellStyle name="Normal 10 4 4 2" xfId="30359" xr:uid="{7F18B1E8-461F-474B-864C-20DE05C33D20}"/>
    <cellStyle name="Normal 10 4 4 3" xfId="16475" xr:uid="{B62282BB-4B16-4C3F-8E21-D10DA88D1EC0}"/>
    <cellStyle name="Normal 10 4 5" xfId="11119" xr:uid="{89A23F16-A322-483D-B0ED-22415478FBB5}"/>
    <cellStyle name="Normal 10 5" xfId="6751" xr:uid="{E37671AE-F8A7-4420-B8FD-7BCCDCA6AD66}"/>
    <cellStyle name="Normal 10 5 2" xfId="7576" xr:uid="{539D65F8-342C-4246-82C1-9A964D0C904A}"/>
    <cellStyle name="Normal 10 5 2 2" xfId="10343" xr:uid="{DE204D75-4DDE-4E72-BB22-5A0B1969982C}"/>
    <cellStyle name="Normal 10 5 2 2 2" xfId="15326" xr:uid="{013D9ACE-D503-4FD9-A53F-D25DF72DE27E}"/>
    <cellStyle name="Normal 10 5 2 2 2 2" xfId="19685" xr:uid="{AA5951C9-4024-4C68-AF5D-69BF167A2A76}"/>
    <cellStyle name="Normal 10 5 2 2 3" xfId="17881" xr:uid="{4F5A83B5-9EB5-4D6C-9243-61999AD7D0C3}"/>
    <cellStyle name="Normal 10 5 2 2 4" xfId="29425" xr:uid="{39511FE5-8319-4209-A05D-C1990337258E}"/>
    <cellStyle name="Normal 10 5 2 2 5" xfId="37214" xr:uid="{2D9CFF3D-10F6-428C-99DB-705BC5CFBF6B}"/>
    <cellStyle name="Normal 10 5 2 2 6" xfId="12908" xr:uid="{9F6F08B9-B560-48B4-9753-BB4D789111F0}"/>
    <cellStyle name="Normal 10 5 2 3" xfId="14635" xr:uid="{457ECF3D-7754-4981-B0C0-18748440EFD5}"/>
    <cellStyle name="Normal 10 5 2 3 2" xfId="19114" xr:uid="{78D18733-ACD6-4D71-9C87-AE85FC09668B}"/>
    <cellStyle name="Normal 10 5 2 4" xfId="16830" xr:uid="{9388CA07-C49C-4E7E-8C50-428DA04ED230}"/>
    <cellStyle name="Normal 10 5 2 5" xfId="28606" xr:uid="{66BB2F38-409E-4BAD-944F-7354010A88C0}"/>
    <cellStyle name="Normal 10 5 2 6" xfId="35719" xr:uid="{5884B21F-9687-4B42-9593-A25E891EC5A7}"/>
    <cellStyle name="Normal 10 5 2 7" xfId="11586" xr:uid="{7D9F4AA7-240E-45BA-BD0B-80AD1BD10E3B}"/>
    <cellStyle name="Normal 10 5 3" xfId="7951" xr:uid="{772F365B-181A-45A4-B96B-D6456777047B}"/>
    <cellStyle name="Normal 10 5 3 2" xfId="29106" xr:uid="{565E7455-6F15-48D6-901E-0E123DD41944}"/>
    <cellStyle name="Normal 10 5 4" xfId="9941" xr:uid="{5ED2FBEF-626A-4AF9-8FF5-1B3817A3B5B1}"/>
    <cellStyle name="Normal 10 5 4 2" xfId="15143" xr:uid="{CEAB2CD3-F9E3-4545-8609-6A6E8992EE4D}"/>
    <cellStyle name="Normal 10 5 4 2 2" xfId="19502" xr:uid="{B2B94936-90AF-4F24-A9E8-2F55C453F691}"/>
    <cellStyle name="Normal 10 5 4 3" xfId="17698" xr:uid="{795DC5D0-5567-4704-84E0-837DB670FD12}"/>
    <cellStyle name="Normal 10 5 4 4" xfId="28261" xr:uid="{2660617F-1C9D-40E8-BCA3-33E782692263}"/>
    <cellStyle name="Normal 10 5 4 5" xfId="36890" xr:uid="{2AFB740D-2202-4465-B03C-953CA81E307C}"/>
    <cellStyle name="Normal 10 5 4 6" xfId="12723" xr:uid="{3729E229-53C8-4A82-A0DC-4B03353FC330}"/>
    <cellStyle name="Normal 10 5 5" xfId="14442" xr:uid="{64E5784F-A301-4171-BE7C-AA84B3E3E21B}"/>
    <cellStyle name="Normal 10 5 5 2" xfId="18928" xr:uid="{408CF083-7BD4-46C8-B0BD-0116C5D55E34}"/>
    <cellStyle name="Normal 10 5 5 3" xfId="29760" xr:uid="{6EA5041C-36C3-4130-B47F-BF6BDA331F60}"/>
    <cellStyle name="Normal 10 5 6" xfId="16614" xr:uid="{C79769EB-D26B-4187-A17F-11C28A2C9323}"/>
    <cellStyle name="Normal 10 5 7" xfId="35026" xr:uid="{00ECA4D5-AD5A-48EE-8212-023053B73B51}"/>
    <cellStyle name="Normal 10 5 8" xfId="11311" xr:uid="{6EABD37E-2DA9-45CB-85F0-1556F88DD65F}"/>
    <cellStyle name="Normal 10 6" xfId="6896" xr:uid="{7374E37F-C42D-41A6-B28E-CA6AD7D17B60}"/>
    <cellStyle name="Normal 10 6 2" xfId="7952" xr:uid="{CF1FA78E-4F09-4846-AD85-C1DA02D58CA1}"/>
    <cellStyle name="Normal 10 6 2 2" xfId="29247" xr:uid="{A54A5E61-32BA-456E-8246-5083E89B2485}"/>
    <cellStyle name="Normal 10 6 3" xfId="10090" xr:uid="{0B2D71C4-6AB1-44B3-9B2F-ACBC53F63840}"/>
    <cellStyle name="Normal 10 6 3 2" xfId="15271" xr:uid="{0DB4782D-1EF2-45DB-B66A-2D58406C2DDB}"/>
    <cellStyle name="Normal 10 6 3 2 2" xfId="19630" xr:uid="{90837FC0-B32A-4AFA-8F52-17E21667A0B3}"/>
    <cellStyle name="Normal 10 6 3 3" xfId="17826" xr:uid="{6879D9E0-39B4-4AC4-9AC7-6030C77F0E74}"/>
    <cellStyle name="Normal 10 6 3 4" xfId="28408" xr:uid="{999DE231-BC11-4DF8-8E22-838AE05F5CAF}"/>
    <cellStyle name="Normal 10 6 3 5" xfId="37032" xr:uid="{1452581A-420A-4DFD-97F7-C15DA4888CBA}"/>
    <cellStyle name="Normal 10 6 3 6" xfId="12853" xr:uid="{E8E7F8AB-01B4-4BD5-AF30-B8F75738592F}"/>
    <cellStyle name="Normal 10 6 4" xfId="14580" xr:uid="{A5E9B921-90B2-4A16-A3AF-80A6A475F4FD}"/>
    <cellStyle name="Normal 10 6 4 2" xfId="19059" xr:uid="{E59C036F-7EE9-429C-9B92-2E0BC11D8F3E}"/>
    <cellStyle name="Normal 10 6 5" xfId="16775" xr:uid="{EEB99870-BBC8-44B5-A2FC-408BC021A6AB}"/>
    <cellStyle name="Normal 10 6 6" xfId="35129" xr:uid="{8610D0F0-1A54-4983-AEB3-85BCB3C577E2}"/>
    <cellStyle name="Normal 10 6 7" xfId="11530" xr:uid="{15830DFC-6897-4236-A62E-7D50783D21F2}"/>
    <cellStyle name="Normal 10 7" xfId="7371" xr:uid="{85232A20-7836-443E-88EB-0E964E442295}"/>
    <cellStyle name="Normal 10 7 2" xfId="7953" xr:uid="{128B33DF-599E-40E6-900D-4E6127BED1B6}"/>
    <cellStyle name="Normal 10 7 2 2" xfId="31953" xr:uid="{5439ED33-8A3F-42A5-86E5-3FB87470F2EA}"/>
    <cellStyle name="Normal 10 7 2 3" xfId="28934" xr:uid="{CD3E5B8A-D712-49FF-B9C9-BFE9722FA149}"/>
    <cellStyle name="Normal 10 7 3" xfId="9617" xr:uid="{57B71047-C009-4040-BA5E-2646E6C2467F}"/>
    <cellStyle name="Normal 10 7 3 2" xfId="36609" xr:uid="{5B8E2A45-5677-483C-A30A-57278EA39414}"/>
    <cellStyle name="Normal 10 7 3 3" xfId="32714" xr:uid="{51BCEDAA-6620-4247-A44F-C2A1D1A822A4}"/>
    <cellStyle name="Normal 10 7 4" xfId="35517" xr:uid="{50C7861F-EFE0-49DF-B91B-B68144DFCCFB}"/>
    <cellStyle name="Normal 10 8" xfId="7954" xr:uid="{3F537AA8-2C39-418A-966D-A28E2AE7EE2C}"/>
    <cellStyle name="Normal 10 9" xfId="7955" xr:uid="{10322D70-F3B5-443B-B61B-881CEBDD8D4E}"/>
    <cellStyle name="Normal 10_Bank Accounts" xfId="9334" xr:uid="{5C62D978-35B0-4E41-BB75-0B91AAFCF820}"/>
    <cellStyle name="Normal 100" xfId="7709" xr:uid="{7701B730-9E50-42A1-9BDA-F574DC05445F}"/>
    <cellStyle name="Normal 100 2" xfId="15656" xr:uid="{626E9540-4E61-4A82-8DF3-B57ABFA467FE}"/>
    <cellStyle name="Normal 100 2 2" xfId="20013" xr:uid="{7979D52E-10EC-449C-BB41-BD12A28A4D3D}"/>
    <cellStyle name="Normal 100 3" xfId="18214" xr:uid="{785679C4-B5A3-4F71-B2AE-4B169D85C3E8}"/>
    <cellStyle name="Normal 100 4" xfId="31824" xr:uid="{DDCA360E-F49B-4F45-B904-90BCE3CDF1E1}"/>
    <cellStyle name="Normal 100 5" xfId="35837" xr:uid="{6EE3FA80-A60A-4095-BB7F-DF4AB089CFC5}"/>
    <cellStyle name="Normal 100 6" xfId="13278" xr:uid="{469EE924-95E1-4A2F-A3B7-36266EC500C2}"/>
    <cellStyle name="Normal 101" xfId="7718" xr:uid="{5B57C657-9FC3-4272-B241-04C3FF0CDE8D}"/>
    <cellStyle name="Normal 101 2" xfId="15659" xr:uid="{DD182A1C-8AE6-4574-9FAE-80931DBB6AD2}"/>
    <cellStyle name="Normal 101 2 2" xfId="20016" xr:uid="{730FEAFF-C8D4-4DB1-B75E-9E004446B481}"/>
    <cellStyle name="Normal 101 3" xfId="18217" xr:uid="{12BF7141-8530-4741-A1AF-96FF11E24744}"/>
    <cellStyle name="Normal 101 4" xfId="31833" xr:uid="{F3EBAA9B-0493-4D9E-99D4-235460E6A904}"/>
    <cellStyle name="Normal 101 5" xfId="35846" xr:uid="{C6055551-5967-4C82-BBA8-3BF3B9D22BA6}"/>
    <cellStyle name="Normal 101 6" xfId="13281" xr:uid="{96414DBE-E092-401C-B8D5-FC5828A42A88}"/>
    <cellStyle name="Normal 102" xfId="7717" xr:uid="{49B5ECD9-4BEB-481F-AB22-AB753AF25595}"/>
    <cellStyle name="Normal 102 2" xfId="15662" xr:uid="{BD3D67F5-5177-4A2B-A660-61668A0DF8AD}"/>
    <cellStyle name="Normal 102 2 2" xfId="20019" xr:uid="{05696EBC-18B8-49C1-990A-BFA2D08B82AC}"/>
    <cellStyle name="Normal 102 3" xfId="18221" xr:uid="{92CF49DB-DE71-482A-B2C5-9421CC3A89ED}"/>
    <cellStyle name="Normal 102 4" xfId="31832" xr:uid="{BB584C58-7E97-44EB-862D-AFA20ABA26D3}"/>
    <cellStyle name="Normal 102 5" xfId="35845" xr:uid="{2AED153E-0806-49E4-9001-67800CCED94C}"/>
    <cellStyle name="Normal 102 6" xfId="13286" xr:uid="{F0D1EA6C-C0EB-481C-A0BD-6ED5778D8880}"/>
    <cellStyle name="Normal 103" xfId="7708" xr:uid="{C9F6E87C-C1F5-468B-9F2B-582CFC65CC9A}"/>
    <cellStyle name="Normal 103 2" xfId="9315" xr:uid="{49AEAE18-1175-4B07-9CAA-AEBE86EE3ABA}"/>
    <cellStyle name="Normal 103 2 2" xfId="20021" xr:uid="{96C23F2F-6A18-41D4-89CD-4F5E98E655B7}"/>
    <cellStyle name="Normal 103 2 3" xfId="32443" xr:uid="{9940F83B-A13C-4E0F-99B9-2AC12065E2E7}"/>
    <cellStyle name="Normal 103 2 4" xfId="36354" xr:uid="{AB78ACD7-E21D-4E81-8972-36BCD7C40059}"/>
    <cellStyle name="Normal 103 2 5" xfId="15664" xr:uid="{F8206130-DD07-414E-9968-0A012EDFDF53}"/>
    <cellStyle name="Normal 103 3" xfId="9335" xr:uid="{4B4AA8B2-AD2C-4EEC-839E-33BAC00C446D}"/>
    <cellStyle name="Normal 103 3 2" xfId="32461" xr:uid="{DCAC000A-2A7E-4426-93DE-9E44A412CCC8}"/>
    <cellStyle name="Normal 103 3 3" xfId="36371" xr:uid="{971A8452-FB1F-476F-93D8-70A2C769B438}"/>
    <cellStyle name="Normal 103 3 4" xfId="18223" xr:uid="{790A2655-51C4-4654-9C94-153F3BF3197C}"/>
    <cellStyle name="Normal 103 4" xfId="31823" xr:uid="{3E0D371D-3C90-491D-BEB2-F3B9CE4BD13F}"/>
    <cellStyle name="Normal 103 5" xfId="35836" xr:uid="{2FF81421-1BC3-4ADE-BAC9-136D33DFC9D9}"/>
    <cellStyle name="Normal 103 6" xfId="13288" xr:uid="{9F2C7432-EA25-400C-B228-37C3160D3E9A}"/>
    <cellStyle name="Normal 104" xfId="7719" xr:uid="{C5B062D3-DB47-4450-8741-39FA775AA2D4}"/>
    <cellStyle name="Normal 104 2" xfId="15667" xr:uid="{00213E23-33A9-49FA-97F2-873FA491B0D5}"/>
    <cellStyle name="Normal 104 2 2" xfId="20024" xr:uid="{8F1A30D9-90ED-449A-B610-331E93337A51}"/>
    <cellStyle name="Normal 104 3" xfId="18226" xr:uid="{B607EB17-427B-4940-8018-9FE1218EF833}"/>
    <cellStyle name="Normal 104 4" xfId="31834" xr:uid="{38E8561D-7880-437B-99F9-E7DD72D55897}"/>
    <cellStyle name="Normal 104 5" xfId="35847" xr:uid="{AA198310-F788-4BFE-B7D9-1A48F45142F7}"/>
    <cellStyle name="Normal 104 6" xfId="13295" xr:uid="{D51C401E-9B09-4971-B991-97DA89EDF437}"/>
    <cellStyle name="Normal 105" xfId="7720" xr:uid="{C9AA5BEE-80DF-41E3-AA20-A76D210BAA6A}"/>
    <cellStyle name="Normal 105 2" xfId="15670" xr:uid="{DE40E5E8-8D18-4C91-A86C-D963479DB5FD}"/>
    <cellStyle name="Normal 105 2 2" xfId="20027" xr:uid="{2847A112-A2BC-4E0D-84B0-28BD8DA554A7}"/>
    <cellStyle name="Normal 105 3" xfId="18229" xr:uid="{D83B2011-73FD-41E0-B0D5-0DC45A46C256}"/>
    <cellStyle name="Normal 105 4" xfId="31835" xr:uid="{97C1137F-D671-4AB0-B73D-001E47791F39}"/>
    <cellStyle name="Normal 105 5" xfId="35848" xr:uid="{50DC7CD6-F6FC-4866-BB11-CED20D6486AC}"/>
    <cellStyle name="Normal 105 6" xfId="13298" xr:uid="{0C9544F3-E49F-43AB-A063-576936E4E427}"/>
    <cellStyle name="Normal 106" xfId="7748" xr:uid="{FDD8BC3C-B66C-4EB5-B074-25C59DDED93B}"/>
    <cellStyle name="Normal 106 2" xfId="18231" xr:uid="{4D7C680D-D470-4309-A668-7909EBD4812B}"/>
    <cellStyle name="Normal 106 3" xfId="31849" xr:uid="{CC1D0F4A-B2D2-43AD-89FE-592698B11DF7}"/>
    <cellStyle name="Normal 106 4" xfId="35869" xr:uid="{0E185BF9-BF44-48CE-A685-95F37DA17369}"/>
    <cellStyle name="Normal 106 5" xfId="13300" xr:uid="{43A1C031-A549-4D79-843E-87D40A396E4B}"/>
    <cellStyle name="Normal 107" xfId="7751" xr:uid="{4B61A1F5-CAC2-4060-9DB8-3483DCD48B92}"/>
    <cellStyle name="Normal 107 2" xfId="18352" xr:uid="{EFCCE1B9-8D79-4620-920A-E1E64E7BF7C3}"/>
    <cellStyle name="Normal 107 3" xfId="31852" xr:uid="{3A14BB1E-35CB-4582-981D-D7C87897A918}"/>
    <cellStyle name="Normal 107 4" xfId="35872" xr:uid="{18637D32-6595-44DE-B7E1-AD8EDA37C73D}"/>
    <cellStyle name="Normal 107 5" xfId="13455" xr:uid="{665F6E11-D011-4886-93CD-8FB5E17D8FAD}"/>
    <cellStyle name="Normal 108" xfId="7757" xr:uid="{63004797-498A-4E6D-B823-26C817C050B3}"/>
    <cellStyle name="Normal 108 2" xfId="18499" xr:uid="{018215B2-CA2C-46C3-A43A-0804AB48F33C}"/>
    <cellStyle name="Normal 108 3" xfId="29569" xr:uid="{7269065C-4F6A-4998-98D2-1C70B6BE9F0F}"/>
    <cellStyle name="Normal 108 4" xfId="35878" xr:uid="{337E9107-2326-4CCD-A910-C20CBEEB62CE}"/>
    <cellStyle name="Normal 108 5" xfId="13697" xr:uid="{8BF2DD61-7447-4641-90BD-4D89CBE82477}"/>
    <cellStyle name="Normal 109" xfId="7753" xr:uid="{2B2608BC-4904-4A62-956F-4B16F0DACDCD}"/>
    <cellStyle name="Normal 109 2" xfId="18690" xr:uid="{62321FA8-6281-4324-ACD6-EAFCE670B564}"/>
    <cellStyle name="Normal 109 3" xfId="31854" xr:uid="{C9DB34D1-62DD-4C15-B49A-5B59A389B7FC}"/>
    <cellStyle name="Normal 109 4" xfId="35874" xr:uid="{2FAE0270-2989-4463-8ED9-DB60E8683323}"/>
    <cellStyle name="Normal 109 5" xfId="14009" xr:uid="{05ED8AC1-7098-4FCD-A96E-634397D7355B}"/>
    <cellStyle name="Normal 11" xfId="131" xr:uid="{00000000-0005-0000-0000-000082000000}"/>
    <cellStyle name="Normal 11 10" xfId="16381" xr:uid="{265EF8CE-85A7-4849-A7F3-F2FED51F5BB1}"/>
    <cellStyle name="Normal 11 11" xfId="21185" xr:uid="{DFC45289-C5EA-414B-B355-52450FF2B150}"/>
    <cellStyle name="Normal 11 12" xfId="10977" xr:uid="{BD9DE0F9-7DB3-4A45-83EB-B853DC505165}"/>
    <cellStyle name="Normal 11 2" xfId="132" xr:uid="{00000000-0005-0000-0000-000083000000}"/>
    <cellStyle name="Normal 11 2 2" xfId="417" xr:uid="{E29ACB1E-6074-4C63-B035-A7BB3F40ABD5}"/>
    <cellStyle name="Normal 11 2 2 2" xfId="4024" xr:uid="{9323F086-5535-4F10-9010-5E48C93B73B7}"/>
    <cellStyle name="Normal 11 2 2 2 2" xfId="27714" xr:uid="{172AED70-15B2-43CB-BAD6-91D1B5EBB0C8}"/>
    <cellStyle name="Normal 11 2 2 3" xfId="30299" xr:uid="{09B08513-B70E-4832-9F16-FDB948A5A6B2}"/>
    <cellStyle name="Normal 11 2 2 4" xfId="13551" xr:uid="{2EB1B92F-7381-4C2F-8F67-5231445E1E78}"/>
    <cellStyle name="Normal 11 2 3" xfId="6526" xr:uid="{8D08EA0E-AB04-4100-BA57-DDFA07B60A13}"/>
    <cellStyle name="Normal 11 2 3 2" xfId="34924" xr:uid="{D00C76D4-D6EC-4867-97FA-8B1837E9E09D}"/>
    <cellStyle name="Normal 11 2 3 3" xfId="31415" xr:uid="{0810B6FA-2CC6-4977-8855-2A42F841961E}"/>
    <cellStyle name="Normal 11 2 4" xfId="9398" xr:uid="{F07DBBF3-D552-435F-83C7-C643388A210C}"/>
    <cellStyle name="Normal 11 3" xfId="4023" xr:uid="{BD71153F-1B3C-4BD3-9692-A46E73722BE9}"/>
    <cellStyle name="Normal 11 3 2" xfId="13595" xr:uid="{4B5008B6-9A8D-4765-8DE0-FCA15DFB6619}"/>
    <cellStyle name="Normal 11 3 3" xfId="30298" xr:uid="{28ACE9C8-3358-437C-A792-920DE9580965}"/>
    <cellStyle name="Normal 11 3 4" xfId="11120" xr:uid="{44674162-1DBF-4395-8CAC-9EBF06DA8CB7}"/>
    <cellStyle name="Normal 11 4" xfId="4202" xr:uid="{0765DC60-79B9-4CFF-B613-BE01BA5FCCAD}"/>
    <cellStyle name="Normal 11 4 2" xfId="11584" xr:uid="{077F6307-8D10-49A6-A768-C58607CDB387}"/>
    <cellStyle name="Normal 11 4 2 2" xfId="12906" xr:uid="{14D3B833-DB22-4518-B84E-BDF749963659}"/>
    <cellStyle name="Normal 11 4 2 2 2" xfId="15324" xr:uid="{224A16C1-2743-46F9-B64F-DF6B79A423BB}"/>
    <cellStyle name="Normal 11 4 2 2 2 2" xfId="19683" xr:uid="{DAF4A90C-452D-4F5F-ADAE-964294750931}"/>
    <cellStyle name="Normal 11 4 2 2 3" xfId="17879" xr:uid="{07A79657-5462-42A9-AEB7-F234322CD9A0}"/>
    <cellStyle name="Normal 11 4 2 3" xfId="14633" xr:uid="{B9A8AD09-0F8C-4415-82FE-50260CB70D0E}"/>
    <cellStyle name="Normal 11 4 2 3 2" xfId="19112" xr:uid="{C9C02FE5-E2B0-44C0-B1CA-E3BB69A3C1C6}"/>
    <cellStyle name="Normal 11 4 2 4" xfId="16828" xr:uid="{FFD78D6D-BAEB-4EFA-89CC-912CE638386F}"/>
    <cellStyle name="Normal 11 4 3" xfId="12721" xr:uid="{16CE30BA-788D-432D-B895-3A943913F7E3}"/>
    <cellStyle name="Normal 11 4 3 2" xfId="15141" xr:uid="{B3023B5F-911E-4AAF-B05B-A4EB504570E7}"/>
    <cellStyle name="Normal 11 4 3 2 2" xfId="19500" xr:uid="{AB9A2A91-6B46-4C29-833E-29E618AD590B}"/>
    <cellStyle name="Normal 11 4 3 3" xfId="17696" xr:uid="{DE1E0555-6801-4CCF-8FEC-E682D0233C64}"/>
    <cellStyle name="Normal 11 4 4" xfId="14440" xr:uid="{A61F961E-11B0-40D4-AF89-1C242FA100B8}"/>
    <cellStyle name="Normal 11 4 4 2" xfId="18926" xr:uid="{45430BFD-B9CE-4B04-B5D6-BACF560725C1}"/>
    <cellStyle name="Normal 11 4 5" xfId="16612" xr:uid="{DF078DC1-FE09-490C-9E6F-758E24184E6E}"/>
    <cellStyle name="Normal 11 4 6" xfId="30385" xr:uid="{CC8CAF1F-2856-454D-B6D3-CD2CCC8C1022}"/>
    <cellStyle name="Normal 11 4 7" xfId="11309" xr:uid="{8B9AC867-A5CA-41A4-82C9-8BB191B64F87}"/>
    <cellStyle name="Normal 11 5" xfId="6872" xr:uid="{281A9FB9-BB26-4CFD-95D5-51BF4A4F519B}"/>
    <cellStyle name="Normal 11 5 2" xfId="12855" xr:uid="{63A80DA4-5E71-4089-81BC-66908E44A26F}"/>
    <cellStyle name="Normal 11 5 2 2" xfId="15273" xr:uid="{C9816537-DE47-497C-9A4C-A91293444F89}"/>
    <cellStyle name="Normal 11 5 2 2 2" xfId="19632" xr:uid="{F70DAA6F-AC1D-4B34-8656-095C6E124B0B}"/>
    <cellStyle name="Normal 11 5 2 3" xfId="17828" xr:uid="{75E68086-CD06-4C85-BEE8-5BBE3AAF26C6}"/>
    <cellStyle name="Normal 11 5 3" xfId="14582" xr:uid="{4413552F-CC56-43EC-AE01-4EB70DA3765D}"/>
    <cellStyle name="Normal 11 5 3 2" xfId="19061" xr:uid="{190D95D8-F83B-4134-BBC1-308817AF8F79}"/>
    <cellStyle name="Normal 11 5 4" xfId="16777" xr:uid="{136514CC-8107-443E-A762-D8E1A8224D92}"/>
    <cellStyle name="Normal 11 5 5" xfId="31548" xr:uid="{36B1585F-FE61-4348-BF4D-ECD326B2C50C}"/>
    <cellStyle name="Normal 11 5 6" xfId="11532" xr:uid="{2068EADB-A6C7-4ED0-8BA1-BF3756E586B8}"/>
    <cellStyle name="Normal 11 6" xfId="8849" xr:uid="{D65A5ED4-8970-4B21-A08A-1265E568B797}"/>
    <cellStyle name="Normal 11 6 2" xfId="15027" xr:uid="{7C5368B4-6F46-4D1C-9D91-0463F5E648A7}"/>
    <cellStyle name="Normal 11 6 2 2" xfId="19386" xr:uid="{0F4F6296-3174-4697-9226-CE472B75DA8F}"/>
    <cellStyle name="Normal 11 6 3" xfId="17583" xr:uid="{3D0961C3-D173-45C8-97C9-C23D82485ED0}"/>
    <cellStyle name="Normal 11 6 4" xfId="32102" xr:uid="{1E7085FA-57F6-473B-B624-B837A566F4BA}"/>
    <cellStyle name="Normal 11 6 5" xfId="12607" xr:uid="{6AAB2B37-015D-4731-9884-AD2A62F02E40}"/>
    <cellStyle name="Normal 11 7" xfId="13492" xr:uid="{3EF28F56-6B28-4C9C-98B7-CF40A01273CF}"/>
    <cellStyle name="Normal 11 7 2" xfId="18367" xr:uid="{A08CE5E0-30F8-45F5-A16C-A30BF4F7A3BB}"/>
    <cellStyle name="Normal 11 8" xfId="14106" xr:uid="{FB0B8549-1F82-400A-9D34-FCEA6F3B0E23}"/>
    <cellStyle name="Normal 11 9" xfId="14286" xr:uid="{00432050-9160-4844-8FBB-B9A80CB0DB57}"/>
    <cellStyle name="Normal 11 9 2" xfId="18821" xr:uid="{D1BBA1E6-27DD-4080-9F78-310777BF67CA}"/>
    <cellStyle name="Normal 110" xfId="7761" xr:uid="{19AB8BEE-2904-4292-8F7E-B83E94900199}"/>
    <cellStyle name="Normal 110 2" xfId="18685" xr:uid="{0E663FEC-AF24-4F6C-BE32-E68DBDFC6D9A}"/>
    <cellStyle name="Normal 110 3" xfId="31861" xr:uid="{5E086063-1F7E-49AD-B109-1C3F120241BC}"/>
    <cellStyle name="Normal 110 4" xfId="35882" xr:uid="{C8BD7819-EB5D-48A2-BF27-8CCCE595F8CC}"/>
    <cellStyle name="Normal 110 5" xfId="14004" xr:uid="{6F7F51CB-609F-4333-9D36-7388ECF409BE}"/>
    <cellStyle name="Normal 111" xfId="7762" xr:uid="{02DDEF90-05E0-4130-9991-B74C3B191E30}"/>
    <cellStyle name="Normal 111 2" xfId="18677" xr:uid="{A183C24F-83CF-4685-9889-9A54D785173B}"/>
    <cellStyle name="Normal 111 3" xfId="31862" xr:uid="{00B73C71-CD98-4024-9CE6-03E09330D6B6}"/>
    <cellStyle name="Normal 111 4" xfId="35883" xr:uid="{2D66B7D8-0798-4BAA-9B7C-E1C2C42C70E5}"/>
    <cellStyle name="Normal 111 5" xfId="13986" xr:uid="{BCE42D5B-65A8-42B4-AC17-7EE02C43CD17}"/>
    <cellStyle name="Normal 112" xfId="7763" xr:uid="{904AF699-AFA6-4C40-94B6-A3DE0C5B465D}"/>
    <cellStyle name="Normal 112 2" xfId="18704" xr:uid="{561B2033-A03B-4925-AD72-710F8563B46D}"/>
    <cellStyle name="Normal 112 3" xfId="31863" xr:uid="{08F66ED5-AA41-44A2-9385-C97CC8781617}"/>
    <cellStyle name="Normal 112 4" xfId="35884" xr:uid="{D996931E-B9B0-4BBA-9BBE-AC5156529627}"/>
    <cellStyle name="Normal 112 5" xfId="14043" xr:uid="{A6E903A7-73CD-4616-96E1-98CEDAF73959}"/>
    <cellStyle name="Normal 113" xfId="7764" xr:uid="{3517A669-C6DC-4818-B392-41F9AAD34C14}"/>
    <cellStyle name="Normal 113 2" xfId="18744" xr:uid="{58C15233-7825-4D79-9E30-598C211F6A21}"/>
    <cellStyle name="Normal 113 3" xfId="31864" xr:uid="{13053496-0E74-49E2-B442-7F6B6C7334ED}"/>
    <cellStyle name="Normal 113 4" xfId="35885" xr:uid="{25CF9B09-68C1-45D4-A7C4-3E1C2E180176}"/>
    <cellStyle name="Normal 113 5" xfId="14128" xr:uid="{5D090FBE-C106-4A45-9596-C1EEABFD2667}"/>
    <cellStyle name="Normal 114" xfId="9218" xr:uid="{60059142-EAF4-47D8-B5BA-336FAA9B5C3B}"/>
    <cellStyle name="Normal 114 2" xfId="18676" xr:uid="{7F7A28A6-8AF6-4362-9090-0647AC0C0D32}"/>
    <cellStyle name="Normal 114 3" xfId="32365" xr:uid="{02438DBE-03DB-4335-B1AE-08560F9E588F}"/>
    <cellStyle name="Normal 114 4" xfId="36283" xr:uid="{40A5A2AE-D27A-43EA-8276-7E5EAD59FE1E}"/>
    <cellStyle name="Normal 114 5" xfId="13984" xr:uid="{2708AECA-D7F4-4F2A-B4B1-8D2B85F37307}"/>
    <cellStyle name="Normal 115" xfId="9223" xr:uid="{3BF016C5-1922-48F8-9CA7-6E6DB96064A4}"/>
    <cellStyle name="Normal 115 2" xfId="18709" xr:uid="{CD743E7B-3262-4E1D-8D2E-CE6DCE252708}"/>
    <cellStyle name="Normal 115 3" xfId="32370" xr:uid="{B45FB262-1CA9-4E93-9496-9131F87287FA}"/>
    <cellStyle name="Normal 115 4" xfId="36288" xr:uid="{6B4AE164-3FF0-43A6-BABA-71C9DD562E25}"/>
    <cellStyle name="Normal 115 5" xfId="14051" xr:uid="{1882EF40-51AE-4C8C-B60F-685A0CC76912}"/>
    <cellStyle name="Normal 116" xfId="9220" xr:uid="{5FCE5B1F-4266-4A04-A51B-380632CE9818}"/>
    <cellStyle name="Normal 116 2" xfId="18702" xr:uid="{9F502995-5247-4847-A305-DB3D6E81D422}"/>
    <cellStyle name="Normal 116 3" xfId="32367" xr:uid="{6851E439-FAB2-4BE6-B828-F3CC83A2349B}"/>
    <cellStyle name="Normal 116 4" xfId="36285" xr:uid="{E4E117E6-5113-4651-918D-A3A14E4B996E}"/>
    <cellStyle name="Normal 116 5" xfId="14038" xr:uid="{E3C99D4C-3C77-44E9-8D5F-139CE7FD7900}"/>
    <cellStyle name="Normal 117" xfId="9227" xr:uid="{11BCB90B-BEEB-4940-A3F8-1DE8229EC895}"/>
    <cellStyle name="Normal 117 2" xfId="18708" xr:uid="{5019B20C-A872-49B3-958C-CF182073A116}"/>
    <cellStyle name="Normal 117 3" xfId="32374" xr:uid="{F24EB964-1556-4661-BCE5-E5C5330E0430}"/>
    <cellStyle name="Normal 117 4" xfId="36292" xr:uid="{3D54A3E0-5513-4C4B-B904-DA88DCC2E09E}"/>
    <cellStyle name="Normal 117 5" xfId="14050" xr:uid="{0B3265D1-F19C-4384-8F14-A70FA4CAEE24}"/>
    <cellStyle name="Normal 118" xfId="9232" xr:uid="{BE2FDCB4-6FD4-4D41-8655-81881FEF3118}"/>
    <cellStyle name="Normal 118 2" xfId="18718" xr:uid="{E44FE573-9AE6-4653-95D8-993A1F1B5624}"/>
    <cellStyle name="Normal 118 3" xfId="32379" xr:uid="{DC8CA583-B16E-4459-A7FF-C4735B9433B6}"/>
    <cellStyle name="Normal 118 4" xfId="36297" xr:uid="{62FE7D8B-3032-49FE-95D9-EB7A54B499DC}"/>
    <cellStyle name="Normal 118 5" xfId="14066" xr:uid="{7E32F47A-BF92-4A3E-A3AF-7B8760735486}"/>
    <cellStyle name="Normal 119" xfId="9229" xr:uid="{65C1A886-F88C-4F14-B566-4520905723E8}"/>
    <cellStyle name="Normal 119 2" xfId="18738" xr:uid="{9F8F5694-13AE-48C2-99B7-DBEAB198BB46}"/>
    <cellStyle name="Normal 119 3" xfId="32376" xr:uid="{D74435C2-EDB5-4400-9EAC-130A89416C16}"/>
    <cellStyle name="Normal 119 4" xfId="36294" xr:uid="{BEA9F196-D691-4B10-8C16-E3CE77588ACF}"/>
    <cellStyle name="Normal 119 5" xfId="14119" xr:uid="{00A5DC4F-F6BB-4068-879A-A795A87F09A2}"/>
    <cellStyle name="Normal 12" xfId="133" xr:uid="{00000000-0005-0000-0000-000084000000}"/>
    <cellStyle name="Normal 12 10" xfId="10792" xr:uid="{5C6AA1A9-5B3C-4302-8665-1A9762EFC3B1}"/>
    <cellStyle name="Normal 12 2" xfId="134" xr:uid="{00000000-0005-0000-0000-000085000000}"/>
    <cellStyle name="Normal 12 2 2" xfId="419" xr:uid="{F51A4023-CC36-4425-9F38-C12C2F102262}"/>
    <cellStyle name="Normal 12 2 2 2" xfId="10324" xr:uid="{64407E7D-34D7-49CB-87C7-A988D4D29C78}"/>
    <cellStyle name="Normal 12 2 2 2 2" xfId="28870" xr:uid="{2CDFF97F-E8DA-45D5-BBCB-17C87CC4CC82}"/>
    <cellStyle name="Normal 12 2 2 3" xfId="28795" xr:uid="{8A1447FA-F0E8-42A7-A653-2C372EA64879}"/>
    <cellStyle name="Normal 12 2 2 4" xfId="28249" xr:uid="{AD3033C9-08B0-4B0C-982F-3A5E2742567A}"/>
    <cellStyle name="Normal 12 2 2 5" xfId="29934" xr:uid="{CCA8338C-F38F-47FB-BAD7-D0B5AAB7C795}"/>
    <cellStyle name="Normal 12 2 2 6" xfId="13840" xr:uid="{F6179AB8-6272-47F1-B60F-3C385A21CA39}"/>
    <cellStyle name="Normal 12 2 3" xfId="6640" xr:uid="{9E203AA2-7D35-434A-A48F-F7F0CFD30F17}"/>
    <cellStyle name="Normal 12 2 3 2" xfId="10256" xr:uid="{58F7D1E7-BC57-4842-A008-91BEFCC3D66A}"/>
    <cellStyle name="Normal 12 2 3 3" xfId="31477" xr:uid="{58C91FFC-C119-4F4D-B2C9-418198767659}"/>
    <cellStyle name="Normal 12 2 4" xfId="3770" xr:uid="{03396A5D-7A26-4A2B-85B9-CB31F508A6B8}"/>
    <cellStyle name="Normal 12 2 4 2" xfId="30023" xr:uid="{6B45540D-9F46-4B15-BD80-F695726503C7}"/>
    <cellStyle name="Normal 12 2 4 3" xfId="28756" xr:uid="{9D8D6C34-7617-4B48-86C8-C52A4F437457}"/>
    <cellStyle name="Normal 12 2 5" xfId="9314" xr:uid="{2B5AF10D-3620-4382-9E88-D7B71A43BD72}"/>
    <cellStyle name="Normal 12 2 5 2" xfId="9370" xr:uid="{99B4F723-8BD0-4494-BFE3-D084173B7183}"/>
    <cellStyle name="Normal 12 2 5 3" xfId="32442" xr:uid="{CBF58A6E-8240-4D26-96DE-974C188CA75F}"/>
    <cellStyle name="Normal 12 2 5 4" xfId="29673" xr:uid="{37810FA9-22C8-4C1D-A105-1CF92E60DFDB}"/>
    <cellStyle name="Normal 12 2 6" xfId="27588" xr:uid="{A0716A0A-1FFD-4EDC-BDE4-8CFED53ED82C}"/>
    <cellStyle name="Normal 12 3" xfId="362" xr:uid="{7840C5B8-389A-45C5-ADCD-6EAF52824505}"/>
    <cellStyle name="Normal 12 3 2" xfId="29674" xr:uid="{FCCA3CEC-0206-4839-A839-C623E85AC0F9}"/>
    <cellStyle name="Normal 12 3 3" xfId="27715" xr:uid="{CAA55BA7-B6F4-4491-84CE-F2D41787B31F}"/>
    <cellStyle name="Normal 12 4" xfId="418" xr:uid="{6234CB25-FAA0-4ABB-B056-A3E930BB30A0}"/>
    <cellStyle name="Normal 12 4 2" xfId="9372" xr:uid="{F2F40E56-07F8-43FB-B453-1DF632AC4115}"/>
    <cellStyle name="Normal 12 4 3" xfId="9336" xr:uid="{B15F1536-42D3-452A-8241-AD2EDC31D62F}"/>
    <cellStyle name="Normal 12 4 4" xfId="30048" xr:uid="{2CC95A72-0A72-405E-9C7B-4F8B94F0D94E}"/>
    <cellStyle name="Normal 12 4 5" xfId="11121" xr:uid="{9C8EC81C-958A-4D45-BC7C-3B77ADA1B2BB}"/>
    <cellStyle name="Normal 12 5" xfId="6540" xr:uid="{0967540D-3335-4F1E-9172-EC7157DE327B}"/>
    <cellStyle name="Normal 12 5 2" xfId="31422" xr:uid="{12E7F421-67C2-41A3-85A2-2CDE7CF1BF90}"/>
    <cellStyle name="Normal 12 5 3" xfId="34926" xr:uid="{22BC93AE-3FCC-4911-B95F-06E55D128201}"/>
    <cellStyle name="Normal 12 5 4" xfId="11398" xr:uid="{A9B8FDC0-1E37-4EF1-8AC5-75FB29C02AA0}"/>
    <cellStyle name="Normal 12 6" xfId="8907" xr:uid="{86C58CBA-14E5-47D1-8C9B-2928E7CBAEC9}"/>
    <cellStyle name="Normal 12 6 2" xfId="32127" xr:uid="{78C7D9D6-B4BE-40E3-898F-313294AADD45}"/>
    <cellStyle name="Normal 12 6 3" xfId="14191" xr:uid="{2DA8E62A-2002-420D-AD2F-D65243C005E6}"/>
    <cellStyle name="Normal 12 7" xfId="9311" xr:uid="{FF574962-4622-4A31-B511-6003CB28FF23}"/>
    <cellStyle name="Normal 12 7 2" xfId="9369" xr:uid="{CDD12233-7E3E-44CA-9594-48DE89751F40}"/>
    <cellStyle name="Normal 12 7 3" xfId="32440" xr:uid="{6515530A-C69F-46EF-B07E-7953E8DFD87F}"/>
    <cellStyle name="Normal 12 7 4" xfId="16198" xr:uid="{0439FD8A-6847-4E85-B692-1C43B0B82778}"/>
    <cellStyle name="Normal 12 8" xfId="9308" xr:uid="{95764F34-7D9A-4ED5-B971-EACE7334C971}"/>
    <cellStyle name="Normal 12 8 2" xfId="32438" xr:uid="{D4C4041F-C5AE-4C24-9EB3-8C525E774751}"/>
    <cellStyle name="Normal 12 8 3" xfId="36352" xr:uid="{CB5E70F9-338F-463D-BECD-E72BE2566FD9}"/>
    <cellStyle name="Normal 12 8 4" xfId="18243" xr:uid="{84887C63-AA41-4568-9DED-47F57AF4FBB8}"/>
    <cellStyle name="Normal 12 9" xfId="3768" xr:uid="{75B640DF-80EA-4803-96B3-531C12E78CDB}"/>
    <cellStyle name="Normal 120" xfId="9236" xr:uid="{492192A0-12D9-48D0-8554-626AE2FCB069}"/>
    <cellStyle name="Normal 120 2" xfId="18763" xr:uid="{A5297174-9B99-462D-ADBA-067812F1EAB9}"/>
    <cellStyle name="Normal 120 3" xfId="32383" xr:uid="{3F46977F-951B-485B-8506-ED5127D3D4EB}"/>
    <cellStyle name="Normal 120 4" xfId="36301" xr:uid="{A69AA034-973A-4C64-9FE6-CCF0EE555AB3}"/>
    <cellStyle name="Normal 120 5" xfId="14158" xr:uid="{41F58038-1AEC-48DD-9E00-B24C2A35DB63}"/>
    <cellStyle name="Normal 121" xfId="9242" xr:uid="{BDE36427-6B90-4659-B154-A173073EE085}"/>
    <cellStyle name="Normal 121 2" xfId="18725" xr:uid="{E354888C-486F-45F5-9C27-03DB17165BA3}"/>
    <cellStyle name="Normal 121 3" xfId="32389" xr:uid="{96507BF3-5C0E-434E-B845-766B7C1895B9}"/>
    <cellStyle name="Normal 121 4" xfId="36307" xr:uid="{9AF44F50-B874-4E2A-97F2-96B817773FBD}"/>
    <cellStyle name="Normal 121 5" xfId="14079" xr:uid="{E2F7AE93-97C6-41E8-AF1A-2B434C11ED46}"/>
    <cellStyle name="Normal 122" xfId="9238" xr:uid="{F11D9E67-799D-4EFD-BF3C-33EFA6C13472}"/>
    <cellStyle name="Normal 122 2" xfId="32385" xr:uid="{C0E65D65-90DC-4905-9D87-D83ACB35FE13}"/>
    <cellStyle name="Normal 122 3" xfId="36303" xr:uid="{5FF85748-DDC0-4D50-970A-EF30F7DDFC85}"/>
    <cellStyle name="Normal 122 4" xfId="14166" xr:uid="{71CF3BA5-AE8C-428C-901A-385BE4A3CE69}"/>
    <cellStyle name="Normal 123" xfId="9250" xr:uid="{1B3C4DEA-9DC0-4E86-90BA-3B6E0B2006C1}"/>
    <cellStyle name="Normal 123 2" xfId="18753" xr:uid="{8E78FE97-11F7-4D0E-9548-6D5EB92C6F50}"/>
    <cellStyle name="Normal 123 3" xfId="32397" xr:uid="{49F40048-3E65-409B-96C4-8C4D6FBD6120}"/>
    <cellStyle name="Normal 123 4" xfId="36315" xr:uid="{198F8D8E-3D3D-4C9F-B536-968FD69628E2}"/>
    <cellStyle name="Normal 123 5" xfId="14142" xr:uid="{153CED05-537E-42B8-B83B-484AF7983CE6}"/>
    <cellStyle name="Normal 124" xfId="9251" xr:uid="{EF355EB7-266E-4A8A-AC75-4462AAF79999}"/>
    <cellStyle name="Normal 124 2" xfId="19237" xr:uid="{BFCA5BCA-623C-42B0-92A6-3C6562599ACA}"/>
    <cellStyle name="Normal 124 3" xfId="32398" xr:uid="{2DF45E0B-4669-4152-A289-3700F31345A7}"/>
    <cellStyle name="Normal 124 4" xfId="36316" xr:uid="{48A62D34-58D2-41DE-A9D8-ADE34905087C}"/>
    <cellStyle name="Normal 124 5" xfId="14828" xr:uid="{4034F2DE-291F-4280-889E-458C6A8FF191}"/>
    <cellStyle name="Normal 125" xfId="9245" xr:uid="{0C2E73B2-81D9-4A15-881F-DAC3BDEBE805}"/>
    <cellStyle name="Normal 125 2" xfId="19232" xr:uid="{3EA5A847-94A5-43AC-A6C7-6E930D69B79E}"/>
    <cellStyle name="Normal 125 3" xfId="32392" xr:uid="{FCF4E4DF-B014-4CB7-8290-1D10043C8019}"/>
    <cellStyle name="Normal 125 4" xfId="36310" xr:uid="{9CAAF371-E92B-4E3F-B4DB-BA7C50E7E4EE}"/>
    <cellStyle name="Normal 125 5" xfId="14823" xr:uid="{C96A4C2F-FBF6-447C-BDF2-93D5CC177103}"/>
    <cellStyle name="Normal 126" xfId="9254" xr:uid="{6841FAA4-F3A8-4A83-A3A2-5876FAC832F3}"/>
    <cellStyle name="Normal 126 2" xfId="19216" xr:uid="{025B2607-C401-403D-A9D2-DF42B79ED771}"/>
    <cellStyle name="Normal 126 3" xfId="32401" xr:uid="{F316A015-B51E-4989-A9D5-51116DBB5000}"/>
    <cellStyle name="Normal 126 4" xfId="36319" xr:uid="{0C23B5C2-1447-414D-8CBE-4A2DEE764EC1}"/>
    <cellStyle name="Normal 126 5" xfId="14789" xr:uid="{7E5A28CE-87DB-4848-B2F0-DF1986028B2E}"/>
    <cellStyle name="Normal 127" xfId="9257" xr:uid="{4849977E-73F1-4C17-9EA9-7192D032CB40}"/>
    <cellStyle name="Normal 127 2" xfId="20030" xr:uid="{402EC6FE-6CDB-483F-AC32-092016AEBD18}"/>
    <cellStyle name="Normal 127 3" xfId="32404" xr:uid="{DDC874E6-E122-40A7-990D-D2D701FEE144}"/>
    <cellStyle name="Normal 127 4" xfId="36322" xr:uid="{121427F7-203C-4721-95AC-96E102BBE7D8}"/>
    <cellStyle name="Normal 127 5" xfId="15674" xr:uid="{1557EB8B-67AB-4ABC-AD25-2E83929BA713}"/>
    <cellStyle name="Normal 128" xfId="9362" xr:uid="{9066D32E-27CB-4420-AD95-69041FD36B56}"/>
    <cellStyle name="Normal 128 2" xfId="19270" xr:uid="{94FC1F9C-A8E9-42CC-97D0-4295A317EBC7}"/>
    <cellStyle name="Normal 128 3" xfId="32483" xr:uid="{508C4498-2508-4CC1-AA89-1C64A77C45A4}"/>
    <cellStyle name="Normal 128 4" xfId="36389" xr:uid="{AEFD4C42-3DE8-4FEC-B16A-AC72A2B2FD39}"/>
    <cellStyle name="Normal 128 5" xfId="14896" xr:uid="{524ACCB7-EE0F-4F6B-B300-C81704D3A6CC}"/>
    <cellStyle name="Normal 129" xfId="9350" xr:uid="{76F9273C-84CD-4086-84B0-EE6D6D8C0866}"/>
    <cellStyle name="Normal 129 2" xfId="32473" xr:uid="{BC62386E-DC1F-4EF5-BA31-DE3BB973E191}"/>
    <cellStyle name="Normal 129 3" xfId="15839" xr:uid="{46C452AF-4A48-4059-9CE6-D567C7C400BB}"/>
    <cellStyle name="Normal 13" xfId="135" xr:uid="{00000000-0005-0000-0000-000086000000}"/>
    <cellStyle name="Normal 13 10" xfId="9307" xr:uid="{77DD2799-FC87-4060-BEB6-2E7470C11EC0}"/>
    <cellStyle name="Normal 13 10 2" xfId="32437" xr:uid="{C1AD3FF0-56A9-48F8-A1BF-F7BC1E0653E2}"/>
    <cellStyle name="Normal 13 10 3" xfId="36351" xr:uid="{B0F0324A-3281-43E3-9A70-B19AB6A03207}"/>
    <cellStyle name="Normal 13 10 4" xfId="16173" xr:uid="{F1FC56E7-3614-4081-937B-C26C527EFE49}"/>
    <cellStyle name="Normal 13 11" xfId="3178" xr:uid="{184A6AB9-C37F-4AD4-9FD0-9AD376463125}"/>
    <cellStyle name="Normal 13 11 2" xfId="17407" xr:uid="{0C20CBD8-8067-4B2F-97C8-F6E46F8F7374}"/>
    <cellStyle name="Normal 13 12" xfId="33280" xr:uid="{82705999-9712-4D81-9DA3-8ECB7402E517}"/>
    <cellStyle name="Normal 13 13" xfId="10755" xr:uid="{0977E35B-04F7-48D9-A17C-0A79D75BC4D8}"/>
    <cellStyle name="Normal 13 2" xfId="136" xr:uid="{00000000-0005-0000-0000-000087000000}"/>
    <cellStyle name="Normal 13 2 2" xfId="7957" xr:uid="{A3318793-2796-46AB-92FF-6A364E6E56DB}"/>
    <cellStyle name="Normal 13 2 2 2" xfId="7958" xr:uid="{D191423C-7EA6-4083-BF35-20D49BA53372}"/>
    <cellStyle name="Normal 13 2 2 2 2" xfId="7959" xr:uid="{BA212ED9-44E0-4BFC-8DE6-F6F9E11B9D7B}"/>
    <cellStyle name="Normal 13 2 2 2 2 2" xfId="7960" xr:uid="{3F145F20-6E66-481A-99EC-094AE87003C1}"/>
    <cellStyle name="Normal 13 2 2 2 2 2 2" xfId="11931" xr:uid="{ACEFBA55-0B7A-4455-9DED-E2383A28B215}"/>
    <cellStyle name="Normal 13 2 2 2 2 2 3" xfId="16946" xr:uid="{71F11E01-1A80-4E69-8A9B-E5A30B4E2813}"/>
    <cellStyle name="Normal 13 2 2 2 2 3" xfId="11930" xr:uid="{D82FCA46-AD64-4471-BC70-7B3E4107998C}"/>
    <cellStyle name="Normal 13 2 2 2 2 4" xfId="16945" xr:uid="{E2C646FE-26F4-4FF4-9909-3D67EFE68680}"/>
    <cellStyle name="Normal 13 2 2 2 3" xfId="11929" xr:uid="{770BB897-0F8F-4993-9891-5EB8AE70175F}"/>
    <cellStyle name="Normal 13 2 2 2 4" xfId="16944" xr:uid="{49E792C1-4638-469C-84A9-62E2F212C833}"/>
    <cellStyle name="Normal 13 2 2 3" xfId="7961" xr:uid="{91C55806-70C1-41D3-B17A-82C1F6BCEA5F}"/>
    <cellStyle name="Normal 13 2 2 3 2" xfId="7962" xr:uid="{44096BB6-8AE5-46C5-9C23-FAD28542A0E8}"/>
    <cellStyle name="Normal 13 2 2 3 2 2" xfId="11933" xr:uid="{1649B636-5166-4EB5-9286-4E5D46A20E87}"/>
    <cellStyle name="Normal 13 2 2 3 2 3" xfId="16948" xr:uid="{D1C13670-6707-45AA-9C5D-A59551B62B73}"/>
    <cellStyle name="Normal 13 2 2 3 3" xfId="11932" xr:uid="{39EB3901-625F-4B81-9B8C-4361AF1578A4}"/>
    <cellStyle name="Normal 13 2 2 3 4" xfId="16947" xr:uid="{85DC4C36-8312-4C64-A24D-DF43031BE74C}"/>
    <cellStyle name="Normal 13 2 2 4" xfId="7963" xr:uid="{FFE139B7-EF6A-4075-8693-F8EC46400D72}"/>
    <cellStyle name="Normal 13 2 2 4 2" xfId="11934" xr:uid="{39C335D4-CD5D-4C9E-8CE7-4083D0FB1C6F}"/>
    <cellStyle name="Normal 13 2 2 4 3" xfId="16949" xr:uid="{426EB327-A5FF-4CB8-BC12-F676B97DEAEA}"/>
    <cellStyle name="Normal 13 2 2 5" xfId="11928" xr:uid="{2D2A7482-FBC9-40B1-ABC6-E20781336804}"/>
    <cellStyle name="Normal 13 2 2 6" xfId="16943" xr:uid="{A1EDFBC1-9678-4ABF-9057-A75B1F47B428}"/>
    <cellStyle name="Normal 13 2 3" xfId="7964" xr:uid="{DCC427F1-8296-4013-8FCD-938F60041FEB}"/>
    <cellStyle name="Normal 13 2 3 2" xfId="7965" xr:uid="{626E29B5-3FC0-4BDE-8E3C-8778198CD4E1}"/>
    <cellStyle name="Normal 13 2 3 2 2" xfId="11936" xr:uid="{56E6D268-ED60-4F6C-8FE4-3C9B0E1AF0B9}"/>
    <cellStyle name="Normal 13 2 3 2 3" xfId="16951" xr:uid="{1A3EF623-1FDA-41A2-8B41-1552A1CC32EF}"/>
    <cellStyle name="Normal 13 2 3 3" xfId="11935" xr:uid="{FAC0441E-0632-4A45-B56D-9B0B8586F212}"/>
    <cellStyle name="Normal 13 2 3 4" xfId="16950" xr:uid="{6335A079-9441-4098-ADDA-3A723B4E7A87}"/>
    <cellStyle name="Normal 13 2 4" xfId="7956" xr:uid="{F3A18A17-0A9E-4754-9DFB-2C65F229EF7D}"/>
    <cellStyle name="Normal 13 2 4 2" xfId="27330" xr:uid="{198A25AB-86BC-4CCE-9995-5EB4CBB5D338}"/>
    <cellStyle name="Normal 13 2 4 3" xfId="27514" xr:uid="{201ED200-8D2A-416A-80DE-9802B68C34F9}"/>
    <cellStyle name="Normal 13 2 4 4" xfId="11937" xr:uid="{9FCF0F9E-9CC0-4A5E-9B1C-F65B0DA793DE}"/>
    <cellStyle name="Normal 13 2 5" xfId="16511" xr:uid="{FEC15C4C-00C7-4F3F-95E8-276C2CE98A78}"/>
    <cellStyle name="Normal 13 3" xfId="420" xr:uid="{4EFDA5F3-0C8A-4964-A3A6-1FA5385AE0D1}"/>
    <cellStyle name="Normal 13 3 2" xfId="6833" xr:uid="{30ECF78B-60DC-4795-9DA8-28E47F5581AE}"/>
    <cellStyle name="Normal 13 3 2 2" xfId="7658" xr:uid="{F67308A0-2C07-45D6-B23C-0595C81E5804}"/>
    <cellStyle name="Normal 13 3 2 2 2" xfId="7969" xr:uid="{FE1E3F00-02B7-46D7-B07D-671F74D83C74}"/>
    <cellStyle name="Normal 13 3 2 2 2 2" xfId="7970" xr:uid="{BE914618-9654-4392-8490-4F53E3859481}"/>
    <cellStyle name="Normal 13 3 2 2 2 2 2" xfId="11941" xr:uid="{D4E354D7-28AA-4C3C-8BDD-8F640A6E90C4}"/>
    <cellStyle name="Normal 13 3 2 2 2 2 3" xfId="16955" xr:uid="{648A90C1-7A4F-4A3F-8D50-78999A152554}"/>
    <cellStyle name="Normal 13 3 2 2 2 3" xfId="11940" xr:uid="{7BE25DF6-3D2D-48A1-984E-166CF05D57C2}"/>
    <cellStyle name="Normal 13 3 2 2 2 3 2" xfId="29491" xr:uid="{2376266F-2329-4064-AF4D-D2E0DBC1A4AA}"/>
    <cellStyle name="Normal 13 3 2 2 2 4" xfId="16954" xr:uid="{F86E9576-F378-40F5-A915-E4F20AA66207}"/>
    <cellStyle name="Normal 13 3 2 2 3" xfId="7968" xr:uid="{5A28669A-04F5-4861-9670-8CEE8C0CBBA8}"/>
    <cellStyle name="Normal 13 3 2 2 3 2" xfId="28659" xr:uid="{D40AFE36-4F14-4111-8FAE-EF52284DC368}"/>
    <cellStyle name="Normal 13 3 2 2 3 3" xfId="31956" xr:uid="{B5BF7B7B-B8B9-44EA-9112-D09DDDA55AF1}"/>
    <cellStyle name="Normal 13 3 2 2 3 4" xfId="11939" xr:uid="{05F8D09E-541C-448F-9F59-ECD927712725}"/>
    <cellStyle name="Normal 13 3 2 2 4" xfId="10410" xr:uid="{E9441177-6789-49DD-93F7-BCC3E16A42C0}"/>
    <cellStyle name="Normal 13 3 2 2 4 2" xfId="32960" xr:uid="{E2E5AC32-A385-4CFC-9FF1-7EACFE5ED9BB}"/>
    <cellStyle name="Normal 13 3 2 2 4 3" xfId="37280" xr:uid="{D3B987D6-F7AE-40C5-9E47-81BA195A236C}"/>
    <cellStyle name="Normal 13 3 2 2 4 4" xfId="16953" xr:uid="{2E522CF5-6FAB-43BB-8856-188865D5383A}"/>
    <cellStyle name="Normal 13 3 2 2 5" xfId="35786" xr:uid="{A5002F17-C6FC-47B8-8C12-85E4ECD78E27}"/>
    <cellStyle name="Normal 13 3 2 3" xfId="7971" xr:uid="{1946801F-C35C-41B0-8189-C44CB254ED87}"/>
    <cellStyle name="Normal 13 3 2 3 2" xfId="7972" xr:uid="{5F9B1AB7-76E7-477A-B984-2614A6B8B67E}"/>
    <cellStyle name="Normal 13 3 2 3 2 2" xfId="11943" xr:uid="{88E65985-5215-41B5-B6A4-2190C01984EB}"/>
    <cellStyle name="Normal 13 3 2 3 2 3" xfId="16957" xr:uid="{0C25771D-C4B3-4235-91F1-429D25D4678F}"/>
    <cellStyle name="Normal 13 3 2 3 3" xfId="11942" xr:uid="{35C6B694-AA6F-42EA-9960-4AD7A2896069}"/>
    <cellStyle name="Normal 13 3 2 3 3 2" xfId="29172" xr:uid="{5302372B-9809-450C-8D71-CED2319B7AFD}"/>
    <cellStyle name="Normal 13 3 2 3 4" xfId="16956" xr:uid="{62DDA635-50E9-4C79-AEA2-433773DBC2D6}"/>
    <cellStyle name="Normal 13 3 2 4" xfId="7973" xr:uid="{3102F9F3-A284-4D09-ADCA-A308FA999245}"/>
    <cellStyle name="Normal 13 3 2 4 2" xfId="11944" xr:uid="{FE1E95A7-9417-4F0E-8ACF-BBB8FFEA1157}"/>
    <cellStyle name="Normal 13 3 2 4 3" xfId="16958" xr:uid="{136BBCAE-42BD-4423-A304-10E93DD50447}"/>
    <cellStyle name="Normal 13 3 2 5" xfId="7967" xr:uid="{7FCF63AA-84BF-4B10-B673-EC24961556D0}"/>
    <cellStyle name="Normal 13 3 2 5 2" xfId="28317" xr:uid="{89B4A616-779F-497E-904A-B78FAB334C3C}"/>
    <cellStyle name="Normal 13 3 2 5 3" xfId="31955" xr:uid="{390767C1-062D-40E1-AB65-E6A20F8A2F9A}"/>
    <cellStyle name="Normal 13 3 2 5 4" xfId="11938" xr:uid="{C9D189B3-1124-4262-9D2F-66A538F7C848}"/>
    <cellStyle name="Normal 13 3 2 6" xfId="10007" xr:uid="{0785CEED-9DAD-4B68-96DB-044692A61218}"/>
    <cellStyle name="Normal 13 3 2 6 2" xfId="32925" xr:uid="{73C76084-BB40-46C1-874F-85322BE425DB}"/>
    <cellStyle name="Normal 13 3 2 6 3" xfId="36956" xr:uid="{DC1ED9B8-1B43-455C-BD24-00FE1CF21CF0}"/>
    <cellStyle name="Normal 13 3 2 6 4" xfId="16952" xr:uid="{51EFE0BB-94AD-4B80-9401-63B8CED206AB}"/>
    <cellStyle name="Normal 13 3 2 7" xfId="35085" xr:uid="{F0F8BAD7-7F3B-40B0-BC4A-77000262F6C7}"/>
    <cellStyle name="Normal 13 3 3" xfId="6972" xr:uid="{D7A0CEF9-4B99-46D8-BC02-1365F428F12B}"/>
    <cellStyle name="Normal 13 3 3 2" xfId="7975" xr:uid="{5C2D1574-3652-49A6-A1F6-02BA7C420D52}"/>
    <cellStyle name="Normal 13 3 3 2 2" xfId="11946" xr:uid="{20FD4CB7-52ED-4DEF-A374-7368F3C690DC}"/>
    <cellStyle name="Normal 13 3 3 2 2 2" xfId="29374" xr:uid="{99913C35-12FD-42F4-B0C9-85362AC36984}"/>
    <cellStyle name="Normal 13 3 3 2 3" xfId="16960" xr:uid="{BAB78113-056D-4E39-A569-26B956EABB5B}"/>
    <cellStyle name="Normal 13 3 3 3" xfId="7974" xr:uid="{61C9D5D0-E118-4E60-B766-CE5755E9C4B3}"/>
    <cellStyle name="Normal 13 3 3 3 2" xfId="28523" xr:uid="{100DD284-4A39-4D53-8140-FD385D5B6172}"/>
    <cellStyle name="Normal 13 3 3 3 3" xfId="31957" xr:uid="{56632F5F-41AF-40B7-AF00-DF38EA3B5FF7}"/>
    <cellStyle name="Normal 13 3 3 3 4" xfId="11945" xr:uid="{E718A63E-13E0-4EEF-84E1-68E9DDA4E0D3}"/>
    <cellStyle name="Normal 13 3 3 4" xfId="10217" xr:uid="{B81EBC02-0735-41B8-A670-DCB32273F99D}"/>
    <cellStyle name="Normal 13 3 3 4 2" xfId="32950" xr:uid="{CFF2C5B7-73F6-4A15-9B76-89749F950BE1}"/>
    <cellStyle name="Normal 13 3 3 4 3" xfId="37159" xr:uid="{5E3972C5-50DE-4E47-BFE6-5A62C83A3671}"/>
    <cellStyle name="Normal 13 3 3 4 4" xfId="16959" xr:uid="{6D78A4D8-E095-49F6-8D84-028C012A0730}"/>
    <cellStyle name="Normal 13 3 3 5" xfId="35205" xr:uid="{D02F38EE-7535-4F29-9AB3-2938862550C1}"/>
    <cellStyle name="Normal 13 3 4" xfId="7449" xr:uid="{CE5F6FAC-D6D9-49C6-A4D2-955BF522035A}"/>
    <cellStyle name="Normal 13 3 4 2" xfId="28997" xr:uid="{C7730534-6495-42EC-B017-3AC69D87976C}"/>
    <cellStyle name="Normal 13 3 4 3" xfId="35595" xr:uid="{9F03061A-6D3B-412F-AC2F-23B27A5A8586}"/>
    <cellStyle name="Normal 13 3 4 4" xfId="27331" xr:uid="{F91C6F8B-9051-49F8-9753-34547B9E5B06}"/>
    <cellStyle name="Normal 13 3 5" xfId="7966" xr:uid="{A2D43617-2493-469E-9F72-197A85F97A26}"/>
    <cellStyle name="Normal 13 3 5 2" xfId="27654" xr:uid="{5401C90B-77ED-4225-9AEE-9E415A4A467A}"/>
    <cellStyle name="Normal 13 3 5 3" xfId="31954" xr:uid="{D8ADEBDD-C16F-4536-8AB0-5A86E3D4C419}"/>
    <cellStyle name="Normal 13 3 5 4" xfId="27058" xr:uid="{8E85DF07-2354-40BA-9D95-4D7B00DED463}"/>
    <cellStyle name="Normal 13 3 6" xfId="9718" xr:uid="{45A65D2F-49D8-4B8E-9B44-1359E2CE3412}"/>
    <cellStyle name="Normal 13 3 6 2" xfId="32774" xr:uid="{7E3646FC-C21A-4241-8EAB-2B3FB7D5E2D1}"/>
    <cellStyle name="Normal 13 3 6 3" xfId="36684" xr:uid="{13E8121C-9125-4900-8402-4E08DDDCEE78}"/>
    <cellStyle name="Normal 13 3 6 4" xfId="29675" xr:uid="{81A1BA20-AC07-44A3-B4EF-A45BF9D746FF}"/>
    <cellStyle name="Normal 13 3 7" xfId="4217" xr:uid="{2D35F469-46E4-4A78-94D1-19037AB2B22C}"/>
    <cellStyle name="Normal 13 3 8" xfId="3344" xr:uid="{38C27D8B-081A-4D42-BEDA-CC41E7569D54}"/>
    <cellStyle name="Normal 13 3 8 2" xfId="33370" xr:uid="{55CE8A22-7F16-4F63-B1E5-E263C0547485}"/>
    <cellStyle name="Normal 13 3 9" xfId="11187" xr:uid="{8158671C-DB9D-409E-8885-DD4C6CE28371}"/>
    <cellStyle name="Normal 13 4" xfId="6541" xr:uid="{C208667F-DD9E-40B9-A67F-C9EEB251B1F4}"/>
    <cellStyle name="Normal 13 4 2" xfId="7573" xr:uid="{DEDCB038-3731-44B9-ACB4-C05C5EE0D80A}"/>
    <cellStyle name="Normal 13 4 2 2" xfId="7978" xr:uid="{BFF741BA-B717-472E-94EF-83CB030B0D8F}"/>
    <cellStyle name="Normal 13 4 2 2 2" xfId="7979" xr:uid="{AC43C562-96CF-4D50-B5E1-C15CED5F19B8}"/>
    <cellStyle name="Normal 13 4 2 2 2 2" xfId="7980" xr:uid="{FA236A29-4926-4E3D-9659-011C93FE05CE}"/>
    <cellStyle name="Normal 13 4 2 2 2 2 2" xfId="11951" xr:uid="{DD358166-6ED1-43BD-927D-8F012BBCA032}"/>
    <cellStyle name="Normal 13 4 2 2 2 2 3" xfId="16964" xr:uid="{08CEC919-3580-474E-B4EC-96531CF6A9CD}"/>
    <cellStyle name="Normal 13 4 2 2 2 3" xfId="11950" xr:uid="{E1174898-A9AA-4330-ADC0-FB3A454944B1}"/>
    <cellStyle name="Normal 13 4 2 2 2 4" xfId="16963" xr:uid="{552C6A65-61F5-44B4-869B-FF015ED79FFC}"/>
    <cellStyle name="Normal 13 4 2 2 3" xfId="11949" xr:uid="{D622DA9F-8F1F-4DF5-B472-4DB8EBA66351}"/>
    <cellStyle name="Normal 13 4 2 2 3 2" xfId="29422" xr:uid="{83F19554-7D6D-416A-BB8F-E668E76329E3}"/>
    <cellStyle name="Normal 13 4 2 2 4" xfId="16962" xr:uid="{438B6B61-EB73-46D2-B12C-D319D9F07D8F}"/>
    <cellStyle name="Normal 13 4 2 3" xfId="7981" xr:uid="{C7237ECA-E03F-4CD5-A39C-91FFA8B9F2FD}"/>
    <cellStyle name="Normal 13 4 2 3 2" xfId="7982" xr:uid="{D7AC58F1-2DB3-4AAB-8E84-46B9E37E75C8}"/>
    <cellStyle name="Normal 13 4 2 3 2 2" xfId="11953" xr:uid="{29BE29A0-95BC-4DC4-AE6C-BA73608857CB}"/>
    <cellStyle name="Normal 13 4 2 3 2 3" xfId="16966" xr:uid="{B62F3556-FC9D-4C53-B6B8-34D18E6D961A}"/>
    <cellStyle name="Normal 13 4 2 3 3" xfId="11952" xr:uid="{4935A2A9-8926-430F-8655-64B856D26D98}"/>
    <cellStyle name="Normal 13 4 2 3 4" xfId="16965" xr:uid="{0F2F7F76-EAF2-4781-B739-1234F8DC75AD}"/>
    <cellStyle name="Normal 13 4 2 4" xfId="7983" xr:uid="{FE009A0E-4198-4B7B-BB68-23D2451BF3D5}"/>
    <cellStyle name="Normal 13 4 2 4 2" xfId="11954" xr:uid="{34FF12DC-53F7-46DE-9FDE-C7F8D9598267}"/>
    <cellStyle name="Normal 13 4 2 4 3" xfId="16967" xr:uid="{E6C14176-894A-4440-A2D8-95F904B282A2}"/>
    <cellStyle name="Normal 13 4 2 5" xfId="7977" xr:uid="{D5D0759E-2A25-44BE-AAED-0129C0A3E47B}"/>
    <cellStyle name="Normal 13 4 2 5 2" xfId="28603" xr:uid="{C124C010-055D-4A65-BDAD-DDED99A10628}"/>
    <cellStyle name="Normal 13 4 2 5 3" xfId="31959" xr:uid="{2EB16AD9-FF62-47A5-B2C4-C7EA1E37B051}"/>
    <cellStyle name="Normal 13 4 2 5 4" xfId="11948" xr:uid="{252510F3-39F1-4C2B-B539-3653039B1BF4}"/>
    <cellStyle name="Normal 13 4 2 6" xfId="10340" xr:uid="{0AA9DB07-272A-4ECC-AAEF-E9E4AB53E6CA}"/>
    <cellStyle name="Normal 13 4 2 6 2" xfId="32959" xr:uid="{6A55B344-6A8F-42B7-9863-A9D21026D692}"/>
    <cellStyle name="Normal 13 4 2 6 3" xfId="37211" xr:uid="{55F553CD-08CB-4A85-9DD5-C674AD9617E5}"/>
    <cellStyle name="Normal 13 4 2 6 4" xfId="16961" xr:uid="{C6380A3F-297E-4E17-991B-F0A13A86B4F8}"/>
    <cellStyle name="Normal 13 4 2 7" xfId="35716" xr:uid="{BC0035EA-E02C-4F31-9ACF-6DD467ED4157}"/>
    <cellStyle name="Normal 13 4 3" xfId="7984" xr:uid="{EBD338B7-D5A6-4504-B454-A3C812E436F1}"/>
    <cellStyle name="Normal 13 4 3 2" xfId="7985" xr:uid="{09CC0701-F679-4737-83FB-7F0904686FE4}"/>
    <cellStyle name="Normal 13 4 3 2 2" xfId="11956" xr:uid="{F5FD27CD-ED8A-494D-BA08-B075C539DE52}"/>
    <cellStyle name="Normal 13 4 3 2 3" xfId="16969" xr:uid="{DE97795C-319C-49FB-8867-3877DBEE51B8}"/>
    <cellStyle name="Normal 13 4 3 3" xfId="11955" xr:uid="{0723202F-0F54-441B-999C-03C2633786EE}"/>
    <cellStyle name="Normal 13 4 3 3 2" xfId="29103" xr:uid="{35853373-677C-4247-A064-28CD7599C22A}"/>
    <cellStyle name="Normal 13 4 3 4" xfId="16968" xr:uid="{2C416BDE-A498-4C54-A0C0-3FAD02596C8A}"/>
    <cellStyle name="Normal 13 4 4" xfId="7976" xr:uid="{6D7996EC-55E2-4A6E-A465-E301C1281FB1}"/>
    <cellStyle name="Normal 13 4 4 2" xfId="28258" xr:uid="{177C154F-633D-42C4-8FFE-CFD22FA27F03}"/>
    <cellStyle name="Normal 13 4 4 3" xfId="31958" xr:uid="{D0994BA4-8DA2-4085-9BCD-5E82DA2F5A8A}"/>
    <cellStyle name="Normal 13 4 4 4" xfId="11947" xr:uid="{16379CE7-7A18-480D-9633-FD12A8431866}"/>
    <cellStyle name="Normal 13 4 5" xfId="9938" xr:uid="{C6741149-8B1C-46B7-B9B7-598D83853F74}"/>
    <cellStyle name="Normal 13 4 5 2" xfId="32923" xr:uid="{7D1E101D-3454-42DF-9213-2C9F025CCB62}"/>
    <cellStyle name="Normal 13 4 5 3" xfId="36887" xr:uid="{946C2325-9A1C-4BA5-995A-67485E1F00E5}"/>
    <cellStyle name="Normal 13 4 5 4" xfId="16476" xr:uid="{C6AAAF14-67C8-4336-9A37-D9CF94D206F2}"/>
    <cellStyle name="Normal 13 4 6" xfId="34927" xr:uid="{1E5DF95F-5909-4CA3-9FB1-87BD92368517}"/>
    <cellStyle name="Normal 13 4 7" xfId="11122" xr:uid="{89A8F266-1A57-4D71-9070-38BCB3319461}"/>
    <cellStyle name="Normal 13 5" xfId="6745" xr:uid="{A2A61395-CD34-4D72-8114-798A1DDCA141}"/>
    <cellStyle name="Normal 13 5 2" xfId="7987" xr:uid="{8513160E-3301-4424-AE0B-B58BFB4D64E5}"/>
    <cellStyle name="Normal 13 5 2 2" xfId="7988" xr:uid="{BA7AAA37-1A64-4D6C-8386-A2D41B9147B5}"/>
    <cellStyle name="Normal 13 5 2 2 2" xfId="7989" xr:uid="{9826E6A0-6A67-46F3-8E8A-A133080F0C96}"/>
    <cellStyle name="Normal 13 5 2 2 2 2" xfId="7990" xr:uid="{DFF90DC4-5D15-4A24-A256-E1E84CF24605}"/>
    <cellStyle name="Normal 13 5 2 2 2 2 2" xfId="11961" xr:uid="{8578D885-2A7F-4CB1-B5CF-DC2A4A9BC1B7}"/>
    <cellStyle name="Normal 13 5 2 2 2 2 3" xfId="16972" xr:uid="{FA0BBA6C-77CE-485B-9873-F2FF460D0325}"/>
    <cellStyle name="Normal 13 5 2 2 2 3" xfId="11960" xr:uid="{9505E958-0221-42EB-BCFA-079810DC5E7C}"/>
    <cellStyle name="Normal 13 5 2 2 2 4" xfId="16971" xr:uid="{C740880D-9294-41C3-9273-E4554FB5B284}"/>
    <cellStyle name="Normal 13 5 2 2 3" xfId="11959" xr:uid="{1A6DA505-7444-445A-8994-8A9DF582C06A}"/>
    <cellStyle name="Normal 13 5 2 2 4" xfId="16970" xr:uid="{35038E29-BFA1-4D3C-BBD6-FDAC7592078E}"/>
    <cellStyle name="Normal 13 5 2 3" xfId="7991" xr:uid="{FDFA9E21-90BE-4599-A440-2D9CDAF36CD4}"/>
    <cellStyle name="Normal 13 5 2 3 2" xfId="7992" xr:uid="{44A351ED-7458-4927-B056-F68C79B30287}"/>
    <cellStyle name="Normal 13 5 2 3 2 2" xfId="11963" xr:uid="{2480FDF1-D252-40C3-935D-7DAFBF8DF878}"/>
    <cellStyle name="Normal 13 5 2 3 2 3" xfId="16974" xr:uid="{48EB98E7-D3BE-4D8C-BB20-3412A0EC4EE6}"/>
    <cellStyle name="Normal 13 5 2 3 3" xfId="11962" xr:uid="{3CD8534E-2DF1-4B8C-B5F2-00B9E9C20594}"/>
    <cellStyle name="Normal 13 5 2 3 4" xfId="16973" xr:uid="{8919C0BC-B5B9-4D8F-BF1C-BF1075B33E98}"/>
    <cellStyle name="Normal 13 5 2 4" xfId="7993" xr:uid="{C4792EC1-A258-4BD0-BFE7-296C03295517}"/>
    <cellStyle name="Normal 13 5 2 4 2" xfId="11964" xr:uid="{3B8B5ECB-64C2-41A1-AF8D-D02E9333B9A1}"/>
    <cellStyle name="Normal 13 5 2 4 3" xfId="16975" xr:uid="{70FC9D27-B938-4C62-93D8-E809A9FCD069}"/>
    <cellStyle name="Normal 13 5 2 5" xfId="11958" xr:uid="{7E065B86-F2F7-4E83-914C-9B3F43D2D37D}"/>
    <cellStyle name="Normal 13 5 2 5 2" xfId="29244" xr:uid="{6E224C59-EFEB-4EAB-9750-3B625F5DE00A}"/>
    <cellStyle name="Normal 13 5 2 6" xfId="12933" xr:uid="{2799C74B-969E-4737-96C5-2A6CC1C7B9CC}"/>
    <cellStyle name="Normal 13 5 2 6 2" xfId="15351" xr:uid="{07EC524C-688F-4C3B-95BB-BD7CEC3B5E70}"/>
    <cellStyle name="Normal 13 5 2 6 2 2" xfId="19710" xr:uid="{0BE39F82-AD9D-4FA0-8117-13F03D042CD6}"/>
    <cellStyle name="Normal 13 5 2 6 3" xfId="17906" xr:uid="{6ADAE6AA-620D-4C64-9DFB-57A76EA4DFF2}"/>
    <cellStyle name="Normal 13 5 2 7" xfId="14660" xr:uid="{01FE742B-9E0A-4B7E-B780-76B0B514DD6F}"/>
    <cellStyle name="Normal 13 5 2 7 2" xfId="19139" xr:uid="{626CB42D-2216-446B-B7B6-62AF3A8E4FB8}"/>
    <cellStyle name="Normal 13 5 2 8" xfId="16855" xr:uid="{DD4C19CE-5B30-450D-9AE2-E1B22074F036}"/>
    <cellStyle name="Normal 13 5 2 9" xfId="11611" xr:uid="{76346A9A-68DF-42D5-8115-CB95D602ACC2}"/>
    <cellStyle name="Normal 13 5 3" xfId="7994" xr:uid="{EF466805-4981-41B7-B722-E55CB795629B}"/>
    <cellStyle name="Normal 13 5 3 2" xfId="7995" xr:uid="{E8FC148A-201E-49C4-B8E4-D0288EB4107C}"/>
    <cellStyle name="Normal 13 5 3 2 2" xfId="11966" xr:uid="{F38673FA-6DAB-42C6-9E7C-5087D69116AF}"/>
    <cellStyle name="Normal 13 5 3 2 3" xfId="16977" xr:uid="{DAB5F65E-3E3B-4720-8ABD-506D096BCFD7}"/>
    <cellStyle name="Normal 13 5 3 3" xfId="11965" xr:uid="{8CF0A6FE-FBD8-4845-8EB3-8344B9B6EB8D}"/>
    <cellStyle name="Normal 13 5 3 4" xfId="16976" xr:uid="{BBDE1F55-05A6-4452-8C5F-A90966F1A25B}"/>
    <cellStyle name="Normal 13 5 4" xfId="7986" xr:uid="{41394BA2-EA1F-4620-95C3-627934E39971}"/>
    <cellStyle name="Normal 13 5 4 2" xfId="28405" xr:uid="{CC2089D5-2549-4258-8EBE-05E335F4AE54}"/>
    <cellStyle name="Normal 13 5 4 3" xfId="31960" xr:uid="{0D37B534-B0FA-45B8-9DED-54F0F8BBA1EB}"/>
    <cellStyle name="Normal 13 5 4 4" xfId="11957" xr:uid="{B3992458-637F-428B-A3E0-77DBAE49ACDE}"/>
    <cellStyle name="Normal 13 5 5" xfId="10087" xr:uid="{55876210-C366-4577-92A1-77CDF57A76F8}"/>
    <cellStyle name="Normal 13 5 5 2" xfId="15183" xr:uid="{4C30CFA5-A0EA-4AB9-8DAB-B8E43718D68D}"/>
    <cellStyle name="Normal 13 5 5 2 2" xfId="19542" xr:uid="{A4500F07-F2F0-4428-82BB-B3C26F2A7338}"/>
    <cellStyle name="Normal 13 5 5 3" xfId="17738" xr:uid="{0C583924-402C-4336-8DD4-BFB2FF8622A5}"/>
    <cellStyle name="Normal 13 5 5 4" xfId="32947" xr:uid="{FDBE5406-9225-4AD5-938A-702F61B047B7}"/>
    <cellStyle name="Normal 13 5 5 5" xfId="37029" xr:uid="{9A2F57BA-2485-45C6-A103-E98CDEEF3B29}"/>
    <cellStyle name="Normal 13 5 5 6" xfId="12765" xr:uid="{22E86041-6B49-442A-99E2-89D962FDB6C4}"/>
    <cellStyle name="Normal 13 5 6" xfId="14484" xr:uid="{DB871185-378B-4EA8-9BB7-8E76C28E5B8B}"/>
    <cellStyle name="Normal 13 5 6 2" xfId="18968" xr:uid="{639AE321-9333-4767-B9E8-CF3D5E6B5F0F}"/>
    <cellStyle name="Normal 13 5 7" xfId="16678" xr:uid="{92165A40-66A9-444D-A127-DFE2224B9C82}"/>
    <cellStyle name="Normal 13 5 8" xfId="35023" xr:uid="{EBA262F3-3FE9-4A81-B66E-022BCAC4EFDE}"/>
    <cellStyle name="Normal 13 5 9" xfId="11416" xr:uid="{CE3C1C1D-2F19-42C1-83ED-91DB5F2DC7E8}"/>
    <cellStyle name="Normal 13 6" xfId="6893" xr:uid="{8E8354B7-5B95-4509-90E4-5932C464944C}"/>
    <cellStyle name="Normal 13 6 2" xfId="7997" xr:uid="{6DCADF30-AD53-4056-A29F-FBF21C25B90E}"/>
    <cellStyle name="Normal 13 6 2 2" xfId="7998" xr:uid="{35B79B07-C90D-4810-B4E6-655B374F74E0}"/>
    <cellStyle name="Normal 13 6 2 2 2" xfId="7999" xr:uid="{58DFF5A3-3A6F-40BA-944E-9A72DA50ADD1}"/>
    <cellStyle name="Normal 13 6 2 2 2 2" xfId="8000" xr:uid="{734DFCDB-5ABA-441F-9E7C-84888574739C}"/>
    <cellStyle name="Normal 13 6 2 2 2 2 2" xfId="11971" xr:uid="{1E6976D6-3D7E-45FE-B447-6D27C86CC700}"/>
    <cellStyle name="Normal 13 6 2 2 2 2 3" xfId="16981" xr:uid="{ED08F3B9-7E7B-49EB-BDDB-A6DDE4585AC9}"/>
    <cellStyle name="Normal 13 6 2 2 2 3" xfId="11970" xr:uid="{54549AB3-1D19-4A51-B168-699E549068EA}"/>
    <cellStyle name="Normal 13 6 2 2 2 4" xfId="16980" xr:uid="{37096341-7087-4557-8175-BA81C941C81B}"/>
    <cellStyle name="Normal 13 6 2 2 3" xfId="11969" xr:uid="{5E4AE5B7-04AB-4200-AF53-4BEB82B57F26}"/>
    <cellStyle name="Normal 13 6 2 2 4" xfId="16979" xr:uid="{4828CB94-DCB0-431E-858A-4D0FE7C2AA9D}"/>
    <cellStyle name="Normal 13 6 2 3" xfId="8001" xr:uid="{DBCB5826-A6C6-4BF1-944E-81F096C16639}"/>
    <cellStyle name="Normal 13 6 2 3 2" xfId="8002" xr:uid="{19223EDD-9715-47C5-AB81-AB3CC0A1A9AD}"/>
    <cellStyle name="Normal 13 6 2 3 2 2" xfId="11973" xr:uid="{261F51CC-B5A6-4D1F-B057-021B3590AFF9}"/>
    <cellStyle name="Normal 13 6 2 3 2 3" xfId="16983" xr:uid="{AC06E79E-8B9F-45FB-8B8B-54FC1FD36630}"/>
    <cellStyle name="Normal 13 6 2 3 3" xfId="11972" xr:uid="{11323487-2643-4802-9823-982277E81693}"/>
    <cellStyle name="Normal 13 6 2 3 4" xfId="16982" xr:uid="{1CA0C580-998E-4C0A-8BFE-770144B10568}"/>
    <cellStyle name="Normal 13 6 2 4" xfId="8003" xr:uid="{7368E8B8-DBC3-4A3A-976C-9C708430DD6E}"/>
    <cellStyle name="Normal 13 6 2 4 2" xfId="11974" xr:uid="{662CF6EC-AB16-40FF-80D5-C0A885AFFE55}"/>
    <cellStyle name="Normal 13 6 2 4 3" xfId="16984" xr:uid="{FC0BAEC6-BA0B-4826-BA6C-BF8EF0595634}"/>
    <cellStyle name="Normal 13 6 2 5" xfId="11968" xr:uid="{305C30FC-64F7-485C-B2D3-EF9DFF018107}"/>
    <cellStyle name="Normal 13 6 2 6" xfId="16978" xr:uid="{75879236-D4DA-4E31-84CC-10140BB61B90}"/>
    <cellStyle name="Normal 13 6 3" xfId="8004" xr:uid="{FE1374BC-3F0F-4918-99EC-C831D4C1EB88}"/>
    <cellStyle name="Normal 13 6 3 2" xfId="8005" xr:uid="{126EF672-E010-433A-95F0-B3B1516BC1A3}"/>
    <cellStyle name="Normal 13 6 3 2 2" xfId="11976" xr:uid="{9C252B71-406C-4647-9AA9-EC4589EC1C9E}"/>
    <cellStyle name="Normal 13 6 3 2 3" xfId="16986" xr:uid="{6843D9C2-9F71-406E-B6EB-F943E192158E}"/>
    <cellStyle name="Normal 13 6 3 3" xfId="11975" xr:uid="{D4B79DBB-E6F1-4C3B-AFFE-4F68C6241637}"/>
    <cellStyle name="Normal 13 6 3 4" xfId="16985" xr:uid="{9D2790F1-A05A-4063-A20B-E9036422BFFF}"/>
    <cellStyle name="Normal 13 6 4" xfId="7996" xr:uid="{86278127-0BD7-4271-BE59-6D17039CBDA5}"/>
    <cellStyle name="Normal 13 6 4 2" xfId="28931" xr:uid="{3F90E4B2-136C-4CF7-AC89-CC95BA6C6988}"/>
    <cellStyle name="Normal 13 6 4 3" xfId="31961" xr:uid="{DD55992D-728D-4BD3-AA4A-D719AA9F3137}"/>
    <cellStyle name="Normal 13 6 4 4" xfId="11967" xr:uid="{6E6DC2F3-B030-4E5A-BFEE-8C063BE004D7}"/>
    <cellStyle name="Normal 13 6 5" xfId="9606" xr:uid="{E2431395-1CDE-400C-9A3D-5C0438677046}"/>
    <cellStyle name="Normal 13 6 5 2" xfId="15246" xr:uid="{DF7F858A-53AC-40D6-9172-64DFA0846B19}"/>
    <cellStyle name="Normal 13 6 5 2 2" xfId="19605" xr:uid="{7F9533BC-7D52-4F5A-959C-054382F62C62}"/>
    <cellStyle name="Normal 13 6 5 3" xfId="17801" xr:uid="{F5197868-8064-4054-A64E-80C583907DE9}"/>
    <cellStyle name="Normal 13 6 5 4" xfId="32706" xr:uid="{0A2487A9-8280-4BE2-A83A-B1B92E788EDD}"/>
    <cellStyle name="Normal 13 6 5 5" xfId="36600" xr:uid="{EA157692-8A20-491E-8B8A-E609852F989A}"/>
    <cellStyle name="Normal 13 6 5 6" xfId="12828" xr:uid="{F8B9DA04-D3F1-4A91-A62B-0D38034A38C7}"/>
    <cellStyle name="Normal 13 6 6" xfId="14555" xr:uid="{989BA8F6-C9A3-40DA-BBC1-D8DA5BD5598E}"/>
    <cellStyle name="Normal 13 6 6 2" xfId="19034" xr:uid="{B6A4B9B9-74B4-489E-8941-D20F44CE5924}"/>
    <cellStyle name="Normal 13 6 7" xfId="16750" xr:uid="{5D99C08C-1DA5-4845-9040-73B02EFD3575}"/>
    <cellStyle name="Normal 13 6 8" xfId="35126" xr:uid="{74D686DB-D172-4614-898D-457C34BECEE5}"/>
    <cellStyle name="Normal 13 6 9" xfId="11505" xr:uid="{055123E6-027D-4FE4-B26B-66FF348E0419}"/>
    <cellStyle name="Normal 13 7" xfId="7172" xr:uid="{342E86A9-33B6-4254-8891-9D209101ACE2}"/>
    <cellStyle name="Normal 13 7 2" xfId="13841" xr:uid="{8EC16057-D539-45DB-9DC5-350D5526C602}"/>
    <cellStyle name="Normal 13 7 3" xfId="14967" xr:uid="{8181BB8B-C5D8-4E66-B7CB-1DB658C69372}"/>
    <cellStyle name="Normal 13 7 3 2" xfId="19326" xr:uid="{12ED83AA-00E2-4341-B6FB-9516B7F9BA2E}"/>
    <cellStyle name="Normal 13 7 4" xfId="17523" xr:uid="{6FB7262D-490B-4F81-A924-DA6451529177}"/>
    <cellStyle name="Normal 13 7 5" xfId="27876" xr:uid="{6E0999ED-FC05-4D50-825A-189F91A6C45F}"/>
    <cellStyle name="Normal 13 7 6" xfId="35327" xr:uid="{03641C8D-AE99-4E02-85AA-5F255DCC17E1}"/>
    <cellStyle name="Normal 13 7 7" xfId="12544" xr:uid="{FFB9AD39-748F-4CA4-9653-F76D3C23AEB4}"/>
    <cellStyle name="Normal 13 8" xfId="7367" xr:uid="{208CA21C-DC2D-4215-B139-1233C9454E21}"/>
    <cellStyle name="Normal 13 8 2" xfId="18374" xr:uid="{F8DD997D-A95E-4C96-AF0F-3554E9F99C1A}"/>
    <cellStyle name="Normal 13 8 3" xfId="31725" xr:uid="{3524FEF6-86D9-461F-ACFE-F6222976CB55}"/>
    <cellStyle name="Normal 13 8 4" xfId="35513" xr:uid="{35BCDCFB-4E5C-468F-89F2-3EFB9FBD88B9}"/>
    <cellStyle name="Normal 13 8 5" xfId="13506" xr:uid="{EB66BE8B-ECDB-42BE-AC1A-015E7461DB20}"/>
    <cellStyle name="Normal 13 9" xfId="8933" xr:uid="{37EEE135-6310-4385-8BCE-2F1D37C863CD}"/>
    <cellStyle name="Normal 13 9 2" xfId="18768" xr:uid="{E250DFEC-D74F-4934-BCC0-908FCF761832}"/>
    <cellStyle name="Normal 13 9 3" xfId="32143" xr:uid="{FD583342-E075-466D-9C48-E5C9D6760303}"/>
    <cellStyle name="Normal 13 9 4" xfId="14174" xr:uid="{47B3064F-C083-4363-B0F7-8691DD93A7C0}"/>
    <cellStyle name="Normal 130" xfId="10577" xr:uid="{483ABCB7-CC40-4CD3-96E8-3D044FF30D87}"/>
    <cellStyle name="Normal 130 2" xfId="33082" xr:uid="{45FC95B6-37D8-4B13-8600-BC0D42E2F5BC}"/>
    <cellStyle name="Normal 130 3" xfId="37346" xr:uid="{03BCEDDC-C869-4654-B682-56ED7F87B902}"/>
    <cellStyle name="Normal 130 4" xfId="16112" xr:uid="{4A22E7D8-196F-422F-BA72-BA88EB0A0AB6}"/>
    <cellStyle name="Normal 131" xfId="10581" xr:uid="{45C392DE-57B7-4171-9FB3-F3C33AAAD52C}"/>
    <cellStyle name="Normal 131 2" xfId="33083" xr:uid="{BAD1D741-C18A-4021-BADD-01CC5432E29A}"/>
    <cellStyle name="Normal 131 3" xfId="37348" xr:uid="{BD1F7FA4-1AB7-4866-A6D9-5A37E1818A86}"/>
    <cellStyle name="Normal 131 4" xfId="16163" xr:uid="{ACB3D208-5510-43FC-9BB2-F583EA868404}"/>
    <cellStyle name="Normal 132" xfId="10614" xr:uid="{C8F971CD-70E1-4F4B-B495-27F429071B0E}"/>
    <cellStyle name="Normal 132 2" xfId="33103" xr:uid="{AEB0688A-8172-4B76-BB3F-B16937B317D0}"/>
    <cellStyle name="Normal 132 3" xfId="37369" xr:uid="{97038EFD-C83A-481A-B97A-724589DC7A63}"/>
    <cellStyle name="Normal 132 4" xfId="16148" xr:uid="{7BD62366-33E8-4584-81E2-48049DC707FC}"/>
    <cellStyle name="Normal 133" xfId="10620" xr:uid="{2538AA5C-E5F1-4FF5-8EF2-660A857EA1C6}"/>
    <cellStyle name="Normal 133 2" xfId="33109" xr:uid="{9778BE40-5508-4DF5-9127-4B3155B8F089}"/>
    <cellStyle name="Normal 133 3" xfId="37375" xr:uid="{88949E10-77CB-4A62-B0A1-04FBD7DE55D3}"/>
    <cellStyle name="Normal 133 4" xfId="17307" xr:uid="{ECEC4099-1D2F-42E6-BB32-49259E21A3A9}"/>
    <cellStyle name="Normal 134" xfId="10616" xr:uid="{B5CB9510-7FC6-480E-8886-C55EBDA95C0C}"/>
    <cellStyle name="Normal 134 2" xfId="33105" xr:uid="{88F63840-B8E8-468A-B859-36E7A1E1188D}"/>
    <cellStyle name="Normal 134 3" xfId="37371" xr:uid="{BB1EAFD6-4539-4FE1-87C6-3C81F1CC4B18}"/>
    <cellStyle name="Normal 134 4" xfId="20563" xr:uid="{0586B673-002A-4C67-9411-4D00E041FD7A}"/>
    <cellStyle name="Normal 135" xfId="10624" xr:uid="{72BBA48D-6CC0-4A3D-A359-38A47A5882FC}"/>
    <cellStyle name="Normal 135 2" xfId="33113" xr:uid="{E1B217D4-B25B-4151-B1D3-472C17EBAF4C}"/>
    <cellStyle name="Normal 135 3" xfId="37379" xr:uid="{709876F5-952E-4DAF-A99D-5F389B0CF3FB}"/>
    <cellStyle name="Normal 135 4" xfId="18339" xr:uid="{D51068BC-2D89-4F2B-B482-8808C6F76617}"/>
    <cellStyle name="Normal 136" xfId="10626" xr:uid="{71325B0F-AABA-4034-A465-325A628C443B}"/>
    <cellStyle name="Normal 136 2" xfId="33115" xr:uid="{18BD8AB9-EE94-4C3E-A95A-B6BC4C180ADA}"/>
    <cellStyle name="Normal 136 3" xfId="37381" xr:uid="{A6F32FD6-6811-4DA1-99E5-E46139101B8E}"/>
    <cellStyle name="Normal 136 4" xfId="16339" xr:uid="{249BA4EA-4418-40B7-9F19-2E3D0856DD12}"/>
    <cellStyle name="Normal 137" xfId="10629" xr:uid="{5E88AA24-4078-479A-8A09-5C7EADC57664}"/>
    <cellStyle name="Normal 137 2" xfId="33118" xr:uid="{E1448328-4776-4AC8-923D-44623C7D959D}"/>
    <cellStyle name="Normal 137 3" xfId="37384" xr:uid="{B21BCFC9-CA90-49D6-89CF-40A0F99C70EB}"/>
    <cellStyle name="Normal 137 4" xfId="16356" xr:uid="{984D1BAF-019C-4A25-ADC9-74DAAC623FEB}"/>
    <cellStyle name="Normal 138" xfId="10632" xr:uid="{F70B5439-09AD-428B-8EAB-04E9587F63F1}"/>
    <cellStyle name="Normal 138 2" xfId="33121" xr:uid="{A17B9900-A0D0-4F5D-9684-0E3E3C51C9FC}"/>
    <cellStyle name="Normal 138 3" xfId="37387" xr:uid="{F115D190-5D06-4700-BB6A-8D1CC659D880}"/>
    <cellStyle name="Normal 138 4" xfId="18293" xr:uid="{9915BCB4-9B8A-452D-9F59-ED51B1290BEC}"/>
    <cellStyle name="Normal 139" xfId="10636" xr:uid="{D3C5D2EF-AA8E-41F2-A075-C5AD9B5EB7A3}"/>
    <cellStyle name="Normal 139 2" xfId="33125" xr:uid="{685D2449-3B4E-49E0-809E-6DD17D8EF1AA}"/>
    <cellStyle name="Normal 139 3" xfId="37391" xr:uid="{5F3A7C7C-0CE1-4C70-8941-7180E7A51C93}"/>
    <cellStyle name="Normal 139 4" xfId="19291" xr:uid="{873F350C-F125-478E-B1E4-3DA203F104EF}"/>
    <cellStyle name="Normal 14" xfId="137" xr:uid="{00000000-0005-0000-0000-000088000000}"/>
    <cellStyle name="Normal 14 10" xfId="3866" xr:uid="{9B3D2460-900A-4280-A5F9-D530C37A2FA4}"/>
    <cellStyle name="Normal 14 11" xfId="3187" xr:uid="{C52AA337-8F4B-4C99-9282-BF98B5B54285}"/>
    <cellStyle name="Normal 14 11 2" xfId="33294" xr:uid="{04FB2275-7E56-4573-BA0C-63F44739017E}"/>
    <cellStyle name="Normal 14 2" xfId="138" xr:uid="{00000000-0005-0000-0000-000089000000}"/>
    <cellStyle name="Normal 14 2 2" xfId="3351" xr:uid="{794325B0-3586-42D5-BC9E-31ACBD9A4AAB}"/>
    <cellStyle name="Normal 14 2 2 2" xfId="6839" xr:uid="{C4EE8717-C7C6-4563-BAC0-15CFA2C20143}"/>
    <cellStyle name="Normal 14 2 2 2 2" xfId="7659" xr:uid="{B078BB6F-87C7-434F-8BF7-4E5EFA750EA9}"/>
    <cellStyle name="Normal 14 2 2 2 2 2" xfId="10411" xr:uid="{D4F4E517-BC9E-4571-AD45-F02783ED6C30}"/>
    <cellStyle name="Normal 14 2 2 2 2 2 2" xfId="37281" xr:uid="{0B0B1720-12A1-4202-9006-F91CCBCA2E61}"/>
    <cellStyle name="Normal 14 2 2 2 2 2 3" xfId="29492" xr:uid="{D765FAE7-ADAF-4F65-95E3-FA3790E2485C}"/>
    <cellStyle name="Normal 14 2 2 2 2 3" xfId="35787" xr:uid="{707535E4-4EE1-43D6-BC0C-17913CB5A447}"/>
    <cellStyle name="Normal 14 2 2 2 2 4" xfId="28660" xr:uid="{EC1E2C9B-EB88-4604-8BA7-E2A2E64267DD}"/>
    <cellStyle name="Normal 14 2 2 2 3" xfId="10008" xr:uid="{1C344619-211D-4E03-9363-6AE824BCD573}"/>
    <cellStyle name="Normal 14 2 2 2 3 2" xfId="36957" xr:uid="{3FB27890-75CA-49D4-8B1C-40A071421E71}"/>
    <cellStyle name="Normal 14 2 2 2 3 3" xfId="29173" xr:uid="{593D90D6-5900-490B-A0A5-66DC99BD0D70}"/>
    <cellStyle name="Normal 14 2 2 2 4" xfId="35090" xr:uid="{44C8692E-4EA8-4282-8330-FC7DC35716F6}"/>
    <cellStyle name="Normal 14 2 2 2 5" xfId="28318" xr:uid="{9600FA63-180E-4C31-BE32-E8D85DB5C9F2}"/>
    <cellStyle name="Normal 14 2 2 3" xfId="6978" xr:uid="{5E38ACCA-B41B-4977-909B-3FDA78DBFB9D}"/>
    <cellStyle name="Normal 14 2 2 3 2" xfId="10218" xr:uid="{E7218E27-7262-49FE-A2EB-27F1F6ABACE9}"/>
    <cellStyle name="Normal 14 2 2 3 2 2" xfId="37160" xr:uid="{56A07138-5E19-46F7-89E1-344C93FF5C8A}"/>
    <cellStyle name="Normal 14 2 2 3 2 3" xfId="29375" xr:uid="{AE0C9F36-D616-4218-AAE6-05203C7278E0}"/>
    <cellStyle name="Normal 14 2 2 3 3" xfId="35211" xr:uid="{4CDE8D66-E7E9-49DE-8970-A24E10AB2C5D}"/>
    <cellStyle name="Normal 14 2 2 3 4" xfId="28524" xr:uid="{BC15ECC8-A8DC-436F-9E09-5FF23953F6D7}"/>
    <cellStyle name="Normal 14 2 2 4" xfId="7455" xr:uid="{008083B9-056E-4DC1-B7AF-A051EEAB5BA4}"/>
    <cellStyle name="Normal 14 2 2 4 2" xfId="35601" xr:uid="{42DAA8B3-96DB-4211-BC0F-2A27D1AA60FD}"/>
    <cellStyle name="Normal 14 2 2 4 3" xfId="29003" xr:uid="{E6FED8D9-A1CE-42CC-8CF7-BDF3B53D21A9}"/>
    <cellStyle name="Normal 14 2 2 5" xfId="9724" xr:uid="{10B857BD-2778-4CA3-A614-D6C743FA39DD}"/>
    <cellStyle name="Normal 14 2 2 5 2" xfId="36689" xr:uid="{4423CE97-FD40-4C6E-A173-0A1F9F8DF1F0}"/>
    <cellStyle name="Normal 14 2 2 5 3" xfId="27832" xr:uid="{6CC934D8-E584-4C92-964A-C0216B53B9A7}"/>
    <cellStyle name="Normal 14 2 2 6" xfId="33376" xr:uid="{3249F823-7DF0-4E75-A95B-44348D9AF813}"/>
    <cellStyle name="Normal 14 2 2 7" xfId="13868" xr:uid="{7A5FE8E4-5113-40B2-B2DA-E0FDEDAFB5E1}"/>
    <cellStyle name="Normal 14 2 3" xfId="6754" xr:uid="{F401E1B2-9D0B-4C5F-8BA0-B234AE63FAE0}"/>
    <cellStyle name="Normal 14 2 3 2" xfId="7579" xr:uid="{337F7613-9859-495A-A053-2267E12DEF76}"/>
    <cellStyle name="Normal 14 2 3 2 2" xfId="10346" xr:uid="{9C53C95C-441D-470F-8C9C-D0A9A4815A73}"/>
    <cellStyle name="Normal 14 2 3 2 2 2" xfId="37217" xr:uid="{83EC3242-2CE0-42DA-AC5D-CEBC78109C82}"/>
    <cellStyle name="Normal 14 2 3 2 2 3" xfId="29428" xr:uid="{2B8FDA22-A937-46F3-8E3B-678CF015D507}"/>
    <cellStyle name="Normal 14 2 3 2 3" xfId="35722" xr:uid="{2B45F468-6440-4B92-BCFF-8C6EE993F8CE}"/>
    <cellStyle name="Normal 14 2 3 2 4" xfId="28609" xr:uid="{FDEE16CE-16C5-4C82-B0FB-4FC688CD0C04}"/>
    <cellStyle name="Normal 14 2 3 3" xfId="9944" xr:uid="{900DD063-5755-4A9B-92FD-88D174E7ACFF}"/>
    <cellStyle name="Normal 14 2 3 3 2" xfId="36893" xr:uid="{29C84AC7-E2C3-4155-AD77-1F0414926375}"/>
    <cellStyle name="Normal 14 2 3 3 3" xfId="29109" xr:uid="{775D61CA-0AC3-4C2B-AE22-09E2B53EE9EE}"/>
    <cellStyle name="Normal 14 2 3 4" xfId="35029" xr:uid="{C4CCF1C8-3E5B-4FE6-8BDB-0F9D8CAFC5B7}"/>
    <cellStyle name="Normal 14 2 3 5" xfId="28264" xr:uid="{9D22F2BF-4F4D-44B7-98A1-6202F407659D}"/>
    <cellStyle name="Normal 14 2 4" xfId="6899" xr:uid="{35AA81E4-A16F-4C56-A4B7-FA1DE77ABBAE}"/>
    <cellStyle name="Normal 14 2 4 2" xfId="10093" xr:uid="{00EC75BA-6DB7-4006-85BA-F95AE7B4D042}"/>
    <cellStyle name="Normal 14 2 4 2 2" xfId="37035" xr:uid="{120E6DD4-84C7-4DE3-B26B-A08053C62A25}"/>
    <cellStyle name="Normal 14 2 4 2 3" xfId="29250" xr:uid="{469E466A-E9C6-481A-9418-24FB2A4C657F}"/>
    <cellStyle name="Normal 14 2 4 3" xfId="35132" xr:uid="{C7B5AA9C-5F46-4432-B201-6255E1A5A4AF}"/>
    <cellStyle name="Normal 14 2 4 4" xfId="28411" xr:uid="{E24830F1-0278-4417-9D2B-604DCA153622}"/>
    <cellStyle name="Normal 14 2 5" xfId="7374" xr:uid="{50CB0AB7-E18E-4F77-BBDA-7594ACD79606}"/>
    <cellStyle name="Normal 14 2 5 2" xfId="35520" xr:uid="{C01AD289-7F4D-4E30-998E-8BF68E612DB1}"/>
    <cellStyle name="Normal 14 2 5 3" xfId="28937" xr:uid="{33142386-1DEB-4D21-9D9F-205E9DECA31B}"/>
    <cellStyle name="Normal 14 2 6" xfId="9619" xr:uid="{0D18D8AC-8151-4879-8633-93916E897114}"/>
    <cellStyle name="Normal 14 2 6 2" xfId="32716" xr:uid="{AA89D33C-A7C7-43D1-BB46-1527043720B8}"/>
    <cellStyle name="Normal 14 2 6 3" xfId="36611" xr:uid="{21FA4F2A-A224-4E31-8BB3-CF42BFEF13CF}"/>
    <cellStyle name="Normal 14 2 6 4" xfId="29676" xr:uid="{10D64825-C2BA-4873-B880-127116FA8426}"/>
    <cellStyle name="Normal 14 2 7" xfId="4025" xr:uid="{57B2303F-8C67-4CCB-9D5F-FFFF3204743C}"/>
    <cellStyle name="Normal 14 2 7 2" xfId="30300" xr:uid="{9DE4E709-81F5-4ACE-BE7F-0E0A443ACCE4}"/>
    <cellStyle name="Normal 14 2 7 3" xfId="27657" xr:uid="{1DE77527-E78A-444C-B26F-CFD823A66DE8}"/>
    <cellStyle name="Normal 14 2 8" xfId="3188" xr:uid="{C08FDA35-050E-45A7-97A9-00D7B8E31EE2}"/>
    <cellStyle name="Normal 14 2 8 2" xfId="33295" xr:uid="{02860F77-987D-4F46-8EC4-F1269A0F4261}"/>
    <cellStyle name="Normal 14 3" xfId="3350" xr:uid="{149D39DB-34A6-47F1-B127-831D3F3E59A7}"/>
    <cellStyle name="Normal 14 3 2" xfId="6838" xr:uid="{7633CF53-0B9B-4928-9031-D127E0FE9003}"/>
    <cellStyle name="Normal 14 3 2 2" xfId="7660" xr:uid="{8169ECF9-E0D9-4AF0-B8C3-947178915166}"/>
    <cellStyle name="Normal 14 3 2 2 2" xfId="10412" xr:uid="{A2F1ED16-26BF-4DAF-BB11-1CFC11156683}"/>
    <cellStyle name="Normal 14 3 2 2 2 2" xfId="37282" xr:uid="{7CAC5ACD-EBB4-413E-8F61-0A152580F1AC}"/>
    <cellStyle name="Normal 14 3 2 2 2 3" xfId="29493" xr:uid="{945F1BD6-7541-432F-8972-DC90968C7B4C}"/>
    <cellStyle name="Normal 14 3 2 2 3" xfId="35788" xr:uid="{8C9A6A0A-A7AF-49AB-9418-B9CAA9838091}"/>
    <cellStyle name="Normal 14 3 2 2 4" xfId="28661" xr:uid="{D07F0947-89CF-4958-A1D3-83B0C8D4F883}"/>
    <cellStyle name="Normal 14 3 2 3" xfId="10009" xr:uid="{099229E5-456D-461B-A5A9-47F3AE05AF6D}"/>
    <cellStyle name="Normal 14 3 2 3 2" xfId="36958" xr:uid="{15DF6EF2-7E27-4231-9FBB-075E2330B21A}"/>
    <cellStyle name="Normal 14 3 2 3 3" xfId="29174" xr:uid="{F84A2F9B-F9B3-4206-B160-E8D263CDDA63}"/>
    <cellStyle name="Normal 14 3 2 4" xfId="35089" xr:uid="{287D6C84-85CB-4C97-8165-A2D279012438}"/>
    <cellStyle name="Normal 14 3 2 5" xfId="28319" xr:uid="{EFC1FC9E-AA5B-4E2D-B13F-F2B9692F11AE}"/>
    <cellStyle name="Normal 14 3 3" xfId="6977" xr:uid="{D0AC948C-B6EC-40A8-A9AA-64BA832624C3}"/>
    <cellStyle name="Normal 14 3 3 2" xfId="10219" xr:uid="{09D88047-829B-412C-8A7C-9A1D4893301D}"/>
    <cellStyle name="Normal 14 3 3 2 2" xfId="37161" xr:uid="{E6BDE456-831D-4787-A31A-911C927B7A49}"/>
    <cellStyle name="Normal 14 3 3 2 3" xfId="29376" xr:uid="{CCC1BD9F-CF04-4381-BBFB-7D9F6556E7CB}"/>
    <cellStyle name="Normal 14 3 3 3" xfId="35210" xr:uid="{DCDDD0F2-FF4B-40D0-AD4B-A2988A86C192}"/>
    <cellStyle name="Normal 14 3 3 4" xfId="28525" xr:uid="{E5146C16-E129-4FEA-95BE-8708E5847384}"/>
    <cellStyle name="Normal 14 3 4" xfId="7454" xr:uid="{B31BCE29-1517-484D-B5A8-68862164C969}"/>
    <cellStyle name="Normal 14 3 4 2" xfId="35600" xr:uid="{32C5BA85-88E5-4AD4-9F74-48697CDF9224}"/>
    <cellStyle name="Normal 14 3 4 3" xfId="29002" xr:uid="{61161A9E-32DC-46E1-B303-46FB93A09D41}"/>
    <cellStyle name="Normal 14 3 5" xfId="9723" xr:uid="{3D721030-B727-4C06-AD99-731E8B2E65E7}"/>
    <cellStyle name="Normal 14 3 5 2" xfId="36688" xr:uid="{E0365A36-166C-4470-92A8-F4E13E87A57E}"/>
    <cellStyle name="Normal 14 3 5 3" xfId="27571" xr:uid="{9E7AFA7C-3DB6-4873-A3A3-363B55C2E0ED}"/>
    <cellStyle name="Normal 14 3 6" xfId="4200" xr:uid="{E198A42E-5631-4DBA-B157-BE4F48CD22B8}"/>
    <cellStyle name="Normal 14 3 7" xfId="33375" xr:uid="{2FBE8EDA-EE06-436B-BB52-D714F005B688}"/>
    <cellStyle name="Normal 14 3 8" xfId="13346" xr:uid="{77003FE0-39CB-4451-BCAA-9E23E24BDA8F}"/>
    <cellStyle name="Normal 14 4" xfId="4312" xr:uid="{831EB9F4-AB3B-47DA-8B7C-EF79CDB8F356}"/>
    <cellStyle name="Normal 14 4 2" xfId="7578" xr:uid="{E6A30930-2E70-4C7B-9C52-AD5D7D27FA23}"/>
    <cellStyle name="Normal 14 4 2 2" xfId="10345" xr:uid="{1A130289-92D3-4AF8-8ECF-3AD816F3380C}"/>
    <cellStyle name="Normal 14 4 2 2 2" xfId="37216" xr:uid="{45E639FF-7F51-4B56-B8DB-EFD646640943}"/>
    <cellStyle name="Normal 14 4 2 2 3" xfId="29427" xr:uid="{65BA9761-1DE9-49EF-B23A-C5A58D501C21}"/>
    <cellStyle name="Normal 14 4 2 3" xfId="35721" xr:uid="{A1DBAE8F-FB10-4F18-9685-2BF5F3CDAFBC}"/>
    <cellStyle name="Normal 14 4 2 4" xfId="28608" xr:uid="{242F0593-F88F-47AC-BDDE-B5B7A2CEEC2D}"/>
    <cellStyle name="Normal 14 4 3" xfId="9943" xr:uid="{2009B926-35C9-4071-BC57-5E6623BC49BB}"/>
    <cellStyle name="Normal 14 4 3 2" xfId="36892" xr:uid="{D0872245-B76D-4271-97CD-575DA641ECEC}"/>
    <cellStyle name="Normal 14 4 3 3" xfId="29108" xr:uid="{3AA4CBA4-0194-4E05-A6A9-1A8DA7F36B55}"/>
    <cellStyle name="Normal 14 4 4" xfId="28263" xr:uid="{137E5DC5-9EA1-492A-97CF-36DBE5A00E04}"/>
    <cellStyle name="Normal 14 4 5" xfId="30439" xr:uid="{C6B9DA98-3997-4633-934E-17B40EF17715}"/>
    <cellStyle name="Normal 14 4 6" xfId="16504" xr:uid="{2A42F177-9F05-46E1-86C9-85C33A548D0B}"/>
    <cellStyle name="Normal 14 5" xfId="6753" xr:uid="{74692A23-B53B-4D6A-AC79-27BD0C8D6023}"/>
    <cellStyle name="Normal 14 5 2" xfId="10092" xr:uid="{F6B35853-CB5C-4F8F-A89C-74306A5211D5}"/>
    <cellStyle name="Normal 14 5 2 2" xfId="37034" xr:uid="{97F1090D-6C61-427B-9E31-9CC7687254D7}"/>
    <cellStyle name="Normal 14 5 2 3" xfId="29249" xr:uid="{285DF35B-2F80-490B-8264-E2A1D429EA1C}"/>
    <cellStyle name="Normal 14 5 3" xfId="35028" xr:uid="{93B8510E-0D07-469F-8C71-95FF7E0300BC}"/>
    <cellStyle name="Normal 14 5 4" xfId="28410" xr:uid="{F2181925-63BC-4857-94A4-D9D42F4C5320}"/>
    <cellStyle name="Normal 14 6" xfId="6898" xr:uid="{703D4FE9-EE68-49B8-A1BA-57876EA22E82}"/>
    <cellStyle name="Normal 14 6 2" xfId="9618" xr:uid="{552EFCCA-788D-4CD5-836D-3F795B401CA7}"/>
    <cellStyle name="Normal 14 6 2 2" xfId="36610" xr:uid="{0B30D6C1-11FD-4E6F-857A-62C0DDB79396}"/>
    <cellStyle name="Normal 14 6 2 3" xfId="32715" xr:uid="{072025B5-1D96-44CF-8299-E875A3931BF0}"/>
    <cellStyle name="Normal 14 6 3" xfId="35131" xr:uid="{FA343584-9241-4A9C-B2DE-CADBD93D1ACB}"/>
    <cellStyle name="Normal 14 6 4" xfId="28936" xr:uid="{BEC555C4-9BDC-4B44-A6A0-DB4F3F50C5F7}"/>
    <cellStyle name="Normal 14 7" xfId="7373" xr:uid="{BC3EF5FF-F638-44B7-A70A-EA2BAE14941F}"/>
    <cellStyle name="Normal 14 7 2" xfId="35519" xr:uid="{B861A1CB-9670-4813-8A2B-304BF756847F}"/>
    <cellStyle name="Normal 14 7 3" xfId="27815" xr:uid="{81D410B5-1C5B-4C82-9EB1-5C4D60D6588D}"/>
    <cellStyle name="Normal 14 8" xfId="8923" xr:uid="{4BEDD22B-EF78-4E6F-925D-0834E684482D}"/>
    <cellStyle name="Normal 14 9" xfId="9309" xr:uid="{8E16E1D8-2EEC-4F5C-945A-E49A3BABDEB4}"/>
    <cellStyle name="Normal 14 9 2" xfId="36353" xr:uid="{1257473B-EDCE-4320-AF6B-9D23FD809BA1}"/>
    <cellStyle name="Normal 14 9 3" xfId="32439" xr:uid="{73696090-0C91-4763-8120-FFC246E2724F}"/>
    <cellStyle name="Normal 140" xfId="3815" xr:uid="{3C2CC24D-81AB-4773-8632-8FEA385279EE}"/>
    <cellStyle name="Normal 140 2" xfId="30055" xr:uid="{5B0B248A-97F6-45AC-B59F-8EEFC790B642}"/>
    <cellStyle name="Normal 140 3" xfId="18283" xr:uid="{A6041524-03F6-43E1-BC90-CF11F8E93A99}"/>
    <cellStyle name="Normal 141" xfId="10706" xr:uid="{90479E8C-E072-48BF-B2BF-6011EF012089}"/>
    <cellStyle name="Normal 141 2" xfId="33193" xr:uid="{8C66D3EC-638C-4022-B064-BB2708345543}"/>
    <cellStyle name="Normal 141 3" xfId="20714" xr:uid="{610A5BF7-DE81-4584-981E-40F79053BACD}"/>
    <cellStyle name="Normal 142" xfId="3944" xr:uid="{564223A6-9D0D-4B9A-9548-4135A524924C}"/>
    <cellStyle name="Normal 142 2" xfId="30149" xr:uid="{27C24262-7E98-4F41-A298-7E54BE36702B}"/>
    <cellStyle name="Normal 142 3" xfId="20490" xr:uid="{BA5466DD-740A-4B37-9BE4-7E0270E599C3}"/>
    <cellStyle name="Normal 143" xfId="10702" xr:uid="{7F2F0452-0B75-4979-B85C-0BB9DD9D6B3B}"/>
    <cellStyle name="Normal 143 2" xfId="33189" xr:uid="{58961D88-B224-4697-8F60-6070A3079D10}"/>
    <cellStyle name="Normal 143 3" xfId="20076" xr:uid="{78AE3B8C-AA88-49C7-87D1-F051C70E48CF}"/>
    <cellStyle name="Normal 144" xfId="3125" xr:uid="{3BB49535-DDE5-415A-B671-52F35F17D5C6}"/>
    <cellStyle name="Normal 144 2" xfId="23209" xr:uid="{C31E921F-3777-49ED-96E9-7336C13AED80}"/>
    <cellStyle name="Normal 145" xfId="24700" xr:uid="{836B79CE-8028-4B99-9FBD-7429465FC536}"/>
    <cellStyle name="Normal 146" xfId="21836" xr:uid="{D484E91D-F16F-4FAF-A68D-D06BAAA72FE7}"/>
    <cellStyle name="Normal 147" xfId="20484" xr:uid="{0B209E41-5BD2-4EB0-AC28-C60000DE9FC9}"/>
    <cellStyle name="Normal 148" xfId="18568" xr:uid="{C2009E5E-8E61-421F-BFF0-BFE6E3B30E7C}"/>
    <cellStyle name="Normal 149" xfId="25965" xr:uid="{D5571BCF-4971-4E1A-B38B-441DFA210E2A}"/>
    <cellStyle name="Normal 15" xfId="139" xr:uid="{00000000-0005-0000-0000-00008A000000}"/>
    <cellStyle name="Normal 15 10" xfId="9312" xr:uid="{585A5DB5-1AAD-4951-9EA6-44E2CC53A88E}"/>
    <cellStyle name="Normal 15 11" xfId="3867" xr:uid="{371CA8BA-FE36-4B0F-8BA3-D4933AC83A2D}"/>
    <cellStyle name="Normal 15 12" xfId="3135" xr:uid="{D38510B4-4BF1-48D6-965F-FF46407A3A26}"/>
    <cellStyle name="Normal 15 12 2" xfId="33248" xr:uid="{D1AD614C-9AEB-466D-9C9B-A096DAE00BEF}"/>
    <cellStyle name="Normal 15 2" xfId="3223" xr:uid="{C67EAC76-3FB6-44C1-A23A-A9DA7CC8E655}"/>
    <cellStyle name="Normal 15 2 2" xfId="3378" xr:uid="{039D5B5B-CFF2-4D80-AA22-1BBFB059829A}"/>
    <cellStyle name="Normal 15 2 2 2" xfId="6997" xr:uid="{4267A7D2-D1D2-41FB-8234-C57FC8191A3D}"/>
    <cellStyle name="Normal 15 2 2 2 2" xfId="7661" xr:uid="{C3A4C23C-070B-48D9-8B7D-5C6B94C48A4C}"/>
    <cellStyle name="Normal 15 2 2 2 2 2" xfId="10413" xr:uid="{CE9B637A-1CE4-41B2-B661-BECAB7AB0AC6}"/>
    <cellStyle name="Normal 15 2 2 2 2 2 2" xfId="37283" xr:uid="{AC0AC879-A606-4D6C-B6D2-550E3A6A08A3}"/>
    <cellStyle name="Normal 15 2 2 2 2 2 3" xfId="29494" xr:uid="{00E60D8B-205E-4204-ADBA-CEF1F39DEE0E}"/>
    <cellStyle name="Normal 15 2 2 2 2 3" xfId="35789" xr:uid="{FB7DB95C-D0FD-4AC1-B8A8-F8D07F2371D7}"/>
    <cellStyle name="Normal 15 2 2 2 2 4" xfId="28662" xr:uid="{65D890D7-FC7D-461D-A37D-D3791EBCEBD1}"/>
    <cellStyle name="Normal 15 2 2 2 3" xfId="10010" xr:uid="{C9505493-19B2-4412-9BCA-2450A077A8FD}"/>
    <cellStyle name="Normal 15 2 2 2 3 2" xfId="36959" xr:uid="{CB78FA6C-2158-4799-9B2C-09BCE8416ED9}"/>
    <cellStyle name="Normal 15 2 2 2 3 3" xfId="29175" xr:uid="{AD0E1282-79AC-47CF-968E-EC12CC4902F6}"/>
    <cellStyle name="Normal 15 2 2 2 4" xfId="35226" xr:uid="{F14F9183-0CFA-45D1-92A5-3C75DD6CA7C2}"/>
    <cellStyle name="Normal 15 2 2 2 5" xfId="28320" xr:uid="{64BFDBC6-9EC2-4F9C-BC9E-1EBF1E69D7C9}"/>
    <cellStyle name="Normal 15 2 2 3" xfId="7482" xr:uid="{B9F5421C-9938-4A31-85AC-8CCBBABAF129}"/>
    <cellStyle name="Normal 15 2 2 3 2" xfId="10220" xr:uid="{D7E0D893-0EBC-40B0-800E-5771AF112C9D}"/>
    <cellStyle name="Normal 15 2 2 3 2 2" xfId="37162" xr:uid="{414E9742-2E1D-4D85-AA54-E00D9C426FDC}"/>
    <cellStyle name="Normal 15 2 2 3 2 3" xfId="29377" xr:uid="{E44EA3C7-CEC2-4F30-BE06-9FDBF1476D88}"/>
    <cellStyle name="Normal 15 2 2 3 3" xfId="35628" xr:uid="{5CE8D55F-DDA7-4A40-A775-923133B54E4D}"/>
    <cellStyle name="Normal 15 2 2 3 4" xfId="28526" xr:uid="{60C21511-6BB5-42BC-B206-6CC1F396119D}"/>
    <cellStyle name="Normal 15 2 2 4" xfId="9753" xr:uid="{22975C2E-2349-4104-8E1D-12776EF7E935}"/>
    <cellStyle name="Normal 15 2 2 4 2" xfId="36716" xr:uid="{8FC2ABCF-6CBF-4A6D-9391-727D21A8FA39}"/>
    <cellStyle name="Normal 15 2 2 4 3" xfId="29030" xr:uid="{B065D280-6753-4816-80E2-42F4E872460E}"/>
    <cellStyle name="Normal 15 2 2 5" xfId="33403" xr:uid="{442E3893-E4E9-4226-984A-3AC85AC76D53}"/>
    <cellStyle name="Normal 15 2 2 6" xfId="26980" xr:uid="{42EE5B4C-E25A-452C-9D3D-9A5B859E388D}"/>
    <cellStyle name="Normal 15 2 3" xfId="6790" xr:uid="{AC79EF89-59B6-458A-B989-63D61001286A}"/>
    <cellStyle name="Normal 15 2 3 2" xfId="7605" xr:uid="{8F090037-072F-43D4-A98C-751FBC73FCB9}"/>
    <cellStyle name="Normal 15 2 3 2 2" xfId="10372" xr:uid="{DE8EBFB4-1FFD-43CC-A444-4153AD9FB921}"/>
    <cellStyle name="Normal 15 2 3 2 2 2" xfId="37243" xr:uid="{F8277455-4852-4075-B755-BDD6C2D7BF40}"/>
    <cellStyle name="Normal 15 2 3 2 2 3" xfId="29454" xr:uid="{8D9BD4DA-CAA5-4484-9B4F-54A05D879D87}"/>
    <cellStyle name="Normal 15 2 3 2 3" xfId="35748" xr:uid="{D91E217F-A8FB-45B9-B345-68092528DC29}"/>
    <cellStyle name="Normal 15 2 3 2 4" xfId="28622" xr:uid="{E10D1FA0-D0D5-4ECC-8852-F8B0A0141DD6}"/>
    <cellStyle name="Normal 15 2 3 3" xfId="9970" xr:uid="{72B58CA4-1B7E-43B8-92ED-69C1ED2CF973}"/>
    <cellStyle name="Normal 15 2 3 3 2" xfId="36919" xr:uid="{F9B5CAD3-93F8-4583-BD01-DDA3EDF400DA}"/>
    <cellStyle name="Normal 15 2 3 3 3" xfId="29135" xr:uid="{987290C5-3AC9-48E1-870F-0E457017F723}"/>
    <cellStyle name="Normal 15 2 3 4" xfId="35058" xr:uid="{7D1A6795-0F7E-4FDD-8020-13E20C5404D6}"/>
    <cellStyle name="Normal 15 2 3 5" xfId="28278" xr:uid="{C9286FBA-3B1F-49BB-A93C-034806740E39}"/>
    <cellStyle name="Normal 15 2 4" xfId="6928" xr:uid="{C6FF272B-A4E7-4169-A8D0-CADDBA4DA3A0}"/>
    <cellStyle name="Normal 15 2 4 2" xfId="10120" xr:uid="{F8E40817-64E3-46A5-8EA9-F54625445AB4}"/>
    <cellStyle name="Normal 15 2 4 2 2" xfId="37062" xr:uid="{FEB1A246-8380-4B9E-95B6-23DDC68295F9}"/>
    <cellStyle name="Normal 15 2 4 2 3" xfId="29277" xr:uid="{066A0F7D-D18A-4A93-9812-E0F889401616}"/>
    <cellStyle name="Normal 15 2 4 3" xfId="35161" xr:uid="{AB352879-F700-4B07-84A9-B81284A6569D}"/>
    <cellStyle name="Normal 15 2 4 4" xfId="28438" xr:uid="{D34DDC4E-FDD4-4C63-996B-65963D704F93}"/>
    <cellStyle name="Normal 15 2 5" xfId="7404" xr:uid="{29B8CA6E-809C-4757-9139-061AB4DB09B3}"/>
    <cellStyle name="Normal 15 2 5 2" xfId="35550" xr:uid="{6D8DBA24-DC8A-431F-A243-315680405E42}"/>
    <cellStyle name="Normal 15 2 5 3" xfId="28954" xr:uid="{21ADF61C-D48B-4298-90A7-90E57E5C6255}"/>
    <cellStyle name="Normal 15 2 6" xfId="9654" xr:uid="{CB974EFF-9571-412C-BE62-5392B37091C2}"/>
    <cellStyle name="Normal 15 2 6 2" xfId="36640" xr:uid="{FF1BF2E2-FFCF-40B2-8F62-015F79BC8B85}"/>
    <cellStyle name="Normal 15 2 6 3" xfId="32742" xr:uid="{762F359C-DDB6-4E7A-8791-42F599B9B83C}"/>
    <cellStyle name="Normal 15 2 7" xfId="4231" xr:uid="{2A036D64-74A9-4FDE-8908-B5906B536CCD}"/>
    <cellStyle name="Normal 15 2 8" xfId="33322" xr:uid="{8F4E21F5-745A-4C83-B775-D1545F1C9369}"/>
    <cellStyle name="Normal 15 2 9" xfId="13869" xr:uid="{E70C6442-2896-491D-80CC-B10567285563}"/>
    <cellStyle name="Normal 15 3" xfId="3307" xr:uid="{13ED11FF-6F30-4A9E-91F9-E64DD9211F2D}"/>
    <cellStyle name="Normal 15 3 2" xfId="6794" xr:uid="{EDC7A126-7578-4CA6-AB03-C9DC9A19FDAF}"/>
    <cellStyle name="Normal 15 3 2 2" xfId="7662" xr:uid="{71B3F352-B25C-4149-BF2F-2064CBFBB562}"/>
    <cellStyle name="Normal 15 3 2 2 2" xfId="10414" xr:uid="{AA59019A-0018-42E5-A194-E940127BE9DD}"/>
    <cellStyle name="Normal 15 3 2 2 2 2" xfId="37284" xr:uid="{5D89EEAC-2A78-45A4-8E3F-147984B07CAC}"/>
    <cellStyle name="Normal 15 3 2 2 2 3" xfId="29495" xr:uid="{F9CD0688-2DE0-4DAE-866D-B778A4970CA2}"/>
    <cellStyle name="Normal 15 3 2 2 3" xfId="35790" xr:uid="{202AA4C5-83FF-48FB-BCCC-1CC33BA51296}"/>
    <cellStyle name="Normal 15 3 2 2 4" xfId="28663" xr:uid="{D1CCE0C7-BC00-4956-804D-EADD4F25FFFE}"/>
    <cellStyle name="Normal 15 3 2 3" xfId="10011" xr:uid="{CE846D45-C8A4-49CF-B4CB-92F71CBB14FA}"/>
    <cellStyle name="Normal 15 3 2 3 2" xfId="36960" xr:uid="{5433423D-F73B-41B0-BAB7-AFC370949987}"/>
    <cellStyle name="Normal 15 3 2 3 3" xfId="29176" xr:uid="{1438BBEC-6029-4C8D-A486-FF64E24C79D3}"/>
    <cellStyle name="Normal 15 3 2 4" xfId="28321" xr:uid="{6DACF7EE-0542-4590-A806-8EE0F1BEF3C9}"/>
    <cellStyle name="Normal 15 3 2 5" xfId="35062" xr:uid="{10EA1390-3652-41CC-898A-D070164EDB68}"/>
    <cellStyle name="Normal 15 3 2 6" xfId="27261" xr:uid="{C7FEB28E-F718-4C60-B3EE-21CF843A46A9}"/>
    <cellStyle name="Normal 15 3 3" xfId="6934" xr:uid="{45CAC1E3-125B-427E-957F-43193A109CD0}"/>
    <cellStyle name="Normal 15 3 3 2" xfId="10221" xr:uid="{7A49F158-121A-45D2-811C-CF169B0017A1}"/>
    <cellStyle name="Normal 15 3 3 2 2" xfId="37163" xr:uid="{2E1789E3-9D1D-4DF3-B3C1-C90062062B80}"/>
    <cellStyle name="Normal 15 3 3 2 3" xfId="29378" xr:uid="{537B2356-EE47-41B5-8AB0-F86A748E323E}"/>
    <cellStyle name="Normal 15 3 3 3" xfId="35167" xr:uid="{8BD89939-7EF5-41D8-9AEB-F55E03BF8E98}"/>
    <cellStyle name="Normal 15 3 3 4" xfId="28527" xr:uid="{587F2300-C7B6-4282-87E9-545419550545}"/>
    <cellStyle name="Normal 15 3 4" xfId="7410" xr:uid="{A1CFD810-BB87-4F3E-8F78-0E9993F5DF61}"/>
    <cellStyle name="Normal 15 3 4 2" xfId="35556" xr:uid="{FAE0E0DB-92AC-4082-8FC6-ADE3E6E35F0A}"/>
    <cellStyle name="Normal 15 3 4 3" xfId="28960" xr:uid="{003D17B8-EA90-4C8C-93E3-884F02020EA6}"/>
    <cellStyle name="Normal 15 3 5" xfId="9660" xr:uid="{DC7CEFAF-BF40-4417-A697-0F65536AA387}"/>
    <cellStyle name="Normal 15 3 5 2" xfId="36646" xr:uid="{FEF44689-FE9B-4B43-B09E-B06725BB0CCF}"/>
    <cellStyle name="Normal 15 3 5 3" xfId="27822" xr:uid="{8F9318B2-BDB5-4295-BC8A-9A84A1E2C2A8}"/>
    <cellStyle name="Normal 15 3 6" xfId="33333" xr:uid="{C5AFA72E-24BD-46F8-B164-E86894105BEA}"/>
    <cellStyle name="Normal 15 3 7" xfId="13512" xr:uid="{F5EFC1FC-56EC-474B-A459-2C5EE570C2E2}"/>
    <cellStyle name="Normal 15 4" xfId="6756" xr:uid="{4D51AD7C-87A5-416C-AFC4-240684C97BEA}"/>
    <cellStyle name="Normal 15 4 2" xfId="7558" xr:uid="{4DE7FF80-131E-4C6A-B235-0A9976EE79B1}"/>
    <cellStyle name="Normal 15 4 2 2" xfId="10037" xr:uid="{3007EE05-CBE0-4F57-958F-BA09A4186B09}"/>
    <cellStyle name="Normal 15 4 2 2 2" xfId="36986" xr:uid="{1063A3B2-E31D-449C-BCC7-A5130F04FBE1}"/>
    <cellStyle name="Normal 15 4 2 2 3" xfId="29524" xr:uid="{6565ACC1-047E-46A1-A85C-B860292710FB}"/>
    <cellStyle name="Normal 15 4 2 3" xfId="29202" xr:uid="{4E01F300-ECF6-473D-85A1-0991FC3CE541}"/>
    <cellStyle name="Normal 15 4 2 4" xfId="35704" xr:uid="{037CB6C5-F9E4-41BB-AFAB-F34F93B787D2}"/>
    <cellStyle name="Normal 15 4 2 5" xfId="26979" xr:uid="{9828AC3B-2D96-4F4F-A643-7EE3B387596F}"/>
    <cellStyle name="Normal 15 4 3" xfId="7772" xr:uid="{E359E054-DCEE-4451-8823-EC0BA6DC2507}"/>
    <cellStyle name="Normal 15 4 3 2" xfId="35890" xr:uid="{AB619AC1-E6A2-4485-B32F-0475F2B73E2C}"/>
    <cellStyle name="Normal 15 4 3 3" xfId="29086" xr:uid="{186ACF7D-A614-4C46-BEA9-F9B6F3DB4870}"/>
    <cellStyle name="Normal 15 4 4" xfId="9262" xr:uid="{293C111D-0121-4ACE-B074-9D481CA63BA1}"/>
    <cellStyle name="Normal 15 4 4 2" xfId="36327" xr:uid="{86AE5A58-DAFC-4543-9B51-EBF01982A82E}"/>
    <cellStyle name="Normal 15 4 4 3" xfId="32408" xr:uid="{B17FD48D-AE90-4AD1-BE26-98E07DDC4585}"/>
    <cellStyle name="Normal 15 4 5" xfId="9920" xr:uid="{4EF3E5C7-4098-4AA4-8B60-7736FF78CFF0}"/>
    <cellStyle name="Normal 15 4 5 2" xfId="36870" xr:uid="{7CACFF91-2654-428F-8CAB-A9AB87116F96}"/>
    <cellStyle name="Normal 15 4 5 3" xfId="32921" xr:uid="{E5B8FFA1-7169-48A3-B6AF-0A27D7E3E262}"/>
    <cellStyle name="Normal 15 4 6" xfId="35030" xr:uid="{C32AEE2F-F010-4AC6-A429-EBFD20BD6183}"/>
    <cellStyle name="Normal 15 4 7" xfId="14105" xr:uid="{CD03BCB9-41EC-4862-94B5-FE6160144E06}"/>
    <cellStyle name="Normal 15 5" xfId="6900" xr:uid="{02E067ED-ED72-4B90-840E-FA3CC51AE301}"/>
    <cellStyle name="Normal 15 5 2" xfId="9620" xr:uid="{171276E3-0C7F-4A8C-8309-4F0A2FA882AE}"/>
    <cellStyle name="Normal 15 5 2 2" xfId="36612" xr:uid="{573F9289-60DB-4694-868E-066FB07F6BF3}"/>
    <cellStyle name="Normal 15 5 2 3" xfId="28938" xr:uid="{2B729270-CAD7-4FC4-AD27-8ACFBB25FBBC}"/>
    <cellStyle name="Normal 15 5 3" xfId="35133" xr:uid="{8306BEF1-3500-4DB5-99D1-F0A4807A03EA}"/>
    <cellStyle name="Normal 15 5 4" xfId="14344" xr:uid="{06AFB820-2C4E-4449-B37A-1CE0A5FB2E5C}"/>
    <cellStyle name="Normal 15 6" xfId="7375" xr:uid="{BD2A86FC-F01D-4216-8F2F-FE43B9DB0E67}"/>
    <cellStyle name="Normal 15 6 2" xfId="27593" xr:uid="{F6FF4453-878D-4CB7-AA19-83B4410234DB}"/>
    <cellStyle name="Normal 15 6 3" xfId="35521" xr:uid="{9F3FAF77-A9E6-4229-95E2-C170B7D49CCA}"/>
    <cellStyle name="Normal 15 6 4" xfId="16271" xr:uid="{AA0B5E4E-4A9D-40C1-824B-78E850434799}"/>
    <cellStyle name="Normal 15 7" xfId="7766" xr:uid="{039ACEC7-1321-407A-B9DA-E76430D9A31C}"/>
    <cellStyle name="Normal 15 7 2" xfId="35887" xr:uid="{49979423-43AA-4042-8855-7DDD2A651EE1}"/>
    <cellStyle name="Normal 15 7 3" xfId="31866" xr:uid="{1178ABC4-B41D-40AE-8E75-B8B39762C67A}"/>
    <cellStyle name="Normal 15 8" xfId="8944" xr:uid="{BDCE419C-14E2-4229-BF40-C842DCCB3C20}"/>
    <cellStyle name="Normal 15 9" xfId="9259" xr:uid="{B0F5F8EB-E8E5-43FF-8C02-31A227CBE096}"/>
    <cellStyle name="Normal 15 9 2" xfId="36324" xr:uid="{2B2B5FAA-5EF3-4F1F-96FC-D74E45C9C7CF}"/>
    <cellStyle name="Normal 15 9 3" xfId="32405" xr:uid="{653710BB-BED8-4230-8A86-59FF6B804846}"/>
    <cellStyle name="Normal 150" xfId="25968" xr:uid="{EB3EAC85-E85C-416A-9DB6-102B2D9844FC}"/>
    <cellStyle name="Normal 151" xfId="26644" xr:uid="{12D3E598-51F9-4D98-A46E-CB0F4CED4627}"/>
    <cellStyle name="Normal 152" xfId="26502" xr:uid="{A7070BA7-2F72-47B8-9A00-77C78C96B0E3}"/>
    <cellStyle name="Normal 153" xfId="26695" xr:uid="{4F8DAA00-9A1C-4786-8F1C-5D83B9AA750D}"/>
    <cellStyle name="Normal 154" xfId="26691" xr:uid="{A4E044A5-6C09-42E9-913F-DA692FA4699F}"/>
    <cellStyle name="Normal 155" xfId="26678" xr:uid="{0150D745-1CCD-4A71-BE27-F9C6F4579601}"/>
    <cellStyle name="Normal 156" xfId="26674" xr:uid="{64FD9A86-005B-4462-8854-0F8C34F5FA2F}"/>
    <cellStyle name="Normal 157" xfId="26673" xr:uid="{5739F37E-9FE8-409A-9381-467B244048DD}"/>
    <cellStyle name="Normal 158" xfId="26670" xr:uid="{4D9051E2-4D98-47ED-AFF4-F2C2A7FF07FC}"/>
    <cellStyle name="Normal 159" xfId="27434" xr:uid="{47C6A470-7CD4-4412-844E-37FA01C79291}"/>
    <cellStyle name="Normal 16" xfId="140" xr:uid="{00000000-0005-0000-0000-00008B000000}"/>
    <cellStyle name="Normal 16 10" xfId="9289" xr:uid="{B810A04D-BC12-466E-A8B7-32C3ABA051A3}"/>
    <cellStyle name="Normal 16 11" xfId="3772" xr:uid="{B3EC1C7F-F9E2-49B6-8A51-DBE28E3D1A3C}"/>
    <cellStyle name="Normal 16 12" xfId="3190" xr:uid="{F841581D-70BA-45B7-8D43-DE94172C32A9}"/>
    <cellStyle name="Normal 16 12 2" xfId="33296" xr:uid="{AFDCF663-435D-4A97-B4BB-ADEE1A662D2D}"/>
    <cellStyle name="Normal 16 13" xfId="11155" xr:uid="{CE14C1A6-80FD-443F-884C-8C36FF4C0AB9}"/>
    <cellStyle name="Normal 16 2" xfId="3352" xr:uid="{E94C6431-FDE2-46AD-A728-6FCB940803CF}"/>
    <cellStyle name="Normal 16 2 2" xfId="6840" xr:uid="{0720B5ED-049D-4431-A088-5172C1AA389E}"/>
    <cellStyle name="Normal 16 2 2 2" xfId="7663" xr:uid="{317D0DCA-C7C4-482B-B2DB-802D73786C9E}"/>
    <cellStyle name="Normal 16 2 2 2 2" xfId="10415" xr:uid="{51A6F0F0-941F-4091-938E-B3D58442D7B1}"/>
    <cellStyle name="Normal 16 2 2 2 2 2" xfId="37285" xr:uid="{AFA415D3-FDEE-4130-898D-92B7F3D78A8A}"/>
    <cellStyle name="Normal 16 2 2 2 2 3" xfId="29496" xr:uid="{BDCC4DB3-801D-4114-A0D9-B9ADAD3250FA}"/>
    <cellStyle name="Normal 16 2 2 2 3" xfId="35791" xr:uid="{1362B54A-3CED-4509-A17D-A137A026F99D}"/>
    <cellStyle name="Normal 16 2 2 2 4" xfId="28664" xr:uid="{750148E4-08BC-4902-B1EE-1DD55C949147}"/>
    <cellStyle name="Normal 16 2 2 3" xfId="10012" xr:uid="{1040516F-72FC-4241-B1C7-35AA7D43EF0D}"/>
    <cellStyle name="Normal 16 2 2 3 2" xfId="36961" xr:uid="{1CBCE3BB-F10E-48C0-9B00-0B60C5DECB91}"/>
    <cellStyle name="Normal 16 2 2 3 3" xfId="29177" xr:uid="{FA70A6AD-FE32-4F75-81F7-C0C1CE3F82D4}"/>
    <cellStyle name="Normal 16 2 2 4" xfId="28322" xr:uid="{6C066BB6-52B1-4917-8957-76CDB5486D36}"/>
    <cellStyle name="Normal 16 2 2 5" xfId="35091" xr:uid="{EF61F03A-9F6A-477B-AC37-2166F3800E4A}"/>
    <cellStyle name="Normal 16 2 2 6" xfId="13870" xr:uid="{F9DC1A08-E871-41E3-92D7-DEE737BE7C51}"/>
    <cellStyle name="Normal 16 2 3" xfId="6979" xr:uid="{74E2583A-CEE2-4C21-B41C-C1156E848AC1}"/>
    <cellStyle name="Normal 16 2 3 2" xfId="10222" xr:uid="{C54D53A0-E14F-40AF-80FA-2EA6EC168CCE}"/>
    <cellStyle name="Normal 16 2 3 2 2" xfId="37164" xr:uid="{85F9827D-B24C-439D-9F32-C4E8C33B99BF}"/>
    <cellStyle name="Normal 16 2 3 2 3" xfId="29379" xr:uid="{B42937D0-9D36-4AB7-A355-C6D398E53E50}"/>
    <cellStyle name="Normal 16 2 3 3" xfId="35212" xr:uid="{F525BB78-5ED6-4CAD-A41D-187FDB11DA5C}"/>
    <cellStyle name="Normal 16 2 3 4" xfId="28528" xr:uid="{4E136786-2094-4E6C-B8E4-F87276B3C201}"/>
    <cellStyle name="Normal 16 2 4" xfId="7456" xr:uid="{07805647-8A26-4CE3-8AAB-CE6C181B169F}"/>
    <cellStyle name="Normal 16 2 4 2" xfId="35602" xr:uid="{DCC5AF65-874E-4B15-86FB-04DD1A183EC7}"/>
    <cellStyle name="Normal 16 2 4 3" xfId="29004" xr:uid="{BA627315-4B7A-4EFE-88CB-98A6A02B93C8}"/>
    <cellStyle name="Normal 16 2 5" xfId="9725" xr:uid="{4154E871-30F5-46C7-9DE2-4AED9AD137B3}"/>
    <cellStyle name="Normal 16 2 5 2" xfId="36690" xr:uid="{72098945-5089-44D0-BDF7-4384FF8F2CCC}"/>
    <cellStyle name="Normal 16 2 5 3" xfId="27639" xr:uid="{1DAAA6B9-42AA-47A4-BD38-F365288BEF93}"/>
    <cellStyle name="Normal 16 2 6" xfId="4027" xr:uid="{E0E675FF-CF92-4994-9946-D9F4CA703B44}"/>
    <cellStyle name="Normal 16 2 7" xfId="33377" xr:uid="{5E591C9A-6AD2-4E21-B87F-C29BB862FA2A}"/>
    <cellStyle name="Normal 16 3" xfId="4026" xr:uid="{521066DA-C49F-4884-B698-428570A82440}"/>
    <cellStyle name="Normal 16 3 2" xfId="7580" xr:uid="{C30DCBBD-445E-4F49-B4B9-C208F475E62E}"/>
    <cellStyle name="Normal 16 3 2 2" xfId="10347" xr:uid="{24F24F77-688B-4C90-861D-4A7DB8D00E3C}"/>
    <cellStyle name="Normal 16 3 2 2 2" xfId="37218" xr:uid="{01EA43A9-64AB-49AF-962E-E0EA4B563618}"/>
    <cellStyle name="Normal 16 3 2 2 3" xfId="29429" xr:uid="{37B073D4-3005-48F3-B524-C0BA6A2DC3F7}"/>
    <cellStyle name="Normal 16 3 2 3" xfId="35723" xr:uid="{4D005941-4A7E-45C6-B8F2-9B6269F49AE1}"/>
    <cellStyle name="Normal 16 3 2 4" xfId="28610" xr:uid="{24069DE8-32C7-4327-AF0E-E993BB4ACE43}"/>
    <cellStyle name="Normal 16 3 3" xfId="9945" xr:uid="{DA9D454D-17E2-45F6-BD4C-D7186866599D}"/>
    <cellStyle name="Normal 16 3 3 2" xfId="36894" xr:uid="{5E16B09C-017A-466E-89D2-46202C0AC29A}"/>
    <cellStyle name="Normal 16 3 3 3" xfId="29110" xr:uid="{D65D3162-5AFC-4AC6-ACFA-950E1369B68E}"/>
    <cellStyle name="Normal 16 3 4" xfId="28265" xr:uid="{3A3B0436-1A95-4F9C-8C85-34478DD24D83}"/>
    <cellStyle name="Normal 16 3 5" xfId="30301" xr:uid="{BDC95AB6-C063-47F2-A139-3E859F5B8246}"/>
    <cellStyle name="Normal 16 3 6" xfId="11477" xr:uid="{E07772C0-143A-4E86-8C7D-A71680FC6400}"/>
    <cellStyle name="Normal 16 4" xfId="4270" xr:uid="{6518670D-1779-45D7-A8A8-9A43F8953D82}"/>
    <cellStyle name="Normal 16 4 2" xfId="10094" xr:uid="{ABEB1038-5F0F-498B-A3AF-7F91FBAAC71C}"/>
    <cellStyle name="Normal 16 4 2 2" xfId="37036" xr:uid="{0BCE81BE-C041-407C-AC88-89FB4030D40A}"/>
    <cellStyle name="Normal 16 4 2 3" xfId="29251" xr:uid="{BAA4607C-32F8-4A6E-9137-A81B62645305}"/>
    <cellStyle name="Normal 16 4 3" xfId="28412" xr:uid="{376DA196-BA2B-4E50-9C52-F5B06E00482C}"/>
    <cellStyle name="Normal 16 4 4" xfId="30423" xr:uid="{95001453-B64C-4FF4-8D0F-D0A707889DA2}"/>
    <cellStyle name="Normal 16 4 5" xfId="13521" xr:uid="{94806D13-BA68-4701-9E07-296796F2CCA9}"/>
    <cellStyle name="Normal 16 5" xfId="6548" xr:uid="{9322FED3-0615-4FAA-A57A-33E82B542FFE}"/>
    <cellStyle name="Normal 16 5 2" xfId="9622" xr:uid="{7B58E5B8-A509-44DB-A390-F243FA8DC80F}"/>
    <cellStyle name="Normal 16 5 2 2" xfId="36614" xr:uid="{89282674-F618-40E6-BE4A-3478C9DE1F5A}"/>
    <cellStyle name="Normal 16 5 2 3" xfId="28940" xr:uid="{4D3D102D-A9D7-4B6D-AB9E-841834DEBA6E}"/>
    <cellStyle name="Normal 16 5 3" xfId="34931" xr:uid="{7FEF0842-C666-4578-B321-1B0F7C687D62}"/>
    <cellStyle name="Normal 16 5 4" xfId="13797" xr:uid="{C1B8FA55-10A9-4467-A10E-FC5CC015685E}"/>
    <cellStyle name="Normal 16 6" xfId="6758" xr:uid="{31FF28AE-387C-4E65-9BDE-87A82A3C73D6}"/>
    <cellStyle name="Normal 16 6 2" xfId="27765" xr:uid="{1E040436-BE50-44A4-ADDB-47EB109F60A6}"/>
    <cellStyle name="Normal 16 6 3" xfId="35032" xr:uid="{2C323741-4B00-42CB-8654-88A6A2E36DB3}"/>
    <cellStyle name="Normal 16 6 4" xfId="14358" xr:uid="{0D329FC3-A6DA-4DAE-ADE4-D4E5025B4C8B}"/>
    <cellStyle name="Normal 16 7" xfId="6902" xr:uid="{A9EEB7EB-E635-46D5-840D-EF451B868CAD}"/>
    <cellStyle name="Normal 16 7 2" xfId="31565" xr:uid="{871FF4A8-9DBA-456B-9570-2058A63A908C}"/>
    <cellStyle name="Normal 16 7 3" xfId="35135" xr:uid="{7023C0E7-FC64-4F99-B403-E87E4601C33B}"/>
    <cellStyle name="Normal 16 7 4" xfId="16505" xr:uid="{73EC2EAF-3DFE-474D-8919-5623537D6962}"/>
    <cellStyle name="Normal 16 8" xfId="7377" xr:uid="{13CE592C-9C84-4730-BC11-6C1B1DF4DDFA}"/>
    <cellStyle name="Normal 16 8 2" xfId="31729" xr:uid="{E10E4380-D454-40B8-A5A7-72B06015D9FA}"/>
    <cellStyle name="Normal 16 8 3" xfId="35523" xr:uid="{B19F8D56-C0BA-4451-BBEF-1DC7DA9D7949}"/>
    <cellStyle name="Normal 16 8 4" xfId="17406" xr:uid="{92F3BD5E-05C1-4E4E-885E-692C06C4F829}"/>
    <cellStyle name="Normal 16 9" xfId="8911" xr:uid="{CF2A6F5C-559F-415F-BF44-99CCAC798A4E}"/>
    <cellStyle name="Normal 160" xfId="27479" xr:uid="{5721FD94-7779-4517-84B6-B9CB7AB76CFE}"/>
    <cellStyle name="Normal 161" xfId="27470" xr:uid="{ABBB72FA-3335-459A-A073-C8FC6FBBB10E}"/>
    <cellStyle name="Normal 162" xfId="27467" xr:uid="{ED83FED7-98AD-431B-B858-C108345EC0A2}"/>
    <cellStyle name="Normal 163" xfId="27451" xr:uid="{3CF90411-89C6-4EB6-B408-43C040017D01}"/>
    <cellStyle name="Normal 164" xfId="27464" xr:uid="{E83E1C44-65AE-49A1-B717-A4F9098113A5}"/>
    <cellStyle name="Normal 165" xfId="27795" xr:uid="{C333E48A-DBF4-4E16-894A-3D6D1F0BCA09}"/>
    <cellStyle name="Normal 166" xfId="27613" xr:uid="{822B9B19-8E87-4BDC-B4B8-61F510A6452B}"/>
    <cellStyle name="Normal 167" xfId="27903" xr:uid="{2B365247-8899-4BCB-9642-1C4A0B228953}"/>
    <cellStyle name="Normal 168" xfId="27580" xr:uid="{94E0374A-5158-411C-8DD0-88C3E82A9EFF}"/>
    <cellStyle name="Normal 169" xfId="27532" xr:uid="{F082ECB4-FC00-4689-8DD3-AB9D08DF7FC7}"/>
    <cellStyle name="Normal 17" xfId="141" xr:uid="{00000000-0005-0000-0000-00008C000000}"/>
    <cellStyle name="Normal 17 10" xfId="20707" xr:uid="{23F8D665-5BA2-4EEC-8C88-1E777D3C0420}"/>
    <cellStyle name="Normal 17 11" xfId="11160" xr:uid="{4CEE3D24-DE4D-4E84-A8A1-A9A10F476D42}"/>
    <cellStyle name="Normal 17 2" xfId="595" xr:uid="{408A5082-6F86-429E-AFEB-A1C6C77FEF01}"/>
    <cellStyle name="Normal 17 2 2" xfId="6549" xr:uid="{135DE2C0-4838-4668-825D-8B63FE584820}"/>
    <cellStyle name="Normal 17 2 2 2" xfId="9727" xr:uid="{EECCD113-C802-4B73-9A3F-FABAB6BF15AB}"/>
    <cellStyle name="Normal 17 2 2 3" xfId="31428" xr:uid="{790A6D78-15E8-49E1-BCF2-C7F71DF7A5EC}"/>
    <cellStyle name="Normal 17 2 2 4" xfId="34932" xr:uid="{F0EE7316-2D74-433E-83C9-EC9C120B1F0E}"/>
    <cellStyle name="Normal 17 2 2 5" xfId="13887" xr:uid="{3FD48528-ACA9-4902-AC28-BABD58394F91}"/>
    <cellStyle name="Normal 17 2 3" xfId="6842" xr:uid="{851E94D6-BEED-4FD1-9A8E-D6FBF56899A9}"/>
    <cellStyle name="Normal 17 2 3 2" xfId="31528" xr:uid="{9D369819-0449-4CC0-8CB1-AEA1A2C33D63}"/>
    <cellStyle name="Normal 17 2 3 3" xfId="13316" xr:uid="{357DB9F0-4CB3-4512-AD80-8F0360672AE0}"/>
    <cellStyle name="Normal 17 2 4" xfId="3891" xr:uid="{184A61C6-0675-4038-A350-6201C63F664E}"/>
    <cellStyle name="Normal 17 2 4 2" xfId="30091" xr:uid="{969203A1-57B5-4E96-9C0C-6C7F2718AD28}"/>
    <cellStyle name="Normal 17 2 4 3" xfId="22106" xr:uid="{EFD37F0B-0BDC-4B10-9D08-0B0DCA914631}"/>
    <cellStyle name="Normal 17 2 5" xfId="3236" xr:uid="{B21E1EA7-6C84-4264-A74E-A5B104AB74BB}"/>
    <cellStyle name="Normal 17 3" xfId="515" xr:uid="{B074C2B2-A791-4AB6-8ED8-A7813C2F7B1B}"/>
    <cellStyle name="Normal 17 3 2" xfId="4028" xr:uid="{C32E6EAE-55B0-49C7-B217-103E36BEA783}"/>
    <cellStyle name="Normal 17 3 2 2" xfId="30302" xr:uid="{F5B6949B-4418-4891-965B-01022C2304B6}"/>
    <cellStyle name="Normal 17 3 2 3" xfId="13871" xr:uid="{1984AB36-7735-4363-B5CB-E476D411B64F}"/>
    <cellStyle name="Normal 17 3 3" xfId="3232" xr:uid="{7F41304F-633C-4935-8E43-CD3D13276434}"/>
    <cellStyle name="Normal 17 4" xfId="9268" xr:uid="{4365B73F-5306-415B-A42C-69546B53A15F}"/>
    <cellStyle name="Normal 17 4 2" xfId="32411" xr:uid="{C195CA7D-B70E-4408-B514-F1977E3E1B8E}"/>
    <cellStyle name="Normal 17 4 3" xfId="11482" xr:uid="{44A2A223-0BFE-49E0-A18F-1E2F1619BBC4}"/>
    <cellStyle name="Normal 17 5" xfId="12468" xr:uid="{45893F71-3ABC-472D-A2FA-C00A9B8EF99A}"/>
    <cellStyle name="Normal 17 6" xfId="13306" xr:uid="{5923E040-FDA4-4293-8E89-73CB0CE79D5D}"/>
    <cellStyle name="Normal 17 6 2" xfId="18235" xr:uid="{124B7FD9-9A39-4D68-9702-599B6D5EE254}"/>
    <cellStyle name="Normal 17 7" xfId="13993" xr:uid="{8788AC56-C612-4164-BCAA-9A54C16AF212}"/>
    <cellStyle name="Normal 17 8" xfId="14366" xr:uid="{04CF9E80-A71A-4AD7-AED3-34CCCF3D1051}"/>
    <cellStyle name="Normal 17 9" xfId="16512" xr:uid="{9C75ED9D-6B12-4311-9A7F-E37CFCA19CA7}"/>
    <cellStyle name="Normal 170" xfId="27865" xr:uid="{B6BD5BC0-37A1-4AE8-8912-09E0755B0A4A}"/>
    <cellStyle name="Normal 171" xfId="27861" xr:uid="{3AEC0B08-4732-44DD-8B63-F6C310877AF1}"/>
    <cellStyle name="Normal 172" xfId="29923" xr:uid="{98FF99E0-3F59-4CD3-A52F-FCF270AA9F9F}"/>
    <cellStyle name="Normal 173" xfId="29954" xr:uid="{54DE6507-93B8-4D3E-9A1D-564858650C2B}"/>
    <cellStyle name="Normal 174" xfId="27911" xr:uid="{4E8753DB-DE29-4FA3-8B96-E0F7566BE6FF}"/>
    <cellStyle name="Normal 175" xfId="27683" xr:uid="{BEE7A538-D361-46A8-B678-CEA856C0B958}"/>
    <cellStyle name="Normal 176" xfId="29936" xr:uid="{49B0320E-06D2-4639-B774-0444FEDEF10C}"/>
    <cellStyle name="Normal 177" xfId="27506" xr:uid="{3E638D50-E3E2-4621-9A76-A3FC6DF8EC40}"/>
    <cellStyle name="Normal 178" xfId="29916" xr:uid="{7725DBAD-ABBF-42F5-8231-8B00F5A4913F}"/>
    <cellStyle name="Normal 179" xfId="29937" xr:uid="{DD3F1EC8-7AF1-4EE6-A487-4F687AAE795E}"/>
    <cellStyle name="Normal 18" xfId="142" xr:uid="{00000000-0005-0000-0000-00008D000000}"/>
    <cellStyle name="Normal 18 2" xfId="3237" xr:uid="{4D3A1038-3F82-4100-9188-B04A5E6E7AD6}"/>
    <cellStyle name="Normal 18 2 2" xfId="6846" xr:uid="{1B1140B4-9129-44A0-AD5B-FFFC748F4E99}"/>
    <cellStyle name="Normal 18 2 2 2" xfId="31531" xr:uid="{1C429CD3-AE37-461E-910A-B09D282789C5}"/>
    <cellStyle name="Normal 18 2 2 3" xfId="13872" xr:uid="{148A3296-274D-4939-8648-E24A74436BFF}"/>
    <cellStyle name="Normal 18 2 3" xfId="4284" xr:uid="{75C5098F-DE79-4EB3-B77F-90E9BE08D2A1}"/>
    <cellStyle name="Normal 18 2 3 2" xfId="30437" xr:uid="{E6863F69-7978-4B16-AC28-8789819FB621}"/>
    <cellStyle name="Normal 18 2 3 3" xfId="27640" xr:uid="{A197DF24-EA45-49DA-B1E6-2BCA103BA06D}"/>
    <cellStyle name="Normal 18 2 4" xfId="11977" xr:uid="{CF5E8082-4DD4-4A7D-91BB-C0A90FFAEFF9}"/>
    <cellStyle name="Normal 18 3" xfId="4460" xr:uid="{B1B820A9-A800-4861-BF35-CBC776151E03}"/>
    <cellStyle name="Normal 18 3 2" xfId="9631" xr:uid="{D8B5C355-5B66-4B23-AB04-6A8676B5BB9D}"/>
    <cellStyle name="Normal 18 3 3" xfId="30511" xr:uid="{34ADFD89-C156-4B1E-9CE9-270B8BA928E9}"/>
    <cellStyle name="Normal 18 3 4" xfId="34013" xr:uid="{FD77B0EC-4476-42EF-B1D7-CD7BD1856536}"/>
    <cellStyle name="Normal 18 3 5" xfId="13526" xr:uid="{E2FF7002-14E0-4ACD-AA2E-62C9C68C449C}"/>
    <cellStyle name="Normal 18 4" xfId="6767" xr:uid="{41BD9F9C-2388-4D04-9497-EDE4108FC2D7}"/>
    <cellStyle name="Normal 18 4 2" xfId="31512" xr:uid="{ED1397D3-B329-4B62-9B2E-92946B00CDDA}"/>
    <cellStyle name="Normal 18 4 3" xfId="14104" xr:uid="{B464E2FC-F640-487A-8B14-338E753DB52E}"/>
    <cellStyle name="Normal 18 5" xfId="8929" xr:uid="{31CF5BFF-4DEA-4A32-A00C-D63D69A8BFE1}"/>
    <cellStyle name="Normal 18 5 2" xfId="32139" xr:uid="{E763559E-A02D-4909-81F7-A0F5B132F8EB}"/>
    <cellStyle name="Normal 18 5 3" xfId="14377" xr:uid="{3BDD8E0A-6A20-4341-BC8B-5AC36D3FE51F}"/>
    <cellStyle name="Normal 18 6" xfId="3771" xr:uid="{CFF9E35F-7DA9-4650-B0E7-A9EDB6D94BBC}"/>
    <cellStyle name="Normal 18 7" xfId="3199" xr:uid="{69974EB6-62FA-4C9F-A288-05F97F011523}"/>
    <cellStyle name="Normal 18 7 2" xfId="20170" xr:uid="{B910BFFC-BF3E-4476-8259-E8F582256A15}"/>
    <cellStyle name="Normal 180" xfId="29926" xr:uid="{0FC14278-9CED-4DC0-AF12-14027D358D0D}"/>
    <cellStyle name="Normal 181" xfId="32093" xr:uid="{84B97E6E-A483-407D-9821-E6437526A1CD}"/>
    <cellStyle name="Normal 182" xfId="32126" xr:uid="{D9A67976-3869-4605-89B2-1AA9850A18F4}"/>
    <cellStyle name="Normal 183" xfId="32094" xr:uid="{03BDF2D9-B001-479F-8AC8-A7D2119BA636}"/>
    <cellStyle name="Normal 184" xfId="33215" xr:uid="{038D1D8C-1F20-4FD5-AED4-EBA25F50A88D}"/>
    <cellStyle name="Normal 185" xfId="33216" xr:uid="{93DA9818-84A9-4DA2-8FB4-E785B9064749}"/>
    <cellStyle name="Normal 186" xfId="36035" xr:uid="{2F91CF14-C31D-443A-858A-553751139713}"/>
    <cellStyle name="Normal 187" xfId="34041" xr:uid="{2F239D34-11F0-4CD1-AD27-B57FB5CD88B2}"/>
    <cellStyle name="Normal 188" xfId="10747" xr:uid="{0AD06191-7060-4C6A-8F13-80E1042B5EEF}"/>
    <cellStyle name="Normal 19" xfId="143" xr:uid="{00000000-0005-0000-0000-00008E000000}"/>
    <cellStyle name="Normal 19 10" xfId="3218" xr:uid="{8D9B5102-B2EA-4A93-8185-5FBC1B36DE29}"/>
    <cellStyle name="Normal 19 10 2" xfId="33318" xr:uid="{81524B16-DA18-4CA6-921B-0361C0D41AE7}"/>
    <cellStyle name="Normal 19 2" xfId="516" xr:uid="{262B394B-6832-49B7-AEBE-FFF4D03B469A}"/>
    <cellStyle name="Normal 19 2 2" xfId="6850" xr:uid="{66577588-A03B-4A6B-9817-4D969DBF376C}"/>
    <cellStyle name="Normal 19 2 2 2" xfId="7664" xr:uid="{70FB08F3-F590-45AD-813F-E8C65CD2993F}"/>
    <cellStyle name="Normal 19 2 2 2 2" xfId="10416" xr:uid="{17E74384-FEB9-4CBC-A317-653E30FB617F}"/>
    <cellStyle name="Normal 19 2 2 2 2 2" xfId="37286" xr:uid="{190FFBBC-5344-433D-8CBA-3778D4E59B2E}"/>
    <cellStyle name="Normal 19 2 2 2 2 3" xfId="29497" xr:uid="{F37AC1C2-D393-4666-A377-AFBCC32CFF1C}"/>
    <cellStyle name="Normal 19 2 2 2 3" xfId="35792" xr:uid="{4C72DD1F-82D9-47CE-962D-37F7BB39A27C}"/>
    <cellStyle name="Normal 19 2 2 2 4" xfId="28665" xr:uid="{126AF359-9A7D-4479-ACA5-D6DA457AA5C1}"/>
    <cellStyle name="Normal 19 2 2 3" xfId="10013" xr:uid="{11D47847-CE01-47F2-92B3-FB16C601F390}"/>
    <cellStyle name="Normal 19 2 2 3 2" xfId="36962" xr:uid="{9540A3ED-AD10-458C-AE58-74867AC6E70D}"/>
    <cellStyle name="Normal 19 2 2 3 3" xfId="29178" xr:uid="{2E4841EA-BFCD-476B-B5BF-A869EF93B02D}"/>
    <cellStyle name="Normal 19 2 2 4" xfId="28323" xr:uid="{1926BC17-D2F1-456E-A233-760D80A37C33}"/>
    <cellStyle name="Normal 19 2 2 5" xfId="35095" xr:uid="{A46FB681-7439-4AE4-9B8D-DC0531E0CD30}"/>
    <cellStyle name="Normal 19 2 2 6" xfId="13873" xr:uid="{CA9696F0-02DB-4CA3-AD40-523569A95A14}"/>
    <cellStyle name="Normal 19 2 3" xfId="6993" xr:uid="{064D951D-D57A-4849-B5CF-EC7CED4922D8}"/>
    <cellStyle name="Normal 19 2 3 2" xfId="10223" xr:uid="{F3DFA06E-FE6E-4D29-9950-1B88345C5303}"/>
    <cellStyle name="Normal 19 2 3 2 2" xfId="37165" xr:uid="{816B3C3A-19C2-4107-BF39-E295CD694202}"/>
    <cellStyle name="Normal 19 2 3 2 3" xfId="29380" xr:uid="{2394CA4D-AAEA-47B5-BB9E-CCE55D37107F}"/>
    <cellStyle name="Normal 19 2 3 3" xfId="35222" xr:uid="{F3096D4D-64DF-453C-BE3F-73D3273A8D55}"/>
    <cellStyle name="Normal 19 2 3 4" xfId="28529" xr:uid="{06AE5984-131C-4859-85A5-795DDC110516}"/>
    <cellStyle name="Normal 19 2 4" xfId="7478" xr:uid="{529F7399-041E-4EC7-AC8D-EA22DB8C07F1}"/>
    <cellStyle name="Normal 19 2 4 2" xfId="35624" xr:uid="{F6792085-4976-47E3-90D2-6607D8F602D4}"/>
    <cellStyle name="Normal 19 2 4 3" xfId="29026" xr:uid="{3DC15EFE-C793-44BD-861B-0F8C1B74844E}"/>
    <cellStyle name="Normal 19 2 5" xfId="9749" xr:uid="{A4C84FAC-1421-4867-9DE6-FCA8257DE4A1}"/>
    <cellStyle name="Normal 19 2 5 2" xfId="36712" xr:uid="{CA8EECD4-284F-4727-BE3C-6F890B9F9035}"/>
    <cellStyle name="Normal 19 2 5 3" xfId="27855" xr:uid="{9E1D8085-6974-4116-A4C4-38DCA58D225B}"/>
    <cellStyle name="Normal 19 2 6" xfId="4029" xr:uid="{FB7835B7-C5A0-46D0-9CAC-EF98E73519ED}"/>
    <cellStyle name="Normal 19 2 7" xfId="3374" xr:uid="{CCD89DBC-5B43-4965-A970-17F900718CD8}"/>
    <cellStyle name="Normal 19 2 7 2" xfId="33399" xr:uid="{B9DCE61B-2667-443A-AA4E-FF84A1E26226}"/>
    <cellStyle name="Normal 19 3" xfId="4298" xr:uid="{D082B490-3E51-46D4-B054-8A820F983DB8}"/>
    <cellStyle name="Normal 19 3 2" xfId="7601" xr:uid="{4C62C595-CABA-4A48-8E36-F6176D69C2B8}"/>
    <cellStyle name="Normal 19 3 2 2" xfId="10368" xr:uid="{D242FA40-3ED1-4705-B32B-C5AFDBC9BD00}"/>
    <cellStyle name="Normal 19 3 2 2 2" xfId="37239" xr:uid="{ED70EB69-C1A9-491D-A971-2A0059E4F840}"/>
    <cellStyle name="Normal 19 3 2 2 3" xfId="29450" xr:uid="{D784A3B0-A188-4E01-85AC-A72565F4449F}"/>
    <cellStyle name="Normal 19 3 2 3" xfId="35744" xr:uid="{0C0915B8-88BA-42E7-915C-FAAB54242538}"/>
    <cellStyle name="Normal 19 3 2 4" xfId="28618" xr:uid="{E16AAB7C-E731-4583-B61C-DCE7D8F4B921}"/>
    <cellStyle name="Normal 19 3 3" xfId="9966" xr:uid="{E78B4D9D-1002-44FA-BD03-4FA21A7D28F2}"/>
    <cellStyle name="Normal 19 3 3 2" xfId="36915" xr:uid="{4303A365-D529-440E-A4D1-EB6A2E4FD077}"/>
    <cellStyle name="Normal 19 3 3 3" xfId="29131" xr:uid="{23F8A1E1-C170-452A-9661-EC86EE2D235A}"/>
    <cellStyle name="Normal 19 3 4" xfId="28274" xr:uid="{AC286389-F2A0-450B-8B79-8F8D74B801F6}"/>
    <cellStyle name="Normal 19 3 5" xfId="30438" xr:uid="{FDCC8960-0C8B-4183-9ACC-F1CDA15BAA6C}"/>
    <cellStyle name="Normal 19 3 6" xfId="13248" xr:uid="{440FF3A5-E0A9-4B3B-AF23-9223D074D200}"/>
    <cellStyle name="Normal 19 4" xfId="6550" xr:uid="{186D34B2-6896-42ED-BCFE-2FF1BF12C8F6}"/>
    <cellStyle name="Normal 19 4 2" xfId="10116" xr:uid="{F0E32663-8256-4AC5-8ED7-71008141A40A}"/>
    <cellStyle name="Normal 19 4 2 2" xfId="37058" xr:uid="{CD205061-4F0D-49D2-8A24-BE466ACDBA78}"/>
    <cellStyle name="Normal 19 4 2 3" xfId="29273" xr:uid="{BE3D4D87-F681-4A2F-94BD-18AFF0B2A4B4}"/>
    <cellStyle name="Normal 19 4 3" xfId="28434" xr:uid="{A428C598-77A9-4475-A6C8-2E0BAF37B5F9}"/>
    <cellStyle name="Normal 19 4 4" xfId="34933" xr:uid="{4E58C51C-201F-4C93-8024-5CEA8B1BA35E}"/>
    <cellStyle name="Normal 19 4 5" xfId="14378" xr:uid="{9711F4A5-6361-420A-9609-00C6120F263C}"/>
    <cellStyle name="Normal 19 5" xfId="6785" xr:uid="{046E8FF5-CD53-4241-AA03-DBCE68D22852}"/>
    <cellStyle name="Normal 19 5 2" xfId="9649" xr:uid="{05BAC348-6EFC-4C82-A573-ACBD4DB53F93}"/>
    <cellStyle name="Normal 19 5 2 2" xfId="36636" xr:uid="{963BDF2C-9F7A-4F42-9935-F7DE962E9500}"/>
    <cellStyle name="Normal 19 5 2 3" xfId="28950" xr:uid="{D73B39FF-500D-4AAC-B024-A7435D576C18}"/>
    <cellStyle name="Normal 19 5 3" xfId="35054" xr:uid="{0B4101A5-D1DB-4206-985F-90F422A41151}"/>
    <cellStyle name="Normal 19 5 4" xfId="16525" xr:uid="{848F0937-0E7C-462C-B72F-17E740E8E552}"/>
    <cellStyle name="Normal 19 6" xfId="6924" xr:uid="{8C957624-8B7A-4F75-86EE-1CA8495F94E1}"/>
    <cellStyle name="Normal 19 6 2" xfId="27636" xr:uid="{89CEE9CF-CA4D-48BF-9A60-C9029F8A1A20}"/>
    <cellStyle name="Normal 19 6 3" xfId="35157" xr:uid="{B77F21DC-A976-4971-9824-378AAEEC01C6}"/>
    <cellStyle name="Normal 19 6 4" xfId="18245" xr:uid="{392254D6-AA01-4061-B6B2-16C1B5CCFA7B}"/>
    <cellStyle name="Normal 19 7" xfId="7400" xr:uid="{D9A3B2AA-808B-4045-BF9C-54A914BDFBD0}"/>
    <cellStyle name="Normal 19 7 2" xfId="35546" xr:uid="{4F633B9D-27AF-412F-B5C3-04653DC2C999}"/>
    <cellStyle name="Normal 19 7 3" xfId="31732" xr:uid="{087FF60C-C51B-4302-AD49-05895DB4F370}"/>
    <cellStyle name="Normal 19 8" xfId="8912" xr:uid="{EE2CDBBA-93C6-43D6-A924-A7AA48CDC3A2}"/>
    <cellStyle name="Normal 19 9" xfId="3868" xr:uid="{7060CCE5-0C37-46CB-A862-E64D4F38E4FA}"/>
    <cellStyle name="Normal 2" xfId="6" xr:uid="{00000000-0005-0000-0000-00008F000000}"/>
    <cellStyle name="Normal 2 10" xfId="2569" xr:uid="{253A2487-FD55-4D51-A51C-352C1CE523EF}"/>
    <cellStyle name="Normal 2 10 2" xfId="2570" xr:uid="{CC0FE567-BD74-4F3F-AA4F-462B5FC8B65F}"/>
    <cellStyle name="Normal 2 10 3" xfId="2571" xr:uid="{C334C49C-D2AA-4741-85A3-B25BDF6AD3A6}"/>
    <cellStyle name="Normal 2 10 3 2" xfId="28133" xr:uid="{58B5DC46-B295-49BF-867B-1E745EC9C28A}"/>
    <cellStyle name="Normal 2 10 3 3" xfId="27332" xr:uid="{30196352-B209-4D32-BA50-EB1414A20E5E}"/>
    <cellStyle name="Normal 2 10 4" xfId="2572" xr:uid="{839E307F-F87D-48D0-8778-79E6B8719149}"/>
    <cellStyle name="Normal 2 10 4 10" xfId="2573" xr:uid="{867769DB-0707-49F5-9DC7-0B05F31C7E6F}"/>
    <cellStyle name="Normal 2 10 4 11" xfId="28134" xr:uid="{F563369E-D720-4E4C-B912-E920DD3D60BE}"/>
    <cellStyle name="Normal 2 10 4 12" xfId="27059" xr:uid="{61FFD86B-38CE-4FB7-B56C-117C55DAC97F}"/>
    <cellStyle name="Normal 2 10 4 2" xfId="2574" xr:uid="{75A87B32-FA0F-44FA-8755-9AFA6EB2A9F1}"/>
    <cellStyle name="Normal 2 10 4 3" xfId="2575" xr:uid="{CA48A649-9481-43F1-8D1C-45B580820429}"/>
    <cellStyle name="Normal 2 10 4 4" xfId="2576" xr:uid="{18A80DAF-49D2-4ECB-9B8C-B9C70E26B30C}"/>
    <cellStyle name="Normal 2 10 4 5" xfId="2577" xr:uid="{10C63402-0C30-4878-A58E-DCBBAEE3F22D}"/>
    <cellStyle name="Normal 2 10 4 5 2" xfId="2578" xr:uid="{C62A9399-D707-4561-96F9-01719EF4AF9D}"/>
    <cellStyle name="Normal 2 10 4 6" xfId="2579" xr:uid="{D40779FC-4901-4312-9926-4BBFEF8DC8DF}"/>
    <cellStyle name="Normal 2 10 4 7" xfId="2580" xr:uid="{C6D8A8AA-DFD0-4396-9E3B-56869DD81031}"/>
    <cellStyle name="Normal 2 10 4 8" xfId="2581" xr:uid="{4BB18FF7-663B-4DE9-98B4-7A5C4808652A}"/>
    <cellStyle name="Normal 2 10 4 9" xfId="2582" xr:uid="{3B705CDD-B689-4963-B08B-D628CAD5BCA5}"/>
    <cellStyle name="Normal 2 10 5" xfId="8006" xr:uid="{323F031F-4321-4B01-B0F1-DE2D78DC5F15}"/>
    <cellStyle name="Normal 2 10 5 2" xfId="31962" xr:uid="{58466E72-530E-4332-82C3-E6571257975B}"/>
    <cellStyle name="Normal 2 10 5 3" xfId="28132" xr:uid="{B1A93264-E1C8-42D3-B96A-89C1FE057324}"/>
    <cellStyle name="Normal 2 10 6" xfId="29677" xr:uid="{EB26D357-8A32-4270-A246-BE7B8A7C2544}"/>
    <cellStyle name="Normal 2 11" xfId="2583" xr:uid="{8CA7CEB9-C6DF-49D1-9D35-ADBB29FCCC95}"/>
    <cellStyle name="Normal 2 11 2" xfId="2584" xr:uid="{280A8A6B-3D47-4481-8ECC-0ACC978EDA9F}"/>
    <cellStyle name="Normal 2 11 3" xfId="2585" xr:uid="{F6F7A6A7-861D-4D8D-9585-7656F50BB46B}"/>
    <cellStyle name="Normal 2 11 4" xfId="2586" xr:uid="{7F157AC2-AC62-4E1B-ACEB-52148474424B}"/>
    <cellStyle name="Normal 2 11 4 10" xfId="2587" xr:uid="{0E784D93-B6F7-438D-ABE0-A419D15B7996}"/>
    <cellStyle name="Normal 2 11 4 2" xfId="2588" xr:uid="{3D80A981-7908-4639-9D11-6C402A2CDF9B}"/>
    <cellStyle name="Normal 2 11 4 3" xfId="2589" xr:uid="{EFB4EB99-1AE6-402C-BFFE-F0CCBB97569C}"/>
    <cellStyle name="Normal 2 11 4 4" xfId="2590" xr:uid="{9EEA2C2A-09F3-4263-9B4F-BAEDFDB1F9DB}"/>
    <cellStyle name="Normal 2 11 4 5" xfId="2591" xr:uid="{795F4D08-511C-497D-A338-47E5EF85F086}"/>
    <cellStyle name="Normal 2 11 4 5 2" xfId="2592" xr:uid="{EFF55485-3518-4945-816D-645D64FCAAF2}"/>
    <cellStyle name="Normal 2 11 4 6" xfId="2593" xr:uid="{A08F3E3F-B770-46DD-913E-09B010FB0E1B}"/>
    <cellStyle name="Normal 2 11 4 7" xfId="2594" xr:uid="{A7DEBD0D-DB65-45D4-BE1D-5F095F705251}"/>
    <cellStyle name="Normal 2 11 4 8" xfId="2595" xr:uid="{86D98291-7DF8-42C5-8386-FC86A0E78FA5}"/>
    <cellStyle name="Normal 2 11 4 9" xfId="2596" xr:uid="{41FBFE0A-1199-4610-8414-7C169430CF3F}"/>
    <cellStyle name="Normal 2 11 5" xfId="8007" xr:uid="{0415F7BF-8DC1-4032-82B4-8A1B1A13C669}"/>
    <cellStyle name="Normal 2 11 5 2" xfId="31963" xr:uid="{4BB44E0C-F622-49C6-A85F-BCDC25055300}"/>
    <cellStyle name="Normal 2 11 5 3" xfId="28135" xr:uid="{569278EF-5804-4332-BFFC-3F784BA0BF21}"/>
    <cellStyle name="Normal 2 11 6" xfId="29927" xr:uid="{074B3F7C-668A-4E38-ABF3-AB43F6A49177}"/>
    <cellStyle name="Normal 2 12" xfId="2597" xr:uid="{99E6F65B-5EB0-4818-9267-518995B6CC22}"/>
    <cellStyle name="Normal 2 12 10" xfId="2598" xr:uid="{43EAA95C-F34D-47CA-8BF1-90404FC64F4E}"/>
    <cellStyle name="Normal 2 12 10 2" xfId="2599" xr:uid="{4813A107-15DA-4ABB-A18E-3E4AC2542827}"/>
    <cellStyle name="Normal 2 12 11" xfId="2600" xr:uid="{5077E425-E26A-4F3E-8FFB-1C54E4C74240}"/>
    <cellStyle name="Normal 2 12 11 2" xfId="2601" xr:uid="{8D660025-100C-4FA2-B5BE-99C57F4EF0CB}"/>
    <cellStyle name="Normal 2 12 12" xfId="2602" xr:uid="{A16D7345-8A42-438D-9EC7-239763440CDD}"/>
    <cellStyle name="Normal 2 12 13" xfId="2603" xr:uid="{5D6D0C1A-681F-40F0-93BA-E21F375ECFA6}"/>
    <cellStyle name="Normal 2 12 14" xfId="2604" xr:uid="{91DEB056-F6DD-48CC-8656-625119594E57}"/>
    <cellStyle name="Normal 2 12 15" xfId="2605" xr:uid="{EE7ECB82-5794-49F9-8628-E481CA0F98CA}"/>
    <cellStyle name="Normal 2 12 16" xfId="2606" xr:uid="{EA702E4F-3AF8-4C4D-A903-A3A97018B2C0}"/>
    <cellStyle name="Normal 2 12 17" xfId="8008" xr:uid="{5F6E9780-763F-45C1-BCFD-40B82276A719}"/>
    <cellStyle name="Normal 2 12 17 2" xfId="31964" xr:uid="{911A75A1-979F-49C9-A6CB-57BF24BAB131}"/>
    <cellStyle name="Normal 2 12 17 3" xfId="28136" xr:uid="{DC75D3E8-66B4-4B24-AB38-F394A3849FA5}"/>
    <cellStyle name="Normal 2 12 2" xfId="2607" xr:uid="{8F4A1221-CD62-4A84-9455-5E7C1C3D9941}"/>
    <cellStyle name="Normal 2 12 2 2" xfId="2608" xr:uid="{A5155A32-DAAE-46DF-9CD4-B5EAF7F24F89}"/>
    <cellStyle name="Normal 2 12 2 2 10" xfId="2609" xr:uid="{DA054E3D-3D0F-4C0A-8D14-5130E4CE10A3}"/>
    <cellStyle name="Normal 2 12 2 2 2" xfId="2610" xr:uid="{1F780723-15CA-4955-96F6-132E7285BA6A}"/>
    <cellStyle name="Normal 2 12 2 2 3" xfId="2611" xr:uid="{745884A2-681D-4230-AF5A-053689AF155B}"/>
    <cellStyle name="Normal 2 12 2 2 4" xfId="2612" xr:uid="{5130118A-04A0-4712-A5E6-C2147677BA4A}"/>
    <cellStyle name="Normal 2 12 2 2 5" xfId="2613" xr:uid="{45B3A9E0-D05B-4D75-A51C-BE79F80DA37B}"/>
    <cellStyle name="Normal 2 12 2 2 5 2" xfId="2614" xr:uid="{7E9E2BC5-5E8A-4AF1-9A56-7BEF36767735}"/>
    <cellStyle name="Normal 2 12 2 2 6" xfId="2615" xr:uid="{EDA4FCF4-9C40-4BC6-9B53-5173E0225E0D}"/>
    <cellStyle name="Normal 2 12 2 2 7" xfId="2616" xr:uid="{0B331904-110F-46E2-AEC3-C1BE589BA252}"/>
    <cellStyle name="Normal 2 12 2 2 8" xfId="2617" xr:uid="{09BA5E76-7831-482A-B503-656D2B910494}"/>
    <cellStyle name="Normal 2 12 2 2 9" xfId="2618" xr:uid="{BC6739AD-EBE4-4C84-9FE0-242810F06C73}"/>
    <cellStyle name="Normal 2 12 3" xfId="2619" xr:uid="{AEE99DFB-7B4E-4623-A017-6DB3054B1A8A}"/>
    <cellStyle name="Normal 2 12 3 10" xfId="2620" xr:uid="{C7F19807-33D5-4C3C-B406-158B62DF371E}"/>
    <cellStyle name="Normal 2 12 3 11" xfId="2621" xr:uid="{A39E7F66-66E6-4B33-B32C-1E04FB8362EE}"/>
    <cellStyle name="Normal 2 12 3 2" xfId="2622" xr:uid="{1A935C1E-0352-4275-9D43-5E5997D01FE6}"/>
    <cellStyle name="Normal 2 12 3 3" xfId="2623" xr:uid="{0047EB7C-B5BC-4E3F-8A38-B1005ACB5971}"/>
    <cellStyle name="Normal 2 12 3 4" xfId="2624" xr:uid="{B1C25C2E-205D-4D0B-BB37-CE055109F272}"/>
    <cellStyle name="Normal 2 12 3 5" xfId="2625" xr:uid="{2EE5C466-EAF4-49AB-A923-F76A3ADD7A1E}"/>
    <cellStyle name="Normal 2 12 3 5 2" xfId="2626" xr:uid="{5F48B509-2476-4C6E-85F2-C10DFCC7AF30}"/>
    <cellStyle name="Normal 2 12 3 6" xfId="2627" xr:uid="{E0B978B8-7336-4FC2-BB4D-E9BCE8CA6F3F}"/>
    <cellStyle name="Normal 2 12 3 6 2" xfId="2628" xr:uid="{E5DEEBA5-B481-40EF-8683-E524B70FE7F2}"/>
    <cellStyle name="Normal 2 12 3 7" xfId="2629" xr:uid="{1C1D13EF-0F72-49FE-8030-78BB21FAB26E}"/>
    <cellStyle name="Normal 2 12 3 8" xfId="2630" xr:uid="{32765BD2-AE06-41A2-B46C-7EB95BD1F1E5}"/>
    <cellStyle name="Normal 2 12 3 9" xfId="2631" xr:uid="{B6CF6077-CA4B-430C-A15F-DE82DCCE4B47}"/>
    <cellStyle name="Normal 2 12 4" xfId="2632" xr:uid="{7DB49942-3B2B-4BC6-A403-A742AB2BDC19}"/>
    <cellStyle name="Normal 2 12 4 2" xfId="2633" xr:uid="{F10711B7-E94F-4CA7-B219-56E67A8694DD}"/>
    <cellStyle name="Normal 2 12 5" xfId="2634" xr:uid="{B958A6F1-E0FB-4A2D-8175-389465111285}"/>
    <cellStyle name="Normal 2 12 5 2" xfId="2635" xr:uid="{93135EAB-4E4B-4772-9E54-A383DA616D4B}"/>
    <cellStyle name="Normal 2 12 6" xfId="2636" xr:uid="{250978C3-13C4-4E76-AB28-2823C1EDDF75}"/>
    <cellStyle name="Normal 2 12 6 2" xfId="2637" xr:uid="{4BC288A8-75D9-4345-A8EE-1860828DC0FD}"/>
    <cellStyle name="Normal 2 12 7" xfId="2638" xr:uid="{AD60DBA3-8BF1-43F2-9F91-59693E388162}"/>
    <cellStyle name="Normal 2 12 7 2" xfId="2639" xr:uid="{630C9DCF-B87C-4AFD-8531-4DF6B248C95B}"/>
    <cellStyle name="Normal 2 12 8" xfId="2640" xr:uid="{6ABDBC39-64FF-4AE5-A11F-4FF8BC36BF84}"/>
    <cellStyle name="Normal 2 12 8 2" xfId="2641" xr:uid="{8DBBA495-1BD4-412C-9499-EF6FD3FF3D9F}"/>
    <cellStyle name="Normal 2 12 9" xfId="2642" xr:uid="{4C3C85A8-A83D-40B3-A769-D925F2001C9A}"/>
    <cellStyle name="Normal 2 12 9 2" xfId="2643" xr:uid="{522B381C-42BF-4321-807B-CF62D8D3E28A}"/>
    <cellStyle name="Normal 2 13" xfId="2644" xr:uid="{F0AA3E72-A0E7-4D84-BED0-CDB602FADFE6}"/>
    <cellStyle name="Normal 2 13 2" xfId="8009" xr:uid="{EE5A7D0C-8DCE-4641-A2E2-51A944F4BD64}"/>
    <cellStyle name="Normal 2 13 2 2" xfId="31965" xr:uid="{FA56F6F7-252B-49FC-80D5-1D5FA30DFF9A}"/>
    <cellStyle name="Normal 2 13 2 3" xfId="28137" xr:uid="{A75EA8B5-B0CD-4865-9219-2DDEE3833D53}"/>
    <cellStyle name="Normal 2 14" xfId="2645" xr:uid="{7312C2E8-0054-401D-A11C-7BAF14D121C3}"/>
    <cellStyle name="Normal 2 14 10" xfId="27214" xr:uid="{65F1F388-04B5-4181-BD2B-F0FCEAAD8026}"/>
    <cellStyle name="Normal 2 14 11" xfId="27217" xr:uid="{52362AFF-602A-4786-8AC4-166B051F9566}"/>
    <cellStyle name="Normal 2 14 11 2" xfId="27220" xr:uid="{6F92764C-FFBF-40E6-8285-AFFFC0E1D0B5}"/>
    <cellStyle name="Normal 2 14 12" xfId="27223" xr:uid="{D8F9E820-4CD0-4958-A6BE-0F0F5C56695C}"/>
    <cellStyle name="Normal 2 14 13" xfId="27226" xr:uid="{A8B1E626-AA81-43A4-A753-283398C40C22}"/>
    <cellStyle name="Normal 2 14 14" xfId="27229" xr:uid="{83B2EFB0-6BEA-4BEA-95BC-6D94B711E691}"/>
    <cellStyle name="Normal 2 14 15" xfId="27333" xr:uid="{C8F00048-CD4C-4B07-B33B-A2F3610C1AA1}"/>
    <cellStyle name="Normal 2 14 2" xfId="8011" xr:uid="{C657ADF0-6B0B-447E-ACD8-F192E4EEE464}"/>
    <cellStyle name="Normal 2 14 2 2" xfId="27334" xr:uid="{0C8669B2-4193-4772-A558-6BDE7E01F253}"/>
    <cellStyle name="Normal 2 14 2 2 2" xfId="29810" xr:uid="{B88DF5C9-83A3-4645-90FA-F90F126FE0B5}"/>
    <cellStyle name="Normal 2 14 2 3" xfId="27194" xr:uid="{EB527650-EAF6-445A-9D32-8217DF74A51D}"/>
    <cellStyle name="Normal 2 14 3" xfId="8012" xr:uid="{01093D9C-5C1E-4C90-A3F5-3B5B58D1F6C3}"/>
    <cellStyle name="Normal 2 14 3 2" xfId="27335" xr:uid="{AE78EB2A-E394-422A-B5DA-1CEFC6674A87}"/>
    <cellStyle name="Normal 2 14 3 2 2" xfId="29814" xr:uid="{2EB71AAA-1A10-4868-82DC-4FD9D215B160}"/>
    <cellStyle name="Normal 2 14 3 3" xfId="27197" xr:uid="{AAA25CA1-116B-4535-AAF1-7D1BC8725873}"/>
    <cellStyle name="Normal 2 14 4" xfId="8013" xr:uid="{2380B2E6-DD77-4A9C-8C65-C442EBA417DC}"/>
    <cellStyle name="Normal 2 14 4 2" xfId="8014" xr:uid="{6381F714-1FA0-4F5A-B388-FA0763627026}"/>
    <cellStyle name="Normal 2 14 4 2 2" xfId="11980" xr:uid="{1A4DDE93-AD1B-4E92-B3BE-3E656CE58FF4}"/>
    <cellStyle name="Normal 2 14 4 2 2 2" xfId="13892" xr:uid="{7FEF0002-2560-44C2-A15A-56E344820EBF}"/>
    <cellStyle name="Normal 2 14 4 2 2 2 2" xfId="18586" xr:uid="{628192FA-F60B-4552-B3F6-D9D8AD616D53}"/>
    <cellStyle name="Normal 2 14 4 2 3" xfId="12998" xr:uid="{F52916EF-497C-4C48-9023-481FEC6E1E6F}"/>
    <cellStyle name="Normal 2 14 4 2 3 2" xfId="15416" xr:uid="{26A63B56-2EFE-449D-8A78-756055A28174}"/>
    <cellStyle name="Normal 2 14 4 2 3 2 2" xfId="19775" xr:uid="{DF25CD93-AFCA-4C47-8CE8-8D32B9DB7EE4}"/>
    <cellStyle name="Normal 2 14 4 2 3 3" xfId="17971" xr:uid="{92358E4C-EA1E-4F39-A32D-14FC7A1B07A9}"/>
    <cellStyle name="Normal 2 14 4 2 4" xfId="13603" xr:uid="{2D703ED8-07C0-46F3-883C-FE1E9D3F3B0E}"/>
    <cellStyle name="Normal 2 14 4 2 4 2" xfId="18415" xr:uid="{B495DFAF-665A-4D8C-8720-AACB0A09B59E}"/>
    <cellStyle name="Normal 2 14 4 2 5" xfId="15916" xr:uid="{372014BB-9C03-4DEA-AF3D-CA24C641AA65}"/>
    <cellStyle name="Normal 2 14 4 2 6" xfId="26356" xr:uid="{FAFCFBDE-2CF5-4615-AFCE-BBD8BC403122}"/>
    <cellStyle name="Normal 2 14 4 2 7" xfId="35906" xr:uid="{7774AB5C-3D44-47F7-B096-A06DE1626BD3}"/>
    <cellStyle name="Normal 2 14 4 2 8" xfId="11674" xr:uid="{0660930A-32A9-403A-AC08-DE91208A5D36}"/>
    <cellStyle name="Normal 2 14 4 3" xfId="11979" xr:uid="{31C85F15-9A1B-40B6-9368-5D4C578AECE9}"/>
    <cellStyle name="Normal 2 14 4 3 2" xfId="13891" xr:uid="{40E91817-1FD9-4F74-9C81-C151951B08E0}"/>
    <cellStyle name="Normal 2 14 4 3 2 2" xfId="18585" xr:uid="{A88E820F-349E-49C1-9AE1-02B9FA11C8D4}"/>
    <cellStyle name="Normal 2 14 4 3 3" xfId="27336" xr:uid="{FEF90D97-C91C-4B53-B930-431E52386E02}"/>
    <cellStyle name="Normal 2 14 4 4" xfId="12997" xr:uid="{6BD2D185-9A3E-4E26-AEE9-138BFF2EE894}"/>
    <cellStyle name="Normal 2 14 4 4 2" xfId="15415" xr:uid="{01E2FF73-3AA8-412D-9F97-08B44DB1FF15}"/>
    <cellStyle name="Normal 2 14 4 4 2 2" xfId="19774" xr:uid="{84248A8D-3262-487D-8C31-6B0A17221190}"/>
    <cellStyle name="Normal 2 14 4 4 3" xfId="17970" xr:uid="{B369DF19-EE39-4AEF-9081-D531C075BB01}"/>
    <cellStyle name="Normal 2 14 4 5" xfId="13602" xr:uid="{5700388F-90CA-40ED-B0BB-80E519ED7E42}"/>
    <cellStyle name="Normal 2 14 4 5 2" xfId="18414" xr:uid="{FDED9EA3-0ADD-403C-B446-466B5382CEF1}"/>
    <cellStyle name="Normal 2 14 4 6" xfId="15915" xr:uid="{E028276F-3319-48A1-AA30-1939AFE93E19}"/>
    <cellStyle name="Normal 2 14 4 7" xfId="26355" xr:uid="{172F8912-E14D-4CF7-AF51-5437923F39A7}"/>
    <cellStyle name="Normal 2 14 4 8" xfId="35905" xr:uid="{8F9A8B97-7EBD-4DC1-A868-0A5F4249BFE9}"/>
    <cellStyle name="Normal 2 14 4 9" xfId="11673" xr:uid="{4B2D98E6-64F1-45E3-852A-80740959EB3C}"/>
    <cellStyle name="Normal 2 14 5" xfId="8015" xr:uid="{50D8D30C-1D72-4F5F-8E51-E97F8B0D216F}"/>
    <cellStyle name="Normal 2 14 5 2" xfId="11981" xr:uid="{719E9E4D-759D-4352-8678-139031AA0DD6}"/>
    <cellStyle name="Normal 2 14 5 2 2" xfId="13893" xr:uid="{C4EC7804-18C8-4997-995D-5D6874884CAA}"/>
    <cellStyle name="Normal 2 14 5 2 2 2" xfId="18587" xr:uid="{362D0DBB-3D92-468F-8CA9-FA93CDB83576}"/>
    <cellStyle name="Normal 2 14 5 2 3" xfId="27337" xr:uid="{E33BDC70-5441-4A23-9041-340F52DEE25E}"/>
    <cellStyle name="Normal 2 14 5 3" xfId="12999" xr:uid="{DE631661-F44D-4C91-8CA3-AFCC1DC253D5}"/>
    <cellStyle name="Normal 2 14 5 3 2" xfId="15417" xr:uid="{C3E3C90F-95AA-4986-B153-87D286C7A716}"/>
    <cellStyle name="Normal 2 14 5 3 2 2" xfId="19776" xr:uid="{02906ABE-6DA1-40A2-9191-F8AC88EF7F9C}"/>
    <cellStyle name="Normal 2 14 5 3 3" xfId="17972" xr:uid="{75F1B813-5E0F-435C-BF47-E5C0C73EFA0E}"/>
    <cellStyle name="Normal 2 14 5 4" xfId="13604" xr:uid="{3D56428A-B694-4DCE-BC0A-76E3823BCD67}"/>
    <cellStyle name="Normal 2 14 5 4 2" xfId="18416" xr:uid="{E227361B-57F8-4884-B959-C33C9686F421}"/>
    <cellStyle name="Normal 2 14 5 5" xfId="15917" xr:uid="{65193354-B890-4C47-9087-A0892953572A}"/>
    <cellStyle name="Normal 2 14 5 6" xfId="26357" xr:uid="{6C529560-FC4B-4C4B-8BBA-E23656361729}"/>
    <cellStyle name="Normal 2 14 5 7" xfId="35907" xr:uid="{072E1AB3-C2E1-4C57-80DE-589798CBF38A}"/>
    <cellStyle name="Normal 2 14 5 8" xfId="11675" xr:uid="{3C805CD5-4CDA-45A6-B803-01AB927F443B}"/>
    <cellStyle name="Normal 2 14 6" xfId="8010" xr:uid="{C51FFC49-131F-45C7-AAF9-9E3320E6E01E}"/>
    <cellStyle name="Normal 2 14 6 2" xfId="13890" xr:uid="{C16A9EF4-E191-4143-9A2A-1E423FD04022}"/>
    <cellStyle name="Normal 2 14 6 2 2" xfId="18584" xr:uid="{D3BD7DE1-6749-4392-A6FA-A31DB309F217}"/>
    <cellStyle name="Normal 2 14 6 3" xfId="27202" xr:uid="{6465071E-DD9E-4230-8878-A940F844A4D4}"/>
    <cellStyle name="Normal 2 14 6 4" xfId="28138" xr:uid="{E7FEFB4B-1A4B-4013-8921-0124854BA5F5}"/>
    <cellStyle name="Normal 2 14 6 5" xfId="31966" xr:uid="{491EC735-C73F-49D7-83FD-56188B3A5BAE}"/>
    <cellStyle name="Normal 2 14 6 6" xfId="11978" xr:uid="{A30874C8-1B63-417D-A48A-248E5D2BB40B}"/>
    <cellStyle name="Normal 2 14 7" xfId="13601" xr:uid="{C4073A2E-A819-4381-AC65-1D766F0282A8}"/>
    <cellStyle name="Normal 2 14 7 2" xfId="18413" xr:uid="{1FE8FC45-2AD1-47C0-AB15-4921EC250D3B}"/>
    <cellStyle name="Normal 2 14 7 2 2" xfId="27206" xr:uid="{7EE0E3EB-4475-465E-B393-0E347F7D72DC}"/>
    <cellStyle name="Normal 2 14 7 3" xfId="27204" xr:uid="{5A726A6D-8C29-404D-867B-E9DFC3031CCC}"/>
    <cellStyle name="Normal 2 14 8" xfId="15914" xr:uid="{992D7D2E-C8A3-4B84-A01F-07D38FEC7F4A}"/>
    <cellStyle name="Normal 2 14 8 2" xfId="27208" xr:uid="{01C4F529-3604-45EB-A781-C8C941F29FF2}"/>
    <cellStyle name="Normal 2 14 9" xfId="16987" xr:uid="{47E8B0ED-6A8C-4709-A5F0-6F6DBE88E8AD}"/>
    <cellStyle name="Normal 2 14 9 2" xfId="27212" xr:uid="{4EE644F9-8104-4E53-B329-F2C192EEFA7D}"/>
    <cellStyle name="Normal 2 14_AR_ZJ" xfId="8016" xr:uid="{B08C6523-7721-4228-B42B-E3460D2D5D54}"/>
    <cellStyle name="Normal 2 15" xfId="2646" xr:uid="{583C900C-5801-4178-9EB9-0C7EEE444F25}"/>
    <cellStyle name="Normal 2 15 2" xfId="8017" xr:uid="{B8461D1E-BF5E-4940-B807-13945C28D2DE}"/>
    <cellStyle name="Normal 2 15 2 2" xfId="31967" xr:uid="{C8082D90-C208-4F74-938A-5C2328CA49F0}"/>
    <cellStyle name="Normal 2 15 2 3" xfId="28139" xr:uid="{5A9D6D56-01AE-43EA-BBAE-CC794774595D}"/>
    <cellStyle name="Normal 2 16" xfId="2647" xr:uid="{F26A82F5-ACC8-43D9-904E-7BD1A5B1A206}"/>
    <cellStyle name="Normal 2 16 2" xfId="8018" xr:uid="{AD5F8626-5102-408F-8C11-6E013CF0EF97}"/>
    <cellStyle name="Normal 2 16 2 2" xfId="31968" xr:uid="{8EC7FE19-37C0-44FD-BC8F-E4E8EB6500B5}"/>
    <cellStyle name="Normal 2 16 2 3" xfId="28140" xr:uid="{EAD33794-7DC6-45E0-AE68-91426DF28708}"/>
    <cellStyle name="Normal 2 17" xfId="2648" xr:uid="{188F54AA-00F1-4498-BA49-4F9F5CAF367E}"/>
    <cellStyle name="Normal 2 17 2" xfId="8020" xr:uid="{E02B58A2-9710-46AF-BDEB-4A83B5E44C54}"/>
    <cellStyle name="Normal 2 17 2 2" xfId="8021" xr:uid="{23F73256-37EC-4C18-9AF2-7177F2822481}"/>
    <cellStyle name="Normal 2 17 2 2 2" xfId="11984" xr:uid="{A3D235D5-15BA-420E-8A82-1823049C7B1B}"/>
    <cellStyle name="Normal 2 17 2 2 2 2" xfId="13896" xr:uid="{BED7DE16-0724-4421-B8E9-F56C5CC9B060}"/>
    <cellStyle name="Normal 2 17 2 2 2 2 2" xfId="18590" xr:uid="{EAF35A9D-D8EF-4441-A951-5C037FDF53FE}"/>
    <cellStyle name="Normal 2 17 2 2 3" xfId="13001" xr:uid="{74B8C8E7-1CB1-4359-8604-8C8A98208997}"/>
    <cellStyle name="Normal 2 17 2 2 3 2" xfId="15419" xr:uid="{AF23B558-5769-4665-AA1A-73F88F1886D8}"/>
    <cellStyle name="Normal 2 17 2 2 3 2 2" xfId="19778" xr:uid="{A014CCB3-B22D-4BEC-9E7E-418197F69991}"/>
    <cellStyle name="Normal 2 17 2 2 3 3" xfId="17974" xr:uid="{1B18A02F-EB7F-4988-9625-EA5DFDBA410E}"/>
    <cellStyle name="Normal 2 17 2 2 4" xfId="13607" xr:uid="{96A84763-697B-4D26-857B-438697F29435}"/>
    <cellStyle name="Normal 2 17 2 2 4 2" xfId="18419" xr:uid="{571E82BB-8931-4649-BD34-150C89FD0B9F}"/>
    <cellStyle name="Normal 2 17 2 2 5" xfId="15920" xr:uid="{0741B6A0-5259-411E-AF9B-C5F73B7D6C6C}"/>
    <cellStyle name="Normal 2 17 2 2 6" xfId="26359" xr:uid="{941E280D-B648-4545-AEAB-6CBD0F45B0A3}"/>
    <cellStyle name="Normal 2 17 2 2 7" xfId="35909" xr:uid="{64C1EBE5-5FC4-42CE-A1DA-3F76388FAC5D}"/>
    <cellStyle name="Normal 2 17 2 2 8" xfId="11677" xr:uid="{B35D1B86-CF83-46B6-8708-D32BBCBA411E}"/>
    <cellStyle name="Normal 2 17 2 3" xfId="11983" xr:uid="{B3298974-EC3E-4048-B214-289E77ABFBFA}"/>
    <cellStyle name="Normal 2 17 2 3 2" xfId="13895" xr:uid="{7749B9DB-4D0F-472D-B9F4-FAFB6E391199}"/>
    <cellStyle name="Normal 2 17 2 3 2 2" xfId="18589" xr:uid="{C5BB4F57-27A7-4227-823E-B078738F7C1D}"/>
    <cellStyle name="Normal 2 17 2 4" xfId="13000" xr:uid="{6B953D11-FFA4-4A4A-BB0A-D7E04F8678AD}"/>
    <cellStyle name="Normal 2 17 2 4 2" xfId="15418" xr:uid="{685A312E-A6E2-485E-B976-E06A0AEE2C12}"/>
    <cellStyle name="Normal 2 17 2 4 2 2" xfId="19777" xr:uid="{6BC5772F-3D54-47C7-83BD-FB5D9B24D883}"/>
    <cellStyle name="Normal 2 17 2 4 3" xfId="17973" xr:uid="{E496EBD7-044D-4932-8622-DA3E7783FD0F}"/>
    <cellStyle name="Normal 2 17 2 5" xfId="13606" xr:uid="{1A5864FD-36D1-41AB-93C5-443E77CD7A7B}"/>
    <cellStyle name="Normal 2 17 2 5 2" xfId="18418" xr:uid="{1908DB2C-04BB-412A-A37A-2B27BCE6F9F2}"/>
    <cellStyle name="Normal 2 17 2 6" xfId="15919" xr:uid="{7CDB6E5A-6658-4986-AC4A-3D5198E1DCA7}"/>
    <cellStyle name="Normal 2 17 2 7" xfId="26358" xr:uid="{C81A32FF-83BB-4CED-B5AF-4451B1913317}"/>
    <cellStyle name="Normal 2 17 2 8" xfId="35908" xr:uid="{BE74A4D9-0DE8-4B15-B990-570848699A14}"/>
    <cellStyle name="Normal 2 17 2 9" xfId="11676" xr:uid="{1E07419A-F29B-42AB-80C1-5130389834E9}"/>
    <cellStyle name="Normal 2 17 3" xfId="8022" xr:uid="{A38673AB-33C4-450B-93E3-9A76DEA2FC83}"/>
    <cellStyle name="Normal 2 17 3 2" xfId="11985" xr:uid="{3996F69A-4ABB-43A7-9F35-7B63EAE44A37}"/>
    <cellStyle name="Normal 2 17 3 2 2" xfId="13897" xr:uid="{152F0E51-9EC5-4F1C-9992-6528EFE8FC7C}"/>
    <cellStyle name="Normal 2 17 3 2 2 2" xfId="18591" xr:uid="{B2575661-0553-4D48-819C-492A808F02EE}"/>
    <cellStyle name="Normal 2 17 3 3" xfId="13002" xr:uid="{AE7513F5-79E2-4BE3-A9BD-BEB839029E79}"/>
    <cellStyle name="Normal 2 17 3 3 2" xfId="15420" xr:uid="{0C112CE0-B42B-4F5A-A9F5-699E5637D41A}"/>
    <cellStyle name="Normal 2 17 3 3 2 2" xfId="19779" xr:uid="{A65614C3-5C1F-4E38-AC41-BCABDDF5DD43}"/>
    <cellStyle name="Normal 2 17 3 3 3" xfId="17975" xr:uid="{A0F193F3-5855-47EB-A5C0-784E1F655820}"/>
    <cellStyle name="Normal 2 17 3 4" xfId="13608" xr:uid="{6F59B238-4CD9-4B46-A42D-1068F97BB18E}"/>
    <cellStyle name="Normal 2 17 3 4 2" xfId="18420" xr:uid="{04D5B4D6-FB2E-4A9B-9FC2-12ABBDD59C0D}"/>
    <cellStyle name="Normal 2 17 3 5" xfId="15921" xr:uid="{B5589408-1B14-4ED8-9DE7-26439F94B887}"/>
    <cellStyle name="Normal 2 17 3 6" xfId="26360" xr:uid="{CC776273-4CFE-4880-B1F9-BCC3C6FA31D0}"/>
    <cellStyle name="Normal 2 17 3 7" xfId="35910" xr:uid="{51428DFC-BC27-46E4-8A02-AC74C0E741EC}"/>
    <cellStyle name="Normal 2 17 3 8" xfId="11678" xr:uid="{A170A5D3-C47A-4491-BDF4-956453E4C837}"/>
    <cellStyle name="Normal 2 17 4" xfId="8019" xr:uid="{84E7FA1F-9648-4F9F-A532-45BA7857E09F}"/>
    <cellStyle name="Normal 2 17 4 2" xfId="13894" xr:uid="{A54AA473-4A32-4C45-ACA6-1B9169FE45AE}"/>
    <cellStyle name="Normal 2 17 4 2 2" xfId="18588" xr:uid="{FCF741CF-7CD6-4FA1-84C1-1E9FD1FFAEC3}"/>
    <cellStyle name="Normal 2 17 4 3" xfId="28141" xr:uid="{A6785DD9-3ACF-4085-BE0A-64078A8DD6F0}"/>
    <cellStyle name="Normal 2 17 4 4" xfId="31969" xr:uid="{8CFF24D2-2138-4140-AC92-E5EB52995A7D}"/>
    <cellStyle name="Normal 2 17 4 5" xfId="11982" xr:uid="{45C495F9-71D4-4782-BB3F-E8D8D9E9160D}"/>
    <cellStyle name="Normal 2 17 5" xfId="13605" xr:uid="{7C4EB1B1-A39E-4483-AFC7-F8BD743400E1}"/>
    <cellStyle name="Normal 2 17 5 2" xfId="18417" xr:uid="{2FAD34E8-4AC2-4497-9A63-E9B6298554ED}"/>
    <cellStyle name="Normal 2 17 6" xfId="15918" xr:uid="{437EA000-751B-4753-A857-CD7F00CA18AC}"/>
    <cellStyle name="Normal 2 17 7" xfId="16988" xr:uid="{DBA76EBB-75D5-4BD9-A2BC-D2CEE476DCD1}"/>
    <cellStyle name="Normal 2 17_AR_ZJ" xfId="8023" xr:uid="{8A431C95-BA4B-4F52-A751-6E7BDCE455A5}"/>
    <cellStyle name="Normal 2 18" xfId="2649" xr:uid="{93C83D2A-4137-44AE-BE39-77E0294B208D}"/>
    <cellStyle name="Normal 2 18 2" xfId="12434" xr:uid="{83264ECE-46B6-4DD3-B20A-F1FBE4A93D51}"/>
    <cellStyle name="Normal 2 18 3" xfId="13829" xr:uid="{530B5438-1B50-4A53-BBF2-5095EABDBC6D}"/>
    <cellStyle name="Normal 2 18 4" xfId="14765" xr:uid="{08F8D273-5B9F-478A-BAFA-083C89329B68}"/>
    <cellStyle name="Normal 2 19" xfId="367" xr:uid="{0DA9A7D3-0DA5-4788-A01E-136EBBDC500B}"/>
    <cellStyle name="Normal 2 19 2" xfId="7101" xr:uid="{4AB334F5-5AD0-4DE9-B4D9-2BDC61B61478}"/>
    <cellStyle name="Normal 2 19 2 2" xfId="31591" xr:uid="{BD4B7EE4-5415-4A6B-BD74-08FFAC889144}"/>
    <cellStyle name="Normal 2 19 2 3" xfId="13556" xr:uid="{306D9935-7799-4B88-80A9-5A7C14286481}"/>
    <cellStyle name="Normal 2 19 3" xfId="7164" xr:uid="{BFE69F5B-3517-4CC3-BC8A-89DF17833430}"/>
    <cellStyle name="Normal 2 19 3 2" xfId="35319" xr:uid="{E4FE5E3A-ABA3-41D4-B833-375E7FF6C823}"/>
    <cellStyle name="Normal 2 19 3 3" xfId="31629" xr:uid="{7B99E559-06C2-4944-A1B4-3CB9F2D48BB0}"/>
    <cellStyle name="Normal 2 19 4" xfId="7366" xr:uid="{2063894B-EC04-4E6E-8204-67A3840C7D4A}"/>
    <cellStyle name="Normal 2 19 4 2" xfId="35512" xr:uid="{0D2F371D-E90A-4F69-BD0E-ACEF8FFB2C60}"/>
    <cellStyle name="Normal 2 19 4 3" xfId="31724" xr:uid="{1884FF18-2ABD-4C8B-AFDD-12D54F39E9F0}"/>
    <cellStyle name="Normal 2 19 5" xfId="9400" xr:uid="{BBE93F3B-F529-4EFE-B368-11D70A0D42B7}"/>
    <cellStyle name="Normal 2 19 5 2" xfId="36396" xr:uid="{6B296BE0-6524-4B37-9D45-BCE1C6D3226B}"/>
    <cellStyle name="Normal 2 19 5 3" xfId="32507" xr:uid="{11A546A5-2E8E-45B2-9E40-4FCC441206FD}"/>
    <cellStyle name="Normal 2 19 6" xfId="6871" xr:uid="{EE5C8A02-CDFF-450F-95D8-2994C029C86D}"/>
    <cellStyle name="Normal 2 19 7" xfId="3721" xr:uid="{6FC09EFE-FE81-441D-AAEB-9BFF94343578}"/>
    <cellStyle name="Normal 2 2" xfId="144" xr:uid="{00000000-0005-0000-0000-000090000000}"/>
    <cellStyle name="Normal 2 2 10" xfId="8024" xr:uid="{6FD0C802-4BAE-46E3-A7A5-66F7202D8EB1}"/>
    <cellStyle name="Normal 2 2 10 2" xfId="8025" xr:uid="{C8F33A3E-9B04-4E18-9530-CCD091F0510A}"/>
    <cellStyle name="Normal 2 2 10 2 2" xfId="8026" xr:uid="{F441AF88-F771-485D-934B-735D1B9A667F}"/>
    <cellStyle name="Normal 2 2 10 2 2 2" xfId="11988" xr:uid="{77B01C87-F34A-4D5D-A179-3DAAF78F1C9E}"/>
    <cellStyle name="Normal 2 2 10 2 2 2 2" xfId="13900" xr:uid="{E299BB92-DE62-4223-8CE5-52E82177199A}"/>
    <cellStyle name="Normal 2 2 10 2 2 2 2 2" xfId="18594" xr:uid="{5D044B7D-4E1A-400F-B193-B56A039D643F}"/>
    <cellStyle name="Normal 2 2 10 2 2 3" xfId="13004" xr:uid="{C51411C7-3108-464A-BC23-D63E23C8C25F}"/>
    <cellStyle name="Normal 2 2 10 2 2 3 2" xfId="15422" xr:uid="{27F86B0B-D2F1-4F0C-86B9-8F9B7C98BC0C}"/>
    <cellStyle name="Normal 2 2 10 2 2 3 2 2" xfId="19781" xr:uid="{6650F49F-4A5A-446A-9744-0DF3295051AC}"/>
    <cellStyle name="Normal 2 2 10 2 2 3 3" xfId="17977" xr:uid="{FECE2E02-6605-47EE-9AFD-DE1024CAF935}"/>
    <cellStyle name="Normal 2 2 10 2 2 4" xfId="13612" xr:uid="{B8B9356B-BCDF-495A-96E7-D3F40AB68506}"/>
    <cellStyle name="Normal 2 2 10 2 2 4 2" xfId="18424" xr:uid="{43742C2D-4AC9-4113-B13C-561E5EA36464}"/>
    <cellStyle name="Normal 2 2 10 2 2 5" xfId="15924" xr:uid="{184A6725-4139-4279-98E7-D91C29C785D2}"/>
    <cellStyle name="Normal 2 2 10 2 2 6" xfId="26362" xr:uid="{0B7E313B-012D-42A3-A766-7931262C090B}"/>
    <cellStyle name="Normal 2 2 10 2 2 7" xfId="35912" xr:uid="{0211A138-BE21-408F-A458-595E8506A077}"/>
    <cellStyle name="Normal 2 2 10 2 2 8" xfId="11680" xr:uid="{1138E39C-9946-4046-9DC1-DD9355D6D7C5}"/>
    <cellStyle name="Normal 2 2 10 2 3" xfId="11987" xr:uid="{F8B228C5-1F3B-4524-9CE7-505920B02C29}"/>
    <cellStyle name="Normal 2 2 10 2 3 2" xfId="13899" xr:uid="{5AA825D2-0ADA-4ABF-A92D-2FFDF4DD020E}"/>
    <cellStyle name="Normal 2 2 10 2 3 2 2" xfId="18593" xr:uid="{8F3D2C9A-3506-435F-9E95-D3192ED6D10E}"/>
    <cellStyle name="Normal 2 2 10 2 4" xfId="13003" xr:uid="{80C69BEE-CA04-41E9-882A-FE64EC3676D7}"/>
    <cellStyle name="Normal 2 2 10 2 4 2" xfId="15421" xr:uid="{95E83228-DC6B-43CE-ADA0-B4233AE1E9DA}"/>
    <cellStyle name="Normal 2 2 10 2 4 2 2" xfId="19780" xr:uid="{B21A34A0-081E-4F46-A1B2-20D239FABAB2}"/>
    <cellStyle name="Normal 2 2 10 2 4 3" xfId="17976" xr:uid="{B77062A8-6BA9-4DDE-8595-148FB45CB7EF}"/>
    <cellStyle name="Normal 2 2 10 2 5" xfId="13611" xr:uid="{F087EF6E-CC65-4582-8217-1980C8BA910E}"/>
    <cellStyle name="Normal 2 2 10 2 5 2" xfId="18423" xr:uid="{A7EBA2AA-6BBD-41CB-A485-9227AA416FA7}"/>
    <cellStyle name="Normal 2 2 10 2 6" xfId="15923" xr:uid="{0AFBE611-D1B9-4E14-927D-CA680DACA042}"/>
    <cellStyle name="Normal 2 2 10 2 7" xfId="26361" xr:uid="{7250647F-AE43-421C-A922-2FB947E2B8D6}"/>
    <cellStyle name="Normal 2 2 10 2 8" xfId="35911" xr:uid="{92898F0C-2C27-430F-8588-795A97D4956E}"/>
    <cellStyle name="Normal 2 2 10 2 9" xfId="11679" xr:uid="{C1A3A010-F838-4854-8482-B2224230276E}"/>
    <cellStyle name="Normal 2 2 10 3" xfId="8027" xr:uid="{C35FFF03-C7AA-456B-A148-90578C4EFE58}"/>
    <cellStyle name="Normal 2 2 10 3 2" xfId="11989" xr:uid="{9C46818B-E715-4322-93DF-3D12DD37B625}"/>
    <cellStyle name="Normal 2 2 10 3 2 2" xfId="13901" xr:uid="{1B180E0D-02ED-4A00-8D68-CC6D2F32A238}"/>
    <cellStyle name="Normal 2 2 10 3 2 2 2" xfId="18595" xr:uid="{7DD0D10A-F31F-4912-A9B5-3323EE64C704}"/>
    <cellStyle name="Normal 2 2 10 3 3" xfId="13005" xr:uid="{BDF8ADF8-8E78-47C3-90C5-B11ED92C3BAC}"/>
    <cellStyle name="Normal 2 2 10 3 3 2" xfId="15423" xr:uid="{A84DED2B-E87F-4EF4-91B0-BE00B754929A}"/>
    <cellStyle name="Normal 2 2 10 3 3 2 2" xfId="19782" xr:uid="{A7DEED08-3302-406E-BA15-7336BC826322}"/>
    <cellStyle name="Normal 2 2 10 3 3 3" xfId="17978" xr:uid="{A2FC4C27-A7C1-4D43-919E-E5584A5E4D62}"/>
    <cellStyle name="Normal 2 2 10 3 4" xfId="13613" xr:uid="{82EC5FBE-F8F5-458F-97EE-E5296C33505C}"/>
    <cellStyle name="Normal 2 2 10 3 4 2" xfId="18425" xr:uid="{C5A24945-3981-4BAC-AC5B-7F5D6619193E}"/>
    <cellStyle name="Normal 2 2 10 3 5" xfId="15925" xr:uid="{1D927402-8DFF-4AB5-AFF4-1F688C3C00A2}"/>
    <cellStyle name="Normal 2 2 10 3 6" xfId="26363" xr:uid="{71017426-15D8-4D63-B2F5-F83D312CF422}"/>
    <cellStyle name="Normal 2 2 10 3 7" xfId="35913" xr:uid="{1A67D532-AEB3-481A-AD5B-4A0334B89416}"/>
    <cellStyle name="Normal 2 2 10 3 8" xfId="11681" xr:uid="{74B16C43-31FF-4A78-B343-2B63F906B7B5}"/>
    <cellStyle name="Normal 2 2 10 4" xfId="11986" xr:uid="{26EFEF16-D2CD-482F-8E28-21583B3CAFBE}"/>
    <cellStyle name="Normal 2 2 10 4 2" xfId="13898" xr:uid="{DBD921C8-6C89-4F43-A12F-8CC48438F055}"/>
    <cellStyle name="Normal 2 2 10 4 2 2" xfId="18592" xr:uid="{E8F7FE17-3B92-41F2-964A-65B4D192B7C8}"/>
    <cellStyle name="Normal 2 2 10 4 3" xfId="26759" xr:uid="{98FF4754-94DB-43A7-8CFA-057B64780D6E}"/>
    <cellStyle name="Normal 2 2 10 5" xfId="13610" xr:uid="{FCAF93BB-A9A4-474A-8707-8A662BD88E54}"/>
    <cellStyle name="Normal 2 2 10 5 2" xfId="18422" xr:uid="{E5F55217-3A0C-4408-B340-8778BF947E58}"/>
    <cellStyle name="Normal 2 2 10 5 3" xfId="27338" xr:uid="{D995A864-01FA-49F0-80A3-291EE8AF1262}"/>
    <cellStyle name="Normal 2 2 10 6" xfId="15922" xr:uid="{25D3F10F-7B8F-498A-B23A-2A476C0CB890}"/>
    <cellStyle name="Normal 2 2 10 6 2" xfId="27177" xr:uid="{B303F96D-826F-490D-A1E9-BA0166D20527}"/>
    <cellStyle name="Normal 2 2 10 7" xfId="16990" xr:uid="{ED0B8961-2BEF-4E91-9B59-2EB3F5C0CE16}"/>
    <cellStyle name="Normal 2 2 10 8" xfId="24699" xr:uid="{8FC87A6F-B334-416B-867E-C81354ACF915}"/>
    <cellStyle name="Normal 2 2 10_AR_ZJ" xfId="8028" xr:uid="{F1F58831-1AD4-485C-A269-52AFBFA7A5B5}"/>
    <cellStyle name="Normal 2 2 11" xfId="594" xr:uid="{A3BD90F1-FBAA-4C6A-9890-036778EC9139}"/>
    <cellStyle name="Normal 2 2 11 2" xfId="8676" xr:uid="{F34F7A13-6411-48B0-B2AE-FA4D7044E99D}"/>
    <cellStyle name="Normal 2 2 11 3" xfId="8029" xr:uid="{7D0019C0-EA6C-47B1-8753-21CB9672BC40}"/>
    <cellStyle name="Normal 2 2 11 3 2" xfId="31970" xr:uid="{827727E3-FCE7-471F-AADE-DEED3D09A07A}"/>
    <cellStyle name="Normal 2 2 11 3 3" xfId="11990" xr:uid="{F07737AB-EB62-4742-BB18-3242031732C8}"/>
    <cellStyle name="Normal 2 2 11 4" xfId="12466" xr:uid="{494C93D5-DE0F-4556-9C7D-A4CF6D0E9FE7}"/>
    <cellStyle name="Normal 2 2 11 5" xfId="16991" xr:uid="{9E9A51F7-C04F-4B1B-8F70-48518BA0EAF5}"/>
    <cellStyle name="Normal 2 2 12" xfId="8030" xr:uid="{1BB8CFDB-B289-41F5-B349-3839F1929FF9}"/>
    <cellStyle name="Normal 2 2 12 2" xfId="8677" xr:uid="{02B3B3FE-E080-4336-BE83-75006A06AA1F}"/>
    <cellStyle name="Normal 2 2 12 3" xfId="13609" xr:uid="{388A2E8B-B364-429B-8340-B97827A68CC5}"/>
    <cellStyle name="Normal 2 2 12 4" xfId="14889" xr:uid="{EBD83692-5D22-42CF-AD09-7CD4CC12E5AF}"/>
    <cellStyle name="Normal 2 2 13" xfId="8031" xr:uid="{513E845B-6034-434D-A2E9-F32850726099}"/>
    <cellStyle name="Normal 2 2 13 2" xfId="8678" xr:uid="{8FCE20D4-B376-4058-B4FC-E35E2074AA9E}"/>
    <cellStyle name="Normal 2 2 14" xfId="8032" xr:uid="{280579F9-962B-4AB6-A3AA-EBF00530B85D}"/>
    <cellStyle name="Normal 2 2 14 2" xfId="8679" xr:uid="{D788BB88-59A5-417C-8F1E-B0F47857BC7F}"/>
    <cellStyle name="Normal 2 2 15" xfId="8905" xr:uid="{7A5A60C6-C1FA-46B7-AD1F-7A27BAD1383A}"/>
    <cellStyle name="Normal 2 2 16" xfId="8945" xr:uid="{E5A6D7F9-5E4D-4B99-805C-F2518C9E6B45}"/>
    <cellStyle name="Normal 2 2 17" xfId="8947" xr:uid="{630FB4F4-6A31-4431-81C3-9C28B71BCB04}"/>
    <cellStyle name="Normal 2 2 18" xfId="8938" xr:uid="{BB33426C-A2F7-4171-830F-3BAB71737C74}"/>
    <cellStyle name="Normal 2 2 19" xfId="8928" xr:uid="{8FA56B99-5618-4FD0-9E92-D81867E2E961}"/>
    <cellStyle name="Normal 2 2 2" xfId="145" xr:uid="{00000000-0005-0000-0000-000091000000}"/>
    <cellStyle name="Normal 2 2 2 10" xfId="8960" xr:uid="{4496AA25-4C01-47A7-B90D-7E00DD7790F4}"/>
    <cellStyle name="Normal 2 2 2 10 2" xfId="13614" xr:uid="{9998EDEE-FBB1-471E-9CC1-221AAB6F975F}"/>
    <cellStyle name="Normal 2 2 2 10 2 2" xfId="18426" xr:uid="{D5A22184-FFF9-4F5B-942C-3656D0CB007F}"/>
    <cellStyle name="Normal 2 2 2 10 3" xfId="27247" xr:uid="{C2294927-9DCE-49A7-AE2A-360E03D98BB8}"/>
    <cellStyle name="Normal 2 2 2 10 4" xfId="29528" xr:uid="{9027B665-6450-4E06-9308-0B68D1AA4725}"/>
    <cellStyle name="Normal 2 2 2 10 5" xfId="11762" xr:uid="{91BB93C8-2DE7-4EA5-8C68-5F30877BF27F}"/>
    <cellStyle name="Normal 2 2 2 11" xfId="8033" xr:uid="{F298C00A-F478-47EE-9A6B-C8D32C63FF5B}"/>
    <cellStyle name="Normal 2 2 2 11 2" xfId="27060" xr:uid="{34075684-50A5-4B71-8004-3D7E41F9B2AB}"/>
    <cellStyle name="Normal 2 2 2 11 3" xfId="29560" xr:uid="{9D0C442A-64D4-46D7-A1DC-1BB32A5C63C9}"/>
    <cellStyle name="Normal 2 2 2 11 4" xfId="31971" xr:uid="{08A3A5F7-7D75-429D-AAA2-B30747103783}"/>
    <cellStyle name="Normal 2 2 2 11 5" xfId="13251" xr:uid="{6B0BC944-2E77-4D7C-8308-2575A807C0A3}"/>
    <cellStyle name="Normal 2 2 2 12" xfId="14265" xr:uid="{3C71A5A8-A5B1-473A-8B66-2E233EACD46A}"/>
    <cellStyle name="Normal 2 2 2 13" xfId="15927" xr:uid="{6F1DFE56-F4F8-4B2A-A49A-AC24ED9B8861}"/>
    <cellStyle name="Normal 2 2 2 14" xfId="16351" xr:uid="{7AA4F2F9-F922-4CB5-AA36-297BDB059321}"/>
    <cellStyle name="Normal 2 2 2 15" xfId="16050" xr:uid="{839EDB24-C91D-486F-9031-9EED7385978D}"/>
    <cellStyle name="Normal 2 2 2 16" xfId="10923" xr:uid="{09E464E0-C7F6-47F7-B725-7CF37C897FEC}"/>
    <cellStyle name="Normal 2 2 2 2" xfId="517" xr:uid="{5868CF78-C3FC-468A-B576-8D1F2348F86C}"/>
    <cellStyle name="Normal 2 2 2 2 10" xfId="16391" xr:uid="{96119021-F6C8-45EF-968A-FF987660CBB8}"/>
    <cellStyle name="Normal 2 2 2 2 11" xfId="16931" xr:uid="{2D661F04-4379-4B8E-8793-DD1C492C4A84}"/>
    <cellStyle name="Normal 2 2 2 2 12" xfId="26364" xr:uid="{2F3FF1FB-CA5D-4200-B21D-7F4CAA660D5A}"/>
    <cellStyle name="Normal 2 2 2 2 2" xfId="8035" xr:uid="{902E2366-717C-4C94-91AF-194F84311175}"/>
    <cellStyle name="Normal 2 2 2 2 2 2" xfId="12435" xr:uid="{09108FA7-7D34-4722-89E4-C96D71A23C0F}"/>
    <cellStyle name="Normal 2 2 2 2 2 2 2" xfId="13169" xr:uid="{1F0B0993-64D6-4A36-97BC-26787FBCB8F3}"/>
    <cellStyle name="Normal 2 2 2 2 2 2 2 2" xfId="15573" xr:uid="{3BD6B451-2561-40E0-938B-3DB76528B3A1}"/>
    <cellStyle name="Normal 2 2 2 2 2 2 2 2 2" xfId="19932" xr:uid="{DE5A7507-742E-4617-9CFB-1BA6B390B2C8}"/>
    <cellStyle name="Normal 2 2 2 2 2 2 2 3" xfId="18130" xr:uid="{322C89A5-A6A1-445D-9967-74526FE57A44}"/>
    <cellStyle name="Normal 2 2 2 2 2 2 3" xfId="14927" xr:uid="{DD725E25-1DD0-4919-AA29-64C8C03E874C}"/>
    <cellStyle name="Normal 2 2 2 2 2 2 3 2" xfId="19293" xr:uid="{A64F1EB9-260F-45EA-97D5-BC8B5385D46B}"/>
    <cellStyle name="Normal 2 2 2 2 2 2 4" xfId="17454" xr:uid="{AD23E328-CED3-4882-8A1C-5313738F249C}"/>
    <cellStyle name="Normal 2 2 2 2 2 2 5" xfId="27340" xr:uid="{671C379F-FC1B-4C11-8626-4BDD6FCF52CE}"/>
    <cellStyle name="Normal 2 2 2 2 2 2 6" xfId="29678" xr:uid="{AEFA836F-88B7-4539-9018-2EB79764A2EA}"/>
    <cellStyle name="Normal 2 2 2 2 2 3" xfId="27061" xr:uid="{BFFA2C2F-1A9D-4C88-92A8-4CB454DA8D19}"/>
    <cellStyle name="Normal 2 2 2 2 3" xfId="8036" xr:uid="{0883BE21-CBE2-4C7F-855C-243ECB360935}"/>
    <cellStyle name="Normal 2 2 2 2 4" xfId="8037" xr:uid="{E426BF40-7026-4498-81C7-48E07A8BD64C}"/>
    <cellStyle name="Normal 2 2 2 2 4 2" xfId="8038" xr:uid="{31BF6488-B39B-4D37-81CC-BE20B8D99852}"/>
    <cellStyle name="Normal 2 2 2 2 4 2 2" xfId="11992" xr:uid="{FC0D2F5D-DD98-4E10-BACD-02A1BB2709E9}"/>
    <cellStyle name="Normal 2 2 2 2 4 2 2 2" xfId="13905" xr:uid="{8B118D15-1364-4B0B-9B99-F5ADEFA23C04}"/>
    <cellStyle name="Normal 2 2 2 2 4 2 2 2 2" xfId="18599" xr:uid="{962A2D5B-33DF-400F-BEA0-0A1E66104BAE}"/>
    <cellStyle name="Normal 2 2 2 2 4 2 3" xfId="13007" xr:uid="{75D0D2CE-2505-4E60-95FC-10F693CC9DA3}"/>
    <cellStyle name="Normal 2 2 2 2 4 2 3 2" xfId="15425" xr:uid="{20203807-D10C-4582-AD0F-A5415B5997E2}"/>
    <cellStyle name="Normal 2 2 2 2 4 2 3 2 2" xfId="19784" xr:uid="{3C9E87D7-B334-4059-B989-9DD94FFD2A0B}"/>
    <cellStyle name="Normal 2 2 2 2 4 2 3 3" xfId="17980" xr:uid="{693E3889-E2D3-4F79-B3F3-82C7172A4934}"/>
    <cellStyle name="Normal 2 2 2 2 4 2 4" xfId="13617" xr:uid="{1C472689-22F8-42E3-B3FB-E9A9D6419770}"/>
    <cellStyle name="Normal 2 2 2 2 4 2 4 2" xfId="18429" xr:uid="{7D1DCBB1-1FCE-4B8E-ADAF-053CFECCC77E}"/>
    <cellStyle name="Normal 2 2 2 2 4 2 5" xfId="15930" xr:uid="{597CC443-CCEE-4E87-BE1A-D5279889C96E}"/>
    <cellStyle name="Normal 2 2 2 2 4 2 6" xfId="26366" xr:uid="{4DB2CF41-85BC-4C3F-8AB4-D1CD8EA2BD2A}"/>
    <cellStyle name="Normal 2 2 2 2 4 2 7" xfId="35915" xr:uid="{C8AEDE53-355B-4523-AA38-41F439A348D0}"/>
    <cellStyle name="Normal 2 2 2 2 4 2 8" xfId="11683" xr:uid="{4AD14691-47C4-4479-BA5E-A269D3F1FC34}"/>
    <cellStyle name="Normal 2 2 2 2 4 3" xfId="11991" xr:uid="{6AEE0594-AE1D-441C-BB33-EDE4EB637FC5}"/>
    <cellStyle name="Normal 2 2 2 2 4 3 2" xfId="13904" xr:uid="{69F78057-F782-4FE2-AB0E-484FE91A5477}"/>
    <cellStyle name="Normal 2 2 2 2 4 3 2 2" xfId="18598" xr:uid="{E9331DC5-CC3A-445B-ADA8-181A5E2BD7AE}"/>
    <cellStyle name="Normal 2 2 2 2 4 4" xfId="13006" xr:uid="{F2AC9654-7DF3-42AB-BD17-371CECC9ED16}"/>
    <cellStyle name="Normal 2 2 2 2 4 4 2" xfId="15424" xr:uid="{90E6879E-DA0C-4FF3-96B9-30DE4DEE5634}"/>
    <cellStyle name="Normal 2 2 2 2 4 4 2 2" xfId="19783" xr:uid="{08CBB766-F346-415D-953A-E0B7D0DE789D}"/>
    <cellStyle name="Normal 2 2 2 2 4 4 3" xfId="17979" xr:uid="{64D62F2A-A110-4A4E-AB47-AC6304F3279C}"/>
    <cellStyle name="Normal 2 2 2 2 4 5" xfId="13616" xr:uid="{D1951707-0568-4E32-A56B-B604F831761C}"/>
    <cellStyle name="Normal 2 2 2 2 4 5 2" xfId="18428" xr:uid="{A930EBCB-8262-46E3-9F84-CE7BAFC52208}"/>
    <cellStyle name="Normal 2 2 2 2 4 6" xfId="15929" xr:uid="{60282739-8D37-4BCC-A75E-4C42E6EEBF4C}"/>
    <cellStyle name="Normal 2 2 2 2 4 7" xfId="26365" xr:uid="{B77C92E5-A9BC-4438-B2F5-A531420B7BD1}"/>
    <cellStyle name="Normal 2 2 2 2 4 8" xfId="35914" xr:uid="{E474DEDB-29DB-4BEA-BDBB-6572C54B881D}"/>
    <cellStyle name="Normal 2 2 2 2 4 9" xfId="11682" xr:uid="{19510235-3781-44D4-A4CD-DFC7E0A246E7}"/>
    <cellStyle name="Normal 2 2 2 2 5" xfId="8039" xr:uid="{DFFE64D1-85FE-4A5E-BEBF-AAA84ECBB7D8}"/>
    <cellStyle name="Normal 2 2 2 2 5 2" xfId="11993" xr:uid="{95A40A42-EA33-4B95-B08C-678B9708C289}"/>
    <cellStyle name="Normal 2 2 2 2 5 2 2" xfId="13906" xr:uid="{DB9CC1AA-CFA5-4A2B-A45F-AAA6CA75D7CC}"/>
    <cellStyle name="Normal 2 2 2 2 5 2 2 2" xfId="18600" xr:uid="{319A7D3E-5D3D-4A80-A6B9-F4B9FEEB56A4}"/>
    <cellStyle name="Normal 2 2 2 2 5 3" xfId="13008" xr:uid="{57BB22B7-5376-4F0E-9433-B8F17D810F6D}"/>
    <cellStyle name="Normal 2 2 2 2 5 3 2" xfId="15426" xr:uid="{EA52F434-746C-476D-AD4E-7FF55304361A}"/>
    <cellStyle name="Normal 2 2 2 2 5 3 2 2" xfId="19785" xr:uid="{38B7BD08-DE5E-425C-9EE6-1385211E2886}"/>
    <cellStyle name="Normal 2 2 2 2 5 3 3" xfId="17981" xr:uid="{6F3724DE-A7CD-46A2-A33E-EE418B4ACB44}"/>
    <cellStyle name="Normal 2 2 2 2 5 4" xfId="13618" xr:uid="{EE999428-EEA0-46C6-804E-4917046D1350}"/>
    <cellStyle name="Normal 2 2 2 2 5 4 2" xfId="18430" xr:uid="{72AD9C41-9FB1-464B-99CD-8850FBAEFCC8}"/>
    <cellStyle name="Normal 2 2 2 2 5 5" xfId="15931" xr:uid="{54670679-B1AE-4562-9986-3D47CF29D5A7}"/>
    <cellStyle name="Normal 2 2 2 2 5 6" xfId="26367" xr:uid="{AE0E6AC5-FBCC-42BC-9BAE-898486106953}"/>
    <cellStyle name="Normal 2 2 2 2 5 7" xfId="35916" xr:uid="{01737F71-C76D-40ED-B1AB-360F03C1B10B}"/>
    <cellStyle name="Normal 2 2 2 2 5 8" xfId="11684" xr:uid="{D43F927C-E9C5-4C89-BBD2-519D3D3DA536}"/>
    <cellStyle name="Normal 2 2 2 2 6" xfId="8034" xr:uid="{76C4A9EB-F548-421C-BC7F-5876BE1B45D1}"/>
    <cellStyle name="Normal 2 2 2 2 6 2" xfId="13903" xr:uid="{1AABAB25-0A3B-458F-B0C8-B207D4D15DE5}"/>
    <cellStyle name="Normal 2 2 2 2 6 2 2" xfId="18597" xr:uid="{55C99C0A-17EA-477A-AFA9-B03BB46E5D8E}"/>
    <cellStyle name="Normal 2 2 2 2 6 3" xfId="14890" xr:uid="{59706849-9899-4143-8D7E-DBD09CCB414C}"/>
    <cellStyle name="Normal 2 2 2 2 6 4" xfId="27339" xr:uid="{D754EF74-4D38-4D32-A9D2-A95FEE445000}"/>
    <cellStyle name="Normal 2 2 2 2 6 5" xfId="11994" xr:uid="{27408F08-DE0A-4B43-B93F-258BA70542E3}"/>
    <cellStyle name="Normal 2 2 2 2 7" xfId="9358" xr:uid="{B1735698-3322-4395-9BB2-E52661521722}"/>
    <cellStyle name="Normal 2 2 2 2 7 2" xfId="12400" xr:uid="{CA52B75B-862C-4534-93E3-EDAF93083016}"/>
    <cellStyle name="Normal 2 2 2 2 7 2 2" xfId="13158" xr:uid="{9BDC47BD-DCFC-4D74-BD02-0BABBF714834}"/>
    <cellStyle name="Normal 2 2 2 2 7 2 2 2" xfId="15565" xr:uid="{F6563EC2-ABBA-4FA9-BA83-CD880FEA9D6A}"/>
    <cellStyle name="Normal 2 2 2 2 7 2 2 2 2" xfId="19924" xr:uid="{297E860D-700C-48AB-B031-6DC610E07DB3}"/>
    <cellStyle name="Normal 2 2 2 2 7 2 2 3" xfId="18121" xr:uid="{F6B00473-B7B8-41D4-AF76-7B0CD50A3E2B}"/>
    <cellStyle name="Normal 2 2 2 2 7 2 3" xfId="14913" xr:uid="{BA7388E6-7BFD-4DDA-82AC-CBCD2DB70AB4}"/>
    <cellStyle name="Normal 2 2 2 2 7 2 3 2" xfId="19282" xr:uid="{2A3466A5-A6D7-4D4D-B2DD-6D1148A73BB3}"/>
    <cellStyle name="Normal 2 2 2 2 7 2 4" xfId="17444" xr:uid="{9414F511-563C-4EF5-B4BD-CD416F43DF41}"/>
    <cellStyle name="Normal 2 2 2 2 7 3" xfId="13116" xr:uid="{417DBE2B-927E-491B-8DE9-864FCD865494}"/>
    <cellStyle name="Normal 2 2 2 2 7 3 2" xfId="15528" xr:uid="{AA6AD77C-FC84-491A-AD72-24673EA96579}"/>
    <cellStyle name="Normal 2 2 2 2 7 3 2 2" xfId="19887" xr:uid="{46F95C22-FA4A-4D00-949B-48BD4360F447}"/>
    <cellStyle name="Normal 2 2 2 2 7 3 3" xfId="18084" xr:uid="{E927A1FB-96CA-4CF2-91CD-6008157804CF}"/>
    <cellStyle name="Normal 2 2 2 2 7 4" xfId="14897" xr:uid="{4CB9398D-4F96-4674-9352-5A76BCB84797}"/>
    <cellStyle name="Normal 2 2 2 2 7 4 2" xfId="19271" xr:uid="{FA759ADF-3B6C-4E34-B424-DFC2DCC79524}"/>
    <cellStyle name="Normal 2 2 2 2 7 5" xfId="17349" xr:uid="{275D5362-1D09-4AF3-A277-CCD738FDF01B}"/>
    <cellStyle name="Normal 2 2 2 2 7 6" xfId="32480" xr:uid="{B8F4EE08-B477-4C68-8FDF-99955F581402}"/>
    <cellStyle name="Normal 2 2 2 2 7 7" xfId="11995" xr:uid="{B2DD1188-A76D-4730-9AD3-76CF32B5D08B}"/>
    <cellStyle name="Normal 2 2 2 2 8" xfId="4031" xr:uid="{74809BA3-D6F3-4436-A316-94540226CE3A}"/>
    <cellStyle name="Normal 2 2 2 2 8 2" xfId="18427" xr:uid="{DE323179-850E-4E81-A065-BF6888CE8E31}"/>
    <cellStyle name="Normal 2 2 2 2 8 3" xfId="13615" xr:uid="{67DCEE40-7669-40A9-B1EF-EE5210F0ED13}"/>
    <cellStyle name="Normal 2 2 2 2 9" xfId="15928" xr:uid="{EDD90B11-1B0B-492E-8F01-5A557CF5561C}"/>
    <cellStyle name="Normal 2 2 2 2_AR_ZJ" xfId="8040" xr:uid="{7163122C-9BF8-4AFF-B832-F902DF79620D}"/>
    <cellStyle name="Normal 2 2 2 3" xfId="5424" xr:uid="{10E2140F-541D-4B19-8B89-2A1ECB167190}"/>
    <cellStyle name="Normal 2 2 2 3 10" xfId="16526" xr:uid="{F774DD9E-1005-4296-9308-5CEE09E5C818}"/>
    <cellStyle name="Normal 2 2 2 3 11" xfId="26368" xr:uid="{6571F0E6-F99F-4D58-B5D0-5804876D0279}"/>
    <cellStyle name="Normal 2 2 2 3 12" xfId="30587" xr:uid="{F20647D2-A473-4286-82D4-742ADD1DA26D}"/>
    <cellStyle name="Normal 2 2 2 3 13" xfId="11188" xr:uid="{DDD4B03A-563D-460C-88C7-1B2F49BC459A}"/>
    <cellStyle name="Normal 2 2 2 3 2" xfId="8042" xr:uid="{7E36AF09-7AFF-4605-9F3E-C657E29043C0}"/>
    <cellStyle name="Normal 2 2 2 3 3" xfId="8043" xr:uid="{431D05F7-8311-4853-8FAA-F512D0191B26}"/>
    <cellStyle name="Normal 2 2 2 3 4" xfId="8044" xr:uid="{071BB55B-2A4A-4057-815E-21FFC0B64B50}"/>
    <cellStyle name="Normal 2 2 2 3 4 2" xfId="8045" xr:uid="{4E7D5568-C451-4CDE-8096-95AD0921AD22}"/>
    <cellStyle name="Normal 2 2 2 3 4 2 2" xfId="11997" xr:uid="{C096418B-7C21-462C-8E05-332FB9762217}"/>
    <cellStyle name="Normal 2 2 2 3 4 2 2 2" xfId="13909" xr:uid="{E8968563-B04C-4B70-A9C7-B195FF9DAFC1}"/>
    <cellStyle name="Normal 2 2 2 3 4 2 2 2 2" xfId="18603" xr:uid="{414ECD69-3BFF-4D14-9229-E7C84E8D454D}"/>
    <cellStyle name="Normal 2 2 2 3 4 2 3" xfId="13010" xr:uid="{6B43D44B-7EAF-400F-83CB-728D2C24F825}"/>
    <cellStyle name="Normal 2 2 2 3 4 2 3 2" xfId="15428" xr:uid="{5B2B4A16-1C7B-4867-927C-5A762F766AE0}"/>
    <cellStyle name="Normal 2 2 2 3 4 2 3 2 2" xfId="19787" xr:uid="{4C23EE0C-7C5C-470A-A932-EF0E85D5CEE7}"/>
    <cellStyle name="Normal 2 2 2 3 4 2 3 3" xfId="17983" xr:uid="{00DC21D0-C4A1-43D7-9E93-93DBAD29B02C}"/>
    <cellStyle name="Normal 2 2 2 3 4 2 4" xfId="13621" xr:uid="{B3F9E592-4BA6-4110-B88B-A2EF2D67296E}"/>
    <cellStyle name="Normal 2 2 2 3 4 2 4 2" xfId="18433" xr:uid="{FB9ADA8C-BE4A-4179-83A8-F5D55011F4A6}"/>
    <cellStyle name="Normal 2 2 2 3 4 2 5" xfId="15934" xr:uid="{08B39C3C-AF15-4D1B-A7A3-F50AC622CDFD}"/>
    <cellStyle name="Normal 2 2 2 3 4 2 6" xfId="26370" xr:uid="{AD94ED47-6DB9-4683-BFBD-BA56C5A14E22}"/>
    <cellStyle name="Normal 2 2 2 3 4 2 7" xfId="35918" xr:uid="{FE24AC7F-3968-4B30-B943-3BA9B4DCE8FB}"/>
    <cellStyle name="Normal 2 2 2 3 4 2 8" xfId="11686" xr:uid="{C45671DD-0B85-48FA-AF54-74E3C195C99E}"/>
    <cellStyle name="Normal 2 2 2 3 4 3" xfId="11996" xr:uid="{321DA06E-6874-47A7-BB7A-6A5693E03318}"/>
    <cellStyle name="Normal 2 2 2 3 4 3 2" xfId="13908" xr:uid="{B102C820-03DF-4107-B591-CB5748CB0CF7}"/>
    <cellStyle name="Normal 2 2 2 3 4 3 2 2" xfId="18602" xr:uid="{252CFFDF-7D59-4160-B0AF-447C7D9A1338}"/>
    <cellStyle name="Normal 2 2 2 3 4 4" xfId="13009" xr:uid="{E41A8A2D-AF60-46D9-A26C-ADFE61F35B45}"/>
    <cellStyle name="Normal 2 2 2 3 4 4 2" xfId="15427" xr:uid="{B23224CA-46FC-419B-8B36-61EC12D306FF}"/>
    <cellStyle name="Normal 2 2 2 3 4 4 2 2" xfId="19786" xr:uid="{1B6D085C-1D4E-4DFC-A7D7-DB9F4DEF6040}"/>
    <cellStyle name="Normal 2 2 2 3 4 4 3" xfId="17982" xr:uid="{211BE0AE-17AE-4377-93EA-A566F9975589}"/>
    <cellStyle name="Normal 2 2 2 3 4 5" xfId="13620" xr:uid="{6D2A050D-7164-4DEA-BB79-F95868093D1E}"/>
    <cellStyle name="Normal 2 2 2 3 4 5 2" xfId="18432" xr:uid="{25461A2D-CB01-4E3F-AC72-3C92874FF20B}"/>
    <cellStyle name="Normal 2 2 2 3 4 6" xfId="15933" xr:uid="{30849636-4E3E-4306-9925-1704AF2E05B6}"/>
    <cellStyle name="Normal 2 2 2 3 4 7" xfId="26369" xr:uid="{9FA7D9DC-7643-41C5-A998-78C1154E3FBA}"/>
    <cellStyle name="Normal 2 2 2 3 4 8" xfId="35917" xr:uid="{EDC28AF8-5FD7-4764-81FE-2A8D08E5463A}"/>
    <cellStyle name="Normal 2 2 2 3 4 9" xfId="11685" xr:uid="{AD185640-684F-4804-9F6C-4BA2B6DFF358}"/>
    <cellStyle name="Normal 2 2 2 3 5" xfId="8046" xr:uid="{575A4838-647D-4DE8-93EB-CDE8B34FDC2D}"/>
    <cellStyle name="Normal 2 2 2 3 5 2" xfId="11998" xr:uid="{C97A648D-C12C-4558-98EE-07623C45F486}"/>
    <cellStyle name="Normal 2 2 2 3 5 2 2" xfId="13910" xr:uid="{32204685-45CD-4209-826C-D524AA1315BD}"/>
    <cellStyle name="Normal 2 2 2 3 5 2 2 2" xfId="18604" xr:uid="{B449AA71-0D4D-4065-99EC-DB63774582AE}"/>
    <cellStyle name="Normal 2 2 2 3 5 3" xfId="13011" xr:uid="{E25D4EED-7B20-4DF6-ACC0-05873E78D68D}"/>
    <cellStyle name="Normal 2 2 2 3 5 3 2" xfId="15429" xr:uid="{30B6CA62-3065-485B-BBBE-9C0C74B34D0B}"/>
    <cellStyle name="Normal 2 2 2 3 5 3 2 2" xfId="19788" xr:uid="{4F3DBFAE-D5D6-4D69-A03D-7F20F3A9C2E5}"/>
    <cellStyle name="Normal 2 2 2 3 5 3 3" xfId="17984" xr:uid="{A9892EF5-F9A3-4DB3-B997-5B52404E48DD}"/>
    <cellStyle name="Normal 2 2 2 3 5 4" xfId="13622" xr:uid="{6E08FD81-C0E9-4337-94C8-5CE12005667A}"/>
    <cellStyle name="Normal 2 2 2 3 5 4 2" xfId="18434" xr:uid="{71FE0E66-561C-42DE-881D-1ED7333E786A}"/>
    <cellStyle name="Normal 2 2 2 3 5 5" xfId="15935" xr:uid="{1C0F8001-ECD8-4C52-A34A-ADB8D12DD06B}"/>
    <cellStyle name="Normal 2 2 2 3 5 6" xfId="26371" xr:uid="{0E7E4D12-0A59-4503-8D21-AE0CB132929D}"/>
    <cellStyle name="Normal 2 2 2 3 5 7" xfId="35919" xr:uid="{AB17D4A8-275C-4DAA-B594-072851D7105A}"/>
    <cellStyle name="Normal 2 2 2 3 5 8" xfId="11687" xr:uid="{38535F7B-1A31-4316-991B-5EF3FD79D9C0}"/>
    <cellStyle name="Normal 2 2 2 3 6" xfId="8041" xr:uid="{85383A7E-9F9B-448F-9029-A947F8F20887}"/>
    <cellStyle name="Normal 2 2 2 3 6 2" xfId="12401" xr:uid="{97821F42-88AB-4481-99F0-2E918E3A979B}"/>
    <cellStyle name="Normal 2 2 2 3 6 2 2" xfId="13159" xr:uid="{9FE4355F-21DC-4570-975F-E71038C13937}"/>
    <cellStyle name="Normal 2 2 2 3 6 2 2 2" xfId="15566" xr:uid="{4E5C642C-A39D-433A-927C-E97E824538C4}"/>
    <cellStyle name="Normal 2 2 2 3 6 2 2 2 2" xfId="19925" xr:uid="{9C21996F-8238-47E6-9616-05398D6D8477}"/>
    <cellStyle name="Normal 2 2 2 3 6 2 2 3" xfId="18122" xr:uid="{8120AD9D-5B61-432A-B8A4-D7F2D093FCDF}"/>
    <cellStyle name="Normal 2 2 2 3 6 2 3" xfId="14914" xr:uid="{67EBEDA9-B62E-4D84-9C99-3ECEA626B20E}"/>
    <cellStyle name="Normal 2 2 2 3 6 2 3 2" xfId="19283" xr:uid="{5AD683B9-4623-4D70-AE25-7E22818E9F29}"/>
    <cellStyle name="Normal 2 2 2 3 6 2 4" xfId="17445" xr:uid="{5A8F30DC-AD34-40B6-8ADE-FADC200FE067}"/>
    <cellStyle name="Normal 2 2 2 3 6 3" xfId="13117" xr:uid="{6D555EC3-677B-4937-B9E7-28CB43490F51}"/>
    <cellStyle name="Normal 2 2 2 3 6 3 2" xfId="15529" xr:uid="{EECC7713-B3A8-4427-BB11-A5EDE9BE20D9}"/>
    <cellStyle name="Normal 2 2 2 3 6 3 2 2" xfId="19888" xr:uid="{D6459861-8205-44BE-A6C6-F210D8B0BE66}"/>
    <cellStyle name="Normal 2 2 2 3 6 3 3" xfId="18085" xr:uid="{834B4743-3C8F-43C9-B016-83E1EF0A9E23}"/>
    <cellStyle name="Normal 2 2 2 3 6 4" xfId="13907" xr:uid="{98E939A0-846C-4831-9612-770F969C9185}"/>
    <cellStyle name="Normal 2 2 2 3 6 4 2" xfId="18601" xr:uid="{31C82E5B-633E-4CA1-B150-C4D559DACA2E}"/>
    <cellStyle name="Normal 2 2 2 3 6 5" xfId="17351" xr:uid="{7C059B71-71B2-49A5-AA6F-83897F84A51F}"/>
    <cellStyle name="Normal 2 2 2 3 6 6" xfId="27341" xr:uid="{7202C3BF-6451-4BF2-9DAE-9E50A01EDA2D}"/>
    <cellStyle name="Normal 2 2 2 3 6 7" xfId="11999" xr:uid="{F5453C55-CD8B-40E8-995B-89C8EE35CE4E}"/>
    <cellStyle name="Normal 2 2 2 3 7" xfId="11766" xr:uid="{2BF51613-AC18-4115-872D-E34C3DCE7C52}"/>
    <cellStyle name="Normal 2 2 2 3 8" xfId="13619" xr:uid="{0E6C714A-7473-4489-9154-6C422FEB198E}"/>
    <cellStyle name="Normal 2 2 2 3 8 2" xfId="18431" xr:uid="{888D4C3E-9F75-41ED-B123-12DCBE4799B2}"/>
    <cellStyle name="Normal 2 2 2 3 9" xfId="15932" xr:uid="{F2169190-DA71-4943-97D6-4D771C6667D3}"/>
    <cellStyle name="Normal 2 2 2 3_AR_ZJ" xfId="8047" xr:uid="{33EA4B5B-579F-431E-A96C-87005FA688C2}"/>
    <cellStyle name="Normal 2 2 2 4" xfId="6717" xr:uid="{34EB11AB-882E-4396-972E-41F5E3038494}"/>
    <cellStyle name="Normal 2 2 2 4 2" xfId="8048" xr:uid="{3CB2B869-13D1-4514-9189-40058829F5E2}"/>
    <cellStyle name="Normal 2 2 2 4 2 2" xfId="12402" xr:uid="{CBA4875C-12A6-467B-AE00-BDF8FF4FE9E2}"/>
    <cellStyle name="Normal 2 2 2 4 2 2 2" xfId="13160" xr:uid="{AD5F8DAE-5513-4415-BBBD-0AB37A2F509E}"/>
    <cellStyle name="Normal 2 2 2 4 2 2 2 2" xfId="15567" xr:uid="{DBFA1DC7-EC31-415F-B81E-978EF84981A9}"/>
    <cellStyle name="Normal 2 2 2 4 2 2 2 2 2" xfId="19926" xr:uid="{4944FDF0-8B63-4704-92EF-A65CA072764D}"/>
    <cellStyle name="Normal 2 2 2 4 2 2 2 3" xfId="18123" xr:uid="{5089D2A2-64BA-4F00-85FD-259A33A04325}"/>
    <cellStyle name="Normal 2 2 2 4 2 2 3" xfId="14915" xr:uid="{8CD2BF7E-D85C-4592-B51D-03C445863AD4}"/>
    <cellStyle name="Normal 2 2 2 4 2 2 3 2" xfId="19284" xr:uid="{4F18A18B-4AE8-4D10-9140-D850262BBD80}"/>
    <cellStyle name="Normal 2 2 2 4 2 2 4" xfId="17446" xr:uid="{34EE25BB-6CE9-48B9-8919-768DEFAC2744}"/>
    <cellStyle name="Normal 2 2 2 4 2 3" xfId="13118" xr:uid="{3808B689-9D8F-445D-86C1-BF9CC3002EE6}"/>
    <cellStyle name="Normal 2 2 2 4 2 3 2" xfId="15530" xr:uid="{CE49341B-27AE-4052-8C5E-47CE0CF3C5F3}"/>
    <cellStyle name="Normal 2 2 2 4 2 3 2 2" xfId="19889" xr:uid="{4B60C14E-CD95-46CF-B48F-4AA27F50B448}"/>
    <cellStyle name="Normal 2 2 2 4 2 3 3" xfId="18086" xr:uid="{0ABE8479-F09D-406A-BEBA-3AB381D60582}"/>
    <cellStyle name="Normal 2 2 2 4 2 4" xfId="14898" xr:uid="{6D6F4D04-FF25-4AD4-871E-1A1DBA86801B}"/>
    <cellStyle name="Normal 2 2 2 4 2 4 2" xfId="19272" xr:uid="{7143F554-9731-4EC0-90CB-BE95A03913F3}"/>
    <cellStyle name="Normal 2 2 2 4 2 5" xfId="17352" xr:uid="{816AED81-56F4-4AEF-A912-A6ECBF7684E7}"/>
    <cellStyle name="Normal 2 2 2 4 2 6" xfId="27342" xr:uid="{359106D9-9CBF-45CE-99C1-3515A5F18EC1}"/>
    <cellStyle name="Normal 2 2 2 4 2 7" xfId="29679" xr:uid="{9696DD9E-E105-4133-B283-9854E1835E74}"/>
    <cellStyle name="Normal 2 2 2 4 2 8" xfId="12001" xr:uid="{399290A9-87BC-4EA5-B37E-F12551B3B7A1}"/>
    <cellStyle name="Normal 2 2 2 4 3" xfId="12000" xr:uid="{2C78EC0E-D9D5-4A38-90DD-4D7F24B7C3A4}"/>
    <cellStyle name="Normal 2 2 2 4 3 2" xfId="27062" xr:uid="{4298D358-DB85-4453-A9A9-5B043CA29B59}"/>
    <cellStyle name="Normal 2 2 2 4 4" xfId="16634" xr:uid="{B0B6D227-D499-47DF-A379-3E2B151A080B}"/>
    <cellStyle name="Normal 2 2 2 4 5" xfId="31501" xr:uid="{29898482-1577-4A9B-8546-1D169AA82EA7}"/>
    <cellStyle name="Normal 2 2 2 4 6" xfId="11365" xr:uid="{AF3AF4E3-9C6D-4281-B2B1-BC8D8E1A3F92}"/>
    <cellStyle name="Normal 2 2 2 5" xfId="8049" xr:uid="{5843B289-6048-4BCD-9464-2CC328B2BDBC}"/>
    <cellStyle name="Normal 2 2 2 5 2" xfId="12002" xr:uid="{E881074C-DCD1-4D9B-B9A4-28EB142E2ABB}"/>
    <cellStyle name="Normal 2 2 2 5 2 2" xfId="12403" xr:uid="{556AC219-2D32-400C-B71A-8109D93DBE17}"/>
    <cellStyle name="Normal 2 2 2 5 2 2 2" xfId="13161" xr:uid="{02E9A6B7-D484-4250-AE3F-9029AD2F2258}"/>
    <cellStyle name="Normal 2 2 2 5 2 2 2 2" xfId="15568" xr:uid="{85E73344-D334-41BE-B507-7B26352F9BD3}"/>
    <cellStyle name="Normal 2 2 2 5 2 2 2 2 2" xfId="19927" xr:uid="{F8A7C6DA-0512-4BDB-AC05-18B0E04DA421}"/>
    <cellStyle name="Normal 2 2 2 5 2 2 2 3" xfId="18124" xr:uid="{75A0DD6D-A9C0-4695-8DA7-DCFA1317A8EF}"/>
    <cellStyle name="Normal 2 2 2 5 2 2 3" xfId="14916" xr:uid="{8591394B-5A2D-4A7B-8256-1D51388D2DE0}"/>
    <cellStyle name="Normal 2 2 2 5 2 2 3 2" xfId="19285" xr:uid="{DF0604FE-266D-443F-9101-F4098C7C98B4}"/>
    <cellStyle name="Normal 2 2 2 5 2 2 4" xfId="17447" xr:uid="{2DEB3E18-A1CB-4BF2-B72C-8E3F728FF254}"/>
    <cellStyle name="Normal 2 2 2 5 2 3" xfId="13119" xr:uid="{C487C54D-16F4-44F7-9899-4359BB4A9DE4}"/>
    <cellStyle name="Normal 2 2 2 5 2 3 2" xfId="15531" xr:uid="{4DFAFB9A-88FB-478F-8F5E-2DABB816594C}"/>
    <cellStyle name="Normal 2 2 2 5 2 3 2 2" xfId="19890" xr:uid="{B9091BCB-92CC-4AB9-B3D5-BE336F8984E9}"/>
    <cellStyle name="Normal 2 2 2 5 2 3 3" xfId="18087" xr:uid="{80DF2123-E674-4988-AC90-76AEEDF13E66}"/>
    <cellStyle name="Normal 2 2 2 5 2 4" xfId="14899" xr:uid="{05CCA905-2A61-4F8D-AE33-B715D6ADD4E0}"/>
    <cellStyle name="Normal 2 2 2 5 2 4 2" xfId="19273" xr:uid="{8426CDCB-8923-4C74-B03F-A5C74E729A73}"/>
    <cellStyle name="Normal 2 2 2 5 2 5" xfId="17353" xr:uid="{E13D82AE-99BA-4141-B685-A0922D05553E}"/>
    <cellStyle name="Normal 2 2 2 5 2 6" xfId="27343" xr:uid="{01AFF868-8021-4D7B-99A0-8EC6ECD4D1B4}"/>
    <cellStyle name="Normal 2 2 2 5 2 7" xfId="29680" xr:uid="{5757BBA9-8DEA-49D6-83B3-1DEEF41C3278}"/>
    <cellStyle name="Normal 2 2 2 5 3" xfId="27063" xr:uid="{39F95DEC-0F8E-4D5E-A1C8-6A6F6AF4A091}"/>
    <cellStyle name="Normal 2 2 2 6" xfId="8050" xr:uid="{2C83D024-4A4A-4FF9-828E-F98E8D6A67CC}"/>
    <cellStyle name="Normal 2 2 2 6 2" xfId="8051" xr:uid="{04564A45-4639-49B4-B2DD-D110C0516A93}"/>
    <cellStyle name="Normal 2 2 2 6 2 2" xfId="8052" xr:uid="{C95DDF41-3C44-42B8-818B-E2452CF64D68}"/>
    <cellStyle name="Normal 2 2 2 6 2 2 2" xfId="12005" xr:uid="{5FBEA986-713B-4E53-BBB8-9D7FB8C7B2A5}"/>
    <cellStyle name="Normal 2 2 2 6 2 2 2 2" xfId="13913" xr:uid="{02CB4F0B-4100-4926-AD1B-8C282C98DC2C}"/>
    <cellStyle name="Normal 2 2 2 6 2 2 2 2 2" xfId="18607" xr:uid="{6E6B281C-C937-4335-869B-7A178DFBE737}"/>
    <cellStyle name="Normal 2 2 2 6 2 2 3" xfId="13013" xr:uid="{38CACBB9-DDF6-42FB-8B1F-FCA1D65B0234}"/>
    <cellStyle name="Normal 2 2 2 6 2 2 3 2" xfId="15431" xr:uid="{7F5ED95B-1388-4874-90FE-0E27F1F6CDBA}"/>
    <cellStyle name="Normal 2 2 2 6 2 2 3 2 2" xfId="19790" xr:uid="{16AB443A-731B-4D51-AE9E-4B72807A5791}"/>
    <cellStyle name="Normal 2 2 2 6 2 2 3 3" xfId="17986" xr:uid="{68E89975-E01D-47F2-B282-9532C7DBC375}"/>
    <cellStyle name="Normal 2 2 2 6 2 2 4" xfId="13625" xr:uid="{04CF3BAC-B6BC-4DB0-98AF-3B5C3FA8B1AD}"/>
    <cellStyle name="Normal 2 2 2 6 2 2 4 2" xfId="18437" xr:uid="{F88E0D9B-2679-443D-9F7C-7D5872F10225}"/>
    <cellStyle name="Normal 2 2 2 6 2 2 5" xfId="15938" xr:uid="{112C996E-8014-4E18-A392-B21215B24860}"/>
    <cellStyle name="Normal 2 2 2 6 2 2 6" xfId="26373" xr:uid="{DB98C431-F491-45E5-8088-9ED0919D5F80}"/>
    <cellStyle name="Normal 2 2 2 6 2 2 7" xfId="35921" xr:uid="{2A5F6F2D-A66F-44A0-9D73-E74E96D003DE}"/>
    <cellStyle name="Normal 2 2 2 6 2 2 8" xfId="11689" xr:uid="{6A09C91D-BD5B-4EDB-80F7-1C8A26A0D3F0}"/>
    <cellStyle name="Normal 2 2 2 6 2 3" xfId="12004" xr:uid="{C456F7BF-B8C5-411F-AE5B-526371EB5282}"/>
    <cellStyle name="Normal 2 2 2 6 2 3 2" xfId="13912" xr:uid="{C9FC6B4F-F7B1-462E-9FE4-EC2C85580179}"/>
    <cellStyle name="Normal 2 2 2 6 2 3 2 2" xfId="18606" xr:uid="{F346EB9F-5CEB-4FB0-ABC2-A2ED600DD68D}"/>
    <cellStyle name="Normal 2 2 2 6 2 4" xfId="13012" xr:uid="{73EBF02C-ACC6-4071-B087-9BCF0580AB83}"/>
    <cellStyle name="Normal 2 2 2 6 2 4 2" xfId="15430" xr:uid="{DABD4FF9-9D7B-4284-AB93-98758F2374DA}"/>
    <cellStyle name="Normal 2 2 2 6 2 4 2 2" xfId="19789" xr:uid="{59A61A0A-DD3E-498F-85D5-6462F3469EF0}"/>
    <cellStyle name="Normal 2 2 2 6 2 4 3" xfId="17985" xr:uid="{3F3DF536-2EE0-43B2-B0F8-D23CA73CE789}"/>
    <cellStyle name="Normal 2 2 2 6 2 5" xfId="13624" xr:uid="{6C8FD47E-F630-4170-8F58-5B98BA745B61}"/>
    <cellStyle name="Normal 2 2 2 6 2 5 2" xfId="18436" xr:uid="{F0622067-93E2-4325-B33E-DDB3A07C5EE3}"/>
    <cellStyle name="Normal 2 2 2 6 2 6" xfId="15937" xr:uid="{B6907F31-A9E1-49BB-8666-16F90717B766}"/>
    <cellStyle name="Normal 2 2 2 6 2 7" xfId="26372" xr:uid="{B6687BBA-10F3-4B45-BD0F-5643C6B6B3D1}"/>
    <cellStyle name="Normal 2 2 2 6 2 8" xfId="35920" xr:uid="{7C2FF643-6F15-42ED-B540-0560910DDB26}"/>
    <cellStyle name="Normal 2 2 2 6 2 9" xfId="11688" xr:uid="{EA5DED67-4F02-46E7-A7DD-3DDB67BF276A}"/>
    <cellStyle name="Normal 2 2 2 6 3" xfId="8053" xr:uid="{812BD98F-2BBB-41FD-8B5D-92F3AA842EC9}"/>
    <cellStyle name="Normal 2 2 2 6 3 2" xfId="12006" xr:uid="{AF52CA7E-4ED0-48E7-98EA-BA4E9314D2FE}"/>
    <cellStyle name="Normal 2 2 2 6 3 2 2" xfId="13914" xr:uid="{C16A13CE-0A3F-48C8-AF9D-93B22A8E69DA}"/>
    <cellStyle name="Normal 2 2 2 6 3 2 2 2" xfId="18608" xr:uid="{E294A26C-3BA8-422B-9288-5D5D4F1DF390}"/>
    <cellStyle name="Normal 2 2 2 6 3 3" xfId="13014" xr:uid="{5BB79E5A-C3FA-4FA3-AF20-1A21F41C46F4}"/>
    <cellStyle name="Normal 2 2 2 6 3 3 2" xfId="15432" xr:uid="{4DE16B6E-6838-4CE0-ABA1-6A3D0C2C3081}"/>
    <cellStyle name="Normal 2 2 2 6 3 3 2 2" xfId="19791" xr:uid="{19E9E229-712C-4C45-A7A0-26C79AB98A1D}"/>
    <cellStyle name="Normal 2 2 2 6 3 3 3" xfId="17987" xr:uid="{F91FCEC0-DA67-481F-B66B-0E479FB9E359}"/>
    <cellStyle name="Normal 2 2 2 6 3 4" xfId="13626" xr:uid="{779CBDA6-6084-486C-8246-FBAAFBFAB663}"/>
    <cellStyle name="Normal 2 2 2 6 3 4 2" xfId="18438" xr:uid="{FEF8E1B4-11F4-46F9-8F0A-01FFC04D57C2}"/>
    <cellStyle name="Normal 2 2 2 6 3 5" xfId="15939" xr:uid="{67EDFA6D-3728-4EA8-AB20-3ABE68E65FF8}"/>
    <cellStyle name="Normal 2 2 2 6 3 6" xfId="26374" xr:uid="{8240C12F-21F6-4220-A170-5A3883BE08B2}"/>
    <cellStyle name="Normal 2 2 2 6 3 7" xfId="35922" xr:uid="{917A457E-1A19-4227-A664-7879A3C3BB3C}"/>
    <cellStyle name="Normal 2 2 2 6 3 8" xfId="11690" xr:uid="{96EB73FB-DB27-4AE6-BB0D-C53C8001AE8D}"/>
    <cellStyle name="Normal 2 2 2 6 4" xfId="12007" xr:uid="{C1FF07D3-3350-4EDA-9F42-7D15418BD525}"/>
    <cellStyle name="Normal 2 2 2 6 4 2" xfId="12404" xr:uid="{7550EDC3-3B99-4EAE-8870-22144501505B}"/>
    <cellStyle name="Normal 2 2 2 6 4 2 2" xfId="13162" xr:uid="{380F98E2-6153-44D9-8018-57AE98A1CE29}"/>
    <cellStyle name="Normal 2 2 2 6 4 2 2 2" xfId="15569" xr:uid="{426D5137-D3CB-4898-844F-952E3CDCABCB}"/>
    <cellStyle name="Normal 2 2 2 6 4 2 2 2 2" xfId="19928" xr:uid="{3C8D5481-B1F3-49E6-A8BF-E3B8137FEEF8}"/>
    <cellStyle name="Normal 2 2 2 6 4 2 2 3" xfId="18125" xr:uid="{9AD296AE-AB4F-4A1D-B72F-615D87FB43F7}"/>
    <cellStyle name="Normal 2 2 2 6 4 2 3" xfId="14917" xr:uid="{FB0E412B-05BF-4872-B940-D28C1C41176C}"/>
    <cellStyle name="Normal 2 2 2 6 4 2 3 2" xfId="19286" xr:uid="{1BE2C97A-239F-4485-AC5C-BB4AE5B3AE2D}"/>
    <cellStyle name="Normal 2 2 2 6 4 2 4" xfId="17448" xr:uid="{EE73497E-E913-4C10-80E9-00E838DE0E25}"/>
    <cellStyle name="Normal 2 2 2 6 4 3" xfId="13120" xr:uid="{BB7BA6DB-378F-4D2C-9A95-F996BA200097}"/>
    <cellStyle name="Normal 2 2 2 6 4 3 2" xfId="15532" xr:uid="{F0BCE344-CDE4-4B5E-B05A-5E53644547B1}"/>
    <cellStyle name="Normal 2 2 2 6 4 3 2 2" xfId="19891" xr:uid="{41C36223-52E4-4C69-AC09-9447D7163DA9}"/>
    <cellStyle name="Normal 2 2 2 6 4 3 3" xfId="18088" xr:uid="{C6761BB9-3E95-4F0E-954E-03EB71EC9942}"/>
    <cellStyle name="Normal 2 2 2 6 4 4" xfId="13911" xr:uid="{724EC4DF-C5E9-423B-84AE-1C9755AFE8B0}"/>
    <cellStyle name="Normal 2 2 2 6 4 4 2" xfId="18605" xr:uid="{CD388001-1679-473A-BE84-7F8BC92B40EB}"/>
    <cellStyle name="Normal 2 2 2 6 4 5" xfId="17355" xr:uid="{EB5DC300-51C4-4840-BA17-7E14B6D039BC}"/>
    <cellStyle name="Normal 2 2 2 6 4 6" xfId="27344" xr:uid="{5446135C-8DFE-4006-8291-2205BE2F2578}"/>
    <cellStyle name="Normal 2 2 2 6 5" xfId="12003" xr:uid="{8B14EF33-7A32-47A0-9913-0A01208ECB0D}"/>
    <cellStyle name="Normal 2 2 2 6 6" xfId="13623" xr:uid="{3C4C7476-D462-4596-840A-DDDDD3E7973F}"/>
    <cellStyle name="Normal 2 2 2 6 6 2" xfId="18435" xr:uid="{32022AF9-9D68-455F-B128-95605A22374B}"/>
    <cellStyle name="Normal 2 2 2 6 7" xfId="15936" xr:uid="{64399E0D-7F42-4826-83A4-FD513021181F}"/>
    <cellStyle name="Normal 2 2 2 6 8" xfId="16995" xr:uid="{D0CE6CA8-AC9A-46BA-BE9C-9C0DF25635D5}"/>
    <cellStyle name="Normal 2 2 2 6_AR_ZJ" xfId="8054" xr:uid="{B4BCC6D5-7D90-4F56-88F0-F91FA283F3FE}"/>
    <cellStyle name="Normal 2 2 2 7" xfId="8055" xr:uid="{58617C7B-9E3A-4D8C-9650-EDBE6146043F}"/>
    <cellStyle name="Normal 2 2 2 7 10" xfId="11691" xr:uid="{6E162D7F-55C1-4F07-B6FF-BEC81D4EDEB0}"/>
    <cellStyle name="Normal 2 2 2 7 2" xfId="8056" xr:uid="{2534B567-042D-4BFF-A3A9-844247B7784D}"/>
    <cellStyle name="Normal 2 2 2 7 2 2" xfId="12009" xr:uid="{7161DF50-B24B-4A05-8CBB-FFE4D2E98BC1}"/>
    <cellStyle name="Normal 2 2 2 7 2 2 2" xfId="13916" xr:uid="{588DCDB2-8734-41E7-95C0-10970B13E0C2}"/>
    <cellStyle name="Normal 2 2 2 7 2 2 2 2" xfId="18610" xr:uid="{8578B94D-EAAA-45B8-A7CA-8542C5E0FC2A}"/>
    <cellStyle name="Normal 2 2 2 7 2 3" xfId="13016" xr:uid="{7657EDCA-CA41-4AAE-9A8A-49ADEA157622}"/>
    <cellStyle name="Normal 2 2 2 7 2 3 2" xfId="15434" xr:uid="{C7DDFD28-99D5-43A6-A80A-6DBD8E71CB7D}"/>
    <cellStyle name="Normal 2 2 2 7 2 3 2 2" xfId="19793" xr:uid="{D7BC2C33-6A14-49C7-BFF2-68301755A388}"/>
    <cellStyle name="Normal 2 2 2 7 2 3 3" xfId="17989" xr:uid="{45661679-B1CA-410F-84B6-02D724902DF6}"/>
    <cellStyle name="Normal 2 2 2 7 2 4" xfId="13628" xr:uid="{E619CBE6-168D-4E9A-BA45-9AB7805A5471}"/>
    <cellStyle name="Normal 2 2 2 7 2 4 2" xfId="18440" xr:uid="{3B722136-61B3-43A0-8408-FEF76592EFA0}"/>
    <cellStyle name="Normal 2 2 2 7 2 5" xfId="15941" xr:uid="{558DF1D2-0251-491A-93CC-111270BC721D}"/>
    <cellStyle name="Normal 2 2 2 7 2 6" xfId="26376" xr:uid="{AA451BD9-232E-42C2-B8B9-8CFB6048CFFA}"/>
    <cellStyle name="Normal 2 2 2 7 2 7" xfId="35924" xr:uid="{45746D8A-8470-4713-9403-93F881DCB2F0}"/>
    <cellStyle name="Normal 2 2 2 7 2 8" xfId="11692" xr:uid="{27DCB9B2-7509-4325-8C49-AEBA31E96C82}"/>
    <cellStyle name="Normal 2 2 2 7 3" xfId="12010" xr:uid="{F458AC15-84AD-478F-9F8D-7E575E9EA9CC}"/>
    <cellStyle name="Normal 2 2 2 7 3 2" xfId="12405" xr:uid="{1B893BFE-074F-45E4-BBF8-7818E0678A2A}"/>
    <cellStyle name="Normal 2 2 2 7 3 2 2" xfId="13163" xr:uid="{1A6E38F0-8DA9-4945-A30B-892E5FE83E6C}"/>
    <cellStyle name="Normal 2 2 2 7 3 2 2 2" xfId="15570" xr:uid="{2065F1B6-E7DA-45CC-80E3-A5536DC4E5B0}"/>
    <cellStyle name="Normal 2 2 2 7 3 2 2 2 2" xfId="19929" xr:uid="{8288FE50-ADC8-4440-A26E-DB76F65C9C1E}"/>
    <cellStyle name="Normal 2 2 2 7 3 2 2 3" xfId="18126" xr:uid="{FDE9DC9C-926C-4638-8DDD-37ACF9703FE7}"/>
    <cellStyle name="Normal 2 2 2 7 3 2 3" xfId="14918" xr:uid="{B981CFA1-012F-4BFB-BA89-C45D2BB205FC}"/>
    <cellStyle name="Normal 2 2 2 7 3 2 3 2" xfId="19287" xr:uid="{04BFB693-F25F-4390-8344-347AFFD38DA8}"/>
    <cellStyle name="Normal 2 2 2 7 3 2 4" xfId="17449" xr:uid="{7180FD6E-BDA5-4615-8B3C-C88E7C140069}"/>
    <cellStyle name="Normal 2 2 2 7 3 3" xfId="13121" xr:uid="{F701341C-0D7F-406A-89DD-B95B14CA8891}"/>
    <cellStyle name="Normal 2 2 2 7 3 3 2" xfId="15533" xr:uid="{A4413680-1522-4472-935E-74693BA2E06D}"/>
    <cellStyle name="Normal 2 2 2 7 3 3 2 2" xfId="19892" xr:uid="{059FDE57-D336-4F1E-A909-0B75EAA80D58}"/>
    <cellStyle name="Normal 2 2 2 7 3 3 3" xfId="18089" xr:uid="{F146026B-5AAA-42B4-B88C-6007DCFAF09D}"/>
    <cellStyle name="Normal 2 2 2 7 3 4" xfId="13915" xr:uid="{8822A164-1E0E-4EAE-BF22-49EEC923FCBE}"/>
    <cellStyle name="Normal 2 2 2 7 3 4 2" xfId="18609" xr:uid="{A8CCBEE6-9AC8-472E-B9A5-9300F3C42108}"/>
    <cellStyle name="Normal 2 2 2 7 3 5" xfId="17357" xr:uid="{1ABA2472-2AD8-46A2-BB36-061DA206181D}"/>
    <cellStyle name="Normal 2 2 2 7 3 6" xfId="27345" xr:uid="{A1C12009-D6E9-4F18-90C0-583F040B8CFA}"/>
    <cellStyle name="Normal 2 2 2 7 4" xfId="12008" xr:uid="{B38C1D83-2867-446E-BC9F-F0B141DB3106}"/>
    <cellStyle name="Normal 2 2 2 7 5" xfId="13015" xr:uid="{70A44439-8CC2-4936-9BAE-3AF258BF0890}"/>
    <cellStyle name="Normal 2 2 2 7 5 2" xfId="15433" xr:uid="{1C754F86-D03E-4D73-8970-2B399AB51326}"/>
    <cellStyle name="Normal 2 2 2 7 5 2 2" xfId="19792" xr:uid="{FD8C4755-FCC5-46F1-B609-926B835F5EEE}"/>
    <cellStyle name="Normal 2 2 2 7 5 3" xfId="17988" xr:uid="{3A284BB6-BAAC-4C27-A5AC-86CB1A2BBB8D}"/>
    <cellStyle name="Normal 2 2 2 7 6" xfId="13627" xr:uid="{43871DAC-182E-4249-858B-29DA015B317B}"/>
    <cellStyle name="Normal 2 2 2 7 6 2" xfId="18439" xr:uid="{929BBB78-1698-43E4-9D5C-6F7568E6E8E4}"/>
    <cellStyle name="Normal 2 2 2 7 7" xfId="15940" xr:uid="{639B5BC4-54CE-487A-AB72-2CD823AD1A84}"/>
    <cellStyle name="Normal 2 2 2 7 8" xfId="26375" xr:uid="{16831FB3-446C-4A4B-B33A-1FB76FA03A28}"/>
    <cellStyle name="Normal 2 2 2 7 9" xfId="35923" xr:uid="{79D1A535-FC31-4852-8618-62F36999EB97}"/>
    <cellStyle name="Normal 2 2 2 8" xfId="8057" xr:uid="{C15635D7-1CF4-4A0A-81E2-58818220B820}"/>
    <cellStyle name="Normal 2 2 2 8 2" xfId="12012" xr:uid="{82BAAE54-9631-410C-9CFE-4E0C06ECB43F}"/>
    <cellStyle name="Normal 2 2 2 8 2 2" xfId="12406" xr:uid="{93554607-0DC7-44B5-A655-DDD0F4DD271A}"/>
    <cellStyle name="Normal 2 2 2 8 2 2 2" xfId="13164" xr:uid="{B9DA58AD-4C3C-4E94-B729-AC1D08FAD634}"/>
    <cellStyle name="Normal 2 2 2 8 2 2 2 2" xfId="15571" xr:uid="{DCBE0436-16EF-48F8-9363-0F5EAF4B9E2F}"/>
    <cellStyle name="Normal 2 2 2 8 2 2 2 2 2" xfId="19930" xr:uid="{65C0FB64-B22E-4E16-9C86-52E512A836F7}"/>
    <cellStyle name="Normal 2 2 2 8 2 2 2 3" xfId="18127" xr:uid="{EB376259-2B35-42B9-A615-0C24ABC32061}"/>
    <cellStyle name="Normal 2 2 2 8 2 2 3" xfId="14919" xr:uid="{C24888A5-3CFE-453F-A173-B504448429F8}"/>
    <cellStyle name="Normal 2 2 2 8 2 2 3 2" xfId="19288" xr:uid="{203636A3-C847-4DC9-A203-E2DAB4BD1E3F}"/>
    <cellStyle name="Normal 2 2 2 8 2 2 4" xfId="17450" xr:uid="{970C9FAF-98FE-48C1-8700-990699E34665}"/>
    <cellStyle name="Normal 2 2 2 8 2 3" xfId="13122" xr:uid="{9BEE5E31-EFD8-4612-9F9D-CC805F6B97F7}"/>
    <cellStyle name="Normal 2 2 2 8 2 3 2" xfId="15534" xr:uid="{870DFA49-51E4-4EEF-AB55-D324E27C09DA}"/>
    <cellStyle name="Normal 2 2 2 8 2 3 2 2" xfId="19893" xr:uid="{CE03BF61-DE9A-44A2-8945-411678F726F8}"/>
    <cellStyle name="Normal 2 2 2 8 2 3 3" xfId="18090" xr:uid="{597562B0-B61F-48D3-9288-F25AEEE3355F}"/>
    <cellStyle name="Normal 2 2 2 8 2 4" xfId="13917" xr:uid="{403F2967-F9A5-4711-9021-B1FDBA270477}"/>
    <cellStyle name="Normal 2 2 2 8 2 4 2" xfId="18611" xr:uid="{ACA29BCC-A065-41ED-87DA-04F7E5429281}"/>
    <cellStyle name="Normal 2 2 2 8 2 5" xfId="17359" xr:uid="{0ACC4340-0E18-4E67-8182-26BF0C75D830}"/>
    <cellStyle name="Normal 2 2 2 8 2 6" xfId="27346" xr:uid="{91ABD70E-78FB-46E8-A8CF-AD39FF86E8E5}"/>
    <cellStyle name="Normal 2 2 2 8 3" xfId="12011" xr:uid="{A128864C-30DD-4587-B24E-824854CFAA04}"/>
    <cellStyle name="Normal 2 2 2 8 4" xfId="13017" xr:uid="{5823B922-BB81-4E42-8D0F-9EBD23940534}"/>
    <cellStyle name="Normal 2 2 2 8 4 2" xfId="15435" xr:uid="{494A6125-A78C-4C6F-9819-954AA6906D29}"/>
    <cellStyle name="Normal 2 2 2 8 4 2 2" xfId="19794" xr:uid="{4350D10C-78C5-4F1F-808A-2433B9F48B38}"/>
    <cellStyle name="Normal 2 2 2 8 4 3" xfId="17990" xr:uid="{700EC06A-07C1-4055-B2A7-73929812A4D5}"/>
    <cellStyle name="Normal 2 2 2 8 5" xfId="13629" xr:uid="{83335008-71ED-4682-972D-6FE46F744708}"/>
    <cellStyle name="Normal 2 2 2 8 5 2" xfId="18441" xr:uid="{5D84B3BA-3E12-4DDE-863C-029EA213BB89}"/>
    <cellStyle name="Normal 2 2 2 8 6" xfId="15942" xr:uid="{48C46542-BCA9-4447-9A20-83514854D777}"/>
    <cellStyle name="Normal 2 2 2 8 7" xfId="26377" xr:uid="{665D7106-6FA4-45E7-98F6-B9DC9266C1BF}"/>
    <cellStyle name="Normal 2 2 2 8 8" xfId="35925" xr:uid="{981C0690-15A0-4936-814A-A8721B658278}"/>
    <cellStyle name="Normal 2 2 2 8 9" xfId="11693" xr:uid="{0947C87D-DD33-4666-80DB-46556D489684}"/>
    <cellStyle name="Normal 2 2 2 9" xfId="8976" xr:uid="{4BDA8913-773C-4C32-A5CA-0CE53882B406}"/>
    <cellStyle name="Normal 2 2 2 9 2" xfId="13902" xr:uid="{43A6D291-C6D7-4C99-9050-E98AFE1DAA46}"/>
    <cellStyle name="Normal 2 2 2 9 2 2" xfId="18596" xr:uid="{C2CBEF9A-BFC7-4B60-BE27-4F890E37BE41}"/>
    <cellStyle name="Normal 2 2 2 9 3" xfId="14766" xr:uid="{E302E3C0-3D9A-4B9E-AF58-DD3B6DED50B8}"/>
    <cellStyle name="Normal 2 2 2_AR_ZJ" xfId="8058" xr:uid="{76CC0E05-FE00-4691-8BF9-F7F430F586FB}"/>
    <cellStyle name="Normal 2 2 20" xfId="8925" xr:uid="{020E097E-3DCB-4A70-9C6A-3972917315D2}"/>
    <cellStyle name="Normal 2 2 21" xfId="8950" xr:uid="{34971D33-1B01-44F3-9E55-2E860100EB56}"/>
    <cellStyle name="Normal 2 2 22" xfId="8921" xr:uid="{87C2C0CE-7BAD-402C-AC5E-860EA39262A9}"/>
    <cellStyle name="Normal 2 2 23" xfId="8913" xr:uid="{63EFD110-D18C-4887-8959-75F075E875EE}"/>
    <cellStyle name="Normal 2 2 24" xfId="8951" xr:uid="{F13C968C-C7F8-4C44-9B8F-DF3B09F4A190}"/>
    <cellStyle name="Normal 2 2 25" xfId="8954" xr:uid="{56E15996-508F-4F24-9804-7B647BA8C4A8}"/>
    <cellStyle name="Normal 2 2 26" xfId="8952" xr:uid="{6B5049DF-728B-4512-96AE-F2059A8178F5}"/>
    <cellStyle name="Normal 2 2 27" xfId="8971" xr:uid="{CDB63764-CBDC-460F-BABC-89B588A5C897}"/>
    <cellStyle name="Normal 2 2 27 2" xfId="16464" xr:uid="{9035A825-C617-4182-A935-93BC6B3F3DAF}"/>
    <cellStyle name="Normal 2 2 27 3" xfId="18376" xr:uid="{FB3D04C9-01CD-40AD-A3D8-5E010CF6BDB4}"/>
    <cellStyle name="Normal 2 2 27 4" xfId="26055" xr:uid="{AD7EDCB7-246B-46C0-9902-D4A2E2A91240}"/>
    <cellStyle name="Normal 2 2 27 5" xfId="32165" xr:uid="{4780DEF8-33CC-484F-81D5-B29337D8AC10}"/>
    <cellStyle name="Normal 2 2 27 6" xfId="11759" xr:uid="{8281664F-CB88-4A14-8593-F019AAAE8AB2}"/>
    <cellStyle name="Normal 2 2 28" xfId="8964" xr:uid="{9809BD18-1DA0-45F0-A58D-E84BF85FD2F8}"/>
    <cellStyle name="Normal 2 2 28 2" xfId="26965" xr:uid="{229D4D54-FA57-46CF-BC8C-0F52209CC0A1}"/>
    <cellStyle name="Normal 2 2 28 3" xfId="29526" xr:uid="{8DF341D2-4E30-45B1-922C-0B362AA451FA}"/>
    <cellStyle name="Normal 2 2 28 4" xfId="32158" xr:uid="{FBE22955-ABC8-4397-B7AD-74BF1CA0E69C}"/>
    <cellStyle name="Normal 2 2 28 5" xfId="11761" xr:uid="{16CEA7DE-A9AE-4BF3-8BBA-4193BC7A37A5}"/>
    <cellStyle name="Normal 2 2 29" xfId="8997" xr:uid="{911BD737-F28C-42DB-909D-388DFC7AA4E9}"/>
    <cellStyle name="Normal 2 2 29 2" xfId="29557" xr:uid="{ED1BB869-913E-4962-996E-1564038BD590}"/>
    <cellStyle name="Normal 2 2 29 3" xfId="32184" xr:uid="{92039208-BC2B-49FE-B31D-87E027BCCC54}"/>
    <cellStyle name="Normal 2 2 29 4" xfId="12467" xr:uid="{7D76167E-7CBD-4945-B2C6-D3D2AFB3F0CE}"/>
    <cellStyle name="Normal 2 2 3" xfId="146" xr:uid="{00000000-0005-0000-0000-000092000000}"/>
    <cellStyle name="Normal 2 2 3 2" xfId="518" xr:uid="{92982A37-FD77-4519-9E94-713C4E58DEF3}"/>
    <cellStyle name="Normal 2 2 3 2 2" xfId="8680" xr:uid="{047C5C08-0674-407F-820E-B33ABDC5A345}"/>
    <cellStyle name="Normal 2 2 3 2 3" xfId="4032" xr:uid="{7551376D-46FB-46F8-8C15-857931389539}"/>
    <cellStyle name="Normal 2 2 3 2 3 2" xfId="14767" xr:uid="{772FE217-2427-4D4C-98E9-D0A126DB0655}"/>
    <cellStyle name="Normal 2 2 3 3" xfId="5423" xr:uid="{5D01EEAE-58EA-4F00-B4A0-E15FAA2470A9}"/>
    <cellStyle name="Normal 2 2 3 3 2" xfId="27064" xr:uid="{CCBA56B7-2204-482C-8BEC-585834A22899}"/>
    <cellStyle name="Normal 2 2 3 3 3" xfId="30586" xr:uid="{2B924A4B-2B88-4EEF-912B-52A192148D2D}"/>
    <cellStyle name="Normal 2 2 3 3 4" xfId="11363" xr:uid="{E790FFC2-383D-48F1-84E7-54BA9B11E6C4}"/>
    <cellStyle name="Normal 2 2 3 4" xfId="8059" xr:uid="{618F8B26-B489-46AF-A0D2-90723D89E92A}"/>
    <cellStyle name="Normal 2 2 3 4 2" xfId="31972" xr:uid="{2B282827-C542-49F2-974E-D81F82274A55}"/>
    <cellStyle name="Normal 2 2 3 4 3" xfId="13461" xr:uid="{53121242-29A7-44F0-8189-EB3CAEC8E916}"/>
    <cellStyle name="Normal 2 2 3 5" xfId="9337" xr:uid="{3DF12F2A-0C4C-42ED-A48C-8C65019126F4}"/>
    <cellStyle name="Normal 2 2 3 5 2" xfId="32462" xr:uid="{E7AE3772-B652-4564-B6D6-37F00F7108F5}"/>
    <cellStyle name="Normal 2 2 3 5 3" xfId="36372" xr:uid="{BC2BDDDA-24BE-4918-B44C-1ABB9F001EF9}"/>
    <cellStyle name="Normal 2 2 3 5 4" xfId="13796" xr:uid="{69E8C098-B78C-4CAB-90D9-B28FD7D0DAE4}"/>
    <cellStyle name="Normal 2 2 3 6" xfId="14269" xr:uid="{4971DA42-B1EC-43F4-9007-555968A2D5EF}"/>
    <cellStyle name="Normal 2 2 3 7" xfId="22467" xr:uid="{B0EE55C3-F8AE-424D-9D66-48FE26C3384E}"/>
    <cellStyle name="Normal 2 2 30" xfId="8968" xr:uid="{6B3BE403-1502-4EA4-94DE-8A4AB3959115}"/>
    <cellStyle name="Normal 2 2 30 2" xfId="29616" xr:uid="{4F562234-8AFC-45EB-8741-62DED53BBEA0}"/>
    <cellStyle name="Normal 2 2 30 3" xfId="32162" xr:uid="{663B7A27-E886-4BE3-95E7-A8D20E9A18B5}"/>
    <cellStyle name="Normal 2 2 30 4" xfId="12465" xr:uid="{1830D73E-4CDE-4D39-AC47-35266A179B0D}"/>
    <cellStyle name="Normal 2 2 31" xfId="8273" xr:uid="{625A2980-BD28-4187-A27F-EE0EA09E8374}"/>
    <cellStyle name="Normal 2 2 31 2" xfId="29740" xr:uid="{F8D104E8-DE0E-46B8-A442-25D4E5058222}"/>
    <cellStyle name="Normal 2 2 31 3" xfId="32027" xr:uid="{1EC7757C-72A1-427A-8809-410CA15F9F1E}"/>
    <cellStyle name="Normal 2 2 31 4" xfId="12477" xr:uid="{2CA6F3FE-6949-4A71-9EF1-88DA0BC6BCFA}"/>
    <cellStyle name="Normal 2 2 32" xfId="9110" xr:uid="{919DF9C4-A961-42F1-A869-0C3C9234C998}"/>
    <cellStyle name="Normal 2 2 32 2" xfId="32274" xr:uid="{3360FEE4-8F24-415E-A157-E2173CEB0C63}"/>
    <cellStyle name="Normal 2 2 32 3" xfId="12500" xr:uid="{0C59ECEE-3D17-4508-84AA-1331DDF22B0D}"/>
    <cellStyle name="Normal 2 2 33" xfId="9391" xr:uid="{C9FB76E6-9930-4538-A20D-62C36B3E4814}"/>
    <cellStyle name="Normal 2 2 33 2" xfId="32500" xr:uid="{D35483D3-A89A-4568-A8A1-2F7326AB1B2F}"/>
    <cellStyle name="Normal 2 2 33 3" xfId="12503" xr:uid="{4CB24C50-8226-4412-B5AE-F8C25805EBEE}"/>
    <cellStyle name="Normal 2 2 34" xfId="12514" xr:uid="{0733E775-B6D9-4A9B-A4D0-FC9CCE9BD332}"/>
    <cellStyle name="Normal 2 2 35" xfId="12517" xr:uid="{CD120F99-6CC5-47B1-B3F7-A2BE72B657C1}"/>
    <cellStyle name="Normal 2 2 36" xfId="12519" xr:uid="{6D39727D-B703-4FDC-B391-B36CF0DBBC86}"/>
    <cellStyle name="Normal 2 2 37" xfId="12523" xr:uid="{1D2F2AEF-6229-4003-B5B5-A4DBB2392C01}"/>
    <cellStyle name="Normal 2 2 38" xfId="12525" xr:uid="{E8F62826-E206-482D-958B-E9FB1085759A}"/>
    <cellStyle name="Normal 2 2 39" xfId="13315" xr:uid="{366E7F55-36B3-4E66-9D37-4DBFCF5AD07B}"/>
    <cellStyle name="Normal 2 2 4" xfId="564" xr:uid="{82761F57-1460-47BD-BCC2-4FE7DC44F1BF}"/>
    <cellStyle name="Normal 2 2 4 2" xfId="4033" xr:uid="{73E2585A-4EA0-4616-90DF-EDCBF524A9E3}"/>
    <cellStyle name="Normal 2 2 4 2 2" xfId="19260" xr:uid="{FED74CF2-2F54-49B9-B47A-17571416D179}"/>
    <cellStyle name="Normal 2 2 4 2 3" xfId="17347" xr:uid="{9FF7553E-0E9A-4F2A-A2F0-5D0454C10523}"/>
    <cellStyle name="Normal 2 2 4 3" xfId="6538" xr:uid="{2CF25B69-7007-4017-8BD4-6A4A0EC005A2}"/>
    <cellStyle name="Normal 2 2 4 3 2" xfId="29538" xr:uid="{7E21477F-5875-496B-80AB-E48571C017F5}"/>
    <cellStyle name="Normal 2 2 4 3 3" xfId="31420" xr:uid="{0002237B-BE13-4E64-9AF5-D89D7D0A0244}"/>
    <cellStyle name="Normal 2 2 4 3 4" xfId="13365" xr:uid="{786EDB5E-EC56-4343-A0C8-A171885F525D}"/>
    <cellStyle name="Normal 2 2 4 4" xfId="16280" xr:uid="{653097D8-BD58-498C-B42B-9ED1C28CEA26}"/>
    <cellStyle name="Normal 2 2 4 5" xfId="17335" xr:uid="{3AFEC62D-30FF-4213-A283-C7A42DA421C2}"/>
    <cellStyle name="Normal 2 2 4 6" xfId="18302" xr:uid="{7479890E-3716-445A-B9D9-11E9FF4676EB}"/>
    <cellStyle name="Normal 2 2 4 7" xfId="30084" xr:uid="{667DD7FC-155C-4281-A69C-CAD103A00DE7}"/>
    <cellStyle name="Normal 2 2 4 8" xfId="10854" xr:uid="{761C444C-68B5-4379-AD70-713DF001D02A}"/>
    <cellStyle name="Normal 2 2 40" xfId="13462" xr:uid="{D8B1C481-155E-4A08-B2B5-593AD21733DA}"/>
    <cellStyle name="Normal 2 2 41" xfId="14015" xr:uid="{BA8A8712-8D04-4DAF-BC94-65857B30F374}"/>
    <cellStyle name="Normal 2 2 42" xfId="14011" xr:uid="{32A42676-9F41-40BF-8575-9F0E5599F5DE}"/>
    <cellStyle name="Normal 2 2 43" xfId="13803" xr:uid="{1941F159-F072-4878-908D-CCBE27ABC760}"/>
    <cellStyle name="Normal 2 2 44" xfId="14101" xr:uid="{2AFF89C3-EC8F-4AA3-9613-6FFFEBD67D00}"/>
    <cellStyle name="Normal 2 2 45" xfId="14049" xr:uid="{8B066304-6EAC-4D3B-ACAE-75A394CD98C0}"/>
    <cellStyle name="Normal 2 2 46" xfId="14123" xr:uid="{FDAA427F-0D3E-4495-ABAD-3AA637B5C36D}"/>
    <cellStyle name="Normal 2 2 47" xfId="14022" xr:uid="{77E5E925-0D73-4811-98BA-F781F723990C}"/>
    <cellStyle name="Normal 2 2 48" xfId="14046" xr:uid="{002CC469-8153-49CA-977A-3B056AAAF823}"/>
    <cellStyle name="Normal 2 2 49" xfId="14122" xr:uid="{2B2308FB-1178-4042-B453-9E41DC65DD2D}"/>
    <cellStyle name="Normal 2 2 5" xfId="4030" xr:uid="{90041ECB-D76C-45F8-9209-CCCDF4F59959}"/>
    <cellStyle name="Normal 2 2 5 2" xfId="6535" xr:uid="{11761391-C7F7-4E9B-B0AE-CAA2A468D385}"/>
    <cellStyle name="Normal 2 2 5 2 2" xfId="8681" xr:uid="{DE2B16B0-2B84-4C0D-9B65-AE604C23F085}"/>
    <cellStyle name="Normal 2 2 5 2 2 2" xfId="12916" xr:uid="{1CC27DDF-92A5-4B50-A6F5-361C0A21ABF1}"/>
    <cellStyle name="Normal 2 2 5 2 2 2 2" xfId="15334" xr:uid="{228F5F4D-1A64-4434-81B9-F29AB507995A}"/>
    <cellStyle name="Normal 2 2 5 2 2 2 2 2" xfId="19693" xr:uid="{636C2DFF-6CB3-482B-A74A-68CC50F5E4AC}"/>
    <cellStyle name="Normal 2 2 5 2 2 2 3" xfId="17889" xr:uid="{1428796A-CE5E-4D63-9942-957ECBCF07C4}"/>
    <cellStyle name="Normal 2 2 5 2 2 3" xfId="14643" xr:uid="{5905459A-4AB3-4446-B680-6CD70ED9D2C6}"/>
    <cellStyle name="Normal 2 2 5 2 2 3 2" xfId="19122" xr:uid="{C63D4AAC-5699-4F01-A59F-4600F554AE75}"/>
    <cellStyle name="Normal 2 2 5 2 2 4" xfId="16838" xr:uid="{E2ABA0E4-89E7-46E8-8B52-D8748716EDFF}"/>
    <cellStyle name="Normal 2 2 5 2 2 5" xfId="32081" xr:uid="{2DF0D866-E64A-4FCC-8F4E-5C4D4AAF1244}"/>
    <cellStyle name="Normal 2 2 5 2 2 6" xfId="11594" xr:uid="{BD0B1068-0789-4E1B-A319-A8CB58D28BFD}"/>
    <cellStyle name="Normal 2 2 5 2 3" xfId="12748" xr:uid="{AE325270-848B-4313-AB80-730E4228C1E0}"/>
    <cellStyle name="Normal 2 2 5 2 3 2" xfId="15166" xr:uid="{0CE6CE15-44C9-4CEC-8F43-FE517BC59C0B}"/>
    <cellStyle name="Normal 2 2 5 2 3 2 2" xfId="19525" xr:uid="{67FF3D05-BEE1-4C3E-828E-953CD5DD59ED}"/>
    <cellStyle name="Normal 2 2 5 2 3 3" xfId="17721" xr:uid="{5D027CE7-7576-4F79-B88A-4FD35CA7FD36}"/>
    <cellStyle name="Normal 2 2 5 2 4" xfId="14467" xr:uid="{7BAD093E-F1DA-4BC3-BA62-97531D584167}"/>
    <cellStyle name="Normal 2 2 5 2 4 2" xfId="18951" xr:uid="{BD35F215-2A9B-4847-B2E1-7627073004FD}"/>
    <cellStyle name="Normal 2 2 5 2 5" xfId="16659" xr:uid="{E1147084-D6C2-49D0-AF4B-9B86B1B2757D}"/>
    <cellStyle name="Normal 2 2 5 2 6" xfId="26378" xr:uid="{2D3B4F93-7F7B-496D-BFAE-3280DC236889}"/>
    <cellStyle name="Normal 2 2 5 2 7" xfId="31419" xr:uid="{C0E8118A-EC4E-4603-BF91-FA267E2313C4}"/>
    <cellStyle name="Normal 2 2 5 2 8" xfId="11395" xr:uid="{E13241BE-E3CA-47BB-B8F8-A5B9E76BEF23}"/>
    <cellStyle name="Normal 2 2 5 3" xfId="6723" xr:uid="{D191006F-EF56-4792-8E0E-80F4069A00EB}"/>
    <cellStyle name="Normal 2 2 5 3 2" xfId="12845" xr:uid="{ECCC8B71-9D99-41FB-8A0F-A5ACEC33DF33}"/>
    <cellStyle name="Normal 2 2 5 3 2 2" xfId="15263" xr:uid="{1EA33214-81AE-4908-8B19-6A5C9693C192}"/>
    <cellStyle name="Normal 2 2 5 3 2 2 2" xfId="19622" xr:uid="{F53FC8E7-94F7-482E-8BA3-BCBC228315F3}"/>
    <cellStyle name="Normal 2 2 5 3 2 3" xfId="17818" xr:uid="{EB17F7EF-C3ED-42A9-B052-4AF71638B7E3}"/>
    <cellStyle name="Normal 2 2 5 3 3" xfId="14572" xr:uid="{8C11474A-1FFC-41FB-B353-C61088A7D059}"/>
    <cellStyle name="Normal 2 2 5 3 3 2" xfId="19051" xr:uid="{F0718974-164E-46F5-AC86-E5AA1E0459ED}"/>
    <cellStyle name="Normal 2 2 5 3 4" xfId="16767" xr:uid="{2DA537BA-A249-4804-BB45-6BA5558D62C3}"/>
    <cellStyle name="Normal 2 2 5 3 5" xfId="31506" xr:uid="{0D01A12A-83EC-4B6C-AC72-DB1BFAA8AE94}"/>
    <cellStyle name="Normal 2 2 5 3 6" xfId="11522" xr:uid="{5F08AF4D-4549-4A52-91AF-E7FC82B97592}"/>
    <cellStyle name="Normal 2 2 5 4" xfId="8061" xr:uid="{1FF51897-A759-42C9-945E-B0B2085FC6C2}"/>
    <cellStyle name="Normal 2 2 5 5" xfId="12563" xr:uid="{4AD75F28-A316-442B-95A9-C386B85045A2}"/>
    <cellStyle name="Normal 2 2 5 5 2" xfId="14986" xr:uid="{CC86AFEB-3A84-4135-B66B-7A93F4C1F174}"/>
    <cellStyle name="Normal 2 2 5 5 2 2" xfId="19345" xr:uid="{6D0C0531-C0C3-497D-B51A-C8C1D0F26CF1}"/>
    <cellStyle name="Normal 2 2 5 5 3" xfId="17542" xr:uid="{E535EC39-4863-4741-8BD1-0DB04AB76341}"/>
    <cellStyle name="Normal 2 2 5 6" xfId="14195" xr:uid="{9A393BEE-CD15-44B2-A92D-314CB9A13AE8}"/>
    <cellStyle name="Normal 2 2 5 6 2" xfId="18785" xr:uid="{48A63097-8574-4C99-A406-074F84CB1725}"/>
    <cellStyle name="Normal 2 2 5 7" xfId="16200" xr:uid="{C19D4386-74DC-41D1-B851-E4857914CDB1}"/>
    <cellStyle name="Normal 2 2 5 8" xfId="30303" xr:uid="{E21E5990-A7BA-4333-9DC9-1E913564BEE2}"/>
    <cellStyle name="Normal 2 2 5 9" xfId="10795" xr:uid="{0769F541-D415-4F91-8926-78C54AEFCA0F}"/>
    <cellStyle name="Normal 2 2 50" xfId="13458" xr:uid="{61644645-CDBF-49DB-B629-BE5392BEBB1E}"/>
    <cellStyle name="Normal 2 2 51" xfId="14134" xr:uid="{1E155CF9-CC0D-486C-AF84-44289D7DE378}"/>
    <cellStyle name="Normal 2 2 52" xfId="14161" xr:uid="{ECC705D6-3A32-44F1-AA3A-E0B9014BC551}"/>
    <cellStyle name="Normal 2 2 53" xfId="13996" xr:uid="{9A62607D-E245-420F-BBAC-EF9EB592F8DB}"/>
    <cellStyle name="Normal 2 2 54" xfId="14164" xr:uid="{3D41F1B0-83A1-4D4B-BB55-A1BC069DC934}"/>
    <cellStyle name="Normal 2 2 55" xfId="14171" xr:uid="{4881FB92-556B-4FA5-873D-3CBEC162FDAF}"/>
    <cellStyle name="Normal 2 2 56" xfId="14165" xr:uid="{A4BDFFBD-8734-4C32-902A-DB5C70DA6838}"/>
    <cellStyle name="Normal 2 2 57" xfId="15713" xr:uid="{4CDDA29B-8B92-4734-AF83-D7BA5487AB2A}"/>
    <cellStyle name="Normal 2 2 58" xfId="14790" xr:uid="{C16E03D7-BDD5-4172-8B23-197F976377A7}"/>
    <cellStyle name="Normal 2 2 59" xfId="14218" xr:uid="{228B2D3A-FA97-4E14-A0E9-0162C64791EA}"/>
    <cellStyle name="Normal 2 2 6" xfId="4389" xr:uid="{58411D46-C755-40FC-BBE6-E1C8BBAF38E3}"/>
    <cellStyle name="Normal 2 2 6 2" xfId="8682" xr:uid="{B4BAC6B8-C32F-437A-A3A2-F3A39D096809}"/>
    <cellStyle name="Normal 2 2 6 3" xfId="8062" xr:uid="{DB62ED6B-5D73-4809-B31F-9316CFBD1BE5}"/>
    <cellStyle name="Normal 2 2 6 3 2" xfId="31974" xr:uid="{0A33D1A2-8F5B-489A-9672-CAC5706F9D5B}"/>
    <cellStyle name="Normal 2 2 6 3 3" xfId="16679" xr:uid="{45A20000-A48B-4F00-B3FB-5C4C1087E708}"/>
    <cellStyle name="Normal 2 2 6 4" xfId="30479" xr:uid="{801A0280-345B-4CF0-839A-50BE97FA85DB}"/>
    <cellStyle name="Normal 2 2 6 5" xfId="11418" xr:uid="{6961DD19-AC5D-4C0F-9FF6-5E85EC651D06}"/>
    <cellStyle name="Normal 2 2 60" xfId="15678" xr:uid="{D4A627C7-0FF2-4986-A235-8057E6CAA82D}"/>
    <cellStyle name="Normal 2 2 61" xfId="15840" xr:uid="{1BA60AF7-EE66-4310-B9D5-B2CA1D51203A}"/>
    <cellStyle name="Normal 2 2 62" xfId="16111" xr:uid="{45BBA1C5-9C24-4D2C-8666-19B882CFCE90}"/>
    <cellStyle name="Normal 2 2 63" xfId="16169" xr:uid="{EEA5728E-A749-4019-B9CC-7C29742E6C84}"/>
    <cellStyle name="Normal 2 2 64" xfId="16147" xr:uid="{A384C7C0-D218-4262-8576-6D850354B146}"/>
    <cellStyle name="Normal 2 2 65" xfId="17306" xr:uid="{9C25CF97-BCB7-4D49-812C-4605DE81807D}"/>
    <cellStyle name="Normal 2 2 66" xfId="16193" xr:uid="{D9323583-2E5B-490F-B302-271779290792}"/>
    <cellStyle name="Normal 2 2 67" xfId="25970" xr:uid="{A3E6DC54-776F-4D5C-AF16-D8EDE106CD22}"/>
    <cellStyle name="Normal 2 2 68" xfId="26383" xr:uid="{08935440-2C2A-41CB-8F6F-9E92759D0373}"/>
    <cellStyle name="Normal 2 2 69" xfId="27480" xr:uid="{9C8F3CA0-2DBE-4EB8-A87B-18A5501D5B03}"/>
    <cellStyle name="Normal 2 2 7" xfId="8063" xr:uid="{3FBCCC04-F9D3-4026-A710-1210DB1A3EE6}"/>
    <cellStyle name="Normal 2 2 7 2" xfId="8683" xr:uid="{ED98EAC3-48B9-431B-A993-787121A3ECA5}"/>
    <cellStyle name="Normal 2 2 70" xfId="27787" xr:uid="{14B7E9E1-6CF4-4A31-970A-D1217F65BC05}"/>
    <cellStyle name="Normal 2 2 71" xfId="27948" xr:uid="{58445688-2BAE-44BB-8122-F962207F1984}"/>
    <cellStyle name="Normal 2 2 72" xfId="27863" xr:uid="{EF00B234-B1E8-460A-832D-2B9D235E0419}"/>
    <cellStyle name="Normal 2 2 73" xfId="27682" xr:uid="{51B78D7C-16EB-4120-A593-E86209BAC779}"/>
    <cellStyle name="Normal 2 2 74" xfId="29737" xr:uid="{5FEEBC7D-5C48-4D4D-8020-2834A90CE8D9}"/>
    <cellStyle name="Normal 2 2 75" xfId="29945" xr:uid="{C5E8DC5B-12B3-49E3-9E50-30EA32A8FC54}"/>
    <cellStyle name="Normal 2 2 76" xfId="29948" xr:uid="{2CCFD298-50B7-40E8-88BC-3DFB07F4ABC8}"/>
    <cellStyle name="Normal 2 2 77" xfId="29922" xr:uid="{EA149022-90CF-4D39-A6AB-1A238E823DB5}"/>
    <cellStyle name="Normal 2 2 78" xfId="27432" xr:uid="{840D5BCF-6322-4F21-A1CB-63D485B948E0}"/>
    <cellStyle name="Normal 2 2 79" xfId="29931" xr:uid="{65B8F49C-846F-4670-A217-C26AADE81C60}"/>
    <cellStyle name="Normal 2 2 8" xfId="8064" xr:uid="{B65F90CB-C713-4A0E-B6E7-C8CB9A311604}"/>
    <cellStyle name="Normal 2 2 8 2" xfId="8684" xr:uid="{1DD13C6F-7C2F-4568-936F-26F62E6B814F}"/>
    <cellStyle name="Normal 2 2 80" xfId="29928" xr:uid="{1992F451-ACE4-4BE5-B992-CADDBA6022A3}"/>
    <cellStyle name="Normal 2 2 81" xfId="27772" xr:uid="{F8187CD5-C28B-44D6-A629-3B83FF7A239C}"/>
    <cellStyle name="Normal 2 2 82" xfId="29940" xr:uid="{1FFBF9E3-8821-4AFC-8276-8FF5A4D5AB90}"/>
    <cellStyle name="Normal 2 2 83" xfId="32097" xr:uid="{17647F6E-BD1F-462B-9256-336DB45BB6CA}"/>
    <cellStyle name="Normal 2 2 84" xfId="32038" xr:uid="{49D23CFF-23B1-4734-9136-FE1B7A52A75D}"/>
    <cellStyle name="Normal 2 2 85" xfId="32056" xr:uid="{183324D1-ACF5-45EA-89D5-5337CABE1971}"/>
    <cellStyle name="Normal 2 2 86" xfId="33245" xr:uid="{CA910EAE-6605-40B1-A0E1-25C12B57C717}"/>
    <cellStyle name="Normal 2 2 87" xfId="33700" xr:uid="{A04E582A-DA74-4124-B3FA-A9CAEC85A94F}"/>
    <cellStyle name="Normal 2 2 88" xfId="33527" xr:uid="{A5F63D2C-E136-43E5-9A3F-B60BE3DFF85F}"/>
    <cellStyle name="Normal 2 2 89" xfId="10753" xr:uid="{488CBF30-4678-4201-B650-9CCD14A38CCF}"/>
    <cellStyle name="Normal 2 2 9" xfId="8065" xr:uid="{A986AC12-8436-472C-98E0-C283A721AF6A}"/>
    <cellStyle name="Normal 2 2 9 10" xfId="17000" xr:uid="{071CB99B-3EF1-4D15-9A8D-C981F574A3B3}"/>
    <cellStyle name="Normal 2 2 9 2" xfId="8066" xr:uid="{B711F861-6F08-404F-825A-596DA7CE4F21}"/>
    <cellStyle name="Normal 2 2 9 3" xfId="8067" xr:uid="{BB9469C1-6B52-4E46-BC4B-E74B96BD1D11}"/>
    <cellStyle name="Normal 2 2 9 4" xfId="8068" xr:uid="{0346ABCF-02E1-462D-90CA-8EDDE64247B5}"/>
    <cellStyle name="Normal 2 2 9 4 2" xfId="8069" xr:uid="{EB844D75-6BCB-4558-B285-5B22800FDBA4}"/>
    <cellStyle name="Normal 2 2 9 4 2 2" xfId="12015" xr:uid="{C5C20F45-B589-4CAD-8114-8A5412BC351B}"/>
    <cellStyle name="Normal 2 2 9 4 2 2 2" xfId="13920" xr:uid="{04027EE0-087D-4974-86E9-9E92F0C45D1D}"/>
    <cellStyle name="Normal 2 2 9 4 2 2 2 2" xfId="18614" xr:uid="{AEDE114F-DE2D-4FA7-9839-0E1898C2284F}"/>
    <cellStyle name="Normal 2 2 9 4 2 3" xfId="13019" xr:uid="{D2C25BA9-4D60-4543-ACE3-57C79FE74EDA}"/>
    <cellStyle name="Normal 2 2 9 4 2 3 2" xfId="15437" xr:uid="{65CB66F3-EFC2-4820-B449-015917DC0D94}"/>
    <cellStyle name="Normal 2 2 9 4 2 3 2 2" xfId="19796" xr:uid="{E673DF4F-27D3-4B58-86F4-E7A561096952}"/>
    <cellStyle name="Normal 2 2 9 4 2 3 3" xfId="17992" xr:uid="{1107E331-3381-4705-8018-C9020ECE4908}"/>
    <cellStyle name="Normal 2 2 9 4 2 4" xfId="13632" xr:uid="{250256C8-F4E7-462C-9B72-11B214717325}"/>
    <cellStyle name="Normal 2 2 9 4 2 4 2" xfId="18444" xr:uid="{F1AAD619-07E1-4DC7-8BDF-7837536A122A}"/>
    <cellStyle name="Normal 2 2 9 4 2 5" xfId="15945" xr:uid="{B51CF658-C749-4CDC-BC5E-05BD49761060}"/>
    <cellStyle name="Normal 2 2 9 4 2 6" xfId="26380" xr:uid="{7B473E1B-3ED3-4C47-9910-0EBEBCE550A3}"/>
    <cellStyle name="Normal 2 2 9 4 2 7" xfId="35928" xr:uid="{6BC5FC2C-68E4-4B80-A7B8-58FE41C39086}"/>
    <cellStyle name="Normal 2 2 9 4 2 8" xfId="11695" xr:uid="{5E6FF192-5A90-4CCB-9EE2-ABC68430363B}"/>
    <cellStyle name="Normal 2 2 9 4 3" xfId="12014" xr:uid="{30A1463A-F3A3-4817-9EE4-79EEEA862150}"/>
    <cellStyle name="Normal 2 2 9 4 3 2" xfId="13919" xr:uid="{91CD611D-DA6A-4889-B31A-22B8DDB0D046}"/>
    <cellStyle name="Normal 2 2 9 4 3 2 2" xfId="18613" xr:uid="{56A1C1CE-7828-4333-BA09-02DBBE140D47}"/>
    <cellStyle name="Normal 2 2 9 4 4" xfId="13018" xr:uid="{E78F1573-37EC-4D02-87CD-E39983FA806B}"/>
    <cellStyle name="Normal 2 2 9 4 4 2" xfId="15436" xr:uid="{E3C22744-28AF-439A-87EB-062A53A16988}"/>
    <cellStyle name="Normal 2 2 9 4 4 2 2" xfId="19795" xr:uid="{67077786-B99F-462B-8B9C-336A7DC4DE6C}"/>
    <cellStyle name="Normal 2 2 9 4 4 3" xfId="17991" xr:uid="{29C8489F-1E46-4BA8-BED2-4191E44B0BEB}"/>
    <cellStyle name="Normal 2 2 9 4 5" xfId="13631" xr:uid="{F99759C3-A58C-4570-B47B-97C741EC7F36}"/>
    <cellStyle name="Normal 2 2 9 4 5 2" xfId="18443" xr:uid="{AC45B906-6E73-474F-AE11-190E9AE331A3}"/>
    <cellStyle name="Normal 2 2 9 4 6" xfId="15944" xr:uid="{A3C55E00-7BFF-4A9D-839E-22E997FE59DB}"/>
    <cellStyle name="Normal 2 2 9 4 7" xfId="26379" xr:uid="{D52290E2-83CC-4531-AA32-44E475E8D936}"/>
    <cellStyle name="Normal 2 2 9 4 8" xfId="35927" xr:uid="{0D423B4D-EEE9-47FB-973B-FFBA6C3EE54A}"/>
    <cellStyle name="Normal 2 2 9 4 9" xfId="11694" xr:uid="{36234427-6876-4566-AA06-876BD3394A45}"/>
    <cellStyle name="Normal 2 2 9 5" xfId="8070" xr:uid="{CDAED02F-C735-4071-9385-12C824712A13}"/>
    <cellStyle name="Normal 2 2 9 5 2" xfId="12016" xr:uid="{044C9212-422E-4F9F-B248-4A17133BF705}"/>
    <cellStyle name="Normal 2 2 9 5 2 2" xfId="13921" xr:uid="{9C9CA2FB-1FAB-40F4-BF03-AD1B16D9DD72}"/>
    <cellStyle name="Normal 2 2 9 5 2 2 2" xfId="18615" xr:uid="{C9F1E3A3-5FDA-4176-8D87-897609AE310B}"/>
    <cellStyle name="Normal 2 2 9 5 3" xfId="13020" xr:uid="{2921536D-EFFE-47A3-A418-9FA7AC158ABF}"/>
    <cellStyle name="Normal 2 2 9 5 3 2" xfId="15438" xr:uid="{1647DA5A-5F50-4E1C-9A1A-6A5353F40D4D}"/>
    <cellStyle name="Normal 2 2 9 5 3 2 2" xfId="19797" xr:uid="{BE928A9E-D07C-46C3-ACE8-62EDC346853F}"/>
    <cellStyle name="Normal 2 2 9 5 3 3" xfId="17993" xr:uid="{C7810664-3D8A-46E6-B6EF-56BA527AB9CE}"/>
    <cellStyle name="Normal 2 2 9 5 4" xfId="13633" xr:uid="{2CB26073-475B-42ED-946F-CAD2E8382698}"/>
    <cellStyle name="Normal 2 2 9 5 4 2" xfId="18445" xr:uid="{C8516FD0-669B-4580-8344-7B44BDFA627D}"/>
    <cellStyle name="Normal 2 2 9 5 5" xfId="15946" xr:uid="{D9453777-A374-4947-81D5-D25C0E4869A3}"/>
    <cellStyle name="Normal 2 2 9 5 6" xfId="26381" xr:uid="{792727A4-C951-4B30-84E7-D6F4B1908665}"/>
    <cellStyle name="Normal 2 2 9 5 7" xfId="35929" xr:uid="{4E9DF0CB-D3C7-4580-8249-C2518ED9EE31}"/>
    <cellStyle name="Normal 2 2 9 5 8" xfId="11696" xr:uid="{47A3FE22-96A8-45A1-A6F6-0B44341BC445}"/>
    <cellStyle name="Normal 2 2 9 6" xfId="12436" xr:uid="{31EFC839-6AE7-4DD3-998E-EA1015E07399}"/>
    <cellStyle name="Normal 2 2 9 6 2" xfId="13918" xr:uid="{5A0EEF49-9066-4AA2-AD84-9CAB82FC380C}"/>
    <cellStyle name="Normal 2 2 9 6 2 2" xfId="18612" xr:uid="{E7F82D04-94B4-497F-8E28-41EA080C30E7}"/>
    <cellStyle name="Normal 2 2 9 6 3" xfId="27347" xr:uid="{5FC4EC0D-F751-4DA8-BC2F-41AB17372D3F}"/>
    <cellStyle name="Normal 2 2 9 7" xfId="12013" xr:uid="{C03410B2-793B-4A4F-B022-3C0F30C98307}"/>
    <cellStyle name="Normal 2 2 9 7 2" xfId="27065" xr:uid="{E105F0D4-A24F-48B1-85F4-468B26FBB641}"/>
    <cellStyle name="Normal 2 2 9 8" xfId="13630" xr:uid="{53A37944-192E-4C93-93A2-CBE519F1E5E1}"/>
    <cellStyle name="Normal 2 2 9 8 2" xfId="18442" xr:uid="{892B6131-DE18-4580-A57F-A474B0947CD9}"/>
    <cellStyle name="Normal 2 2 9 9" xfId="15943" xr:uid="{AF0604C7-F70B-4B3A-B034-7A6E2942980C}"/>
    <cellStyle name="Normal 2 2 9_AR_ZJ" xfId="8071" xr:uid="{274E7C7E-9478-433F-A041-A8EB4E3BE70C}"/>
    <cellStyle name="Normal 2 2_CAPEX" xfId="14437" xr:uid="{6C111017-6FD0-4DD5-B5B3-3B550840E558}"/>
    <cellStyle name="Normal 2 20" xfId="312" xr:uid="{BA30A3F6-DFFF-423F-8B58-3022B32E07F3}"/>
    <cellStyle name="Normal 2 20 2" xfId="8746" xr:uid="{EE74D586-9C67-4320-95A8-A6CB82472569}"/>
    <cellStyle name="Normal 2 20 2 2" xfId="32092" xr:uid="{08658B0A-81F6-4929-8BB0-E209CC2E7EF5}"/>
    <cellStyle name="Normal 2 20 2 3" xfId="28738" xr:uid="{5CEAD208-5011-4B21-99B1-D13FDF96B61A}"/>
    <cellStyle name="Normal 2 20 3" xfId="31625" xr:uid="{524B6F1B-87D3-46F3-95DB-82D59973AF45}"/>
    <cellStyle name="Normal 2 21" xfId="287" xr:uid="{A13D98D4-1914-425A-B6BE-DAF86B5F42CF}"/>
    <cellStyle name="Normal 2 21 2" xfId="8747" xr:uid="{ADBAFE2F-1C45-4835-8776-4B3DF885367A}"/>
    <cellStyle name="Normal 2 22" xfId="8742" xr:uid="{A19BE20B-5A8D-4CAB-91DB-1A9BB2B5F433}"/>
    <cellStyle name="Normal 2 23" xfId="8749" xr:uid="{E9FBCE1D-52ED-48D8-BFF3-54B553D02F0D}"/>
    <cellStyle name="Normal 2 24" xfId="8751" xr:uid="{F4AF7D40-8365-4DC9-B3F4-C2CBA429F814}"/>
    <cellStyle name="Normal 2 25" xfId="8754" xr:uid="{5024DDB1-26BC-4F6F-A525-DA90AD5A2A05}"/>
    <cellStyle name="Normal 2 26" xfId="7781" xr:uid="{1155FCCC-1B29-47A9-A1C3-E505F9469A36}"/>
    <cellStyle name="Normal 2 27" xfId="8276" xr:uid="{F35ABDCB-CED5-4C6B-B4A2-084CE3537E2F}"/>
    <cellStyle name="Normal 2 27 2" xfId="26056" xr:uid="{390BD1A6-1153-4B92-B43B-A54FC8543C0A}"/>
    <cellStyle name="Normal 2 27 3" xfId="28004" xr:uid="{8177B942-214A-41A2-BE26-E1076C170451}"/>
    <cellStyle name="Normal 2 27 4" xfId="32030" xr:uid="{D5198DD3-A326-4CAD-A8D3-15D2BD40CF1A}"/>
    <cellStyle name="Normal 2 27 5" xfId="13258" xr:uid="{06657441-819B-43F1-A89D-11C6FA88E084}"/>
    <cellStyle name="Normal 2 28" xfId="9078" xr:uid="{76917397-91C7-4EF3-87AF-3D5BB27B7595}"/>
    <cellStyle name="Normal 2 28 2" xfId="26697" xr:uid="{CBB3DD0C-35A9-41B8-9180-95DEB770C12B}"/>
    <cellStyle name="Normal 2 28 3" xfId="32248" xr:uid="{AF0C7192-9DCD-47E7-8014-615D49B3D721}"/>
    <cellStyle name="Normal 2 28 4" xfId="13263" xr:uid="{36DC51F1-799E-454C-8D29-399B5FD54304}"/>
    <cellStyle name="Normal 2 29" xfId="9266" xr:uid="{362446C9-B411-4985-917A-2CE41EE37CD7}"/>
    <cellStyle name="Normal 2 29 2" xfId="26735" xr:uid="{F4BA8EB1-4C38-4F56-85B2-8652C2F2F776}"/>
    <cellStyle name="Normal 2 29 3" xfId="32410" xr:uid="{AB8A1171-C568-4EA4-93BB-12ACD539A530}"/>
    <cellStyle name="Normal 2 29 4" xfId="13265" xr:uid="{BD7B868A-7B03-41D6-ACCA-8EA9B76F962F}"/>
    <cellStyle name="Normal 2 3" xfId="147" xr:uid="{00000000-0005-0000-0000-000093000000}"/>
    <cellStyle name="Normal 2 3 10" xfId="8685" xr:uid="{D5DC44D3-C462-4282-8821-95364D32C582}"/>
    <cellStyle name="Normal 2 3 10 2" xfId="14768" xr:uid="{2FAAFB7A-FB1A-4452-B755-F45F2CF46BB5}"/>
    <cellStyle name="Normal 2 3 11" xfId="9360" xr:uid="{E4512035-2A6A-41BE-B958-DADED5D8CE7A}"/>
    <cellStyle name="Normal 2 3 11 2" xfId="26956" xr:uid="{6841D1F8-12C7-4E84-9F59-2EBEEE406138}"/>
    <cellStyle name="Normal 2 3 11 3" xfId="27774" xr:uid="{BA7FEEA5-F20B-47D3-8836-410D6A5BC356}"/>
    <cellStyle name="Normal 2 3 11 4" xfId="32482" xr:uid="{59A3C16E-30D2-4EFF-8105-D21243EC7A99}"/>
    <cellStyle name="Normal 2 3 11 5" xfId="12528" xr:uid="{C0A8A247-39C3-48D9-B818-2F7260D00345}"/>
    <cellStyle name="Normal 2 3 12" xfId="13366" xr:uid="{56064537-E5AE-46A5-B3BB-0AB07BFAF806}"/>
    <cellStyle name="Normal 2 3 12 2" xfId="27248" xr:uid="{2732A56D-3EA6-442D-87DE-3158B5EB70DF}"/>
    <cellStyle name="Normal 2 3 13" xfId="14908" xr:uid="{876B9702-EB17-4F39-9D96-9B3BAE4CC8D8}"/>
    <cellStyle name="Normal 2 3 13 2" xfId="19278" xr:uid="{B6F52C50-CF15-41FA-AB14-C3E062FF0D38}"/>
    <cellStyle name="Normal 2 3 14" xfId="15947" xr:uid="{11ACA334-CE58-4926-AF7A-119AC83E64C1}"/>
    <cellStyle name="Normal 2 3 15" xfId="16190" xr:uid="{EB8DECCF-9F54-4FCC-8D0F-5DF083DC3485}"/>
    <cellStyle name="Normal 2 3 16" xfId="27770" xr:uid="{DA89F388-D325-441A-9AFF-597B2BB26898}"/>
    <cellStyle name="Normal 2 3 2" xfId="148" xr:uid="{00000000-0005-0000-0000-000094000000}"/>
    <cellStyle name="Normal 2 3 2 10" xfId="16345" xr:uid="{82D80E63-EE9E-40B4-B6C0-864E0FFFB64F}"/>
    <cellStyle name="Normal 2 3 2 11" xfId="16331" xr:uid="{72712CE3-DD5B-4C88-B121-BB3D5B6AF7AB}"/>
    <cellStyle name="Normal 2 3 2 12" xfId="17415" xr:uid="{2A287E54-EC46-4F2A-8F84-2A8A837C387D}"/>
    <cellStyle name="Normal 2 3 2 13" xfId="10916" xr:uid="{B2EDB3DF-2F34-4606-A509-37EAE420FA5E}"/>
    <cellStyle name="Normal 2 3 2 2" xfId="2650" xr:uid="{34CAE6D3-C344-40B0-AD14-DEFF178AC9A5}"/>
    <cellStyle name="Normal 2 3 2 2 2" xfId="8686" xr:uid="{0A170E45-84A3-4DCF-BF93-E3EAAC8B94FE}"/>
    <cellStyle name="Normal 2 3 2 3" xfId="565" xr:uid="{9D34A6DF-CA8E-41D6-BADF-123359DFEB90}"/>
    <cellStyle name="Normal 2 3 2 3 2" xfId="8687" xr:uid="{0DD882DC-C894-4FA9-8556-B41C08D695DB}"/>
    <cellStyle name="Normal 2 3 2 3 3" xfId="8075" xr:uid="{05C9BC12-7BDB-4566-BCE9-269ECDEE5BEE}"/>
    <cellStyle name="Normal 2 3 2 3 3 2" xfId="16640" xr:uid="{957DCD0C-C3FC-47D8-8126-C6928F6E17D4}"/>
    <cellStyle name="Normal 2 3 2 3 4" xfId="11372" xr:uid="{317E5B87-EEAE-41DE-B18D-A54D34756E17}"/>
    <cellStyle name="Normal 2 3 2 4" xfId="8076" xr:uid="{15218560-C7A6-4D8B-8999-15676E92C7AC}"/>
    <cellStyle name="Normal 2 3 2 4 2" xfId="8688" xr:uid="{1D92A411-05C8-4EAA-9A3A-2539EE3EC6F1}"/>
    <cellStyle name="Normal 2 3 2 5" xfId="8073" xr:uid="{DFDA7554-78CA-4DE3-AA51-E5C78D03B79F}"/>
    <cellStyle name="Normal 2 3 2 5 2" xfId="14891" xr:uid="{0E36DCD8-A346-4DA0-85A8-35A6CAAB0EAF}"/>
    <cellStyle name="Normal 2 3 2 6" xfId="3883" xr:uid="{252148BC-C7D2-47E5-9092-66F1EEAC9A64}"/>
    <cellStyle name="Normal 2 3 2 6 2" xfId="30085" xr:uid="{02414168-4DE4-498D-A611-B8DEAFD3C59A}"/>
    <cellStyle name="Normal 2 3 2 6 3" xfId="13236" xr:uid="{23559560-A7CC-4A1F-9F97-33D09E9B985D}"/>
    <cellStyle name="Normal 2 3 2 7" xfId="13429" xr:uid="{C9ED0BAC-B6D0-4E21-86EC-589A948122AC}"/>
    <cellStyle name="Normal 2 3 2 8" xfId="14028" xr:uid="{D09CC79C-397C-4119-AAB0-43BF6E76D4AB}"/>
    <cellStyle name="Normal 2 3 2 9" xfId="14259" xr:uid="{0E104ADB-FA94-44D9-9A5A-61597684B045}"/>
    <cellStyle name="Normal 2 3 3" xfId="294" xr:uid="{38C55189-0AE4-4AB0-87C1-75246F1D4C2F}"/>
    <cellStyle name="Normal 2 3 3 2" xfId="8689" xr:uid="{8473A1A1-AB6F-4E9D-9966-59B6358DA9B1}"/>
    <cellStyle name="Normal 2 3 3 3" xfId="8077" xr:uid="{24BD18B1-B274-4D64-AD4E-992CE1309EC3}"/>
    <cellStyle name="Normal 2 3 3 3 2" xfId="31977" xr:uid="{76D50912-A5A4-40EA-ADD8-907FF6F021C7}"/>
    <cellStyle name="Normal 2 3 3 3 3" xfId="16477" xr:uid="{07A37CF1-E70B-483F-A7F4-D8B050E9F1CD}"/>
    <cellStyle name="Normal 2 3 3 4" xfId="17410" xr:uid="{8AF31BFB-8714-4617-81D8-33A7D686DD7C}"/>
    <cellStyle name="Normal 2 3 4" xfId="289" xr:uid="{BA7B163E-FDAE-4F94-B448-9B4AC9E7AA64}"/>
    <cellStyle name="Normal 2 3 4 2" xfId="8690" xr:uid="{B869166E-A889-4232-AC45-E440527F77D5}"/>
    <cellStyle name="Normal 2 3 4 3" xfId="8078" xr:uid="{64EC9CCE-DC42-403A-ACB8-6DD82AF5CCCB}"/>
    <cellStyle name="Normal 2 3 4 4" xfId="9607" xr:uid="{BBEC7C82-75EC-4B6F-9517-57E51D7A0823}"/>
    <cellStyle name="Normal 2 3 4 5" xfId="7768" xr:uid="{D4619090-EAA8-44CA-8B2C-D1495AD1A439}"/>
    <cellStyle name="Normal 2 3 5" xfId="8079" xr:uid="{F4DBE5D8-73E8-43E6-B4D8-B1DBC8D9AE68}"/>
    <cellStyle name="Normal 2 3 5 2" xfId="8691" xr:uid="{F953EE04-FCE5-499F-8EA9-1C4837D3B4D4}"/>
    <cellStyle name="Normal 2 3 6" xfId="8080" xr:uid="{646B7A10-436A-48DE-BF3F-6AE4F797CA0C}"/>
    <cellStyle name="Normal 2 3 6 2" xfId="8692" xr:uid="{4ECB287B-A2E2-4F03-A999-CD74EB366C56}"/>
    <cellStyle name="Normal 2 3 7" xfId="8081" xr:uid="{386BC385-B730-4A6E-868A-DD95016AB2D0}"/>
    <cellStyle name="Normal 2 3 7 2" xfId="8693" xr:uid="{9DD14B09-3AD1-4550-B508-C54F0371109F}"/>
    <cellStyle name="Normal 2 3 8" xfId="8082" xr:uid="{3E1CC7BB-476C-4445-9086-1690B5AF8F82}"/>
    <cellStyle name="Normal 2 3 9" xfId="8083" xr:uid="{4881E802-D181-490B-9658-D38461EDC91D}"/>
    <cellStyle name="Normal 2 30" xfId="9390" xr:uid="{7A939CD1-4093-4D56-992B-6465DA2A15D8}"/>
    <cellStyle name="Normal 2 30 2" xfId="26710" xr:uid="{6C3B6EBC-92B6-4B40-A7C3-ABCF79910528}"/>
    <cellStyle name="Normal 2 30 3" xfId="32499" xr:uid="{16875085-EE73-465A-9F3E-C38511BDA468}"/>
    <cellStyle name="Normal 2 30 4" xfId="13274" xr:uid="{1F7378BB-5C5B-4B05-A959-B9B131DF1DD2}"/>
    <cellStyle name="Normal 2 31" xfId="9424" xr:uid="{3922AC7D-8E7F-42BD-8254-3972076BC3EC}"/>
    <cellStyle name="Normal 2 31 2" xfId="26708" xr:uid="{6C28AB7E-1AB2-4FBC-9965-1A4ECBF2CE70}"/>
    <cellStyle name="Normal 2 31 3" xfId="32528" xr:uid="{A4DC82A2-35A3-4C58-8D66-4F27A00ACEA6}"/>
    <cellStyle name="Normal 2 31 4" xfId="13283" xr:uid="{432091DC-271A-4529-8299-93BDDAFCCA55}"/>
    <cellStyle name="Normal 2 32" xfId="9910" xr:uid="{3FAF144B-1479-46D7-9970-DB2A438D2070}"/>
    <cellStyle name="Normal 2 32 2" xfId="26731" xr:uid="{9FD2C242-CA5D-434B-A811-083856E51EB3}"/>
    <cellStyle name="Normal 2 32 3" xfId="32914" xr:uid="{C7C41F86-6184-4560-A9AE-651DA4638C6E}"/>
    <cellStyle name="Normal 2 32 4" xfId="13285" xr:uid="{F8F64E0F-E6B3-4C0E-9CAC-B3E0E76DC111}"/>
    <cellStyle name="Normal 2 33" xfId="3130" xr:uid="{6BCA98D2-17C9-4559-BABD-FFDD2CBE87C2}"/>
    <cellStyle name="Normal 2 33 2" xfId="26726" xr:uid="{D287986D-C200-4B9F-A3EF-D18446C1452C}"/>
    <cellStyle name="Normal 2 34" xfId="13290" xr:uid="{627AB13A-F3F2-4944-BABF-3CB6F28D90A2}"/>
    <cellStyle name="Normal 2 34 2" xfId="26737" xr:uid="{ED345371-19B5-4668-8271-7E7683EBA6B9}"/>
    <cellStyle name="Normal 2 35" xfId="13291" xr:uid="{E5232AD8-AFEB-45D6-812D-80E451313F76}"/>
    <cellStyle name="Normal 2 35 2" xfId="26703" xr:uid="{8A77FB61-BA0D-4FD5-AB36-59677194D3A6}"/>
    <cellStyle name="Normal 2 36" xfId="13293" xr:uid="{A4BB4508-0114-49B4-8B77-8EFCD06CDA3F}"/>
    <cellStyle name="Normal 2 36 2" xfId="26734" xr:uid="{CBC07073-80E2-4D41-979A-F9AE68E9D756}"/>
    <cellStyle name="Normal 2 37" xfId="13294" xr:uid="{F7B9175C-C0DA-4C91-88EB-3EC469725FFB}"/>
    <cellStyle name="Normal 2 37 2" xfId="26720" xr:uid="{80865690-7012-417B-AB9B-9CB3A41ADF38}"/>
    <cellStyle name="Normal 2 38" xfId="13304" xr:uid="{49A70128-FF91-4485-BE98-F62AC38D2741}"/>
    <cellStyle name="Normal 2 38 2" xfId="26705" xr:uid="{150F8092-815D-453B-B2F2-DA125323D63C}"/>
    <cellStyle name="Normal 2 39" xfId="13819" xr:uid="{5BE64A20-A155-41D9-95BF-0A9E6F4198A1}"/>
    <cellStyle name="Normal 2 39 2" xfId="26712" xr:uid="{50AFA2C3-1F3B-40E6-8E8B-4D332E2378F1}"/>
    <cellStyle name="Normal 2 4" xfId="149" xr:uid="{00000000-0005-0000-0000-000095000000}"/>
    <cellStyle name="Normal 2 4 2" xfId="566" xr:uid="{741C727A-D631-4C3A-B729-8EF14FFA571E}"/>
    <cellStyle name="Normal 2 4 2 2" xfId="2651" xr:uid="{EC048622-34D9-41E0-81D1-A2DB24E6499B}"/>
    <cellStyle name="Normal 2 4 2 2 2" xfId="7562" xr:uid="{7BF2EF91-D055-47EA-8CE4-F2D59C78489C}"/>
    <cellStyle name="Normal 2 4 2 2 2 2" xfId="10453" xr:uid="{D5D08EEC-5D4B-4B94-A1E5-8C2E746E11B6}"/>
    <cellStyle name="Normal 2 4 2 2 2 3" xfId="28360" xr:uid="{B4B5956E-114F-42BC-9977-234EB69CDA02}"/>
    <cellStyle name="Normal 2 4 2 2 2 4" xfId="27348" xr:uid="{A9259172-D120-406E-B630-0377A3ED7796}"/>
    <cellStyle name="Normal 2 4 2 2 3" xfId="10323" xr:uid="{B9D266EA-BC24-4F31-A221-C3C6E3E5C89C}"/>
    <cellStyle name="Normal 2 4 2 2 4" xfId="9923" xr:uid="{95585E00-E8C8-47CC-9FFB-7641DFE96AEE}"/>
    <cellStyle name="Normal 2 4 2 2 5" xfId="28248" xr:uid="{2145CE7E-5CC0-4BC5-AAB3-0C24F0FB85FA}"/>
    <cellStyle name="Normal 2 4 2 2 6" xfId="12437" xr:uid="{165A5597-F252-4321-A09E-9C7EE257FF36}"/>
    <cellStyle name="Normal 2 4 2 3" xfId="6573" xr:uid="{ACC02128-9E4A-4749-B5A2-DD51E0701081}"/>
    <cellStyle name="Normal 2 4 2 3 2" xfId="10320" xr:uid="{D9F4AA8F-DFA6-425E-B966-E5AE7D9E0DAD}"/>
    <cellStyle name="Normal 2 4 2 3 2 2" xfId="32958" xr:uid="{D0A03F08-36F7-48C0-8F23-388CFADAB51E}"/>
    <cellStyle name="Normal 2 4 2 3 2 3" xfId="27066" xr:uid="{8B3F558E-2B4D-4791-A4E3-C31B4AD7C6AC}"/>
    <cellStyle name="Normal 2 4 2 3 3" xfId="31442" xr:uid="{1999EE4F-2F04-4CD3-AE68-29FD9AFFCBC7}"/>
    <cellStyle name="Normal 2 4 2 3 4" xfId="34941" xr:uid="{C284445C-FA19-4645-8F4F-310840A5ECE1}"/>
    <cellStyle name="Normal 2 4 2 4" xfId="3884" xr:uid="{2541724D-E7F1-4E85-8DED-8381DA57F519}"/>
    <cellStyle name="Normal 2 4 2 4 2" xfId="28798" xr:uid="{CF5E9E1D-B8AB-4DC4-9544-DAF150FF96EF}"/>
    <cellStyle name="Normal 2 4 2 4 3" xfId="30086" xr:uid="{6CB8B32C-1420-459F-8C38-85B7F0013AF4}"/>
    <cellStyle name="Normal 2 4 2 4 4" xfId="15800" xr:uid="{FC5EE40B-6E8F-4773-A01E-892F45C85EC9}"/>
    <cellStyle name="Normal 2 4 2 5" xfId="29682" xr:uid="{53F807C8-50FB-4B92-A4F4-CFC4363A1070}"/>
    <cellStyle name="Normal 2 4 3" xfId="2652" xr:uid="{C548711A-2261-4314-8620-62DA2F233CAF}"/>
    <cellStyle name="Normal 2 4 3 10" xfId="11399" xr:uid="{D4885B9B-1E93-47C2-A927-DA1CD73CBD22}"/>
    <cellStyle name="Normal 2 4 3 2" xfId="2653" xr:uid="{5892C530-037C-4B09-BF5C-7966EE69AF5F}"/>
    <cellStyle name="Normal 2 4 3 2 2" xfId="2654" xr:uid="{11A89261-5F4C-4C8C-9534-CFA8E415DAB9}"/>
    <cellStyle name="Normal 2 4 3 2 3" xfId="28143" xr:uid="{750916C6-97C2-4FE1-A845-B484CC1CE33C}"/>
    <cellStyle name="Normal 2 4 3 2 4" xfId="12017" xr:uid="{B75AE77D-69CB-41BA-8229-594CBC6F4A43}"/>
    <cellStyle name="Normal 2 4 3 3" xfId="2655" xr:uid="{A504E539-96EA-4D88-AA7E-1DC9343D2323}"/>
    <cellStyle name="Normal 2 4 3 3 2" xfId="28144" xr:uid="{0B49D496-8EAE-4276-86E7-8080B3ED1DDE}"/>
    <cellStyle name="Normal 2 4 3 3 3" xfId="13634" xr:uid="{F68EB3AA-95F6-4347-8D8A-46B2A93D6180}"/>
    <cellStyle name="Normal 2 4 3 4" xfId="2656" xr:uid="{D17210FB-2226-44FC-BCB9-8361B8760A77}"/>
    <cellStyle name="Normal 2 4 3 5" xfId="2657" xr:uid="{4FAEF5C4-46DB-4D68-871C-427725532C35}"/>
    <cellStyle name="Normal 2 4 3 6" xfId="2658" xr:uid="{EC3781E9-5C29-46BC-A6CB-BD66C0DBCA7F}"/>
    <cellStyle name="Normal 2 4 3 7" xfId="2659" xr:uid="{6FFBC40B-5F18-41A2-B0A9-AADE2F819A9A}"/>
    <cellStyle name="Normal 2 4 3 8" xfId="2660" xr:uid="{C79ED8F6-9722-4DC9-9710-9978D04964E9}"/>
    <cellStyle name="Normal 2 4 3 9" xfId="28838" xr:uid="{DD38C642-C14C-42B0-88A3-36D8B8516C2D}"/>
    <cellStyle name="Normal 2 4 4" xfId="384" xr:uid="{6460494D-9598-4036-8B57-676016B44D68}"/>
    <cellStyle name="Normal 2 4 4 2" xfId="7102" xr:uid="{53C3FCD2-1C36-41C4-BA9B-3DE99CECDCF7}"/>
    <cellStyle name="Normal 2 4 4 2 2" xfId="31592" xr:uid="{8C3EC115-D1D3-4FB0-84CE-25B987D4A400}"/>
    <cellStyle name="Normal 2 4 4 2 3" xfId="26981" xr:uid="{E6777527-19C5-4BAC-BAD8-E25FEC2E5850}"/>
    <cellStyle name="Normal 2 4 4 3" xfId="4034" xr:uid="{F0A71FA6-D5C8-44A3-B878-6EA6D696CE04}"/>
    <cellStyle name="Normal 2 4 4 3 2" xfId="30304" xr:uid="{16935072-38C5-4039-8521-BECE7C924ECB}"/>
    <cellStyle name="Normal 2 4 4 3 3" xfId="28142" xr:uid="{CCEA65DD-C97B-4D28-A805-E1BA739F9F47}"/>
    <cellStyle name="Normal 2 4 4 4" xfId="13499" xr:uid="{334E3BE4-4AFE-4430-A773-C22590642A8E}"/>
    <cellStyle name="Normal 2 4 5" xfId="5422" xr:uid="{4A06D86E-E9D6-420D-A295-E23A46E251EA}"/>
    <cellStyle name="Normal 2 4 5 2" xfId="10260" xr:uid="{9AEE3E50-F517-4CBC-92FA-7C258FE1AC67}"/>
    <cellStyle name="Normal 2 4 5 3" xfId="30585" xr:uid="{62D06EE0-FA74-41C4-ABE7-9776B4441A8A}"/>
    <cellStyle name="Normal 2 4 5 4" xfId="14190" xr:uid="{57D56CB4-B729-498F-B513-C00DA3EF8458}"/>
    <cellStyle name="Normal 2 4 6" xfId="6749" xr:uid="{D2D8AB1C-A725-42A7-AA9E-31B4ADEC5E36}"/>
    <cellStyle name="Normal 2 4 6 2" xfId="28759" xr:uid="{A9749B7E-85FA-4D04-A606-5D0C5F402E44}"/>
    <cellStyle name="Normal 2 4 6 3" xfId="14928" xr:uid="{45B20C23-26F6-4BC3-BCD4-3627E643E953}"/>
    <cellStyle name="Normal 2 4 7" xfId="9392" xr:uid="{68A3FB3D-3F82-4B34-B1D2-51FAF4141985}"/>
    <cellStyle name="Normal 2 4 7 2" xfId="27502" xr:uid="{D87A0480-8677-45A5-B843-6DFE6666C5BC}"/>
    <cellStyle name="Normal 2 4 7 3" xfId="32501" xr:uid="{41DDB3B0-0FE1-42B9-A2AB-920AB0874757}"/>
    <cellStyle name="Normal 2 4 7 4" xfId="36391" xr:uid="{E33221A5-9D2B-4174-B61F-12016D3DF45C}"/>
    <cellStyle name="Normal 2 4 7 5" xfId="16196" xr:uid="{F72CC171-0CEB-48CC-B903-C93411F4BBB6}"/>
    <cellStyle name="Normal 2 4 8" xfId="3183" xr:uid="{D2C5B25B-80C4-4DB6-98BA-4C39ED2375FA}"/>
    <cellStyle name="Normal 2 4 8 2" xfId="29681" xr:uid="{96E9BE42-DDC0-4C9B-9B5E-5B898061F7CF}"/>
    <cellStyle name="Normal 2 4 8 3" xfId="20626" xr:uid="{2DD39CBB-773D-442B-AED6-FA6C397950DB}"/>
    <cellStyle name="Normal 2 4 9" xfId="20619" xr:uid="{A12232AB-B91E-4FFE-AB60-71683A05AA4D}"/>
    <cellStyle name="Normal 2 40" xfId="14017" xr:uid="{DA12B8D6-9449-44DE-BDB0-28395D5DD145}"/>
    <cellStyle name="Normal 2 40 2" xfId="26706" xr:uid="{86CBB7BC-0E12-4197-8C33-6DAD7CC1B133}"/>
    <cellStyle name="Normal 2 41" xfId="14027" xr:uid="{E485E55C-BAEE-43C8-A98B-FB3D10AF8C29}"/>
    <cellStyle name="Normal 2 41 2" xfId="26738" xr:uid="{76F20643-3271-4398-A8DC-E256A19DF305}"/>
    <cellStyle name="Normal 2 42" xfId="13994" xr:uid="{D2F23201-53E0-48BE-9558-BE50A2AB2FE1}"/>
    <cellStyle name="Normal 2 42 2" xfId="26719" xr:uid="{E57CC897-26B3-4610-9776-F78FE513CBBD}"/>
    <cellStyle name="Normal 2 43" xfId="14048" xr:uid="{5D6421B4-539C-4ADA-AB03-3FA759E90948}"/>
    <cellStyle name="Normal 2 43 2" xfId="26732" xr:uid="{19A927F3-7631-473B-91F1-DEAAB38F7838}"/>
    <cellStyle name="Normal 2 44" xfId="14124" xr:uid="{FE36D7E4-188F-4B46-9785-6EF0E08E0758}"/>
    <cellStyle name="Normal 2 44 2" xfId="26722" xr:uid="{819DEC8F-F125-41B4-B898-656EDA651791}"/>
    <cellStyle name="Normal 2 45" xfId="13598" xr:uid="{AABCAF98-26A0-4464-B17B-FD75231E0FF9}"/>
    <cellStyle name="Normal 2 45 2" xfId="26718" xr:uid="{735429FD-95CD-4AA8-BCFF-65BE5DB259D9}"/>
    <cellStyle name="Normal 2 46" xfId="14047" xr:uid="{C293F995-9D13-439C-94B8-5277E206B5BD}"/>
    <cellStyle name="Normal 2 46 2" xfId="26725" xr:uid="{3398FE56-AF8D-4912-8C57-052BBC9B367F}"/>
    <cellStyle name="Normal 2 47" xfId="13594" xr:uid="{12A4092A-6A6B-47AC-A62B-8407CCA73D6F}"/>
    <cellStyle name="Normal 2 47 2" xfId="26702" xr:uid="{5206F24A-9E0C-4229-BC6D-2504EBB272CC}"/>
    <cellStyle name="Normal 2 48" xfId="14024" xr:uid="{B78B141A-C489-43EE-985A-A89D1CEB36E7}"/>
    <cellStyle name="Normal 2 48 2" xfId="26767" xr:uid="{21E861E4-B34B-435E-B842-F179496B8F7D}"/>
    <cellStyle name="Normal 2 49" xfId="14045" xr:uid="{98C6804F-026C-453B-AE5A-5FB5BC2BDCE9}"/>
    <cellStyle name="Normal 2 5" xfId="385" xr:uid="{2EEDE8A0-F131-40DB-BA2A-7341BFC2EE54}"/>
    <cellStyle name="Normal 2 5 2" xfId="567" xr:uid="{AF2CCD34-978E-4C7E-9607-CA99116AE060}"/>
    <cellStyle name="Normal 2 5 2 2" xfId="2661" xr:uid="{22E5B7AD-DFD9-4ED0-AB5C-387F61822A41}"/>
    <cellStyle name="Normal 2 5 2 2 2" xfId="27349" xr:uid="{EDCC4DB8-A665-4625-B6B3-CB2A74E46F54}"/>
    <cellStyle name="Normal 2 5 2 2 3" xfId="12438" xr:uid="{55C6010A-92BA-45E2-85B5-17B25AB096DE}"/>
    <cellStyle name="Normal 2 5 2 3" xfId="3885" xr:uid="{BB3CD0AC-5899-4F44-AA28-64528C176A2A}"/>
    <cellStyle name="Normal 2 5 2 3 2" xfId="27068" xr:uid="{228D5369-DDE2-4C39-AEB3-26CE88C21D4E}"/>
    <cellStyle name="Normal 2 5 2 3 3" xfId="30087" xr:uid="{7D3A7636-B6D0-44A5-9B48-CF2D7E32795A}"/>
    <cellStyle name="Normal 2 5 2 3 4" xfId="12018" xr:uid="{710F1C1D-72D4-4848-A7D2-DCA3558CE8D5}"/>
    <cellStyle name="Normal 2 5 2 4" xfId="11189" xr:uid="{AAEF4440-E307-49AE-8380-1057B22D2F72}"/>
    <cellStyle name="Normal 2 5 3" xfId="2662" xr:uid="{BD5E24F3-223B-451E-A478-2AEECD4F9300}"/>
    <cellStyle name="Normal 2 5 3 2" xfId="2663" xr:uid="{A7ABBD8A-7F62-4098-BA0E-45FCFBD03FC4}"/>
    <cellStyle name="Normal 2 5 3 2 2" xfId="2664" xr:uid="{3748863B-4FAE-4760-B548-77C9A7F81716}"/>
    <cellStyle name="Normal 2 5 3 2 2 2" xfId="15335" xr:uid="{CA239F9D-C0F1-45C0-8897-780182299FD3}"/>
    <cellStyle name="Normal 2 5 3 2 2 2 2" xfId="19694" xr:uid="{31DDB36A-6E67-49A2-9864-3134C8E0BE17}"/>
    <cellStyle name="Normal 2 5 3 2 2 3" xfId="17890" xr:uid="{A74D5BC7-58D8-4CFC-95AB-FE85800F706A}"/>
    <cellStyle name="Normal 2 5 3 2 2 4" xfId="28147" xr:uid="{AB85C571-D3A0-486B-ABAB-0D93B9183BA3}"/>
    <cellStyle name="Normal 2 5 3 2 2 5" xfId="12917" xr:uid="{6A34A6C0-8745-4E5F-B1C7-3C4C8E254A47}"/>
    <cellStyle name="Normal 2 5 3 2 3" xfId="14644" xr:uid="{B12FF9DF-AE0F-4D29-BCE9-A3F8F292CE2E}"/>
    <cellStyle name="Normal 2 5 3 2 3 2" xfId="19123" xr:uid="{CCC14A0B-7591-43D8-B128-9F2A462E0C34}"/>
    <cellStyle name="Normal 2 5 3 2 4" xfId="16839" xr:uid="{D897EF71-95CD-4282-A073-E22199E42359}"/>
    <cellStyle name="Normal 2 5 3 2 5" xfId="28146" xr:uid="{0B9F5941-341B-4822-AE20-F41D5EA8324F}"/>
    <cellStyle name="Normal 2 5 3 2 6" xfId="11595" xr:uid="{3B3F3134-F430-4070-901E-4B2104565265}"/>
    <cellStyle name="Normal 2 5 3 3" xfId="2665" xr:uid="{F085273A-C73F-4587-8F79-4E69734256A3}"/>
    <cellStyle name="Normal 2 5 3 3 2" xfId="28148" xr:uid="{BA2DA697-F53F-410F-A101-C7D3C050F2A4}"/>
    <cellStyle name="Normal 2 5 3 3 3" xfId="12019" xr:uid="{30F7431A-791F-4CE2-9DFE-EDDAD308CA05}"/>
    <cellStyle name="Normal 2 5 3 4" xfId="2666" xr:uid="{601C9432-0D8F-45A6-A1AB-1658E458EB53}"/>
    <cellStyle name="Normal 2 5 3 4 2" xfId="15167" xr:uid="{DBA99728-C79C-46E6-8AC1-BF2C0B4C80F0}"/>
    <cellStyle name="Normal 2 5 3 4 2 2" xfId="19526" xr:uid="{4222A1C2-12A5-447E-9D0F-E151F80FBF47}"/>
    <cellStyle name="Normal 2 5 3 4 3" xfId="17722" xr:uid="{182BCBF7-EF2F-4013-86C7-C4ED00EC9306}"/>
    <cellStyle name="Normal 2 5 3 4 4" xfId="28149" xr:uid="{4BA4AFAD-9516-414F-AC38-402E2EC233AA}"/>
    <cellStyle name="Normal 2 5 3 4 5" xfId="12749" xr:uid="{64A28C8F-F6FD-469B-BDE0-311C4321B24C}"/>
    <cellStyle name="Normal 2 5 3 5" xfId="2667" xr:uid="{A032F08C-054D-4BFC-9885-8496F4654644}"/>
    <cellStyle name="Normal 2 5 3 5 2" xfId="18952" xr:uid="{FD54A99A-87AE-4F70-9CDB-45A02EFF9EC6}"/>
    <cellStyle name="Normal 2 5 3 5 3" xfId="28150" xr:uid="{BD85D36B-501E-4244-9B8E-A34307725D3F}"/>
    <cellStyle name="Normal 2 5 3 5 4" xfId="14468" xr:uid="{6C85C4ED-470D-43F4-B632-100F9450A87D}"/>
    <cellStyle name="Normal 2 5 3 6" xfId="2668" xr:uid="{4365A783-6EE7-437D-B90B-4C62D3FBBFBF}"/>
    <cellStyle name="Normal 2 5 3 6 2" xfId="28151" xr:uid="{7705FF41-692E-402F-93A6-214F7834CFDA}"/>
    <cellStyle name="Normal 2 5 3 6 3" xfId="16660" xr:uid="{2D6DCC55-56CD-4F62-94F3-1BBCB384E0A7}"/>
    <cellStyle name="Normal 2 5 3 7" xfId="2669" xr:uid="{C195DDEC-01D9-4EB3-80E1-3C708AB87B2D}"/>
    <cellStyle name="Normal 2 5 3 8" xfId="2670" xr:uid="{6FD69A6F-9B1B-4D04-AB68-1B1B4E875D20}"/>
    <cellStyle name="Normal 2 5 3 9" xfId="11396" xr:uid="{1BDEBF4E-9ACE-4AE8-84A8-EE1BFE80BD63}"/>
    <cellStyle name="Normal 2 5 4" xfId="3722" xr:uid="{3AD8DDE7-EBEC-4481-8B18-B21C2AF6A772}"/>
    <cellStyle name="Normal 2 5 4 2" xfId="7103" xr:uid="{8D9596AC-0511-43DB-8CE7-DF382BAA7526}"/>
    <cellStyle name="Normal 2 5 4 2 2" xfId="15262" xr:uid="{FC1A6B22-AD88-4F26-8E95-8B8DA69ABCF4}"/>
    <cellStyle name="Normal 2 5 4 2 2 2" xfId="19621" xr:uid="{BBC70CBD-7142-4A6E-A376-1C8C26D00F7B}"/>
    <cellStyle name="Normal 2 5 4 2 3" xfId="17817" xr:uid="{36A417BC-594A-4C2E-A4F4-EB20AC6F5214}"/>
    <cellStyle name="Normal 2 5 4 2 4" xfId="31593" xr:uid="{2B6D2BAD-576F-4796-80D1-2F63C56D7153}"/>
    <cellStyle name="Normal 2 5 4 2 5" xfId="12844" xr:uid="{946E0359-5A53-43BB-9F34-24B2A698A48E}"/>
    <cellStyle name="Normal 2 5 4 3" xfId="4388" xr:uid="{39E33CB1-E457-4567-A653-6395CDE664BD}"/>
    <cellStyle name="Normal 2 5 4 3 2" xfId="19050" xr:uid="{1467CC7D-FF11-4B0A-8016-31759A2112C0}"/>
    <cellStyle name="Normal 2 5 4 3 3" xfId="30478" xr:uid="{9898AC1A-64AA-4F9C-9880-16598E8434BD}"/>
    <cellStyle name="Normal 2 5 4 3 4" xfId="14571" xr:uid="{C8DA9A06-E44C-45B8-84EE-ACFDAE58FCF6}"/>
    <cellStyle name="Normal 2 5 4 4" xfId="16766" xr:uid="{228B7563-8148-49B6-9CAC-D939D7E64CB4}"/>
    <cellStyle name="Normal 2 5 4 5" xfId="27067" xr:uid="{CD2EB0F7-984F-485F-BC8A-22C185608CF5}"/>
    <cellStyle name="Normal 2 5 4 6" xfId="28145" xr:uid="{3D2B5A47-29E7-49B9-A40D-6456CBBBEDAF}"/>
    <cellStyle name="Normal 2 5 4 7" xfId="11521" xr:uid="{62036899-00CF-4758-A334-BB0AA08C5491}"/>
    <cellStyle name="Normal 2 5 5" xfId="6755" xr:uid="{0332C232-34A9-446C-8027-B977BE686E70}"/>
    <cellStyle name="Normal 2 5 5 2" xfId="14985" xr:uid="{8BC7D260-B916-4E0C-BD58-63A34671ACE3}"/>
    <cellStyle name="Normal 2 5 5 2 2" xfId="19344" xr:uid="{27BD9DA0-EB7E-45AB-AE40-093FC3E1D71F}"/>
    <cellStyle name="Normal 2 5 5 3" xfId="17541" xr:uid="{777FC6FE-8875-427A-87E3-AA0D75F03B7C}"/>
    <cellStyle name="Normal 2 5 5 4" xfId="27472" xr:uid="{2776D006-1215-471A-AB26-B9259BBFC552}"/>
    <cellStyle name="Normal 2 5 5 5" xfId="12562" xr:uid="{FCBCAF4E-E49D-4582-9085-8D1618FCBB83}"/>
    <cellStyle name="Normal 2 5 6" xfId="9338" xr:uid="{7CAABA3F-1D28-4347-A499-D1C501B054E0}"/>
    <cellStyle name="Normal 2 5 6 2" xfId="18784" xr:uid="{2228771B-ED24-4D14-A583-EE3F55D208E6}"/>
    <cellStyle name="Normal 2 5 6 3" xfId="29683" xr:uid="{C9269F1C-8BBD-4C9F-8317-D6E106C53250}"/>
    <cellStyle name="Normal 2 5 6 4" xfId="32463" xr:uid="{4CF0B424-5DAC-46A2-9995-47C9446451AB}"/>
    <cellStyle name="Normal 2 5 6 5" xfId="36373" xr:uid="{C0346817-8A07-489C-9647-F154B1981FF6}"/>
    <cellStyle name="Normal 2 5 6 6" xfId="14194" xr:uid="{5C1FFF07-6F17-4894-92D2-694B0642F7FA}"/>
    <cellStyle name="Normal 2 5 7" xfId="3189" xr:uid="{1034FC49-42CF-4FB1-9015-964D52379737}"/>
    <cellStyle name="Normal 2 5 7 2" xfId="15948" xr:uid="{DBD6E67D-825D-4A59-8F34-95427C83B49C}"/>
    <cellStyle name="Normal 2 5 8" xfId="10794" xr:uid="{E638D93F-A72C-41FB-A116-728C3F1D851D}"/>
    <cellStyle name="Normal 2 50" xfId="14138" xr:uid="{571582CC-4A24-4E2E-9906-A9F20124C2CC}"/>
    <cellStyle name="Normal 2 50 2" xfId="26842" xr:uid="{75EF275C-0AE4-4FD4-BC97-10BA199EFFCD}"/>
    <cellStyle name="Normal 2 51" xfId="14129" xr:uid="{2D36D3FD-8790-4EA5-94B6-4513D6D50D40}"/>
    <cellStyle name="Normal 2 51 2" xfId="26953" xr:uid="{F219E186-01F9-4CE3-ADFF-4D55C193759E}"/>
    <cellStyle name="Normal 2 52" xfId="14121" xr:uid="{69A89FA5-B941-4048-907B-CE073DFDAD3B}"/>
    <cellStyle name="Normal 2 52 2" xfId="26950" xr:uid="{B968B76A-AC05-425C-9232-E9002A8E5BFA}"/>
    <cellStyle name="Normal 2 53" xfId="14155" xr:uid="{827BBA61-474C-4C1A-9240-09AAA35BC93F}"/>
    <cellStyle name="Normal 2 54" xfId="15715" xr:uid="{64427D14-AAA7-4544-8ACE-87F799564F92}"/>
    <cellStyle name="Normal 2 55" xfId="14550" xr:uid="{12B13A74-9916-4657-8D0A-4D5F8E555723}"/>
    <cellStyle name="Normal 2 56" xfId="14792" xr:uid="{3AD6EC8A-3E00-439A-A5D4-2651B29CB9BF}"/>
    <cellStyle name="Normal 2 57" xfId="15751" xr:uid="{F7EB0A25-E434-43CB-8D8D-701D86D517F8}"/>
    <cellStyle name="Normal 2 58" xfId="14793" xr:uid="{DAF2E690-7176-4EE7-98D0-97088FEC140A}"/>
    <cellStyle name="Normal 2 59" xfId="15851" xr:uid="{3831E644-F7BC-40F4-8AEF-0F0F92D40E01}"/>
    <cellStyle name="Normal 2 6" xfId="386" xr:uid="{BE3CE2BC-AD97-4D3D-9982-4D9842187414}"/>
    <cellStyle name="Normal 2 6 2" xfId="2672" xr:uid="{18E23BC8-3035-43E7-82AA-D13607B9F4F2}"/>
    <cellStyle name="Normal 2 6 2 2" xfId="12020" xr:uid="{0BE9631D-0A3E-4F9F-BC9F-8CA97E3C0413}"/>
    <cellStyle name="Normal 2 6 3" xfId="2673" xr:uid="{88127BAE-34D1-4A86-8598-1A9D7F3A23E7}"/>
    <cellStyle name="Normal 2 6 3 2" xfId="2674" xr:uid="{CF136F36-375D-48B8-9E09-89C40263EFED}"/>
    <cellStyle name="Normal 2 6 3 2 2" xfId="2675" xr:uid="{79E381BC-C006-49B1-8467-9C6B3C613538}"/>
    <cellStyle name="Normal 2 6 3 3" xfId="2676" xr:uid="{D85FEB5F-CBE6-4CE0-882C-9BB031579154}"/>
    <cellStyle name="Normal 2 6 3 4" xfId="2677" xr:uid="{75C4215A-D4A8-4998-BA44-3534C8410525}"/>
    <cellStyle name="Normal 2 6 3 5" xfId="2678" xr:uid="{70692874-1B8E-429E-9DD5-6B5A46F41A34}"/>
    <cellStyle name="Normal 2 6 3 6" xfId="2679" xr:uid="{C633A2F0-B652-43FA-9B9B-CFF0BF0BD5F6}"/>
    <cellStyle name="Normal 2 6 3 7" xfId="2680" xr:uid="{C11C831B-E20D-4B7E-B8E2-CC31C02D9EA1}"/>
    <cellStyle name="Normal 2 6 3 8" xfId="2681" xr:uid="{B532506D-3E23-41B8-8C36-F8CC067A2BDF}"/>
    <cellStyle name="Normal 2 6 3 9" xfId="16458" xr:uid="{3A85A59E-4874-4D35-A5E5-E2F653D60F50}"/>
    <cellStyle name="Normal 2 6 4" xfId="2671" xr:uid="{E30926A3-6CE7-4D4A-8510-9B1CF924F3A4}"/>
    <cellStyle name="Normal 2 6 4 2" xfId="28777" xr:uid="{E6D3FAA5-EC61-45E7-9033-CD29A2CA0D81}"/>
    <cellStyle name="Normal 2 6 4 3" xfId="29997" xr:uid="{26FA6D1E-60C6-408E-ADA1-C453B838A589}"/>
    <cellStyle name="Normal 2 6 4 4" xfId="27069" xr:uid="{8D81C6CE-DE1E-4A76-96A7-C94E74032198}"/>
    <cellStyle name="Normal 2 6 5" xfId="9339" xr:uid="{1B72C74B-2F55-41D7-BE0E-F4D39160B1AA}"/>
    <cellStyle name="Normal 2 6 5 2" xfId="32464" xr:uid="{F4FAA025-DE81-41F4-85EF-1DDB14EFCA90}"/>
    <cellStyle name="Normal 2 6 5 3" xfId="29685" xr:uid="{269E780F-5B1F-4034-A5C7-72FC086BE75A}"/>
    <cellStyle name="Normal 2 6 6" xfId="3786" xr:uid="{69FA0991-0A5E-4E79-8E09-923C387D75DC}"/>
    <cellStyle name="Normal 2 6 7" xfId="3297" xr:uid="{DE46DD73-C526-4832-8C10-DCE2479F7E2B}"/>
    <cellStyle name="Normal 2 6 8" xfId="11091" xr:uid="{3A2CBADF-6094-43E8-A29A-99E199A4683D}"/>
    <cellStyle name="Normal 2 60" xfId="16091" xr:uid="{F53B7023-7BBC-4FB7-985A-7AB1DAECAAAB}"/>
    <cellStyle name="Normal 2 61" xfId="16130" xr:uid="{5DCF6731-3444-4CCB-92B1-C3591BB1DC6F}"/>
    <cellStyle name="Normal 2 62" xfId="17438" xr:uid="{64954980-6A12-44D8-93C0-7933878E8F1E}"/>
    <cellStyle name="Normal 2 63" xfId="20567" xr:uid="{A3423B86-67EB-48B9-9584-BDF039429665}"/>
    <cellStyle name="Normal 2 64" xfId="26016" xr:uid="{C401D92C-9C93-42B5-98CD-53B5C55823A2}"/>
    <cellStyle name="Normal 2 65" xfId="26587" xr:uid="{7BAF30A0-6242-4121-975F-AD6C42E9D487}"/>
    <cellStyle name="Normal 2 66" xfId="27442" xr:uid="{08A28F8D-2265-4ECE-9C38-7951D74505E4}"/>
    <cellStyle name="Normal 2 67" xfId="27433" xr:uid="{69B0D637-C175-422A-A2EA-40AEED7BDF11}"/>
    <cellStyle name="Normal 2 68" xfId="27482" xr:uid="{AC78A408-650F-4828-8663-FBED4CF4C95C}"/>
    <cellStyle name="Normal 2 69" xfId="27484" xr:uid="{CA7F0924-61F4-4B6D-A695-3F501BDFA6E7}"/>
    <cellStyle name="Normal 2 7" xfId="387" xr:uid="{D5544CFC-4BDB-40AE-8F03-66C3F50EF7C6}"/>
    <cellStyle name="Normal 2 7 2" xfId="2683" xr:uid="{722CC462-97C2-4D19-B5D8-3717936EA1E2}"/>
    <cellStyle name="Normal 2 7 2 2" xfId="2684" xr:uid="{A14E0682-22CE-4BC4-B3DE-5664DE851709}"/>
    <cellStyle name="Normal 2 7 2 2 2" xfId="28152" xr:uid="{11B1747C-882A-4BF3-83AC-ED3E6542357A}"/>
    <cellStyle name="Normal 2 7 2 2 3" xfId="12021" xr:uid="{5BA031F8-1CA7-4F00-88A2-EA3066E6BA68}"/>
    <cellStyle name="Normal 2 7 2 3" xfId="2685" xr:uid="{B6583126-42E9-459F-B619-A14F4F7EA621}"/>
    <cellStyle name="Normal 2 7 2 4" xfId="2686" xr:uid="{A4B7EBBD-AEBE-46C4-B803-596391DB9472}"/>
    <cellStyle name="Normal 2 7 2 4 2" xfId="2687" xr:uid="{8011E9B0-EC58-4073-BD92-267413649157}"/>
    <cellStyle name="Normal 2 7 2 4 2 2" xfId="2688" xr:uid="{46660472-D0B7-481A-84DB-E9EFDE7451E8}"/>
    <cellStyle name="Normal 2 7 2 4 3" xfId="2689" xr:uid="{9AD5C76A-AB11-4ECB-944B-9DB72502A3B7}"/>
    <cellStyle name="Normal 2 7 2 4 4" xfId="2690" xr:uid="{3B7509C4-D5AF-42DB-9560-31D2CD299B15}"/>
    <cellStyle name="Normal 2 7 2 4 5" xfId="2691" xr:uid="{C9D51976-499E-4987-9C1B-2FE1C0076CEC}"/>
    <cellStyle name="Normal 2 7 2 4 6" xfId="2692" xr:uid="{5D24BA92-6CF8-4F26-AC8E-26D321BDB6E5}"/>
    <cellStyle name="Normal 2 7 2 4 7" xfId="2693" xr:uid="{F23D0EE8-E11B-40A5-AEE3-215813A270E1}"/>
    <cellStyle name="Normal 2 7 2 4 8" xfId="2694" xr:uid="{5C08C917-1611-4E19-AB32-2BB21AF74A73}"/>
    <cellStyle name="Normal 2 7 3" xfId="2695" xr:uid="{36DB4D78-9367-4530-996A-EC302F87182B}"/>
    <cellStyle name="Normal 2 7 4" xfId="2696" xr:uid="{BA9096C1-8C34-43A7-9EDE-FEF841D94BE3}"/>
    <cellStyle name="Normal 2 7 4 2" xfId="7104" xr:uid="{C6F22629-8216-461E-8232-987D6BBB38BE}"/>
    <cellStyle name="Normal 2 7 4 2 2" xfId="10224" xr:uid="{CC310E81-88DC-410C-AA61-DB3F36118001}"/>
    <cellStyle name="Normal 2 7 4 2 2 2" xfId="37166" xr:uid="{5CBCFEBF-F8B9-4362-8333-6EA77B61C21B}"/>
    <cellStyle name="Normal 2 7 4 2 2 3" xfId="29381" xr:uid="{0F5E4237-0442-4156-885D-FE8AA7D1297D}"/>
    <cellStyle name="Normal 2 7 4 2 3" xfId="35278" xr:uid="{6DF25AF6-E67B-40CC-883E-3465933E640A}"/>
    <cellStyle name="Normal 2 7 4 2 4" xfId="28530" xr:uid="{560AB823-E832-4FA2-BBFE-207623707746}"/>
    <cellStyle name="Normal 2 7 4 3" xfId="7232" xr:uid="{7FA26C98-CB65-447D-93C2-C57068285E9D}"/>
    <cellStyle name="Normal 2 7 4 3 2" xfId="9911" xr:uid="{4948EE4A-D7D9-4926-947C-47EF81BC85A9}"/>
    <cellStyle name="Normal 2 7 4 3 2 2" xfId="36861" xr:uid="{6E5EEE4D-CC5A-4A69-9A06-4367AF598242}"/>
    <cellStyle name="Normal 2 7 4 3 2 3" xfId="32915" xr:uid="{B74664D1-F555-47C8-A071-4389AAA3C4CD}"/>
    <cellStyle name="Normal 2 7 4 3 3" xfId="35386" xr:uid="{AC7E7E0C-422E-4926-AE5B-6F328658F59C}"/>
    <cellStyle name="Normal 2 7 4 3 4" xfId="29080" xr:uid="{6000E9D6-3482-464C-A71A-D9C1A475C64F}"/>
    <cellStyle name="Normal 2 7 4 4" xfId="7551" xr:uid="{894542EE-6467-47F1-93E7-2B4DA55D1340}"/>
    <cellStyle name="Normal 2 7 4 4 2" xfId="35697" xr:uid="{16F2A40B-3656-4F28-B219-CB21156710D0}"/>
    <cellStyle name="Normal 2 7 4 4 3" xfId="28153" xr:uid="{99D06146-E7CF-4ED2-A8C0-F6D4CB388B2B}"/>
    <cellStyle name="Normal 2 7 4 5" xfId="9484" xr:uid="{26112585-80B0-4644-916C-3967185C2CAF}"/>
    <cellStyle name="Normal 2 7 4 5 2" xfId="36479" xr:uid="{E0DF693F-F98A-4A4F-8B4A-A7066FA21AC4}"/>
    <cellStyle name="Normal 2 7 4 5 3" xfId="32588" xr:uid="{0B180DC6-8E96-4820-B620-AB9A622FD441}"/>
    <cellStyle name="Normal 2 7 4 6" xfId="3723" xr:uid="{E1E7204C-5FBC-42B4-8CFB-C08489B5C03D}"/>
    <cellStyle name="Normal 2 7 4 6 2" xfId="33659" xr:uid="{26E33CF9-B8E0-4551-950B-3C5B6D08AB65}"/>
    <cellStyle name="Normal 2 7 4 7" xfId="27070" xr:uid="{02D5D0B2-E38F-46AE-95C0-78E52A2AC15A}"/>
    <cellStyle name="Normal 2 7 5" xfId="2697" xr:uid="{2B6306D0-0AC4-4D79-92DA-A5632FA1CFAB}"/>
    <cellStyle name="Normal 2 7 5 2" xfId="2698" xr:uid="{5A4AB590-F301-44CC-81CB-FD51D398CE91}"/>
    <cellStyle name="Normal 2 7 5 2 2" xfId="2699" xr:uid="{22AB00A2-120B-4913-BBDF-E0E6CB9A13C0}"/>
    <cellStyle name="Normal 2 7 5 3" xfId="2700" xr:uid="{85B396EB-FA8B-40EC-8C74-6FC2F7A43B03}"/>
    <cellStyle name="Normal 2 7 5 4" xfId="2701" xr:uid="{B9164884-8EC9-473A-BFEE-4B2779E5AADE}"/>
    <cellStyle name="Normal 2 7 5 5" xfId="2702" xr:uid="{9E180B95-04A3-4A87-AA32-F9B46650A9FB}"/>
    <cellStyle name="Normal 2 7 5 6" xfId="2703" xr:uid="{D0AA34E7-067F-4413-A7D7-54026BCAAB5D}"/>
    <cellStyle name="Normal 2 7 5 7" xfId="2704" xr:uid="{AB8B6CF5-7F6B-4208-B06F-3598581AF6E1}"/>
    <cellStyle name="Normal 2 7 5 8" xfId="2705" xr:uid="{54F33B1C-FE86-44BB-A3BB-CD924024E1B6}"/>
    <cellStyle name="Normal 2 7 6" xfId="2682" xr:uid="{0BE1628B-2EE6-4C3A-89A7-BE4F8884B04B}"/>
    <cellStyle name="Normal 2 7 6 2" xfId="30152" xr:uid="{D19BB56E-EF0F-4FCB-BC6A-AA6D67363C59}"/>
    <cellStyle name="Normal 2 7 6 3" xfId="28831" xr:uid="{C2973FAB-4C18-448D-8084-86BF81254C78}"/>
    <cellStyle name="Normal 2 7 7" xfId="9340" xr:uid="{183B143B-3687-44DC-8FE2-6B5FCE78E08B}"/>
    <cellStyle name="Normal 2 7 7 2" xfId="32465" xr:uid="{58595824-5453-45F9-982D-1489DFE5CB56}"/>
    <cellStyle name="Normal 2 7 7 3" xfId="36374" xr:uid="{CBAAB9F9-B991-4919-8E45-2CB0B0D3AF5F}"/>
    <cellStyle name="Normal 2 7 7 4" xfId="29686" xr:uid="{0BC1861A-37B5-42A4-8B06-6B97A0D75A8A}"/>
    <cellStyle name="Normal 2 7 8" xfId="3787" xr:uid="{A4732414-B7BB-45F1-9AA8-CE87FB424519}"/>
    <cellStyle name="Normal 2 70" xfId="27851" xr:uid="{4A9ED7FC-B4BF-4826-B8A6-E1908CF80C94}"/>
    <cellStyle name="Normal 2 71" xfId="27939" xr:uid="{98093368-584E-48E3-BFDE-482258AE6753}"/>
    <cellStyle name="Normal 2 72" xfId="29661" xr:uid="{CE600A33-825A-4ED6-83CE-EB5C208BD28D}"/>
    <cellStyle name="Normal 2 73" xfId="27578" xr:uid="{DE276936-9C23-4AC8-A9EA-4C71943BDCA6}"/>
    <cellStyle name="Normal 2 74" xfId="29929" xr:uid="{BD306597-7C8F-4D75-826C-58A2CE83ABD9}"/>
    <cellStyle name="Normal 2 75" xfId="29938" xr:uid="{6FD37BAD-B718-474B-BD25-DA2CC27BA346}"/>
    <cellStyle name="Normal 2 76" xfId="29930" xr:uid="{E10F749A-84C3-48DE-BC90-66B422FA6858}"/>
    <cellStyle name="Normal 2 77" xfId="29921" xr:uid="{CF90E34F-DB9E-46B6-ADAE-AEEC61B1059D}"/>
    <cellStyle name="Normal 2 78" xfId="29949" xr:uid="{4B5BF8AB-BCFA-4F81-B6FB-173EC15920CC}"/>
    <cellStyle name="Normal 2 79" xfId="29935" xr:uid="{D734FA2E-AF91-4CA7-BE0D-1F4D095CA6BC}"/>
    <cellStyle name="Normal 2 8" xfId="381" xr:uid="{39D1B975-66F5-4213-97D8-93402FC869A0}"/>
    <cellStyle name="Normal 2 8 2" xfId="596" xr:uid="{E0F95FC0-0323-4D8D-8935-3353C1F31408}"/>
    <cellStyle name="Normal 2 8 2 2" xfId="2707" xr:uid="{38FE202F-1D73-40D5-9DA2-0B4358C4CD75}"/>
    <cellStyle name="Normal 2 8 2 2 2" xfId="30153" xr:uid="{63D0C0F3-1B04-41DE-8B91-78BF13C04764}"/>
    <cellStyle name="Normal 2 8 2 2 3" xfId="14886" xr:uid="{1B62565A-8DD9-4E06-9174-B5549FA23B22}"/>
    <cellStyle name="Normal 2 8 2 3" xfId="3892" xr:uid="{E17658E8-4002-4352-89B2-BC24250E6B02}"/>
    <cellStyle name="Normal 2 8 2 4" xfId="28154" xr:uid="{EF73382D-2460-458C-9A91-F09AB2D8BD2B}"/>
    <cellStyle name="Normal 2 8 2 5" xfId="12022" xr:uid="{3CD1A4F1-941E-471D-B223-84EDC50A591C}"/>
    <cellStyle name="Normal 2 8 3" xfId="2708" xr:uid="{4114C5E1-9365-4B15-888C-82C2AAA09448}"/>
    <cellStyle name="Normal 2 8 3 10" xfId="2709" xr:uid="{8A5E8224-C7E9-43D0-9287-76A729FB8E99}"/>
    <cellStyle name="Normal 2 8 3 11" xfId="28155" xr:uid="{4160112D-C9BF-414B-A92A-E8A074AC2A15}"/>
    <cellStyle name="Normal 2 8 3 12" xfId="27071" xr:uid="{1EAC24AF-0897-4610-89DF-76E465373758}"/>
    <cellStyle name="Normal 2 8 3 2" xfId="2710" xr:uid="{78F104B0-0911-4694-88DA-C4BB4FD2724A}"/>
    <cellStyle name="Normal 2 8 3 3" xfId="2711" xr:uid="{85FBAC0E-2562-4F38-A95B-2FDABAC1194D}"/>
    <cellStyle name="Normal 2 8 3 4" xfId="2712" xr:uid="{1FC5678D-49B2-4B85-B4D6-6F4625E4644D}"/>
    <cellStyle name="Normal 2 8 3 5" xfId="2713" xr:uid="{8AA9E1BA-CFFC-4A54-88E0-B89C4149E9C6}"/>
    <cellStyle name="Normal 2 8 3 5 2" xfId="2714" xr:uid="{9DAA9628-73D0-4C36-8C73-AC26A385A8A5}"/>
    <cellStyle name="Normal 2 8 3 6" xfId="2715" xr:uid="{C2F96008-58B0-4A46-BC67-21E79B9F3585}"/>
    <cellStyle name="Normal 2 8 3 7" xfId="2716" xr:uid="{D4BF6846-CBEC-495A-B55D-799052DB784C}"/>
    <cellStyle name="Normal 2 8 3 8" xfId="2717" xr:uid="{CF97AE79-9043-4CA9-8EF7-6463503E972C}"/>
    <cellStyle name="Normal 2 8 3 9" xfId="2718" xr:uid="{95A8CD0E-E5C0-40BD-925E-E2B5B3903E28}"/>
    <cellStyle name="Normal 2 8 4" xfId="2706" xr:uid="{3573DB0A-9849-44CB-B404-128A5B566B54}"/>
    <cellStyle name="Normal 2 8 5" xfId="9341" xr:uid="{B522D5FA-8D79-413C-9BEE-D97FD2CBA5DF}"/>
    <cellStyle name="Normal 2 8 5 2" xfId="32466" xr:uid="{496A2171-A08D-4739-8A14-2E78BEDD3FAB}"/>
    <cellStyle name="Normal 2 8 5 3" xfId="36375" xr:uid="{F93111F6-A3FE-4DAE-851C-19499BF863BC}"/>
    <cellStyle name="Normal 2 8 5 4" xfId="29687" xr:uid="{FE2A506F-13DC-4783-A3A5-2A6EE566BE0A}"/>
    <cellStyle name="Normal 2 8 6" xfId="3784" xr:uid="{0FA8B3BC-36AC-44AB-BCDC-FC148D87D505}"/>
    <cellStyle name="Normal 2 80" xfId="32100" xr:uid="{F795B8B3-F8DC-4BB6-92CE-C8F4A503A32C}"/>
    <cellStyle name="Normal 2 81" xfId="32037" xr:uid="{9C8A40C5-2690-47A5-BA05-79B461CE7DE1}"/>
    <cellStyle name="Normal 2 82" xfId="32098" xr:uid="{09A1801F-817B-461D-96BD-CF8A2638F476}"/>
    <cellStyle name="Normal 2 83" xfId="33244" xr:uid="{70C5F6B9-DF6B-4064-AB32-A3940F687295}"/>
    <cellStyle name="Normal 2 84" xfId="36026" xr:uid="{C21935C2-AB5F-43F6-9F6F-10E0068B1839}"/>
    <cellStyle name="Normal 2 85" xfId="37583" xr:uid="{1B80F47F-32D5-462E-950E-A849274B2A9D}"/>
    <cellStyle name="Normal 2 9" xfId="421" xr:uid="{0F85F187-1B15-48EB-988E-46C7A188F90C}"/>
    <cellStyle name="Normal 2 9 10" xfId="9290" xr:uid="{36B9F13F-9C6F-4B23-9093-FF0F9FF635E2}"/>
    <cellStyle name="Normal 2 9 10 2" xfId="27072" xr:uid="{F1ED010A-4696-409E-98FE-68AB94D1A60A}"/>
    <cellStyle name="Normal 2 9 10 3" xfId="32428" xr:uid="{5F436015-9BA5-4AA2-9705-E3A81802CFAA}"/>
    <cellStyle name="Normal 2 9 10 4" xfId="36346" xr:uid="{2A87FBED-5A67-415C-95BF-95202D7D872B}"/>
    <cellStyle name="Normal 2 9 10 5" xfId="12023" xr:uid="{2DBA3237-1B3F-4DAD-B6B4-4402A40CF801}"/>
    <cellStyle name="Normal 2 9 11" xfId="3802" xr:uid="{6A8F402B-E4F1-4B22-ACB3-A3175F42AC8D}"/>
    <cellStyle name="Normal 2 9 11 2" xfId="18446" xr:uid="{B09F33BF-537F-4213-BDB7-E0D644752C02}"/>
    <cellStyle name="Normal 2 9 11 3" xfId="30049" xr:uid="{43C376F3-03D8-4C47-B5F4-8F0315E64464}"/>
    <cellStyle name="Normal 2 9 11 4" xfId="13635" xr:uid="{93DBAB1C-C275-4665-BCB9-F771CB5D34C1}"/>
    <cellStyle name="Normal 2 9 12" xfId="15949" xr:uid="{0389506F-E89E-458A-9351-289E860ACD78}"/>
    <cellStyle name="Normal 2 9 13" xfId="17004" xr:uid="{D882C760-1254-47A4-809A-B4400437E1BC}"/>
    <cellStyle name="Normal 2 9 2" xfId="2720" xr:uid="{B39B8E8A-4CAF-4407-A4AA-98AC98D40E17}"/>
    <cellStyle name="Normal 2 9 2 2" xfId="8086" xr:uid="{59083B8F-272E-480D-A475-7D2BAAB2B847}"/>
    <cellStyle name="Normal 2 9 2 2 2" xfId="31979" xr:uid="{E49FCCAB-D035-4889-8559-868CCB83FA8D}"/>
    <cellStyle name="Normal 2 9 2 2 3" xfId="28157" xr:uid="{072D5103-7BCA-41BB-A28C-CDF659A8C0DD}"/>
    <cellStyle name="Normal 2 9 3" xfId="2721" xr:uid="{A2086AC9-6180-4371-AE22-FAAA55926B96}"/>
    <cellStyle name="Normal 2 9 3 10" xfId="2722" xr:uid="{1904C588-B2EF-49AA-8029-983E2A7BE4F6}"/>
    <cellStyle name="Normal 2 9 3 11" xfId="8087" xr:uid="{8E4AF7F6-3630-49CE-9147-CF75CF39934D}"/>
    <cellStyle name="Normal 2 9 3 11 2" xfId="31980" xr:uid="{F80E9487-D552-46FD-A56E-D0FB78BE981F}"/>
    <cellStyle name="Normal 2 9 3 11 3" xfId="28158" xr:uid="{B810AF07-B4A5-4D53-A4D9-67D2808C06AB}"/>
    <cellStyle name="Normal 2 9 3 2" xfId="2723" xr:uid="{7EC64F0C-CDCB-4773-904E-BF1417F610F8}"/>
    <cellStyle name="Normal 2 9 3 3" xfId="2724" xr:uid="{69AA8DE3-D961-47E0-8D28-75F01064F5BB}"/>
    <cellStyle name="Normal 2 9 3 4" xfId="2725" xr:uid="{A152FB2A-45C0-4DED-91C4-EC0F9EF33185}"/>
    <cellStyle name="Normal 2 9 3 5" xfId="2726" xr:uid="{87574C8B-F2F2-404C-B74B-18B480B4D0D0}"/>
    <cellStyle name="Normal 2 9 3 5 2" xfId="2727" xr:uid="{B5C51C01-5DB6-44C9-A8CD-D8374FAFB4D7}"/>
    <cellStyle name="Normal 2 9 3 6" xfId="2728" xr:uid="{B4528B1A-AEF3-4CF6-A7F0-163F4845F663}"/>
    <cellStyle name="Normal 2 9 3 7" xfId="2729" xr:uid="{CEBB2DB5-9004-46DC-8A45-2B97B6F2E8C8}"/>
    <cellStyle name="Normal 2 9 3 8" xfId="2730" xr:uid="{7539CEF8-F80A-4C9E-9D0C-C1AB409B4265}"/>
    <cellStyle name="Normal 2 9 3 9" xfId="2731" xr:uid="{89AC98F9-DE1F-4B70-AD8F-E36FFA597EF4}"/>
    <cellStyle name="Normal 2 9 4" xfId="2719" xr:uid="{93EF4AC1-4D68-4E7C-90FD-C140A3808731}"/>
    <cellStyle name="Normal 2 9 4 2" xfId="8088" xr:uid="{783ABB1D-BB09-408A-981A-A531C30906C4}"/>
    <cellStyle name="Normal 2 9 4 3" xfId="30154" xr:uid="{13E422AE-4FA8-46A7-9288-E07EAFD39FF7}"/>
    <cellStyle name="Normal 2 9 5" xfId="8089" xr:uid="{42766CAF-3A03-4B6D-ADAB-2AD7075473C5}"/>
    <cellStyle name="Normal 2 9 6" xfId="8090" xr:uid="{4CDAAF30-6774-4105-B585-AA6779AEF881}"/>
    <cellStyle name="Normal 2 9 7" xfId="8091" xr:uid="{652687A9-C20E-4D48-A3F7-706819233BDE}"/>
    <cellStyle name="Normal 2 9 7 2" xfId="8092" xr:uid="{09B4B24F-CE2D-4C65-BA47-342511EFD8BA}"/>
    <cellStyle name="Normal 2 9 7 2 2" xfId="12025" xr:uid="{B8C81160-9771-47CA-92CF-71E00B5B3514}"/>
    <cellStyle name="Normal 2 9 7 2 2 2" xfId="13924" xr:uid="{4BEEF1C4-055A-4187-9773-6E22355C5723}"/>
    <cellStyle name="Normal 2 9 7 2 2 2 2" xfId="18618" xr:uid="{F75DA2B5-BA50-4097-8069-B28569A0DD43}"/>
    <cellStyle name="Normal 2 9 7 2 3" xfId="13022" xr:uid="{00610AB8-9BF9-4A0E-962B-596FBBEF28D7}"/>
    <cellStyle name="Normal 2 9 7 2 3 2" xfId="15440" xr:uid="{053DE032-52F3-4664-92ED-3BBF1C876C1F}"/>
    <cellStyle name="Normal 2 9 7 2 3 2 2" xfId="19799" xr:uid="{E82FA46E-C8C6-4E76-A331-D897C8BE1343}"/>
    <cellStyle name="Normal 2 9 7 2 3 3" xfId="17995" xr:uid="{B4CB4209-5F51-43FB-BDC1-CCF7F3E17BD5}"/>
    <cellStyle name="Normal 2 9 7 2 4" xfId="13637" xr:uid="{8861FBE4-6436-4A27-94BC-128137E37BA8}"/>
    <cellStyle name="Normal 2 9 7 2 4 2" xfId="18448" xr:uid="{0207ADDB-8397-4A4B-8CC0-19548276B982}"/>
    <cellStyle name="Normal 2 9 7 2 5" xfId="15951" xr:uid="{E76E1E8B-CBC2-4A18-ADE2-A18217259693}"/>
    <cellStyle name="Normal 2 9 7 2 6" xfId="26391" xr:uid="{4F89680A-E874-4EAB-B40D-A3AC88D528FB}"/>
    <cellStyle name="Normal 2 9 7 2 7" xfId="35933" xr:uid="{74278F5C-B37E-484E-AE4F-5BC5F59A5CD3}"/>
    <cellStyle name="Normal 2 9 7 2 8" xfId="11698" xr:uid="{607F6F7E-BD5E-42E2-8987-4984C8556A6B}"/>
    <cellStyle name="Normal 2 9 7 3" xfId="12024" xr:uid="{69FE5D77-4D81-4713-830C-8E7F8EAB9E20}"/>
    <cellStyle name="Normal 2 9 7 3 2" xfId="13923" xr:uid="{AF2A0539-0760-4B90-BB95-3A943CF38A3A}"/>
    <cellStyle name="Normal 2 9 7 3 2 2" xfId="18617" xr:uid="{2EBA62B6-43EC-421D-9A2F-0928E6A3B9AD}"/>
    <cellStyle name="Normal 2 9 7 4" xfId="13021" xr:uid="{DA3F8B55-C1FD-42D4-BD8C-C432E4C5F5F1}"/>
    <cellStyle name="Normal 2 9 7 4 2" xfId="15439" xr:uid="{43795973-C7F2-415E-9297-560080DF79DF}"/>
    <cellStyle name="Normal 2 9 7 4 2 2" xfId="19798" xr:uid="{E7A123E5-8F3C-42B1-93FC-B4E1ED117870}"/>
    <cellStyle name="Normal 2 9 7 4 3" xfId="17994" xr:uid="{DCA5A032-D201-43CE-B6EF-D798912B54DB}"/>
    <cellStyle name="Normal 2 9 7 5" xfId="13636" xr:uid="{65228D76-D464-432C-B143-813E6113B4D4}"/>
    <cellStyle name="Normal 2 9 7 5 2" xfId="18447" xr:uid="{C8F59FB0-B93B-4776-9195-E8C69E210C8E}"/>
    <cellStyle name="Normal 2 9 7 6" xfId="15950" xr:uid="{C3019843-6E74-4247-88CF-8551ADDE0A6D}"/>
    <cellStyle name="Normal 2 9 7 7" xfId="26390" xr:uid="{ABCA471F-A88D-4BCC-92E7-A7E2ECCBE6DD}"/>
    <cellStyle name="Normal 2 9 7 8" xfId="35932" xr:uid="{6939DCD0-C3D4-49DC-B37C-544406DA1F8A}"/>
    <cellStyle name="Normal 2 9 7 9" xfId="11697" xr:uid="{DC3AE1FB-30B3-4C69-962E-A8126C970D7C}"/>
    <cellStyle name="Normal 2 9 8" xfId="8093" xr:uid="{D4BF334C-DB8E-4FBF-B563-9CD82E8C1BDF}"/>
    <cellStyle name="Normal 2 9 8 2" xfId="12026" xr:uid="{09ED725F-9064-491E-866C-D2B63EF4E0A3}"/>
    <cellStyle name="Normal 2 9 8 2 2" xfId="13925" xr:uid="{C9809069-3989-46C8-B954-1F413BDAF3BC}"/>
    <cellStyle name="Normal 2 9 8 2 2 2" xfId="18619" xr:uid="{BA136DE9-63CA-498E-9AE7-DD30A646E07A}"/>
    <cellStyle name="Normal 2 9 8 3" xfId="13023" xr:uid="{1FF3B440-EEB2-4AAB-A5DD-AA9E191146AB}"/>
    <cellStyle name="Normal 2 9 8 3 2" xfId="15441" xr:uid="{A78903F4-7EDC-4CD9-8434-EC305E22D4D5}"/>
    <cellStyle name="Normal 2 9 8 3 2 2" xfId="19800" xr:uid="{CE7CF1D4-A943-4128-8C3E-8C30B3CA8879}"/>
    <cellStyle name="Normal 2 9 8 3 3" xfId="17996" xr:uid="{60671912-6880-4033-A66D-FE61C2015564}"/>
    <cellStyle name="Normal 2 9 8 4" xfId="13638" xr:uid="{011E9C22-8748-420F-B68E-9A21A28FBCC2}"/>
    <cellStyle name="Normal 2 9 8 4 2" xfId="18449" xr:uid="{F9C36FEF-AD64-4EA5-BF86-46C8680B7CD1}"/>
    <cellStyle name="Normal 2 9 8 5" xfId="15952" xr:uid="{5DE58142-E605-4E76-BE1B-BBF104A3B501}"/>
    <cellStyle name="Normal 2 9 8 6" xfId="26392" xr:uid="{FCC82628-C120-4C24-8D8C-27CC8A3B3E65}"/>
    <cellStyle name="Normal 2 9 8 7" xfId="35934" xr:uid="{90265684-2DAC-4E2F-9676-45244DCB87B8}"/>
    <cellStyle name="Normal 2 9 8 8" xfId="11699" xr:uid="{058BB51B-070C-46D2-BF6C-002CF5C99968}"/>
    <cellStyle name="Normal 2 9 9" xfId="8085" xr:uid="{54937671-B622-4A47-8B6B-AF85B7382D5F}"/>
    <cellStyle name="Normal 2 9 9 2" xfId="13922" xr:uid="{01B2FA8F-9A0E-49FF-BACE-48D2890FE454}"/>
    <cellStyle name="Normal 2 9 9 2 2" xfId="18616" xr:uid="{DE1C895F-F710-402A-8F22-E0D240D54612}"/>
    <cellStyle name="Normal 2 9 9 3" xfId="27350" xr:uid="{A57A72A5-57EF-4F42-B7A7-3C109EE955D1}"/>
    <cellStyle name="Normal 2 9 9 4" xfId="28156" xr:uid="{526E16BD-5BED-4AAB-B8CD-55780FE15348}"/>
    <cellStyle name="Normal 2 9 9 5" xfId="12027" xr:uid="{D145FC00-4952-442C-BDE6-44B3FE8561B9}"/>
    <cellStyle name="Normal 2 9_AR_ZJ" xfId="8094" xr:uid="{BB9DCAFF-EFD5-4184-8EA2-4D8675CF36AB}"/>
    <cellStyle name="Normal 2_201202_TASCO Stockmovement (150212)" xfId="150" xr:uid="{00000000-0005-0000-0000-000096000000}"/>
    <cellStyle name="Normal 20" xfId="151" xr:uid="{00000000-0005-0000-0000-000097000000}"/>
    <cellStyle name="Normal 20 2" xfId="519" xr:uid="{9BABAF51-E75F-4DC9-9CF6-6D946A965BAD}"/>
    <cellStyle name="Normal 20 2 2" xfId="10291" xr:uid="{72DD64E7-2600-45E9-8221-006E1459F352}"/>
    <cellStyle name="Normal 20 2 2 2" xfId="28776" xr:uid="{98F820E2-2A3A-43C9-99DE-6746FBDE5226}"/>
    <cellStyle name="Normal 20 2 2 3" xfId="32956" xr:uid="{4780363B-E656-4D91-BE87-614E521755E9}"/>
    <cellStyle name="Normal 20 2 2 4" xfId="13874" xr:uid="{C57B8DBE-7911-4B23-8B83-9662F027FF50}"/>
    <cellStyle name="Normal 20 2 3" xfId="4035" xr:uid="{018F9355-80C0-4170-84B1-B15B2A453CDA}"/>
    <cellStyle name="Normal 20 3" xfId="6551" xr:uid="{1C645545-61B2-4575-BF8F-D507685A837B}"/>
    <cellStyle name="Normal 20 3 2" xfId="28802" xr:uid="{C460E556-F20C-4BD6-969A-D1E6310DA1B8}"/>
    <cellStyle name="Normal 20 3 3" xfId="31429" xr:uid="{39CB1D05-9264-48D5-9FAE-4435EEC6F2E3}"/>
    <cellStyle name="Normal 20 3 4" xfId="34934" xr:uid="{A6823FD9-6B2E-4E23-859C-23EB71FBC0CA}"/>
    <cellStyle name="Normal 20 3 5" xfId="13527" xr:uid="{81041141-1F52-41DE-8EED-5042A98F7065}"/>
    <cellStyle name="Normal 20 4" xfId="8942" xr:uid="{AA842718-22A2-4F63-8A36-AA3383FDC721}"/>
    <cellStyle name="Normal 20 4 2" xfId="28762" xr:uid="{7F8568AD-28A0-45D4-83EC-0E626BF87FE9}"/>
    <cellStyle name="Normal 20 4 3" xfId="32150" xr:uid="{F747B073-593F-4685-B673-50128EFD81A1}"/>
    <cellStyle name="Normal 20 4 4" xfId="14102" xr:uid="{30C7CF14-A864-4CF8-88EC-93EB36F77588}"/>
    <cellStyle name="Normal 20 5" xfId="9363" xr:uid="{262AD722-9988-4D2B-84C4-D637F16C856B}"/>
    <cellStyle name="Normal 20 5 2" xfId="32484" xr:uid="{6882BF9A-F660-4EA3-93CF-367C7DB35BFB}"/>
    <cellStyle name="Normal 20 5 3" xfId="14379" xr:uid="{4436B457-43B9-4AD5-BB63-DCFFC7EA9037}"/>
    <cellStyle name="Normal 20 6" xfId="16530" xr:uid="{E71D47B5-32FC-4D51-8694-41DBD616EC88}"/>
    <cellStyle name="Normal 20 7" xfId="18870" xr:uid="{4FD27A96-235C-4B0B-947C-5D21398DA6B3}"/>
    <cellStyle name="Normal 21" xfId="152" xr:uid="{00000000-0005-0000-0000-000098000000}"/>
    <cellStyle name="Normal 21 2" xfId="520" xr:uid="{2D79DE69-C5BE-4C1C-8881-8CB30D9D7D82}"/>
    <cellStyle name="Normal 21 2 2" xfId="10292" xr:uid="{6153A6E1-5C7C-4DCB-B8E1-6E0C93E31AC7}"/>
    <cellStyle name="Normal 21 2 2 2" xfId="32957" xr:uid="{14793808-5B80-425B-B8E4-44DD2A1A417A}"/>
    <cellStyle name="Normal 21 2 2 3" xfId="13876" xr:uid="{F8683B91-73C7-462D-AE11-D3C346312FEC}"/>
    <cellStyle name="Normal 21 2 3" xfId="4036" xr:uid="{82A7747B-00CB-4118-9284-7F9B2DCFD124}"/>
    <cellStyle name="Normal 21 3" xfId="6552" xr:uid="{08C965EA-EB04-48F7-88C3-5B3EA1831356}"/>
    <cellStyle name="Normal 21 3 2" xfId="26982" xr:uid="{531A4CCC-AB67-415F-9D45-41AEDA558374}"/>
    <cellStyle name="Normal 21 3 3" xfId="34935" xr:uid="{8A486479-6638-4E53-8371-A26E5FB3C39A}"/>
    <cellStyle name="Normal 21 3 4" xfId="13528" xr:uid="{D8AD24CE-E84A-4BD2-901B-E7A7D6D834EA}"/>
    <cellStyle name="Normal 21 4" xfId="8939" xr:uid="{47A9A9CA-EC79-413E-9B20-A019654F4714}"/>
    <cellStyle name="Normal 21 4 2" xfId="32147" xr:uid="{050E717F-CB55-499D-B310-B8CC52051D7B}"/>
    <cellStyle name="Normal 21 4 3" xfId="14116" xr:uid="{E148B26A-1500-45C9-980C-7CFFE0FD0D82}"/>
    <cellStyle name="Normal 21 5" xfId="9364" xr:uid="{C632C991-076D-4924-8F56-B4E45175935B}"/>
    <cellStyle name="Normal 21 5 2" xfId="32485" xr:uid="{D58431DB-F2BB-4547-B872-A4B8964A3AEC}"/>
    <cellStyle name="Normal 21 5 3" xfId="14380" xr:uid="{FC4BFBB1-C07D-46D4-9DE2-4694CC17D3EA}"/>
    <cellStyle name="Normal 21 6" xfId="16531" xr:uid="{20090ACD-893D-4F9A-A2BF-45D6CD3E1704}"/>
    <cellStyle name="Normal 216" xfId="27210" xr:uid="{439C1464-B7BD-49EB-916D-3BD65D22A074}"/>
    <cellStyle name="Normal 216 2" xfId="29818" xr:uid="{62BC590A-1FE7-49B2-94F7-31BC163D45BE}"/>
    <cellStyle name="Normal 22" xfId="153" xr:uid="{00000000-0005-0000-0000-000099000000}"/>
    <cellStyle name="Normal 22 2" xfId="521" xr:uid="{9209D531-A125-45EB-AA2C-0E37E647BE0E}"/>
    <cellStyle name="Normal 22 2 2" xfId="10293" xr:uid="{EC5A2146-9869-4BB2-90E7-720FFFA5E991}"/>
    <cellStyle name="Normal 22 2 3" xfId="28579" xr:uid="{E1FABB95-0A7B-40C2-A30D-CA68A70BC488}"/>
    <cellStyle name="Normal 22 3" xfId="4037" xr:uid="{F0D19A3D-40BA-409D-81E2-C66626B0AD5D}"/>
    <cellStyle name="Normal 22 3 2" xfId="9755" xr:uid="{6EC08E8B-FBE9-4178-9B52-56980DFE76D9}"/>
    <cellStyle name="Normal 22 3 2 2" xfId="32779" xr:uid="{76DE0E0D-54D4-4554-8A7B-A2854E17E754}"/>
    <cellStyle name="Normal 22 3 2 3" xfId="26983" xr:uid="{0FFC6F8D-04A0-485C-8028-64CFD85FAC10}"/>
    <cellStyle name="Normal 22 3 3" xfId="28803" xr:uid="{F361C5D7-6819-4514-8F27-87F66B3BE6F7}"/>
    <cellStyle name="Normal 22 3 4" xfId="30305" xr:uid="{A3B807AA-7585-4ABA-A61F-6E354F7BA68A}"/>
    <cellStyle name="Normal 22 3 5" xfId="13877" xr:uid="{87A6E0A1-E283-4C57-82F0-0A23DD59C621}"/>
    <cellStyle name="Normal 22 4" xfId="6539" xr:uid="{09371215-15DD-44BF-9E23-014D23EBE3BD}"/>
    <cellStyle name="Normal 22 4 2" xfId="27507" xr:uid="{EB820828-B406-4524-98CB-02091767B919}"/>
    <cellStyle name="Normal 22 4 3" xfId="31421" xr:uid="{83E491CB-70FB-433D-B3B4-ACAF4DE8ABA8}"/>
    <cellStyle name="Normal 22 4 4" xfId="14117" xr:uid="{7BDA118F-8682-4066-B22F-4AFF12464644}"/>
    <cellStyle name="Normal 22 5" xfId="6852" xr:uid="{2D7D9483-7CF5-4491-8677-EA57F61CC338}"/>
    <cellStyle name="Normal 22 5 2" xfId="31535" xr:uid="{ED3D17FF-F2C8-478A-BAE3-B9E5177EEB92}"/>
    <cellStyle name="Normal 22 5 3" xfId="14381" xr:uid="{96D0B16C-E249-4D39-8D98-3CA1BA6769E9}"/>
    <cellStyle name="Normal 22 6" xfId="8953" xr:uid="{070B6B3C-B846-4605-9859-BA48ED4F1253}"/>
    <cellStyle name="Normal 22 7" xfId="3869" xr:uid="{64D1B9A9-F4BB-4307-97C2-E907FC5E9EB4}"/>
    <cellStyle name="Normal 22 8" xfId="3380" xr:uid="{E49FB3A0-C0A7-4504-9E9C-732889D7A174}"/>
    <cellStyle name="Normal 23" xfId="3" xr:uid="{00000000-0005-0000-0000-00009A000000}"/>
    <cellStyle name="Normal 23 10" xfId="11190" xr:uid="{4679BF96-98C5-4C9F-A9CA-11D32005B0F4}"/>
    <cellStyle name="Normal 23 2" xfId="6556" xr:uid="{AC5907DE-94E3-411E-A654-383A1AEAA8BA}"/>
    <cellStyle name="Normal 23 2 2" xfId="7561" xr:uid="{9E81E416-1D8C-4083-B06A-7A27D381FFE9}"/>
    <cellStyle name="Normal 23 2 2 2" xfId="29533" xr:uid="{B7858EBD-FD21-40E1-90A0-206BA531A99C}"/>
    <cellStyle name="Normal 23 2 2 2 2" xfId="16034" xr:uid="{8E020CFB-4D10-470D-80D4-5F98C7DB8638}"/>
    <cellStyle name="Normal 23 2 2 2 2 2" xfId="29527" xr:uid="{65AC6B56-97A4-490B-B341-024B9B3F1517}"/>
    <cellStyle name="Normal 23 2 2 3" xfId="29529" xr:uid="{68D386E1-FEE7-442C-9974-62FEAF576916}"/>
    <cellStyle name="Normal 23 2 2 4" xfId="28594" xr:uid="{C091A32D-726B-4128-BC91-7C7D8DED18F8}"/>
    <cellStyle name="Normal 23 2 2 5" xfId="26645" xr:uid="{AA6F9549-A882-4822-9C35-0B600B0B15D1}"/>
    <cellStyle name="Normal 23 2 3" xfId="28855" xr:uid="{17985223-F69C-485B-9A89-D639A314006E}"/>
    <cellStyle name="Normal 23 2 3 2" xfId="29535" xr:uid="{6E11F8AE-21B6-4765-A639-089E797C581C}"/>
    <cellStyle name="Normal 23 2 4" xfId="28246" xr:uid="{AE4C6D5F-A527-4588-9545-D4390E5336EA}"/>
    <cellStyle name="Normal 23 2 5" xfId="34937" xr:uid="{3DB9E5A5-B466-4370-9E35-960D6554ED16}"/>
    <cellStyle name="Normal 23 2 6" xfId="11282" xr:uid="{0B3E953D-9FE1-4178-8B3C-710805F9E950}"/>
    <cellStyle name="Normal 23 3" xfId="377" xr:uid="{99FB0AB8-3459-48E8-A5A7-1D94D403D76D}"/>
    <cellStyle name="Normal 23 3 2" xfId="7168" xr:uid="{A5D842BC-32D1-4B12-8ECB-C0D633C26861}"/>
    <cellStyle name="Normal 23 3 2 2" xfId="10425" xr:uid="{85983B27-548F-43BA-B537-20C253255B3C}"/>
    <cellStyle name="Normal 23 3 2 2 2" xfId="19763" xr:uid="{1D6744B1-CACC-4AAD-82C4-F9F61A3FCA89}"/>
    <cellStyle name="Normal 23 3 2 2 3" xfId="29505" xr:uid="{D11BC32C-86E6-4B60-8DD7-DCC60F49A3B5}"/>
    <cellStyle name="Normal 23 3 2 2 4" xfId="37294" xr:uid="{B71A4A8A-4E95-4FB7-86F8-CD7C90A594D2}"/>
    <cellStyle name="Normal 23 3 2 2 5" xfId="15404" xr:uid="{2A5A36E0-513A-4074-92C3-CE304E185165}"/>
    <cellStyle name="Normal 23 3 2 3" xfId="17959" xr:uid="{D9ECF8A1-BB47-49C9-BE23-5A08C01CA96A}"/>
    <cellStyle name="Normal 23 3 2 4" xfId="28673" xr:uid="{55BFFA2D-FE7B-474F-BB3C-D3CF6AD840B3}"/>
    <cellStyle name="Normal 23 3 2 5" xfId="35323" xr:uid="{795F0225-49E6-4834-8500-C2B028FE9B8E}"/>
    <cellStyle name="Normal 23 3 2 6" xfId="12986" xr:uid="{21C5EC32-B36D-41E8-83CF-961BFA505A9A}"/>
    <cellStyle name="Normal 23 3 3" xfId="7678" xr:uid="{350B6C26-671E-4479-9979-84B08D2DBFF8}"/>
    <cellStyle name="Normal 23 3 3 2" xfId="10021" xr:uid="{8A950DB3-4B4E-44AE-85B8-1A1764548374}"/>
    <cellStyle name="Normal 23 3 3 2 2" xfId="32926" xr:uid="{F62E6052-C10D-4F47-A298-8C5FDA5A2652}"/>
    <cellStyle name="Normal 23 3 3 2 3" xfId="36970" xr:uid="{6CDDD311-A973-44DE-BD7B-37124373E9E8}"/>
    <cellStyle name="Normal 23 3 3 2 4" xfId="19190" xr:uid="{6711C4F9-D8E4-4B98-B007-B32C2C487147}"/>
    <cellStyle name="Normal 23 3 3 3" xfId="29186" xr:uid="{0D57926C-5D49-496F-AD73-6FC09F6ACAFD}"/>
    <cellStyle name="Normal 23 3 3 4" xfId="35806" xr:uid="{B39D29C3-9A81-4C30-A852-DD3CE3856224}"/>
    <cellStyle name="Normal 23 3 3 5" xfId="14711" xr:uid="{BCB4B8B5-E23D-498D-9158-192DC865206D}"/>
    <cellStyle name="Normal 23 3 4" xfId="9404" xr:uid="{85FC6621-431F-4F11-A5D5-85CA56AA596E}"/>
    <cellStyle name="Normal 23 3 4 2" xfId="32511" xr:uid="{61A21937-4A8F-4437-9C26-DF84556C9CA9}"/>
    <cellStyle name="Normal 23 3 4 3" xfId="36400" xr:uid="{F35A334A-2B1E-41D2-819B-BAA639813F3D}"/>
    <cellStyle name="Normal 23 3 4 4" xfId="16908" xr:uid="{78A79184-3A5C-454A-AD1E-1799EB3BA815}"/>
    <cellStyle name="Normal 23 3 5" xfId="3781" xr:uid="{31707C2C-E013-4428-A169-40C0A36554F6}"/>
    <cellStyle name="Normal 23 3 5 2" xfId="27262" xr:uid="{5B45D8C3-CE53-45BE-9375-1497399425C6}"/>
    <cellStyle name="Normal 23 3 6" xfId="28331" xr:uid="{E826FCCF-1049-4B62-8E29-BC5EC3D2D838}"/>
    <cellStyle name="Normal 23 3 7" xfId="33677" xr:uid="{FCB6EF30-6040-4D2E-ACF7-E98C97E1F56C}"/>
    <cellStyle name="Normal 23 3 8" xfId="11665" xr:uid="{37FD5B00-ACC1-49BB-A378-6CA7EE5F9E5E}"/>
    <cellStyle name="Normal 23 4" xfId="6792" xr:uid="{868C0187-BF88-413C-9E2A-6565F8A6D5AB}"/>
    <cellStyle name="Normal 23 4 2" xfId="10263" xr:uid="{4A15E042-4BB4-4972-A8C8-C87105E6C25E}"/>
    <cellStyle name="Normal 23 4 2 2" xfId="37182" xr:uid="{91A78792-C9AB-45C5-8281-86F64A924C64}"/>
    <cellStyle name="Normal 23 4 2 3" xfId="29394" xr:uid="{6626CAE0-3840-4465-A85C-1C3303F6B23C}"/>
    <cellStyle name="Normal 23 4 3" xfId="28564" xr:uid="{8DCE0EB9-700C-4F31-8DB1-F9BF65CEF673}"/>
    <cellStyle name="Normal 23 4 4" xfId="35060" xr:uid="{7614CAA8-F1EE-4B3B-B748-596837FDF7A5}"/>
    <cellStyle name="Normal 23 4 5" xfId="13880" xr:uid="{C4FCCADE-56FC-49BB-8949-B09A74478273}"/>
    <cellStyle name="Normal 23 5" xfId="6930" xr:uid="{B15DA406-07E3-4BA3-AA50-599E71487497}"/>
    <cellStyle name="Normal 23 5 2" xfId="9656" xr:uid="{553517C5-5B92-4959-973F-589DE0D74C7D}"/>
    <cellStyle name="Normal 23 5 2 2" xfId="32743" xr:uid="{DF8B4527-0EE2-4C2E-A8B9-7C5B7D3F489A}"/>
    <cellStyle name="Normal 23 5 2 3" xfId="36642" xr:uid="{DA4C8B95-E916-4749-AA3B-FB3776713B16}"/>
    <cellStyle name="Normal 23 5 2 4" xfId="28817" xr:uid="{79F46E04-F54C-415B-9274-6F3C2E941BC0}"/>
    <cellStyle name="Normal 23 5 3" xfId="31566" xr:uid="{44F89FB1-310F-4C3B-BD62-C17FD5280FA3}"/>
    <cellStyle name="Normal 23 5 4" xfId="35163" xr:uid="{5F2D8425-B28C-4023-8A77-D12ED9B3A733}"/>
    <cellStyle name="Normal 23 5 5" xfId="14103" xr:uid="{EE0DAC28-DAFB-4CCC-9002-DE32FF4A56F9}"/>
    <cellStyle name="Normal 23 6" xfId="7406" xr:uid="{093E2DF9-379E-4324-8B34-7ED1A5D22EA9}"/>
    <cellStyle name="Normal 23 6 2" xfId="28956" xr:uid="{90D997F2-A12F-422C-83BC-C297390446AC}"/>
    <cellStyle name="Normal 23 6 3" xfId="35552" xr:uid="{315B4F8A-AF61-4138-9565-E4CE379EFE6F}"/>
    <cellStyle name="Normal 23 6 4" xfId="14382" xr:uid="{45664770-6023-4D2E-A969-233DA0337835}"/>
    <cellStyle name="Normal 23 7" xfId="8957" xr:uid="{85529382-3CB8-4E04-9AB5-F52A0C977244}"/>
    <cellStyle name="Normal 23 7 2" xfId="32153" xr:uid="{FE47719B-29DB-4602-AC7F-96A912041ABA}"/>
    <cellStyle name="Normal 23 7 3" xfId="36076" xr:uid="{6DA059DC-381F-4534-8C9D-B136A4F0E02D}"/>
    <cellStyle name="Normal 23 7 4" xfId="16532" xr:uid="{FA1A46D3-3A32-4F01-B59B-9DA39E52EA83}"/>
    <cellStyle name="Normal 23 8" xfId="3870" xr:uid="{FE184F3F-7F4B-4377-BDD3-028C12A754C9}"/>
    <cellStyle name="Normal 23 9" xfId="3303" xr:uid="{D40CFBB1-3F17-4EFB-B8C0-08013A3DB0B1}"/>
    <cellStyle name="Normal 23 9 2" xfId="33329" xr:uid="{68DE2EBC-BA25-44FE-8F2F-18CD5165437E}"/>
    <cellStyle name="Normal 234" xfId="29785" xr:uid="{0E9C1A8C-EB81-4384-BE57-45029DD46DB2}"/>
    <cellStyle name="Normal 239" xfId="27189" xr:uid="{BC351018-DA31-4C52-BF26-B61AC69C1EC9}"/>
    <cellStyle name="Normal 24" xfId="291" xr:uid="{3C7A583E-9D9E-4AA6-87EE-582BF43110F6}"/>
    <cellStyle name="Normal 24 2" xfId="602" xr:uid="{4780B2C3-8A3E-4C8E-83DC-052A62CEA39D}"/>
    <cellStyle name="Normal 24 3" xfId="522" xr:uid="{8B300294-A82E-4753-AFB1-D921F2021A92}"/>
    <cellStyle name="Normal 24 3 2" xfId="26987" xr:uid="{33CEF5B9-AA63-42C0-AEA5-B2AA7DABC85A}"/>
    <cellStyle name="Normal 24 3 3" xfId="28871" xr:uid="{6DC124FC-C1E8-47EE-9F28-8FE63A8A3C39}"/>
    <cellStyle name="Normal 24 3 4" xfId="30256" xr:uid="{6E3F8AF4-7108-4B7A-8ECB-2FB9DB9DC60A}"/>
    <cellStyle name="Normal 24 3 5" xfId="13878" xr:uid="{DDF6F194-9201-456C-802A-D500652E5281}"/>
    <cellStyle name="Normal 24 4" xfId="6555" xr:uid="{234F214F-7C95-418C-8240-EFEBEB94E6C1}"/>
    <cellStyle name="Normal 24 4 2" xfId="31431" xr:uid="{E7A817B2-938A-4691-80D5-0C968316B3FF}"/>
    <cellStyle name="Normal 24 4 3" xfId="34936" xr:uid="{54A2AD01-066A-420F-A5C3-AF9C89102E9C}"/>
    <cellStyle name="Normal 24 4 4" xfId="14023" xr:uid="{7E1E32FF-10C3-4FD5-B490-96EE0F56F37E}"/>
    <cellStyle name="Normal 24 5" xfId="7775" xr:uid="{B51D2B84-0D48-404B-850C-C833EDB9FD4C}"/>
    <cellStyle name="Normal 24 5 2" xfId="31871" xr:uid="{40635E8F-6C89-4DC7-8459-B8141C6C20B0}"/>
    <cellStyle name="Normal 24 5 3" xfId="14383" xr:uid="{35F774B1-29F8-48AD-9622-7966A8EFAA06}"/>
    <cellStyle name="Normal 24 6" xfId="9365" xr:uid="{637DD68F-5013-42FF-B1BC-C9D0D90586F7}"/>
    <cellStyle name="Normal 240" xfId="29786" xr:uid="{1E111CC3-371C-4F24-8DFB-D22F4116D12A}"/>
    <cellStyle name="Normal 241" xfId="29787" xr:uid="{47A0C6E2-BC96-4277-9EA8-62AF26DBEB1C}"/>
    <cellStyle name="Normal 242" xfId="29788" xr:uid="{B1BAC489-C589-4C85-9C3D-0B80E8C155DB}"/>
    <cellStyle name="Normal 243" xfId="29789" xr:uid="{D1C521A2-E057-448B-82AD-E877AE982579}"/>
    <cellStyle name="Normal 244" xfId="29790" xr:uid="{4DC9EF1B-6FC1-4614-9B1C-E913915EDFB5}"/>
    <cellStyle name="Normal 245" xfId="29791" xr:uid="{F2364B8C-6C9B-4A11-9F80-D7F508FC7FC0}"/>
    <cellStyle name="Normal 246" xfId="29792" xr:uid="{E8F5074B-14A5-4533-BAD5-E4052C5C588F}"/>
    <cellStyle name="Normal 247" xfId="29793" xr:uid="{BEBFE92A-C331-4738-AAE3-B4A8619C0A4B}"/>
    <cellStyle name="Normal 25" xfId="154" xr:uid="{00000000-0005-0000-0000-00009B000000}"/>
    <cellStyle name="Normal 25 10" xfId="14805" xr:uid="{6E0D3CF4-F69B-499E-B8E5-CBD730A31256}"/>
    <cellStyle name="Normal 25 11" xfId="16533" xr:uid="{A24A7ACC-A47F-49CB-A4BD-694278811082}"/>
    <cellStyle name="Normal 25 12" xfId="26062" xr:uid="{E94FA8A8-4FFE-4758-8F21-4F4D200421B2}"/>
    <cellStyle name="Normal 25 2" xfId="155" xr:uid="{00000000-0005-0000-0000-00009C000000}"/>
    <cellStyle name="Normal 25 2 2" xfId="8096" xr:uid="{D92AF17D-E0EC-4675-9F50-CB7E869BBAD4}"/>
    <cellStyle name="Normal 25 2 2 2" xfId="29688" xr:uid="{E8A62557-A8E9-4F00-B7B6-376FF6BA4347}"/>
    <cellStyle name="Normal 25 2 2 3" xfId="29519" xr:uid="{B78A8779-9805-499A-B8F7-12E6B65025A6}"/>
    <cellStyle name="Normal 25 2 3" xfId="10439" xr:uid="{3B67550B-7A4F-4036-8D4A-B2022179A2B6}"/>
    <cellStyle name="Normal 25 2 3 2" xfId="12407" xr:uid="{C4FFE9CA-1CD4-4AC2-9566-E0184A62E5F3}"/>
    <cellStyle name="Normal 25 2 3 2 2" xfId="13165" xr:uid="{1FD690BF-8014-47B4-A1C8-8770B947A39F}"/>
    <cellStyle name="Normal 25 2 3 2 2 2" xfId="15572" xr:uid="{164C285E-E1EB-4E5A-8C0B-09C63B13B037}"/>
    <cellStyle name="Normal 25 2 3 2 2 2 2" xfId="19931" xr:uid="{69014729-18F7-48C5-B41B-464E385D0348}"/>
    <cellStyle name="Normal 25 2 3 2 2 3" xfId="18128" xr:uid="{5FADC59F-FEDA-4B93-859F-5C2D4A70EB93}"/>
    <cellStyle name="Normal 25 2 3 2 3" xfId="14920" xr:uid="{3D4CC39D-C154-47C4-9AF1-C9F2E58DC33B}"/>
    <cellStyle name="Normal 25 2 3 2 3 2" xfId="19289" xr:uid="{05CBD3AD-01AD-46C7-BA84-7564796EA300}"/>
    <cellStyle name="Normal 25 2 3 2 4" xfId="17451" xr:uid="{4C323C61-10BE-4B3F-BB46-0A66EF34BF68}"/>
    <cellStyle name="Normal 25 2 3 3" xfId="13123" xr:uid="{1B30BA4F-530D-4AEA-A14C-459B4878D38C}"/>
    <cellStyle name="Normal 25 2 3 3 2" xfId="15535" xr:uid="{59F802E2-AB09-441A-8166-434073BC9640}"/>
    <cellStyle name="Normal 25 2 3 3 2 2" xfId="19894" xr:uid="{40308ADD-E88A-4673-84D9-A025A3F7E67C}"/>
    <cellStyle name="Normal 25 2 3 3 3" xfId="18091" xr:uid="{00460CC4-7D7D-4DA9-956B-C7EF2781BDE9}"/>
    <cellStyle name="Normal 25 2 3 4" xfId="14903" xr:uid="{52209C47-9634-4440-A1E9-FC2367279248}"/>
    <cellStyle name="Normal 25 2 3 4 2" xfId="19276" xr:uid="{EF917366-F9EE-415C-A13F-66EC70AC36CB}"/>
    <cellStyle name="Normal 25 2 3 5" xfId="17368" xr:uid="{D8232D9F-53AF-4285-9FDC-E7C429F4B719}"/>
    <cellStyle name="Normal 25 2 3 6" xfId="27073" xr:uid="{DE750341-0B94-4546-A70A-E9BCD084B5ED}"/>
    <cellStyle name="Normal 25 2 3 7" xfId="37308" xr:uid="{42D0123D-631A-4722-9D4A-614145982638}"/>
    <cellStyle name="Normal 25 2 3 8" xfId="12028" xr:uid="{5DA1031F-402C-43EB-891B-745F212C98E6}"/>
    <cellStyle name="Normal 25 2 4" xfId="16534" xr:uid="{71C72253-EDC5-4127-BE49-296025F33D0E}"/>
    <cellStyle name="Normal 25 3" xfId="6659" xr:uid="{104DF59E-E839-4F18-9338-815992976431}"/>
    <cellStyle name="Normal 25 3 2" xfId="8097" xr:uid="{9917EDE7-8204-4AF8-B74B-E807BE0C0B22}"/>
    <cellStyle name="Normal 25 3 2 2" xfId="31982" xr:uid="{E2EF2CDC-F2B8-43E2-AC6A-0BA4011415CF}"/>
    <cellStyle name="Normal 25 3 2 3" xfId="28542" xr:uid="{283B4BF3-A1FA-4B3B-99CC-C2B2DA3F0D42}"/>
    <cellStyle name="Normal 25 3 3" xfId="10237" xr:uid="{A51A5294-F9EF-4D43-89EE-9FE22FF39E3A}"/>
    <cellStyle name="Normal 25 3 4" xfId="31484" xr:uid="{B191DFCF-A40C-457E-8D51-F778A4DFE47A}"/>
    <cellStyle name="Normal 25 3 5" xfId="34974" xr:uid="{110FC5DF-6165-4250-B01C-FBE6E286DBCC}"/>
    <cellStyle name="Normal 25 4" xfId="8098" xr:uid="{84768007-F0B0-4229-9F13-55ACD742A37B}"/>
    <cellStyle name="Normal 25 4 2" xfId="8099" xr:uid="{667431B8-9D82-4D43-B982-FB0405D0A403}"/>
    <cellStyle name="Normal 25 4 2 2" xfId="12030" xr:uid="{74B1897E-1E38-4B2E-9457-1154ED1E8ED1}"/>
    <cellStyle name="Normal 25 4 2 2 2" xfId="13928" xr:uid="{D16BDA54-EA6F-4955-8F93-15582890FF1A}"/>
    <cellStyle name="Normal 25 4 2 2 2 2" xfId="18622" xr:uid="{ADE8C57B-008B-445D-8B95-B5C390A2A279}"/>
    <cellStyle name="Normal 25 4 2 3" xfId="13025" xr:uid="{585D9BF2-1FE5-4542-9A6E-6C70E4E9A31B}"/>
    <cellStyle name="Normal 25 4 2 3 2" xfId="15443" xr:uid="{579D1F66-CC2C-4EF9-AFE6-5BB7A3EAC129}"/>
    <cellStyle name="Normal 25 4 2 3 2 2" xfId="19802" xr:uid="{2C8A0D1A-02EC-4398-9EBC-264452268A1E}"/>
    <cellStyle name="Normal 25 4 2 3 3" xfId="17998" xr:uid="{CC503E68-E73A-48F4-A4FA-C6C3C5D8F064}"/>
    <cellStyle name="Normal 25 4 2 4" xfId="13641" xr:uid="{8EEB8536-10DC-465D-B811-77EF42747604}"/>
    <cellStyle name="Normal 25 4 2 4 2" xfId="18452" xr:uid="{6E10D423-109A-4E6F-ACA2-CC5507BEF083}"/>
    <cellStyle name="Normal 25 4 2 5" xfId="15954" xr:uid="{0376C253-FFAF-4C23-9933-6CC9B1F2B885}"/>
    <cellStyle name="Normal 25 4 2 6" xfId="26394" xr:uid="{31F37054-BCD9-4BDD-983E-9751A256330C}"/>
    <cellStyle name="Normal 25 4 2 7" xfId="35936" xr:uid="{BBE789DE-4B6C-4879-AF08-E0D6412D0136}"/>
    <cellStyle name="Normal 25 4 2 8" xfId="11701" xr:uid="{1E390970-1882-4E41-950E-BD65411CB372}"/>
    <cellStyle name="Normal 25 4 3" xfId="10035" xr:uid="{24ADAE27-827B-4860-8D12-62D88DECC627}"/>
    <cellStyle name="Normal 25 4 3 2" xfId="13927" xr:uid="{DCA62C2A-62E9-4B48-B692-0F879E2AD1F2}"/>
    <cellStyle name="Normal 25 4 3 2 2" xfId="18621" xr:uid="{65C94AAE-CCD5-411E-8088-8D3CFCE30B78}"/>
    <cellStyle name="Normal 25 4 3 3" xfId="32927" xr:uid="{37DC7307-DC96-4590-86BF-53A6BDA06307}"/>
    <cellStyle name="Normal 25 4 3 4" xfId="36984" xr:uid="{7793D4AC-08C3-4067-BB9A-B800FC726696}"/>
    <cellStyle name="Normal 25 4 3 5" xfId="12029" xr:uid="{296936E2-4103-441E-B536-3B21F835B882}"/>
    <cellStyle name="Normal 25 4 4" xfId="13024" xr:uid="{FF04FC71-4027-43B7-BBA0-F43216A34202}"/>
    <cellStyle name="Normal 25 4 4 2" xfId="15442" xr:uid="{F7D2DA9A-276E-42B0-B2DD-6C33B5228E6F}"/>
    <cellStyle name="Normal 25 4 4 2 2" xfId="19801" xr:uid="{5A4E5CC2-B327-47C6-AA4B-48BEEBF9C668}"/>
    <cellStyle name="Normal 25 4 4 3" xfId="17997" xr:uid="{ABB496F4-D1AB-40AE-B124-96D018EA0DB0}"/>
    <cellStyle name="Normal 25 4 5" xfId="13640" xr:uid="{763B4284-8E02-4133-9DD2-7124A0FAE0A0}"/>
    <cellStyle name="Normal 25 4 5 2" xfId="18451" xr:uid="{ED8D0722-3573-4CE3-AABB-E74FA8586301}"/>
    <cellStyle name="Normal 25 4 6" xfId="15953" xr:uid="{5020CD36-78CC-472B-8FC1-8B3B4A0AFD55}"/>
    <cellStyle name="Normal 25 4 7" xfId="26393" xr:uid="{7511BEB5-9E05-47BD-BB3B-99DD1782EA1C}"/>
    <cellStyle name="Normal 25 4 8" xfId="35935" xr:uid="{BE3B70F8-8BC3-46B4-ACF2-0EE9D1D67BF1}"/>
    <cellStyle name="Normal 25 4 9" xfId="11700" xr:uid="{8A8847AD-1850-44D5-AA60-8953DD78FDEB}"/>
    <cellStyle name="Normal 25 5" xfId="8100" xr:uid="{F3C36B15-79C6-4212-BA67-DB96B2DAA9DA}"/>
    <cellStyle name="Normal 25 5 2" xfId="12031" xr:uid="{44CCB4BB-BFDE-4D93-A542-E65FCE40140F}"/>
    <cellStyle name="Normal 25 5 2 2" xfId="13929" xr:uid="{AC83445E-A4DB-4B91-B424-89DCD79F423B}"/>
    <cellStyle name="Normal 25 5 2 2 2" xfId="18623" xr:uid="{ECA85940-BBF5-4E50-B87C-53EBC4B8A7AF}"/>
    <cellStyle name="Normal 25 5 3" xfId="13026" xr:uid="{D78C3976-5E42-4786-AC0F-DF55B0CB6F5B}"/>
    <cellStyle name="Normal 25 5 3 2" xfId="15444" xr:uid="{1AAD5F64-BD77-44FD-A518-B1CFF4CA5DBF}"/>
    <cellStyle name="Normal 25 5 3 2 2" xfId="19803" xr:uid="{B48F6E43-0579-4D01-B8DD-1789B98B55B8}"/>
    <cellStyle name="Normal 25 5 3 3" xfId="17999" xr:uid="{D3D47DB2-C31F-4B54-BE75-62C2552C0055}"/>
    <cellStyle name="Normal 25 5 4" xfId="13642" xr:uid="{A1F23620-18A7-4E2D-9D68-166572CBDA06}"/>
    <cellStyle name="Normal 25 5 4 2" xfId="18453" xr:uid="{02A0A900-8844-4B7A-A603-2496216F1738}"/>
    <cellStyle name="Normal 25 5 5" xfId="15955" xr:uid="{29094E6D-D697-4543-A625-9C14B5D1AE22}"/>
    <cellStyle name="Normal 25 5 6" xfId="26395" xr:uid="{BE03409E-BF6C-49E0-9430-6C970085C20D}"/>
    <cellStyle name="Normal 25 5 7" xfId="35937" xr:uid="{E7C21E4C-876C-4468-952D-23C31346553B}"/>
    <cellStyle name="Normal 25 5 8" xfId="11702" xr:uid="{3898D8CB-5CEE-407F-A27A-12FC67F9AE5F}"/>
    <cellStyle name="Normal 25 6" xfId="8095" xr:uid="{9685AA75-177D-4043-9B56-CB309813A94C}"/>
    <cellStyle name="Normal 25 6 2" xfId="18620" xr:uid="{63E9E4F6-3EFE-4441-A673-A6C6CBF1461E}"/>
    <cellStyle name="Normal 25 6 3" xfId="27253" xr:uid="{0F76E0CD-6939-407C-A1EF-24D5B0F3D93B}"/>
    <cellStyle name="Normal 25 6 4" xfId="29617" xr:uid="{286886AC-C1F6-43CB-BAB6-6E8A37BB369B}"/>
    <cellStyle name="Normal 25 6 5" xfId="31981" xr:uid="{37B330D6-910F-4399-9C7F-832A996F8504}"/>
    <cellStyle name="Normal 25 6 6" xfId="13926" xr:uid="{82BE080A-77C8-4814-A033-D011A431D8A3}"/>
    <cellStyle name="Normal 25 7" xfId="9366" xr:uid="{D4A46C5C-4BE0-40AE-81B5-6ED3129174C1}"/>
    <cellStyle name="Normal 25 7 2" xfId="18450" xr:uid="{257F1A16-5440-4743-9848-14CCDDF7FC15}"/>
    <cellStyle name="Normal 25 7 3" xfId="32486" xr:uid="{678C782B-CF95-45AA-AD8C-7566BAF04CBF}"/>
    <cellStyle name="Normal 25 7 4" xfId="13639" xr:uid="{6F69F406-61FE-49B3-8D2B-BD3D5CF6B1F6}"/>
    <cellStyle name="Normal 25 8" xfId="13991" xr:uid="{0F8A2994-25A3-4088-868C-01F08084AA06}"/>
    <cellStyle name="Normal 25 9" xfId="14384" xr:uid="{1EBF496C-B911-43B8-B5FE-71EC8CE0AAED}"/>
    <cellStyle name="Normal 25_AR_ZJ" xfId="8101" xr:uid="{A9D4A5C9-10EE-4E1F-9FEE-8D1A6B2F7552}"/>
    <cellStyle name="Normal 250" xfId="29794" xr:uid="{C12298FB-418A-48BF-9AF2-73F5FCFCFBFB}"/>
    <cellStyle name="Normal 251" xfId="29795" xr:uid="{9534433A-09F0-4CD4-B5DC-B0CC46525C09}"/>
    <cellStyle name="Normal 252" xfId="29796" xr:uid="{93C71D25-FF58-43ED-AEBF-B978DC0B5AB9}"/>
    <cellStyle name="Normal 253" xfId="29797" xr:uid="{AA79FDBB-FBD2-457C-81F9-DDE056572454}"/>
    <cellStyle name="Normal 254" xfId="29798" xr:uid="{20B2601A-1344-47DA-8C41-B8F44AF2AB5B}"/>
    <cellStyle name="Normal 255" xfId="29799" xr:uid="{D9168CE6-CDDF-491A-990B-809D8BD74FE5}"/>
    <cellStyle name="Normal 256" xfId="29801" xr:uid="{2AEFBC93-00D3-4DFC-B2C1-11E9E47FEF8F}"/>
    <cellStyle name="Normal 26" xfId="297" xr:uid="{0B9FBB5E-E03A-4622-8532-ACBAA332D449}"/>
    <cellStyle name="Normal 26 10" xfId="11191" xr:uid="{730B69B9-A0C8-437C-8963-5600DD83CC69}"/>
    <cellStyle name="Normal 26 2" xfId="603" xr:uid="{C96CCD08-36D0-4467-B220-D605E52D9E02}"/>
    <cellStyle name="Normal 26 2 2" xfId="9368" xr:uid="{5E972276-E88A-4E2D-96F6-3E259843BB95}"/>
    <cellStyle name="Normal 26 2 2 2" xfId="28700" xr:uid="{E9F7CB4C-4A77-407F-A835-CC85DD427E35}"/>
    <cellStyle name="Normal 26 2 2 3" xfId="26294" xr:uid="{87D523F1-930B-439F-A23C-468EC4C003C5}"/>
    <cellStyle name="Normal 26 2 3" xfId="30094" xr:uid="{A69642C6-EE46-48FB-9F54-F4052423F40B}"/>
    <cellStyle name="Normal 26 2 4" xfId="13852" xr:uid="{729E6293-A4F0-4B4E-A8D2-27BB4C059078}"/>
    <cellStyle name="Normal 26 3" xfId="557" xr:uid="{9071932D-986A-4421-8A82-FCFEAD7ACE00}"/>
    <cellStyle name="Normal 26 3 2" xfId="10042" xr:uid="{C42E91B5-5489-4543-9D05-49A01E4FFD95}"/>
    <cellStyle name="Normal 26 3 2 2" xfId="32928" xr:uid="{DEEC8710-3631-4384-9968-436B2A876C76}"/>
    <cellStyle name="Normal 26 3 2 3" xfId="27264" xr:uid="{10DD3B3F-B01C-4DA6-944F-686868795974}"/>
    <cellStyle name="Normal 26 3 3" xfId="6660" xr:uid="{60BE39CC-0D11-4AD9-892E-FD75FE4D9F68}"/>
    <cellStyle name="Normal 26 3 3 2" xfId="28361" xr:uid="{5BEE6206-F993-488B-9C1C-017F767EA31A}"/>
    <cellStyle name="Normal 26 3 4" xfId="34975" xr:uid="{84103332-D695-4E00-9ADD-B101E9679800}"/>
    <cellStyle name="Normal 26 3 5" xfId="14100" xr:uid="{02A783F4-FBB1-42CC-98EB-EBF872093681}"/>
    <cellStyle name="Normal 26 4" xfId="8967" xr:uid="{559C1EDE-6B24-43B1-8EAD-320A115AE247}"/>
    <cellStyle name="Normal 26 4 2" xfId="29618" xr:uid="{F82C6F55-4605-4CC3-B624-730F08D44874}"/>
    <cellStyle name="Normal 26 4 3" xfId="32161" xr:uid="{4F119006-A7AF-4566-A115-9607D0CEA289}"/>
    <cellStyle name="Normal 26 4 4" xfId="14385" xr:uid="{6157B37A-B165-4CD6-9BF1-2D47617A35A8}"/>
    <cellStyle name="Normal 26 5" xfId="9265" xr:uid="{8EC0407D-EAAE-4AA8-AB53-E66FC6C48D87}"/>
    <cellStyle name="Normal 26 6" xfId="16535" xr:uid="{4DFD17F6-B3E1-4206-8C56-976BCEBCDFBE}"/>
    <cellStyle name="Normal 26 7" xfId="20736" xr:uid="{88FC21F5-2A5B-460A-A425-82116213BD4C}"/>
    <cellStyle name="Normal 26 8" xfId="26083" xr:uid="{F1BBE0B4-92F9-447F-A201-155EFC97FC4D}"/>
    <cellStyle name="Normal 26 9" xfId="30079" xr:uid="{FC97DF7E-A69D-447A-BF94-4E504DB45214}"/>
    <cellStyle name="Normal 262" xfId="27190" xr:uid="{95972A21-DAF1-46B9-8EA6-8DF4B49A8CFC}"/>
    <cellStyle name="Normal 263" xfId="27191" xr:uid="{ADD36AD5-359D-4B3E-8377-6126E1AD670A}"/>
    <cellStyle name="Normal 264" xfId="29800" xr:uid="{ECE37EF8-6527-4E46-A9C2-232E779DBBE3}"/>
    <cellStyle name="Normal 267" xfId="29802" xr:uid="{DA24D6FB-08B6-4CA1-9172-2F33E1381791}"/>
    <cellStyle name="Normal 268" xfId="29803" xr:uid="{E9845F90-C0B0-473A-A415-27E20FAEED80}"/>
    <cellStyle name="Normal 269" xfId="29804" xr:uid="{2339E24C-58D1-4B6F-816E-6F5F4F59C38C}"/>
    <cellStyle name="Normal 27" xfId="300" xr:uid="{49542746-8003-4CE9-8072-9CC25953DAE9}"/>
    <cellStyle name="Normal 27 2" xfId="3039" xr:uid="{4D37D947-CC75-4035-A0B6-E1C473C49F79}"/>
    <cellStyle name="Normal 27 2 2" xfId="10454" xr:uid="{AA47B060-A451-46EA-A569-E654799DCE58}"/>
    <cellStyle name="Normal 27 2 2 2" xfId="32961" xr:uid="{DDCA9C43-E893-4F5F-AB1F-F14F0139E9BF}"/>
    <cellStyle name="Normal 27 2 2 3" xfId="26765" xr:uid="{F333127D-1D27-4FA6-A650-6242878BB166}"/>
    <cellStyle name="Normal 27 2 3" xfId="4314" xr:uid="{719086C2-F0FC-490D-87E3-0F22315482D5}"/>
    <cellStyle name="Normal 27 2 3 2" xfId="28701" xr:uid="{4DB71417-6841-40C9-BE36-622E2937D94C}"/>
    <cellStyle name="Normal 27 2 4" xfId="33965" xr:uid="{10D7EB3A-1462-4C6D-84A1-7DE43FDEFD3A}"/>
    <cellStyle name="Normal 27 2 5" xfId="12526" xr:uid="{9D6BC618-F37D-49C0-BD1F-C26DD729B3E8}"/>
    <cellStyle name="Normal 27 3" xfId="7258" xr:uid="{877AC1C8-12C2-42DB-B2A8-A82077A71306}"/>
    <cellStyle name="Normal 27 3 2" xfId="10043" xr:uid="{7D74CA89-5983-4AA7-A0FB-6843940F5465}"/>
    <cellStyle name="Normal 27 3 2 2" xfId="32929" xr:uid="{A09901A1-843A-4A7C-B898-5DA13109A6B9}"/>
    <cellStyle name="Normal 27 3 2 3" xfId="27269" xr:uid="{CF96DAE2-B659-4D2E-8B2C-F71AF57F2245}"/>
    <cellStyle name="Normal 27 3 3" xfId="28362" xr:uid="{C4583A03-D10F-4A72-90B4-99268085F4E0}"/>
    <cellStyle name="Normal 27 3 4" xfId="31672" xr:uid="{923F2799-7B2A-459E-BE11-B4962253C12E}"/>
    <cellStyle name="Normal 27 3 5" xfId="35411" xr:uid="{D58CFB2A-FF9B-4E61-B1FA-8D877544A17B}"/>
    <cellStyle name="Normal 27 3 6" xfId="13879" xr:uid="{E9CD1923-12EF-4CB9-8735-6B06333B2806}"/>
    <cellStyle name="Normal 27 4" xfId="7341" xr:uid="{B301DA52-E284-43F6-9159-41E5584D9AE6}"/>
    <cellStyle name="Normal 27 4 2" xfId="31704" xr:uid="{533C9EFA-426E-49F3-87F0-781F7915FA3A}"/>
    <cellStyle name="Normal 27 4 3" xfId="35487" xr:uid="{31EDFED5-3999-4776-A37B-5BBC0CEFCFB4}"/>
    <cellStyle name="Normal 27 4 4" xfId="14040" xr:uid="{F564FC54-BE22-4840-902F-A68DEBEA062D}"/>
    <cellStyle name="Normal 27 5" xfId="9007" xr:uid="{637CB185-F2AD-4ED7-9F36-02558467E25B}"/>
    <cellStyle name="Normal 27 5 2" xfId="32188" xr:uid="{7FA097CD-114D-425C-94E2-6C4203B94B7A}"/>
    <cellStyle name="Normal 27 5 3" xfId="14337" xr:uid="{99DACBC3-4452-46A1-8625-29BAA7D24865}"/>
    <cellStyle name="Normal 27 6" xfId="9367" xr:uid="{0700CC2E-1C6C-40BF-8A37-504A2E9F7032}"/>
    <cellStyle name="Normal 27 6 2" xfId="32487" xr:uid="{3F8E9201-969A-4146-BBEB-ECAF2CF73C28}"/>
    <cellStyle name="Normal 27 6 3" xfId="20767" xr:uid="{6D29EE03-AA0E-4790-BB6C-054CF2884AF3}"/>
    <cellStyle name="Normal 27 7" xfId="9554" xr:uid="{1A6D68B3-591F-44BD-B52B-1D47DAF65D83}"/>
    <cellStyle name="Normal 27 7 2" xfId="36549" xr:uid="{1C55E310-2C6D-4DF1-9B26-2963130E7F88}"/>
    <cellStyle name="Normal 27 7 3" xfId="32658" xr:uid="{60EE1317-238D-44A6-92E9-1EF2E2F6C535}"/>
    <cellStyle name="Normal 270" xfId="27195" xr:uid="{DDB95C4D-4E04-4B5D-8FEB-B1B11CF483E5}"/>
    <cellStyle name="Normal 271" xfId="29805" xr:uid="{5275E572-241E-482E-A205-AC184368FBE6}"/>
    <cellStyle name="Normal 272" xfId="27192" xr:uid="{3AB2B105-123E-4D07-BCBE-08ADB30547FA}"/>
    <cellStyle name="Normal 273" xfId="29806" xr:uid="{0F772267-E751-4686-9471-A41CD6C264F5}"/>
    <cellStyle name="Normal 275" xfId="27209" xr:uid="{6F617D3B-261E-4286-8A9B-FFEB11E15577}"/>
    <cellStyle name="Normal 275 2" xfId="27215" xr:uid="{BD468877-78B3-47F3-B32C-22BB85EB0D1A}"/>
    <cellStyle name="Normal 275 3" xfId="27218" xr:uid="{4479EBBD-0265-47AD-8103-103AE2D8F103}"/>
    <cellStyle name="Normal 275 3 2" xfId="27221" xr:uid="{E7EFD221-CABF-4206-87BF-5B7988FA5A7A}"/>
    <cellStyle name="Normal 275 4" xfId="27224" xr:uid="{19FEA768-8046-4EF0-AD40-327B65F3FAE9}"/>
    <cellStyle name="Normal 275 5" xfId="27227" xr:uid="{3B3DB345-2A7A-41E1-A565-6982D15EBD6F}"/>
    <cellStyle name="Normal 275 6" xfId="27230" xr:uid="{6C1946BD-BBED-45EE-820E-5E85BC420B02}"/>
    <cellStyle name="Normal 28" xfId="3043" xr:uid="{4AD4F7D6-8A39-4109-BC1C-24FB984DCA9C}"/>
    <cellStyle name="Normal 28 2" xfId="4315" xr:uid="{EAC8147C-5E93-4963-A1A1-69654341D1AC}"/>
    <cellStyle name="Normal 28 2 2" xfId="10455" xr:uid="{E0AF3243-2B40-4FD8-87BA-7BC398A99EB3}"/>
    <cellStyle name="Normal 28 2 2 2" xfId="32962" xr:uid="{881658AD-BD90-44BC-8B29-41CBFF693490}"/>
    <cellStyle name="Normal 28 2 2 3" xfId="27265" xr:uid="{A53B59BA-D46D-4839-B751-B4B6E9121ECD}"/>
    <cellStyle name="Normal 28 2 3" xfId="28702" xr:uid="{4E5860AA-9E78-45B9-AE8D-B61FB72AD3A1}"/>
    <cellStyle name="Normal 28 2 4" xfId="30441" xr:uid="{00497E45-10DC-4313-816D-2A83C4565AA3}"/>
    <cellStyle name="Normal 28 2 5" xfId="33966" xr:uid="{0B6D81A9-29A8-4CC2-8332-B30FECC72F58}"/>
    <cellStyle name="Normal 28 2 6" xfId="11294" xr:uid="{74C3B90F-4795-42BA-867A-B8F164B14827}"/>
    <cellStyle name="Normal 28 3" xfId="7259" xr:uid="{0076DEF8-3EA1-4B32-B606-E3C61C939CCC}"/>
    <cellStyle name="Normal 28 3 2" xfId="10044" xr:uid="{33B0F477-347E-4DE9-8EA1-18D326BF5948}"/>
    <cellStyle name="Normal 28 3 2 2" xfId="32930" xr:uid="{1BBEBC82-D1A7-41AC-A8A9-708B312478ED}"/>
    <cellStyle name="Normal 28 3 2 3" xfId="26988" xr:uid="{A34070D6-27FE-430A-8AB3-7BFF601111F4}"/>
    <cellStyle name="Normal 28 3 3" xfId="28363" xr:uid="{2106B3F8-1C9F-4C23-8CD5-D492CCAD86C9}"/>
    <cellStyle name="Normal 28 3 4" xfId="35412" xr:uid="{4AE01FD8-DCDB-44F2-9624-0ACF1E3F60B9}"/>
    <cellStyle name="Normal 28 3 5" xfId="11476" xr:uid="{856971B0-F9E7-4394-85F2-C6D51EE69E4F}"/>
    <cellStyle name="Normal 28 4" xfId="7545" xr:uid="{DD3AE83C-979A-495B-B907-5AC740081231}"/>
    <cellStyle name="Normal 28 4 2" xfId="18564" xr:uid="{B3D560BD-0867-4251-9C9D-9F4CC0201CC3}"/>
    <cellStyle name="Normal 28 4 3" xfId="29619" xr:uid="{9609C901-CD5E-4E48-9D1C-41F3AFADCAC1}"/>
    <cellStyle name="Normal 28 4 4" xfId="31774" xr:uid="{90EBDD37-2160-4797-9CD2-65C53AED218E}"/>
    <cellStyle name="Normal 28 4 5" xfId="35691" xr:uid="{E3D30126-2209-49D4-90FD-64986676A9EE}"/>
    <cellStyle name="Normal 28 4 6" xfId="13826" xr:uid="{2C7DDE01-3D12-4BE2-AB0F-F345F7D9FDEE}"/>
    <cellStyle name="Normal 28 5" xfId="8963" xr:uid="{C36B966D-0F01-413D-B200-D2BCF50BDB53}"/>
    <cellStyle name="Normal 28 5 2" xfId="32157" xr:uid="{A5AC9AE4-5627-42FD-8EFA-55E60CD1301F}"/>
    <cellStyle name="Normal 28 5 3" xfId="14037" xr:uid="{76419D97-CB1F-499B-8457-3599EDB91A14}"/>
    <cellStyle name="Normal 28 6" xfId="9381" xr:uid="{271B85BD-AE9A-4853-8A04-3F6B14E0C218}"/>
    <cellStyle name="Normal 28 6 2" xfId="32493" xr:uid="{2900B9B5-044C-4369-94D7-8AF5BDEFBC13}"/>
    <cellStyle name="Normal 28 6 3" xfId="14357" xr:uid="{0C2AD36B-5C7C-4B6D-8F90-91EEF575B1B1}"/>
    <cellStyle name="Normal 28 7" xfId="9555" xr:uid="{3EA2C408-339E-4EB2-86A8-4BF336A5B0A6}"/>
    <cellStyle name="Normal 28 7 2" xfId="32659" xr:uid="{EE650D64-0F5A-4C69-8554-AE34C37BBFCA}"/>
    <cellStyle name="Normal 28 7 3" xfId="36550" xr:uid="{313A2544-215D-4FDB-8AAD-EFD09F372E2B}"/>
    <cellStyle name="Normal 28 7 4" xfId="26084" xr:uid="{5EA8A878-BD57-401A-A910-BAEF7B9C7970}"/>
    <cellStyle name="Normal 28 8" xfId="4111" xr:uid="{5A386E91-4BDA-428E-8739-7285C643F091}"/>
    <cellStyle name="Normal 28 8 2" xfId="33894" xr:uid="{04ED1038-F298-40E5-9427-436BD5F89FC3}"/>
    <cellStyle name="Normal 28 9" xfId="11153" xr:uid="{24433553-E196-4F7C-A11C-225A0E9E506B}"/>
    <cellStyle name="Normal 29" xfId="591" xr:uid="{FE019C04-C7E1-4C74-B8CD-D3C38A7756E9}"/>
    <cellStyle name="Normal 29 2" xfId="7177" xr:uid="{C8C46CDB-6B49-4887-B75D-223A53956F2E}"/>
    <cellStyle name="Normal 29 2 2" xfId="10456" xr:uid="{EDD75148-F7CF-4EAB-8B96-18221D558662}"/>
    <cellStyle name="Normal 29 2 2 2" xfId="29537" xr:uid="{D910BA39-5DFD-46BF-AD97-182BF3483D58}"/>
    <cellStyle name="Normal 29 2 3" xfId="13309" xr:uid="{92E61A8F-768F-4B80-8564-900C4B7306F7}"/>
    <cellStyle name="Normal 29 2 3 2" xfId="18236" xr:uid="{C49083AB-223B-4956-9B31-03CF9463BA89}"/>
    <cellStyle name="Normal 29 2 3 3" xfId="29532" xr:uid="{E5991B77-71AE-4644-BEC2-537251BFD8E3}"/>
    <cellStyle name="Normal 29 2 4" xfId="18401" xr:uid="{C7B8D2E7-F289-4FF9-8191-1488D279E6E0}"/>
    <cellStyle name="Normal 29 2 5" xfId="27270" xr:uid="{4F853D16-BA54-451B-AA50-A0D3354C0DEA}"/>
    <cellStyle name="Normal 29 2 6" xfId="35331" xr:uid="{1DCB1E13-84EB-425D-9C98-7653E57A2A8A}"/>
    <cellStyle name="Normal 29 3" xfId="7362" xr:uid="{2637B976-941A-4305-B5DF-69316DC331BD}"/>
    <cellStyle name="Normal 29 3 2" xfId="10045" xr:uid="{5883CFC5-657A-49DD-B74F-6F1DC844E319}"/>
    <cellStyle name="Normal 29 3 2 2" xfId="32931" xr:uid="{E6156B2E-6401-4AD6-B3AE-7C3F470B0098}"/>
    <cellStyle name="Normal 29 3 2 3" xfId="18575" xr:uid="{5C2BA945-6ADE-42D1-AA54-C5F4D3441195}"/>
    <cellStyle name="Normal 29 3 3" xfId="21535" xr:uid="{80E3F5B5-C4F5-4F2C-BE80-49FE54A8E767}"/>
    <cellStyle name="Normal 29 3 4" xfId="26989" xr:uid="{11971472-55F2-4A60-906C-6AF024EEE4C3}"/>
    <cellStyle name="Normal 29 3 5" xfId="28364" xr:uid="{0FC83FB5-3FF5-4D6C-9C18-F3BFA94541E6}"/>
    <cellStyle name="Normal 29 3 6" xfId="35508" xr:uid="{1DB195C2-2F65-443F-B746-C6B97C20085E}"/>
    <cellStyle name="Normal 29 3 7" xfId="13857" xr:uid="{97F15893-2E2D-4622-9C99-F377717D9068}"/>
    <cellStyle name="Normal 29 4" xfId="9383" xr:uid="{503F0540-ECB7-4177-9111-EFAC22AD5155}"/>
    <cellStyle name="Normal 29 4 2" xfId="29620" xr:uid="{CF01164A-2838-4D32-92F1-F40C9D923A51}"/>
    <cellStyle name="Normal 29 4 3" xfId="32495" xr:uid="{4268CB72-96B7-40DF-839A-393F64FD964D}"/>
    <cellStyle name="Normal 29 4 4" xfId="14032" xr:uid="{B898BCE5-7929-479D-846A-78542067FB64}"/>
    <cellStyle name="Normal 29 5" xfId="9425" xr:uid="{FBFF1500-9B3B-45DA-8AB3-8C58FC7949C7}"/>
    <cellStyle name="Normal 29 5 2" xfId="32529" xr:uid="{AB1D5D5D-8E2F-43FF-B529-95A2E9A58E6C}"/>
    <cellStyle name="Normal 29 5 3" xfId="36420" xr:uid="{7B3A3BE7-A65A-45FF-8ABA-E113CA8700CB}"/>
    <cellStyle name="Normal 29 5 4" xfId="14414" xr:uid="{EB29615A-99E8-427A-B72E-5335209DD1EB}"/>
    <cellStyle name="Normal 29 6" xfId="3889" xr:uid="{8CF31F41-287C-48DF-8389-61F38485E29C}"/>
    <cellStyle name="Normal 29 6 2" xfId="26130" xr:uid="{5E54E651-C6E7-4DE8-8685-D37EA3855DA4}"/>
    <cellStyle name="Normal 29 7" xfId="33701" xr:uid="{60A22596-E427-40FB-9BF1-E19D5C575411}"/>
    <cellStyle name="Normal 29 8" xfId="11266" xr:uid="{45E17D1F-0E63-457A-BF7C-730F385D6135}"/>
    <cellStyle name="Normal 3" xfId="7" xr:uid="{00000000-0005-0000-0000-00009D000000}"/>
    <cellStyle name="Normal 3 10" xfId="8103" xr:uid="{F6868975-4586-4379-8B03-E43EE1619357}"/>
    <cellStyle name="Normal 3 10 2" xfId="8696" xr:uid="{E3488A63-09AF-4B67-95AA-D5D10DDDEB58}"/>
    <cellStyle name="Normal 3 11" xfId="8695" xr:uid="{FAF37C83-5935-46F8-8824-0C3ABD05210F}"/>
    <cellStyle name="Normal 3 11 2" xfId="13854" xr:uid="{1F1AF581-6097-4D6E-896C-124E354DBF5D}"/>
    <cellStyle name="Normal 3 11 3" xfId="14769" xr:uid="{2FFEF6B4-3516-44A8-8481-7B64616FA6D4}"/>
    <cellStyle name="Normal 3 12" xfId="8102" xr:uid="{94CD3E22-73B2-4417-97E0-B4DF7813D792}"/>
    <cellStyle name="Normal 3 12 2" xfId="13824" xr:uid="{1B1097A4-10EE-4764-A1EE-B65963EA0E9D}"/>
    <cellStyle name="Normal 3 13" xfId="7776" xr:uid="{E96C2BD2-4A7C-434C-AF03-59C4936DBF37}"/>
    <cellStyle name="Normal 3 13 2" xfId="13183" xr:uid="{5CB38DD7-4868-46CC-B03E-76D5AC1B6928}"/>
    <cellStyle name="Normal 3 13 3" xfId="26844" xr:uid="{CDBB2C8F-419F-4B3E-826F-F7D1B21D0749}"/>
    <cellStyle name="Normal 3 13 4" xfId="35893" xr:uid="{671FBA11-A480-42D2-B394-7B4380C9AF8A}"/>
    <cellStyle name="Normal 3 13 5" xfId="12470" xr:uid="{7D0518F7-E07B-4C72-AF5B-EAA564A2F50B}"/>
    <cellStyle name="Normal 3 14" xfId="3773" xr:uid="{EABDCEB5-9F27-4969-B5E7-D8FBAC8929C9}"/>
    <cellStyle name="Normal 3 14 2" xfId="26955" xr:uid="{F9B4B0CB-C71B-473C-8A5B-C6853E4BF52F}"/>
    <cellStyle name="Normal 3 14 3" xfId="30024" xr:uid="{1FD84B48-6D04-404F-B439-1F1F5F6789ED}"/>
    <cellStyle name="Normal 3 14 4" xfId="12504" xr:uid="{1644EC40-D16B-4319-93E3-5BC1FAAE1C6D}"/>
    <cellStyle name="Normal 3 15" xfId="14192" xr:uid="{AC032484-A1F8-46F7-9EAA-39885CBA1610}"/>
    <cellStyle name="Normal 3 15 2" xfId="27242" xr:uid="{93B0B240-4E43-4D8D-93D1-CB3A67C50AEB}"/>
    <cellStyle name="Normal 3 16" xfId="18282" xr:uid="{40866DDC-80A9-4239-87B1-4BDCC092158B}"/>
    <cellStyle name="Normal 3 16 2" xfId="26962" xr:uid="{9DF09068-0764-423A-9F6A-48426FF9F1DD}"/>
    <cellStyle name="Normal 3 17" xfId="26586" xr:uid="{6D03A0D2-C186-48D1-92B8-C625E97CB2F1}"/>
    <cellStyle name="Normal 3 2" xfId="156" xr:uid="{00000000-0005-0000-0000-00009E000000}"/>
    <cellStyle name="Normal 3 2 10" xfId="8697" xr:uid="{9EC3DEA6-E0A2-4D6D-B14E-D9E96CEDB853}"/>
    <cellStyle name="Normal 3 2 10 2" xfId="14770" xr:uid="{949AC546-5232-45E6-B639-D63EEEC360F2}"/>
    <cellStyle name="Normal 3 2 11" xfId="9342" xr:uid="{DE282C31-CDD2-4C65-9449-ABFC1D82570B}"/>
    <cellStyle name="Normal 3 2 11 2" xfId="13185" xr:uid="{C9ACBF30-990A-4699-8706-A3FA4CBD612F}"/>
    <cellStyle name="Normal 3 2 11 2 2" xfId="15583" xr:uid="{4744860C-9123-4EA1-B149-B052A8346AD7}"/>
    <cellStyle name="Normal 3 2 11 2 2 2" xfId="19942" xr:uid="{C60D18C7-F7B8-4478-8160-927CE9B9E59A}"/>
    <cellStyle name="Normal 3 2 11 2 3" xfId="18139" xr:uid="{B1194E0D-9345-4B90-AC1C-E2D3DD3B4A17}"/>
    <cellStyle name="Normal 3 2 11 3" xfId="14938" xr:uid="{49AC8AF9-10F4-4F85-9F91-A2B2845E7669}"/>
    <cellStyle name="Normal 3 2 11 3 2" xfId="19301" xr:uid="{251AD046-8882-49CF-9416-2C7746A9D35D}"/>
    <cellStyle name="Normal 3 2 11 4" xfId="15724" xr:uid="{F7991749-80A6-428A-AAB4-BF480507FD36}"/>
    <cellStyle name="Normal 3 2 11 5" xfId="17467" xr:uid="{7C594D1C-B095-4116-912E-D85635938E99}"/>
    <cellStyle name="Normal 3 2 11 6" xfId="26900" xr:uid="{B6F9AA6D-884E-42EA-B3A9-D888AE951DD9}"/>
    <cellStyle name="Normal 3 2 11 7" xfId="36376" xr:uid="{71F73D5C-78D4-4C03-B5E8-5101A495192F}"/>
    <cellStyle name="Normal 3 2 11 8" xfId="12472" xr:uid="{DED0778F-96C7-44F8-9DD4-2978C677413C}"/>
    <cellStyle name="Normal 3 2 12" xfId="3195" xr:uid="{055965D7-1F01-41D7-8EC6-10327FA59227}"/>
    <cellStyle name="Normal 3 2 12 2" xfId="15014" xr:uid="{255515E5-47BF-400D-AB59-93E370B83362}"/>
    <cellStyle name="Normal 3 2 12 2 2" xfId="19373" xr:uid="{38AD636A-84C0-449A-B356-F3AA3BC6D675}"/>
    <cellStyle name="Normal 3 2 12 3" xfId="17570" xr:uid="{60D51F06-8549-4C02-95CC-3CABDCB50061}"/>
    <cellStyle name="Normal 3 2 12 4" xfId="27260" xr:uid="{C6A79C32-298D-4882-A99D-B61168EE619E}"/>
    <cellStyle name="Normal 3 2 12 5" xfId="12594" xr:uid="{327723D6-DA7C-43D7-8C4A-D39E7036CF26}"/>
    <cellStyle name="Normal 3 2 13" xfId="13320" xr:uid="{3400C052-70D9-4BBA-BC34-642070121E94}"/>
    <cellStyle name="Normal 3 2 13 2" xfId="26967" xr:uid="{606D75C8-6793-4E16-9034-8C511C3FACBA}"/>
    <cellStyle name="Normal 3 2 14" xfId="14099" xr:uid="{DAA25C85-0A1A-40F8-B75C-BF03B64200C3}"/>
    <cellStyle name="Normal 3 2 15" xfId="14263" xr:uid="{430073A7-B34E-4C00-A1DA-2FB512306F6F}"/>
    <cellStyle name="Normal 3 2 15 2" xfId="18811" xr:uid="{EF2964AD-FBD8-4D75-8BA4-BD7FE5C857D7}"/>
    <cellStyle name="Normal 3 2 16" xfId="14804" xr:uid="{86B851F0-96BC-4F51-AE5E-2EDFF3A7B6D4}"/>
    <cellStyle name="Normal 3 2 17" xfId="16349" xr:uid="{156DF1E1-CBFC-4403-A4A9-4B69873F144B}"/>
    <cellStyle name="Normal 3 2 18" xfId="16139" xr:uid="{E3D2D480-0A80-4017-868D-FE0D116C63D5}"/>
    <cellStyle name="Normal 3 2 19" xfId="26522" xr:uid="{6E8BA784-ECDF-4EC0-8C71-4E09352942CF}"/>
    <cellStyle name="Normal 3 2 2" xfId="606" xr:uid="{342190A6-0653-4269-9369-08C708405028}"/>
    <cellStyle name="Normal 3 2 2 10" xfId="3228" xr:uid="{6277AD19-6064-489A-B98F-FBF92AF1E726}"/>
    <cellStyle name="Normal 3 2 2 11" xfId="10982" xr:uid="{BA101720-D4DE-4E08-A92C-B9ED6A6B53E7}"/>
    <cellStyle name="Normal 3 2 2 2" xfId="2733" xr:uid="{96486359-209D-415D-8438-3C9BC5BD4281}"/>
    <cellStyle name="Normal 3 2 2 2 2" xfId="8698" xr:uid="{0BD1D085-7FC8-4997-A530-3E5BC8F14F82}"/>
    <cellStyle name="Normal 3 2 2 2 2 2" xfId="12936" xr:uid="{270C3195-1610-4078-A7D7-4F892DF96AC0}"/>
    <cellStyle name="Normal 3 2 2 2 2 2 2" xfId="15354" xr:uid="{71C37C88-F752-4EEC-96A3-365C8B3E5E1C}"/>
    <cellStyle name="Normal 3 2 2 2 2 2 2 2" xfId="19713" xr:uid="{883F9FE4-8B09-4753-8FE5-64EFBEC7DAB1}"/>
    <cellStyle name="Normal 3 2 2 2 2 2 3" xfId="17909" xr:uid="{3FD62624-CD4C-49AC-8FE8-3A2338D89A3D}"/>
    <cellStyle name="Normal 3 2 2 2 2 3" xfId="14663" xr:uid="{9DD8E6BC-2E7D-4FC9-88E4-95C79509E685}"/>
    <cellStyle name="Normal 3 2 2 2 2 3 2" xfId="19142" xr:uid="{EB6D75F9-5CA8-45E0-B290-E9FA22F4B4A7}"/>
    <cellStyle name="Normal 3 2 2 2 2 4" xfId="16858" xr:uid="{9D12B28A-661C-46AA-8072-8990E8CB29D9}"/>
    <cellStyle name="Normal 3 2 2 2 2 5" xfId="26396" xr:uid="{16CDF40A-DF9B-41F0-A3DD-559BE791C51F}"/>
    <cellStyle name="Normal 3 2 2 2 2 6" xfId="11614" xr:uid="{E93B44B8-2326-4AD7-802B-037147F59C1B}"/>
    <cellStyle name="Normal 3 2 2 2 3" xfId="12032" xr:uid="{49FFE53D-DCD8-4BAF-89D1-528F7F4B73DE}"/>
    <cellStyle name="Normal 3 2 2 2 4" xfId="12768" xr:uid="{64E64652-B6CE-446A-A083-FD941266C9AE}"/>
    <cellStyle name="Normal 3 2 2 2 4 2" xfId="15186" xr:uid="{43C9CA6D-44C4-44E3-8396-9D3EBABC8F73}"/>
    <cellStyle name="Normal 3 2 2 2 4 2 2" xfId="19545" xr:uid="{EA18682F-16B8-4488-9BF8-2FA7D092C500}"/>
    <cellStyle name="Normal 3 2 2 2 4 3" xfId="17741" xr:uid="{54091C95-F4C4-459A-A7BA-8E69C036B7DE}"/>
    <cellStyle name="Normal 3 2 2 2 5" xfId="14489" xr:uid="{26E1319E-0230-4C78-91EA-050F90CAA885}"/>
    <cellStyle name="Normal 3 2 2 2 5 2" xfId="18971" xr:uid="{B99ADE36-6FCE-45B0-9D4F-D98DF8B1A6E4}"/>
    <cellStyle name="Normal 3 2 2 2 6" xfId="16686" xr:uid="{1FFCE1CC-7FB9-43D8-8A05-1FB5657BE575}"/>
    <cellStyle name="Normal 3 2 2 2 7" xfId="11426" xr:uid="{B413D9BF-E223-40D3-8878-74DD342899AA}"/>
    <cellStyle name="Normal 3 2 2 3" xfId="3356" xr:uid="{782B1C98-2005-4BFA-A445-6E36289DF3C5}"/>
    <cellStyle name="Normal 3 2 2 3 2" xfId="7665" xr:uid="{B62BB8DF-475F-4D01-8987-9D56DA1C002E}"/>
    <cellStyle name="Normal 3 2 2 3 2 2" xfId="8699" xr:uid="{8433B1E5-1493-4D16-B492-07696D858D26}"/>
    <cellStyle name="Normal 3 2 2 3 2 2 2" xfId="32083" xr:uid="{0310F212-EADA-46A8-9C8D-A2B060076724}"/>
    <cellStyle name="Normal 3 2 2 3 2 2 3" xfId="29498" xr:uid="{D1C4A5AC-1B8D-4605-842F-9D6A0FC6421D}"/>
    <cellStyle name="Normal 3 2 2 3 2 3" xfId="10417" xr:uid="{F028FA94-4D47-4432-BF80-185AF0E05009}"/>
    <cellStyle name="Normal 3 2 2 3 2 3 2" xfId="37287" xr:uid="{C442049A-69E4-4017-B28F-2DB6CDA336C4}"/>
    <cellStyle name="Normal 3 2 2 3 2 3 3" xfId="28666" xr:uid="{FE8323F3-2C3F-4E9B-8F46-9C431290509A}"/>
    <cellStyle name="Normal 3 2 2 3 2 4" xfId="35793" xr:uid="{1B160781-04BD-417E-8D8E-E78D47506D20}"/>
    <cellStyle name="Normal 3 2 2 3 3" xfId="8105" xr:uid="{457EB936-581B-4558-8227-753F4764C13B}"/>
    <cellStyle name="Normal 3 2 2 3 3 2" xfId="15278" xr:uid="{69D4D234-2C62-4D26-9F1D-1836FF70E928}"/>
    <cellStyle name="Normal 3 2 2 3 3 2 2" xfId="19637" xr:uid="{3F8FBAB2-6ADB-4EB7-A8FC-72976C4CB14F}"/>
    <cellStyle name="Normal 3 2 2 3 3 3" xfId="17833" xr:uid="{2F5CC5DA-93C8-4FAD-92D5-A6D906E34DA3}"/>
    <cellStyle name="Normal 3 2 2 3 3 4" xfId="29179" xr:uid="{17E5DB37-00F8-4BCF-AF0B-A79B973B554A}"/>
    <cellStyle name="Normal 3 2 2 3 3 5" xfId="31984" xr:uid="{12DCB18D-BCAD-4120-8FE4-55749956BA6F}"/>
    <cellStyle name="Normal 3 2 2 3 3 6" xfId="12860" xr:uid="{2E33807F-0AB0-4107-BF6D-E540906EAD14}"/>
    <cellStyle name="Normal 3 2 2 3 4" xfId="10014" xr:uid="{3C822098-DAEB-420C-9357-4534ED8C4D38}"/>
    <cellStyle name="Normal 3 2 2 3 4 2" xfId="19066" xr:uid="{59BEA368-FFC4-40BD-B522-A3AB85D5CB52}"/>
    <cellStyle name="Normal 3 2 2 3 4 3" xfId="28324" xr:uid="{C308FA11-29EF-424D-8A29-96F54C81DB2E}"/>
    <cellStyle name="Normal 3 2 2 3 4 4" xfId="36963" xr:uid="{A712618F-13C1-4421-97B0-64C424B0589A}"/>
    <cellStyle name="Normal 3 2 2 3 4 5" xfId="14587" xr:uid="{3D68B53D-CC10-4059-91BC-5DF0CAD0357C}"/>
    <cellStyle name="Normal 3 2 2 3 5" xfId="4139" xr:uid="{8C8559DE-33E3-49E0-9449-2C4DB333CBAE}"/>
    <cellStyle name="Normal 3 2 2 3 5 2" xfId="30356" xr:uid="{C9C7CBCA-29F9-4D66-8D48-6ACFC6004858}"/>
    <cellStyle name="Normal 3 2 2 3 5 3" xfId="16782" xr:uid="{A76341C5-DA06-46D6-83CC-342FF2599131}"/>
    <cellStyle name="Normal 3 2 2 3 6" xfId="33381" xr:uid="{EF1792F9-869D-467A-A770-445FE46DB628}"/>
    <cellStyle name="Normal 3 2 2 3 7" xfId="11537" xr:uid="{90140ACB-DB39-4840-835B-01E0C29C5D4E}"/>
    <cellStyle name="Normal 3 2 2 4" xfId="6844" xr:uid="{B6FA2C24-57BE-4C22-8FF7-AE534E3DAE4A}"/>
    <cellStyle name="Normal 3 2 2 4 2" xfId="8700" xr:uid="{9949B19F-B721-4BBC-8C1F-ACF21ADC9620}"/>
    <cellStyle name="Normal 3 2 2 4 2 2" xfId="29382" xr:uid="{D6E36376-922E-457B-A4E5-3117C03071F6}"/>
    <cellStyle name="Normal 3 2 2 4 3" xfId="8106" xr:uid="{9D394AD3-F4A4-412B-AC78-047F034315A3}"/>
    <cellStyle name="Normal 3 2 2 4 3 2" xfId="31985" xr:uid="{8E5E1D7E-8C1C-4DC1-851E-58737EE4E6B2}"/>
    <cellStyle name="Normal 3 2 2 4 3 3" xfId="28531" xr:uid="{8C46774C-A045-433E-845F-885C12A68C84}"/>
    <cellStyle name="Normal 3 2 2 4 4" xfId="10225" xr:uid="{2CD7C888-6063-4C2F-A0F1-0FA96E79A28F}"/>
    <cellStyle name="Normal 3 2 2 4 4 2" xfId="37167" xr:uid="{F2EA4340-0605-4ECD-ACF3-365D89D816A1}"/>
    <cellStyle name="Normal 3 2 2 4 4 3" xfId="32951" xr:uid="{2CD26D45-F6B8-4190-8DF7-2DDEE4F458DA}"/>
    <cellStyle name="Normal 3 2 2 4 5" xfId="35094" xr:uid="{FA0B7D96-E5C1-4A70-B44B-B018DF56C14A}"/>
    <cellStyle name="Normal 3 2 2 5" xfId="6982" xr:uid="{0CDC541D-48E4-4B3A-B6DA-EEF6F49EBE20}"/>
    <cellStyle name="Normal 3 2 2 5 2" xfId="9730" xr:uid="{3FA0F9DD-624F-4D27-8CEB-28DB7776DC52}"/>
    <cellStyle name="Normal 3 2 2 5 2 2" xfId="32777" xr:uid="{9B370D81-9058-4406-A6DE-B1B9AC1FA8B4}"/>
    <cellStyle name="Normal 3 2 2 5 2 3" xfId="36694" xr:uid="{313E0A7A-4786-471E-8F7F-CEE979C03ACF}"/>
    <cellStyle name="Normal 3 2 2 5 2 4" xfId="13643" xr:uid="{2F265572-D79E-428C-8C48-006A1F768075}"/>
    <cellStyle name="Normal 3 2 2 5 3" xfId="15032" xr:uid="{2D909712-7340-40AD-AA5B-B6A6710259D7}"/>
    <cellStyle name="Normal 3 2 2 5 3 2" xfId="19391" xr:uid="{B7ECC294-05A2-4BBE-A8AB-0BBCD279E727}"/>
    <cellStyle name="Normal 3 2 2 5 4" xfId="14892" xr:uid="{A1F41BEE-5A1B-4C3E-A080-F09AD93F2ACB}"/>
    <cellStyle name="Normal 3 2 2 5 5" xfId="17588" xr:uid="{D8BAFEAC-B901-4A3B-A010-58FC8EF2810C}"/>
    <cellStyle name="Normal 3 2 2 5 6" xfId="29008" xr:uid="{ABAEAD3F-7C2A-4173-BB10-33EA47203EB2}"/>
    <cellStyle name="Normal 3 2 2 5 7" xfId="35214" xr:uid="{3C6CDAED-E570-48FC-8C1F-F7E97949C209}"/>
    <cellStyle name="Normal 3 2 2 5 8" xfId="12612" xr:uid="{62C2A072-2400-4256-AD3F-FCBF0499695D}"/>
    <cellStyle name="Normal 3 2 2 6" xfId="7179" xr:uid="{97155C84-588C-45AD-AC0E-3A20488F000F}"/>
    <cellStyle name="Normal 3 2 2 6 2" xfId="27641" xr:uid="{8C1E79AB-66D0-4B82-B7D2-5B911BBA2EA6}"/>
    <cellStyle name="Normal 3 2 2 6 3" xfId="35333" xr:uid="{110D9845-8231-4ECF-BF67-AD2EBC9CF725}"/>
    <cellStyle name="Normal 3 2 2 6 4" xfId="13325" xr:uid="{77E5ABF3-0757-41DC-ADAB-01F33510126E}"/>
    <cellStyle name="Normal 3 2 2 7" xfId="7460" xr:uid="{D83EA58D-A8D9-468F-8D7C-63EE03C8BB71}"/>
    <cellStyle name="Normal 3 2 2 7 2" xfId="18826" xr:uid="{66B979F8-582C-47A1-BBC2-60AA2D5A3455}"/>
    <cellStyle name="Normal 3 2 2 7 3" xfId="31748" xr:uid="{42DCBE8E-4331-4031-94CD-CF13CCEA728A}"/>
    <cellStyle name="Normal 3 2 2 7 4" xfId="35606" xr:uid="{5529589F-609C-4843-9FA8-8E853AABB3D0}"/>
    <cellStyle name="Normal 3 2 2 7 5" xfId="14291" xr:uid="{B1720378-6296-4CE7-8592-35FA235B4491}"/>
    <cellStyle name="Normal 3 2 2 8" xfId="8104" xr:uid="{C2373352-BC23-4625-838F-E6148E6745BD}"/>
    <cellStyle name="Normal 3 2 2 8 2" xfId="31983" xr:uid="{37D3DDFF-91DB-4555-9FDD-5D9D483C2BF9}"/>
    <cellStyle name="Normal 3 2 2 8 3" xfId="16386" xr:uid="{FB7F632D-2303-463E-9243-45D7242A4173}"/>
    <cellStyle name="Normal 3 2 2 9" xfId="9427" xr:uid="{F1A5A436-502C-44AA-9A8E-3781C08E3B3B}"/>
    <cellStyle name="Normal 3 2 2 9 2" xfId="36422" xr:uid="{13D677C9-F62B-4EF8-9195-CCE73B1CBF1C}"/>
    <cellStyle name="Normal 3 2 2 9 3" xfId="32531" xr:uid="{406B0006-A145-43F1-9841-0AA6E56B37E4}"/>
    <cellStyle name="Normal 3 2 20" xfId="33300" xr:uid="{0F2A7605-D3B5-4C03-8754-6A45C7F48657}"/>
    <cellStyle name="Normal 3 2 21" xfId="10921" xr:uid="{536CB29D-5AD4-45FB-BBF8-B0A21A68776B}"/>
    <cellStyle name="Normal 3 2 3" xfId="2734" xr:uid="{872638B4-DD45-4AD5-B2D8-DECD2FBFBF34}"/>
    <cellStyle name="Normal 3 2 3 2" xfId="3300" xr:uid="{A40B3CB0-244D-4A7A-8A1A-F05E974A022D}"/>
    <cellStyle name="Normal 3 2 3 2 2" xfId="8701" xr:uid="{103CF50B-2AAD-4C60-9CD4-E5A3A10D4EE9}"/>
    <cellStyle name="Normal 3 2 3 2 2 2" xfId="32084" xr:uid="{C197623F-D0FA-48F1-A3A2-29855F1EF163}"/>
    <cellStyle name="Normal 3 2 3 2 2 3" xfId="29383" xr:uid="{4108F2A6-381F-442E-8943-FE80004B3686}"/>
    <cellStyle name="Normal 3 2 3 2 3" xfId="10226" xr:uid="{A049856E-8365-456B-A2C6-C380E8681E13}"/>
    <cellStyle name="Normal 3 2 3 2 3 2" xfId="37168" xr:uid="{6C68334A-7F23-4AE9-B4EF-36215C5F16F8}"/>
    <cellStyle name="Normal 3 2 3 2 3 3" xfId="28532" xr:uid="{01ECA2D4-A8E5-4179-B754-0A79BF7F39F7}"/>
    <cellStyle name="Normal 3 2 3 2 4" xfId="29967" xr:uid="{1DCAB0C7-F079-4621-9A9E-9D67C3C71D4F}"/>
    <cellStyle name="Normal 3 2 3 3" xfId="7106" xr:uid="{9F8CEA40-5E18-47D7-9D9F-08431A8628A8}"/>
    <cellStyle name="Normal 3 2 3 3 2" xfId="9912" xr:uid="{3D4E61AB-A63A-4876-9E18-CD23FEBCD690}"/>
    <cellStyle name="Normal 3 2 3 3 2 2" xfId="36862" xr:uid="{58299962-DA46-4576-BB0D-FD5100316529}"/>
    <cellStyle name="Normal 3 2 3 3 2 3" xfId="32916" xr:uid="{F2FD14FB-2507-4BA9-87CE-737ED270D40A}"/>
    <cellStyle name="Normal 3 2 3 3 3" xfId="35279" xr:uid="{8ABF82FD-5A4A-435B-B37A-693CA4576126}"/>
    <cellStyle name="Normal 3 2 3 3 4" xfId="29081" xr:uid="{77752CBD-4D4E-436F-9D66-5E70F6DE3938}"/>
    <cellStyle name="Normal 3 2 3 4" xfId="7233" xr:uid="{502AE6EE-9B02-42D3-AD35-E926C0D53E0A}"/>
    <cellStyle name="Normal 3 2 3 4 2" xfId="35387" xr:uid="{BEE6CB01-CAC3-49C6-B57B-28F862D7A442}"/>
    <cellStyle name="Normal 3 2 3 4 3" xfId="28159" xr:uid="{A810D940-C35A-4B98-8618-F401F52379F4}"/>
    <cellStyle name="Normal 3 2 3 5" xfId="7552" xr:uid="{15FB23D7-5CB6-4D56-8DD7-6EA44DC3C390}"/>
    <cellStyle name="Normal 3 2 3 5 2" xfId="35698" xr:uid="{5CD12708-E5AA-46E3-A203-D12735E2C591}"/>
    <cellStyle name="Normal 3 2 3 5 3" xfId="31779" xr:uid="{4A0F2CB1-0A03-4421-8E4B-EA68D6BF47C1}"/>
    <cellStyle name="Normal 3 2 3 6" xfId="8107" xr:uid="{1BBF1709-0699-409A-A971-73A12DFF83F8}"/>
    <cellStyle name="Normal 3 2 3 7" xfId="9487" xr:uid="{821B19E5-ABE3-490A-A0C1-74F0A5A57059}"/>
    <cellStyle name="Normal 3 2 3 7 2" xfId="36482" xr:uid="{2659FF10-0D7B-4FA7-A0F9-CE6FF7014ACB}"/>
    <cellStyle name="Normal 3 2 3 7 3" xfId="32591" xr:uid="{D13D66C6-C405-4BCF-B64F-FBF1121BF18B}"/>
    <cellStyle name="Normal 3 2 3 8" xfId="3725" xr:uid="{F7135BE8-9212-411F-854A-57A679366DA7}"/>
    <cellStyle name="Normal 3 2 3 8 2" xfId="33660" xr:uid="{F63F5C4C-0094-4E81-8A1C-719CE02D37A4}"/>
    <cellStyle name="Normal 3 2 4" xfId="3724" xr:uid="{34E14DEC-D2F5-4502-A8C9-493956B1B69F}"/>
    <cellStyle name="Normal 3 2 4 2" xfId="5426" xr:uid="{F4C01B36-A54E-4EA3-AB25-7898403B4775}"/>
    <cellStyle name="Normal 3 2 4 2 2" xfId="8702" xr:uid="{F70C3139-263A-4970-A484-B865BDAC43F1}"/>
    <cellStyle name="Normal 3 2 4 2 2 2" xfId="15330" xr:uid="{1FAF06F1-3E3F-4E76-8EC5-CFAC7A49D87F}"/>
    <cellStyle name="Normal 3 2 4 2 2 2 2" xfId="19689" xr:uid="{2FA9FD7C-E1C1-4384-8E9B-CE3978464187}"/>
    <cellStyle name="Normal 3 2 4 2 2 3" xfId="17885" xr:uid="{A270749E-F4E2-4C7C-8832-FECE3AC3B177}"/>
    <cellStyle name="Normal 3 2 4 2 2 4" xfId="32085" xr:uid="{AACFB2E0-E02F-4FBA-87CE-0FACB56E8AF5}"/>
    <cellStyle name="Normal 3 2 4 2 2 5" xfId="12912" xr:uid="{E19AFEDB-E453-4072-A32E-8D4A56FD97FD}"/>
    <cellStyle name="Normal 3 2 4 2 3" xfId="14639" xr:uid="{8CFF89C3-548B-47C2-B2A0-57AD0A65D14C}"/>
    <cellStyle name="Normal 3 2 4 2 3 2" xfId="19118" xr:uid="{A6605A61-679E-431E-B159-5F38AAAC7DB3}"/>
    <cellStyle name="Normal 3 2 4 2 4" xfId="16834" xr:uid="{1D0340CA-98C6-4CE8-AA86-C6DBB52DD888}"/>
    <cellStyle name="Normal 3 2 4 2 5" xfId="26397" xr:uid="{4ADB842C-7C8C-4DD7-8201-8151CD33A942}"/>
    <cellStyle name="Normal 3 2 4 2 6" xfId="30589" xr:uid="{4EBA0CB3-7397-4CA2-99D8-3FC639FC9CEE}"/>
    <cellStyle name="Normal 3 2 4 2 7" xfId="11590" xr:uid="{424429C6-BDB6-4C90-96FB-D3E78C31C496}"/>
    <cellStyle name="Normal 3 2 4 3" xfId="7105" xr:uid="{6FDD1B99-2038-4996-8EA5-FEAA2195AB26}"/>
    <cellStyle name="Normal 3 2 4 4" xfId="4137" xr:uid="{00992B74-D7E5-4B7F-8957-6200FE3C5E53}"/>
    <cellStyle name="Normal 3 2 4 4 2" xfId="15152" xr:uid="{124FE6CF-7AEA-49C3-B91A-252820EBA558}"/>
    <cellStyle name="Normal 3 2 4 4 2 2" xfId="19511" xr:uid="{5411EB58-BECA-491B-8A03-F46396510FC6}"/>
    <cellStyle name="Normal 3 2 4 4 3" xfId="17707" xr:uid="{89051074-1D06-4E0D-BF91-09136D2B746B}"/>
    <cellStyle name="Normal 3 2 4 4 4" xfId="30355" xr:uid="{4A625DC7-3696-4360-B548-928099E85B1E}"/>
    <cellStyle name="Normal 3 2 4 4 5" xfId="12732" xr:uid="{6446B16F-FC8C-423D-B2BB-769B07E2E5EF}"/>
    <cellStyle name="Normal 3 2 4 5" xfId="14452" xr:uid="{194EB612-3C9E-4C67-82DC-2C137A8437A8}"/>
    <cellStyle name="Normal 3 2 4 5 2" xfId="18937" xr:uid="{A9F0C33E-3BBC-42FD-8411-9F8818B38DFE}"/>
    <cellStyle name="Normal 3 2 4 6" xfId="16636" xr:uid="{2CB2A22C-E9CA-4A50-BA3B-9E2F6251E40D}"/>
    <cellStyle name="Normal 3 2 4 7" xfId="11367" xr:uid="{9A4F4BFF-E98B-49CB-AC61-FDEBCEB9DC1C}"/>
    <cellStyle name="Normal 3 2 5" xfId="6763" xr:uid="{298CBF82-EDBC-4144-B7A4-5AB57304EC8A}"/>
    <cellStyle name="Normal 3 2 5 2" xfId="8703" xr:uid="{886817BC-C5A2-4D55-BEC8-86C382B49B81}"/>
    <cellStyle name="Normal 3 2 5 2 2" xfId="29255" xr:uid="{7B5D1734-8310-4DAB-82D8-301E4CB38659}"/>
    <cellStyle name="Normal 3 2 5 3" xfId="8108" xr:uid="{838C6551-9310-42D0-8F4C-437783677253}"/>
    <cellStyle name="Normal 3 2 5 3 2" xfId="15267" xr:uid="{303D318C-9E4F-42FC-96E4-031E527FACB9}"/>
    <cellStyle name="Normal 3 2 5 3 2 2" xfId="19626" xr:uid="{5AFC7729-7999-472E-8935-5CF32B0D2E90}"/>
    <cellStyle name="Normal 3 2 5 3 3" xfId="17822" xr:uid="{986164CB-8B81-46EF-98D0-0EB58DB9A998}"/>
    <cellStyle name="Normal 3 2 5 3 4" xfId="28416" xr:uid="{2B84C35E-0588-4729-9D57-36ECE03B1575}"/>
    <cellStyle name="Normal 3 2 5 3 5" xfId="31986" xr:uid="{E08C4FBA-9A9C-4462-A97E-CA4617CED5D3}"/>
    <cellStyle name="Normal 3 2 5 3 6" xfId="12849" xr:uid="{717207CB-D2F4-49A5-A804-788419041AF8}"/>
    <cellStyle name="Normal 3 2 5 4" xfId="10098" xr:uid="{4B02ABC0-954E-4821-8A09-B402587497CF}"/>
    <cellStyle name="Normal 3 2 5 4 2" xfId="19055" xr:uid="{0EE97029-2CCE-4FC4-A9E2-60F0554E8947}"/>
    <cellStyle name="Normal 3 2 5 4 3" xfId="32948" xr:uid="{660280F1-FAF6-4786-87DF-EFA5D69D497E}"/>
    <cellStyle name="Normal 3 2 5 4 4" xfId="37040" xr:uid="{AFCF3468-FD23-4B36-A63E-59489BBDFD21}"/>
    <cellStyle name="Normal 3 2 5 4 5" xfId="14576" xr:uid="{BCFCF65D-FC17-4D61-AF9A-F96D5A6C2C5C}"/>
    <cellStyle name="Normal 3 2 5 5" xfId="16771" xr:uid="{A765FA31-B014-4B0C-96B0-2248E3E5680C}"/>
    <cellStyle name="Normal 3 2 5 6" xfId="35036" xr:uid="{A4CCEFDA-04B9-4BD3-81DA-78CED8154D2B}"/>
    <cellStyle name="Normal 3 2 5 7" xfId="11526" xr:uid="{5F92A577-D05C-4A69-9190-957AE69191ED}"/>
    <cellStyle name="Normal 3 2 6" xfId="6906" xr:uid="{91981A09-E320-4525-B39F-B038000966C1}"/>
    <cellStyle name="Normal 3 2 6 2" xfId="8704" xr:uid="{1B04FCDD-2E1D-49EE-B442-01CEBE82375D}"/>
    <cellStyle name="Normal 3 2 6 3" xfId="8109" xr:uid="{FA58425E-E7CE-45A7-BEE1-8798AE9A0CFA}"/>
    <cellStyle name="Normal 3 2 6 3 2" xfId="31987" xr:uid="{6EBFA4CB-0DEF-41B5-BFD4-520927DFAA6C}"/>
    <cellStyle name="Normal 3 2 6 3 3" xfId="28942" xr:uid="{C111DB06-76EF-4646-873A-E7C6E13BC54F}"/>
    <cellStyle name="Normal 3 2 6 4" xfId="9627" xr:uid="{0E3A7DCC-A455-4BDA-9949-342FA4C9D504}"/>
    <cellStyle name="Normal 3 2 6 4 2" xfId="36618" xr:uid="{C0A3A028-D005-413B-862B-87F63A88AC5D}"/>
    <cellStyle name="Normal 3 2 6 4 3" xfId="32719" xr:uid="{0913FF13-864D-4759-9923-9FEE94E18D8F}"/>
    <cellStyle name="Normal 3 2 6 5" xfId="35139" xr:uid="{C6FF5007-A114-4280-9BD1-7494CA45A78A}"/>
    <cellStyle name="Normal 3 2 7" xfId="7381" xr:uid="{FBBB3752-2585-4464-955D-BE573912A8B8}"/>
    <cellStyle name="Normal 3 2 7 2" xfId="8705" xr:uid="{EB2A50E8-934B-47E6-B073-4AB720407108}"/>
    <cellStyle name="Normal 3 2 7 3" xfId="8110" xr:uid="{05222750-F0D8-4DFC-B8EB-54A8D19C12DB}"/>
    <cellStyle name="Normal 3 2 7 4" xfId="31730" xr:uid="{088A1AA5-61D5-4E31-9295-CFC83B90A407}"/>
    <cellStyle name="Normal 3 2 7 5" xfId="35527" xr:uid="{75BD6C10-CF16-46EA-B193-CF3E9964D106}"/>
    <cellStyle name="Normal 3 2 8" xfId="8111" xr:uid="{D2D47C6E-72CF-4117-B3CA-4BF5C371BD7D}"/>
    <cellStyle name="Normal 3 2 9" xfId="8112" xr:uid="{6AD2493A-0209-426E-B14D-388C8584D768}"/>
    <cellStyle name="Normal 3 3" xfId="598" xr:uid="{4F2EE4C7-08A2-411A-A1F8-CFE8A3DCB836}"/>
    <cellStyle name="Normal 3 3 2" xfId="2736" xr:uid="{C2D510D0-7692-4052-9B55-4730016A5E42}"/>
    <cellStyle name="Normal 3 3 2 2" xfId="4191" xr:uid="{96C77B52-ED3C-4FC1-A2DE-BCB5F7F07D92}"/>
    <cellStyle name="Normal 3 3 2 2 2" xfId="10227" xr:uid="{637B0611-4ADF-4C33-B8D6-F7B792F905BE}"/>
    <cellStyle name="Normal 3 3 2 2 2 2" xfId="29384" xr:uid="{CFF25093-F8B1-4F3F-B93F-8B1DBB70AC3E}"/>
    <cellStyle name="Normal 3 3 2 2 2 3" xfId="37169" xr:uid="{95110432-28C6-4680-BEFC-350AE6784C3A}"/>
    <cellStyle name="Normal 3 3 2 2 2 4" xfId="14772" xr:uid="{822C4093-B4C8-49B9-8158-E427ACDC1AA7}"/>
    <cellStyle name="Normal 3 3 2 2 3" xfId="28533" xr:uid="{F0AD5C05-8477-4841-8B90-899220CE55F5}"/>
    <cellStyle name="Normal 3 3 2 3" xfId="7107" xr:uid="{A49D2FA1-0EF1-48E4-9522-84A03BE95886}"/>
    <cellStyle name="Normal 3 3 2 3 2" xfId="9913" xr:uid="{AFE76607-C6D7-4C2F-8345-60EFA090D862}"/>
    <cellStyle name="Normal 3 3 2 3 2 2" xfId="36863" xr:uid="{D6978D7D-54EC-464E-B47D-00D1970B0BCE}"/>
    <cellStyle name="Normal 3 3 2 3 2 3" xfId="29082" xr:uid="{AB6D9E6A-660D-4C8B-8777-C40D076BDEEB}"/>
    <cellStyle name="Normal 3 3 2 3 3" xfId="35280" xr:uid="{C8A41E79-824F-4660-927C-688B644672FF}"/>
    <cellStyle name="Normal 3 3 2 3 4" xfId="14803" xr:uid="{06BAA25D-DF81-4438-BFCA-8DEDA6996D27}"/>
    <cellStyle name="Normal 3 3 2 4" xfId="7234" xr:uid="{1E990BB9-14CC-408A-BB42-6F7F14E3CD6D}"/>
    <cellStyle name="Normal 3 3 2 4 2" xfId="28160" xr:uid="{4F3DF100-B1DA-456B-ADBA-B8397978312A}"/>
    <cellStyle name="Normal 3 3 2 4 3" xfId="35388" xr:uid="{CE20942F-5FAF-458C-B1CC-F1102EF18C8D}"/>
    <cellStyle name="Normal 3 3 2 4 4" xfId="17006" xr:uid="{BD896058-9455-4DDD-AEC5-04458ED01576}"/>
    <cellStyle name="Normal 3 3 2 5" xfId="7553" xr:uid="{4F48D314-2ACF-4547-BFE2-5A083152D5F9}"/>
    <cellStyle name="Normal 3 3 2 5 2" xfId="35699" xr:uid="{632BC98E-35E4-4442-B581-EFF7837BAED7}"/>
    <cellStyle name="Normal 3 3 2 5 3" xfId="31780" xr:uid="{3F95600F-79BD-44A8-B90F-3339C781AE38}"/>
    <cellStyle name="Normal 3 3 2 6" xfId="8706" xr:uid="{C62BABF2-01A7-4413-AF10-2261CB36FAEC}"/>
    <cellStyle name="Normal 3 3 2 7" xfId="9488" xr:uid="{17358F86-9799-45B9-8122-22BA69F2DE38}"/>
    <cellStyle name="Normal 3 3 2 7 2" xfId="36483" xr:uid="{591FDFCE-3750-4A9A-9214-084DC348668D}"/>
    <cellStyle name="Normal 3 3 2 7 3" xfId="32592" xr:uid="{6E355442-ABF5-4808-A062-4196B35DA8FF}"/>
    <cellStyle name="Normal 3 3 2 8" xfId="3726" xr:uid="{1D30499B-689C-4F1D-95E9-D2765BD7E78D}"/>
    <cellStyle name="Normal 3 3 2 8 2" xfId="33661" xr:uid="{D12728B9-91E8-4D14-B596-94B71B5BC1DE}"/>
    <cellStyle name="Normal 3 3 3" xfId="2735" xr:uid="{1AA2447E-B0FD-4387-BB6A-E8CFA7B2F17A}"/>
    <cellStyle name="Normal 3 3 3 2" xfId="5427" xr:uid="{215EFD9B-A786-453F-B44D-41B2DF67A072}"/>
    <cellStyle name="Normal 3 3 3 2 2" xfId="30590" xr:uid="{D117A1F4-5183-490F-BBE6-A1D93198CEC6}"/>
    <cellStyle name="Normal 3 3 3 2 3" xfId="14771" xr:uid="{0132A708-D289-4AC9-8EAC-3606E9AC6FFF}"/>
    <cellStyle name="Normal 3 3 3 3" xfId="29561" xr:uid="{C4F29302-D8DE-4872-A5B1-9EABA7BC8396}"/>
    <cellStyle name="Normal 3 3 4" xfId="13321" xr:uid="{2BCCA0D3-3A41-4EDC-9D92-B1FB3252F8DA}"/>
    <cellStyle name="Normal 3 4" xfId="2737" xr:uid="{E58F2991-0A74-4DF5-80F4-9B28306D3F85}"/>
    <cellStyle name="Normal 3 4 2" xfId="3727" xr:uid="{2F0D8912-0B96-4053-ADEA-6C4EE16E2B3F}"/>
    <cellStyle name="Normal 3 4 2 2" xfId="6574" xr:uid="{75E2D5DA-4CA1-4E25-A39B-C54E2AF00BF5}"/>
    <cellStyle name="Normal 3 4 2 2 2" xfId="29385" xr:uid="{0E6CA036-15AF-4DCF-AE6E-7B34390DD76A}"/>
    <cellStyle name="Normal 3 4 2 2 3" xfId="34942" xr:uid="{2711F28C-B504-4CE0-ABDE-7DC1D3B1AA68}"/>
    <cellStyle name="Normal 3 4 2 2 4" xfId="13644" xr:uid="{70FA2D9C-8D5E-4F58-A3A3-C42C45DEBBC3}"/>
    <cellStyle name="Normal 3 4 2 3" xfId="8113" xr:uid="{6346E41C-CA79-4065-9FC7-1B0AE1287C07}"/>
    <cellStyle name="Normal 3 4 2 3 2" xfId="28534" xr:uid="{D6376EF8-D803-47A5-8D73-F0DA0DA7FA57}"/>
    <cellStyle name="Normal 3 4 2 3 3" xfId="31988" xr:uid="{1B8343DC-5284-4D29-B5BE-8202E7341681}"/>
    <cellStyle name="Normal 3 4 2 3 4" xfId="13326" xr:uid="{390AE47F-DDC8-4C27-A3B9-1C80708EF502}"/>
    <cellStyle name="Normal 3 4 2 4" xfId="10228" xr:uid="{0A6B9B5D-7A3D-4652-BC56-B6D589E343FD}"/>
    <cellStyle name="Normal 3 4 2 4 2" xfId="37170" xr:uid="{3A962529-A82F-4836-8EA9-F64C9071DE80}"/>
    <cellStyle name="Normal 3 4 2 4 3" xfId="32952" xr:uid="{C84105D4-6478-4071-8529-21F3DED93562}"/>
    <cellStyle name="Normal 3 4 2 5" xfId="4140" xr:uid="{D2E8532B-FFA0-4C08-89CE-F41C8690F89F}"/>
    <cellStyle name="Normal 3 4 2 6" xfId="33662" xr:uid="{5BF0D215-3BF3-448D-828A-6A6DAD5F5691}"/>
    <cellStyle name="Normal 3 4 3" xfId="5425" xr:uid="{3A23A655-9707-41C9-8811-606149B6CAA1}"/>
    <cellStyle name="Normal 3 4 3 2" xfId="8114" xr:uid="{9A940C52-4724-4AE9-B5A3-DC2FD00DDD2B}"/>
    <cellStyle name="Normal 3 4 3 2 2" xfId="31989" xr:uid="{E9BB8F51-5C02-4B9E-A4A7-CB4CCB0E7494}"/>
    <cellStyle name="Normal 3 4 3 2 3" xfId="29083" xr:uid="{AF4C5F53-F22D-4A35-BFDB-A556C8744815}"/>
    <cellStyle name="Normal 3 4 3 3" xfId="9914" xr:uid="{4EE9450C-6DBD-4CEA-964A-2768919739AE}"/>
    <cellStyle name="Normal 3 4 3 3 2" xfId="36864" xr:uid="{260E21E0-B7DE-4B55-92DE-FD491807F2F0}"/>
    <cellStyle name="Normal 3 4 3 3 3" xfId="32917" xr:uid="{69FD53D1-D832-4609-A576-CA75DD2DCC79}"/>
    <cellStyle name="Normal 3 4 3 4" xfId="30588" xr:uid="{1D227BD5-C2D9-4717-B8A6-39E8D76ECD26}"/>
    <cellStyle name="Normal 3 4 4" xfId="7108" xr:uid="{AE681717-8487-4064-ACAD-AF36CEF7D5C2}"/>
    <cellStyle name="Normal 3 4 4 2" xfId="8115" xr:uid="{78A19F28-D676-4498-B221-406B93CB53D1}"/>
    <cellStyle name="Normal 3 4 4 3" xfId="31594" xr:uid="{501B9AAC-1410-490F-BF90-50A9256437C4}"/>
    <cellStyle name="Normal 3 4 4 4" xfId="35281" xr:uid="{0BB11B77-8420-434E-ABF4-D7C76C5DFC09}"/>
    <cellStyle name="Normal 3 4 5" xfId="7235" xr:uid="{7A930B5B-18AF-4C01-81F5-C04C62EF4D8A}"/>
    <cellStyle name="Normal 3 4 5 2" xfId="8707" xr:uid="{164D1C46-B42C-4AE9-9923-5D7C1834C899}"/>
    <cellStyle name="Normal 3 4 5 2 2" xfId="32086" xr:uid="{83F0510D-F60F-4856-B9C4-099225AAF4BD}"/>
    <cellStyle name="Normal 3 4 5 2 3" xfId="14857" xr:uid="{511B1947-37E1-447D-8503-5E8E393243E5}"/>
    <cellStyle name="Normal 3 4 5 3" xfId="31652" xr:uid="{146328A2-F1A7-4E87-971E-43536797CE7B}"/>
    <cellStyle name="Normal 3 4 5 4" xfId="35389" xr:uid="{D7466CFD-B4FC-4C0E-BC19-CCF9C7F460FB}"/>
    <cellStyle name="Normal 3 4 6" xfId="7554" xr:uid="{F230C846-F9C6-4FA0-8FE6-B0E40D7EFC3C}"/>
    <cellStyle name="Normal 3 4 6 2" xfId="28161" xr:uid="{4733B6E5-C415-493A-B8F3-4B46DBB6E773}"/>
    <cellStyle name="Normal 3 4 6 3" xfId="35700" xr:uid="{5BE5372D-43C5-42F6-8007-0433E6C4477D}"/>
    <cellStyle name="Normal 3 4 6 4" xfId="13322" xr:uid="{4BB22FA5-8C7E-4D1B-B474-11A75B615BF3}"/>
    <cellStyle name="Normal 3 4 7" xfId="9343" xr:uid="{F4DD1C72-4209-4A9F-91BD-9434C72B9B0D}"/>
    <cellStyle name="Normal 3 4 7 2" xfId="32467" xr:uid="{2AC110A8-CCF5-4276-B8BE-5E836E527B72}"/>
    <cellStyle name="Normal 3 4 7 3" xfId="36377" xr:uid="{21C7671B-5226-46C7-BA28-A33F63295E7D}"/>
    <cellStyle name="Normal 3 4 7 4" xfId="14802" xr:uid="{ED903E2D-7682-4FFA-B42E-77617A1E66FD}"/>
    <cellStyle name="Normal 3 4 8" xfId="3227" xr:uid="{60D2DD73-5C08-4F78-8ED3-D7FB7540A9A1}"/>
    <cellStyle name="Normal 3 4 8 2" xfId="24697" xr:uid="{B359AFC4-4E26-404B-987F-F81494CA212A}"/>
    <cellStyle name="Normal 3 5" xfId="2738" xr:uid="{87B1E0F0-3BAD-4450-9F67-AD89D3FEAC28}"/>
    <cellStyle name="Normal 3 5 2" xfId="3728" xr:uid="{C370D647-00D7-490C-A41D-92E46C008BCB}"/>
    <cellStyle name="Normal 3 5 2 2" xfId="6608" xr:uid="{A98ED6E2-9989-452E-8F6F-2E6CDFF02CA0}"/>
    <cellStyle name="Normal 3 5 2 2 2" xfId="29386" xr:uid="{38492FA4-013F-4D1C-AF92-B1F0F8C8C81B}"/>
    <cellStyle name="Normal 3 5 2 3" xfId="10229" xr:uid="{503C0729-51B9-4567-B3C4-B10F4A732E57}"/>
    <cellStyle name="Normal 3 5 2 3 2" xfId="37171" xr:uid="{F02190E6-0A79-4908-B838-C1FAA479E652}"/>
    <cellStyle name="Normal 3 5 2 3 3" xfId="28535" xr:uid="{D061F03A-128B-4418-80BD-0097C500CC97}"/>
    <cellStyle name="Normal 3 5 2 4" xfId="4162" xr:uid="{BE27FEC9-EE54-4A59-B699-B1FAB964FC53}"/>
    <cellStyle name="Normal 3 5 2 5" xfId="33663" xr:uid="{57AFAB26-A0DA-4023-84BC-7A57963FB927}"/>
    <cellStyle name="Normal 3 5 2 6" xfId="12033" xr:uid="{F88F604C-8BCC-4AFB-944B-C04D403624E2}"/>
    <cellStyle name="Normal 3 5 3" xfId="7109" xr:uid="{7E2405F1-789E-47F7-BED0-EBF6E3182E4E}"/>
    <cellStyle name="Normal 3 5 3 2" xfId="9915" xr:uid="{FD4854EE-2729-4D89-BD39-5A14C28C17F7}"/>
    <cellStyle name="Normal 3 5 3 2 2" xfId="36865" xr:uid="{1203474C-6706-4F05-B206-D5CE8A048340}"/>
    <cellStyle name="Normal 3 5 3 2 3" xfId="29084" xr:uid="{1D33AAD9-0699-4332-9A31-BE9CDA01979E}"/>
    <cellStyle name="Normal 3 5 3 3" xfId="35282" xr:uid="{EF3FD122-0BBB-4CB4-B35A-5AD5C7E9F882}"/>
    <cellStyle name="Normal 3 5 3 4" xfId="13646" xr:uid="{7E5E3EB6-819E-408E-A313-3E97635F77E3}"/>
    <cellStyle name="Normal 3 5 4" xfId="7236" xr:uid="{29329BD7-EE53-48E6-80D2-8E103C0CEE0E}"/>
    <cellStyle name="Normal 3 5 4 2" xfId="28162" xr:uid="{8B7093DF-76F0-4B39-AE7A-5FD332B07FC4}"/>
    <cellStyle name="Normal 3 5 4 3" xfId="35390" xr:uid="{C3C3C002-74DD-42FF-AF8D-FDFFB829975B}"/>
    <cellStyle name="Normal 3 5 4 4" xfId="13324" xr:uid="{C40D66B5-7ECA-489C-BD5F-10C1D0041C93}"/>
    <cellStyle name="Normal 3 5 5" xfId="7555" xr:uid="{D03AF7EA-5515-42AE-BC23-A8F18713610D}"/>
    <cellStyle name="Normal 3 5 5 2" xfId="31781" xr:uid="{F6BDD070-FACD-4523-B284-BCE84ADA5B93}"/>
    <cellStyle name="Normal 3 5 5 3" xfId="35701" xr:uid="{5B622E85-AC10-4408-9C13-70D1C4792385}"/>
    <cellStyle name="Normal 3 5 5 4" xfId="16661" xr:uid="{7DE3DDEB-E9BC-4078-9125-5B7595FECD94}"/>
    <cellStyle name="Normal 3 5 6" xfId="8116" xr:uid="{4A44ABF8-49DB-402F-8FC0-931A042917B0}"/>
    <cellStyle name="Normal 3 5 7" xfId="9489" xr:uid="{B7918969-7660-4DF0-94E6-012CC8FA5731}"/>
    <cellStyle name="Normal 3 5 7 2" xfId="36484" xr:uid="{760752E2-C4A5-4555-A387-8E01292BB970}"/>
    <cellStyle name="Normal 3 5 7 3" xfId="32593" xr:uid="{0D467E0D-7226-4071-B80D-25E4D7F70261}"/>
    <cellStyle name="Normal 3 5 8" xfId="3230" xr:uid="{2323FB1D-E255-4B6E-83ED-D0DB67D47A86}"/>
    <cellStyle name="Normal 3 5 9" xfId="11397" xr:uid="{4C8E3FF5-3D51-471E-85D9-7B5A5D46BBD4}"/>
    <cellStyle name="Normal 3 6" xfId="2739" xr:uid="{EB7FC1DC-7242-4EC7-9F1B-EA3361382F50}"/>
    <cellStyle name="Normal 3 6 10" xfId="3298" xr:uid="{53440469-E0B8-4B91-9BC1-3433647A7ED7}"/>
    <cellStyle name="Normal 3 6 2" xfId="3729" xr:uid="{D673EDD6-5E78-4727-80F0-6DBB5DD39B8F}"/>
    <cellStyle name="Normal 3 6 2 2" xfId="10230" xr:uid="{22B642DC-69E5-4DB3-8863-2CF635DE8F94}"/>
    <cellStyle name="Normal 3 6 2 2 2" xfId="37172" xr:uid="{63CCE82C-1908-4713-99B0-8819E55486BC}"/>
    <cellStyle name="Normal 3 6 2 2 3" xfId="29387" xr:uid="{4C1595FE-5C86-4229-8B5E-1A7E12CE413B}"/>
    <cellStyle name="Normal 3 6 2 3" xfId="4196" xr:uid="{28167201-DE4B-4D7A-A5CB-3AED6BFBBC20}"/>
    <cellStyle name="Normal 3 6 2 3 2" xfId="30383" xr:uid="{549EA83C-58F7-4EC9-9D96-BB47AB9CE8FA}"/>
    <cellStyle name="Normal 3 6 2 3 3" xfId="28536" xr:uid="{752FFC6D-8480-497E-83C3-749C79106C72}"/>
    <cellStyle name="Normal 3 6 2 4" xfId="33664" xr:uid="{E878A258-3C6B-4CE2-A1B3-52B3E3325833}"/>
    <cellStyle name="Normal 3 6 2 5" xfId="13647" xr:uid="{D4B41556-780C-4FE2-9FC2-383977612574}"/>
    <cellStyle name="Normal 3 6 3" xfId="4390" xr:uid="{3D31D2DC-B7CC-4134-A667-7C0CAB535994}"/>
    <cellStyle name="Normal 3 6 3 2" xfId="9916" xr:uid="{5A58DBD9-6CC9-4F3E-BB6A-C17861DE53EC}"/>
    <cellStyle name="Normal 3 6 3 2 2" xfId="36866" xr:uid="{B2989E42-7A43-4CB3-B659-605C44C6AFD0}"/>
    <cellStyle name="Normal 3 6 3 2 3" xfId="29085" xr:uid="{EB2CC9A5-6E0E-4D81-8975-62FFFB77C5AC}"/>
    <cellStyle name="Normal 3 6 3 3" xfId="30480" xr:uid="{3B161951-9ADD-497D-B66E-DA82643CC35C}"/>
    <cellStyle name="Normal 3 6 3 4" xfId="13508" xr:uid="{95FEAEE6-0EA5-4EB1-9384-11845A23E5C0}"/>
    <cellStyle name="Normal 3 6 4" xfId="7110" xr:uid="{C967CB00-CEDF-44DC-915A-22B64AAE373C}"/>
    <cellStyle name="Normal 3 6 4 2" xfId="35283" xr:uid="{2EE9EE98-B926-4946-9420-473AF073CB5D}"/>
    <cellStyle name="Normal 3 6 4 3" xfId="28163" xr:uid="{AFA5E369-E250-4DB0-858A-DB23781C343A}"/>
    <cellStyle name="Normal 3 6 5" xfId="7237" xr:uid="{D487CE71-673A-4E49-8CF4-9874C2730EDC}"/>
    <cellStyle name="Normal 3 6 5 2" xfId="35391" xr:uid="{27720654-ED68-48F1-A17E-78D21E5FA295}"/>
    <cellStyle name="Normal 3 6 5 3" xfId="31653" xr:uid="{5811366D-F741-4544-9C01-3352D8B96D04}"/>
    <cellStyle name="Normal 3 6 6" xfId="7556" xr:uid="{C76BEADB-3350-429F-A6B5-E325875A144D}"/>
    <cellStyle name="Normal 3 6 6 2" xfId="35702" xr:uid="{C9CD3612-188C-44F8-A701-FF8800105E4B}"/>
    <cellStyle name="Normal 3 6 6 3" xfId="31782" xr:uid="{DFE29D27-EE76-45B0-B994-4E243CECF6E7}"/>
    <cellStyle name="Normal 3 6 7" xfId="8117" xr:uid="{54CDAB14-409F-48C5-A8C0-2BBCD4CA1397}"/>
    <cellStyle name="Normal 3 6 8" xfId="9385" xr:uid="{8C22CFF2-1BFD-4E8A-906F-BC770879D456}"/>
    <cellStyle name="Normal 3 6 9" xfId="9490" xr:uid="{60E546A6-46B8-4154-AF21-361DAC61DDCD}"/>
    <cellStyle name="Normal 3 6 9 2" xfId="36485" xr:uid="{C4A578C7-6508-43B8-8426-BF345786053E}"/>
    <cellStyle name="Normal 3 6 9 3" xfId="32594" xr:uid="{5558B028-3552-4D82-BEA7-6BEA59092F53}"/>
    <cellStyle name="Normal 3 7" xfId="2732" xr:uid="{A351E967-53BD-4CD4-8E41-CA760B7B5D52}"/>
    <cellStyle name="Normal 3 7 2" xfId="8118" xr:uid="{35A70AD1-76ED-4571-8A23-654D2F80B8AD}"/>
    <cellStyle name="Normal 3 7 3" xfId="13367" xr:uid="{1C17DF07-C62A-447F-9579-0BAFDE7F00CA}"/>
    <cellStyle name="Normal 3 8" xfId="4115" xr:uid="{AE8276A2-7535-47BF-A080-294CED293B0A}"/>
    <cellStyle name="Normal 3 8 2" xfId="8119" xr:uid="{DA1DF6E3-6877-409A-836A-B2A729EC04AA}"/>
    <cellStyle name="Normal 3 8 3" xfId="30344" xr:uid="{44ABD700-0FCF-488C-A4D7-4683949D5491}"/>
    <cellStyle name="Normal 3 9" xfId="8120" xr:uid="{8EC8D25F-23B5-4D6E-9BE3-3D9986FE495A}"/>
    <cellStyle name="Normal 3 9 2" xfId="8708" xr:uid="{927BCD01-147C-46A2-96AC-46437F36DB63}"/>
    <cellStyle name="Normal 3_CAPEX budget 2014" xfId="5428" xr:uid="{83CB6D33-C35E-4049-A493-E4C90AE0C70A}"/>
    <cellStyle name="Normal 30" xfId="3064" xr:uid="{70C3137A-40F3-4D09-A136-FD23045434E9}"/>
    <cellStyle name="Normal 30 10" xfId="11279" xr:uid="{CFBDC1DC-E1A9-4E6A-8604-009ACD90B02C}"/>
    <cellStyle name="Normal 30 2" xfId="7279" xr:uid="{E8B71160-0727-44CB-9854-D2CD4433E38D}"/>
    <cellStyle name="Normal 30 2 2" xfId="10244" xr:uid="{FC3888B3-C655-400E-AB04-E045D11ACD37}"/>
    <cellStyle name="Normal 30 2 3" xfId="27268" xr:uid="{D50C3D7E-6768-4F0D-A760-874362C2F0C1}"/>
    <cellStyle name="Normal 30 2 4" xfId="31673" xr:uid="{F5E7A9A8-4BB0-44A7-ACFF-A3F83F3A6E06}"/>
    <cellStyle name="Normal 30 2 5" xfId="35432" xr:uid="{9688D5F0-A41A-4697-8B65-CBD01717FF70}"/>
    <cellStyle name="Normal 30 3" xfId="7550" xr:uid="{56F53956-5A32-467C-AB8F-9BC7FA26AC3A}"/>
    <cellStyle name="Normal 30 3 2" xfId="13124" xr:uid="{9DFAEF1E-E98E-43A0-9FCF-B47540484ED9}"/>
    <cellStyle name="Normal 30 3 3" xfId="26990" xr:uid="{EFED8A28-9A33-43DA-AF51-C405DFAA5A7D}"/>
    <cellStyle name="Normal 30 3 4" xfId="29621" xr:uid="{50790109-CE55-4E8B-8700-C7F39FED9CB3}"/>
    <cellStyle name="Normal 30 3 5" xfId="35696" xr:uid="{511AE00F-74A8-4791-B282-A32CDC85658F}"/>
    <cellStyle name="Normal 30 3 6" xfId="12034" xr:uid="{E23C1752-1AB0-4664-A161-34E665A853BA}"/>
    <cellStyle name="Normal 30 4" xfId="9384" xr:uid="{EC1F812E-22F0-4457-A64D-2603692A6471}"/>
    <cellStyle name="Normal 30 4 2" xfId="32496" xr:uid="{3B90EC66-42A7-47E7-B217-B47F5C0E8759}"/>
    <cellStyle name="Normal 30 4 3" xfId="13884" xr:uid="{BF734C3B-8088-460D-A1A4-9EF5091CC671}"/>
    <cellStyle name="Normal 30 5" xfId="9563" xr:uid="{08B05E10-60E9-4D8B-9567-04D13E769F6F}"/>
    <cellStyle name="Normal 30 5 2" xfId="32667" xr:uid="{9457E53E-D155-47B4-80BF-2339E7A1A52A}"/>
    <cellStyle name="Normal 30 5 3" xfId="36558" xr:uid="{80D218C9-34C9-4E17-A715-BCB67460D809}"/>
    <cellStyle name="Normal 30 5 4" xfId="14035" xr:uid="{49ADE08C-DDA8-4BB5-AC54-D45C6DE92D5A}"/>
    <cellStyle name="Normal 30 6" xfId="4113" xr:uid="{3B9E0231-0C49-4FB1-A9BC-892F6FA260C1}"/>
    <cellStyle name="Normal 30 6 2" xfId="14428" xr:uid="{36A3690D-A4EC-41A7-AD56-971BAFB59FF4}"/>
    <cellStyle name="Normal 30 7" xfId="21679" xr:uid="{F953A429-5158-40CD-908D-715340153CB1}"/>
    <cellStyle name="Normal 30 8" xfId="26087" xr:uid="{965016EC-D8DB-417C-8087-188071937C26}"/>
    <cellStyle name="Normal 30 9" xfId="30342" xr:uid="{8A3E1572-9A21-4961-8762-7B8AB71F93D4}"/>
    <cellStyle name="Normal 31" xfId="309" xr:uid="{502AE826-4E47-4912-BCD7-6A46DA020D96}"/>
    <cellStyle name="Normal 31 10" xfId="11283" xr:uid="{82DEA7D6-7CDA-43CA-A4F6-D24EB5CC4F7D}"/>
    <cellStyle name="Normal 31 2" xfId="6542" xr:uid="{8C4A874A-C5C4-42DA-A9D3-A5980E2DC1C9}"/>
    <cellStyle name="Normal 31 2 2" xfId="10247" xr:uid="{C8A14925-F748-46DD-BA9F-FB6175775EA6}"/>
    <cellStyle name="Normal 31 2 3" xfId="27271" xr:uid="{0A3A370C-DE40-44FC-A7B3-140EB736B41D}"/>
    <cellStyle name="Normal 31 2 4" xfId="31423" xr:uid="{3091615B-BC3A-446C-B0EA-65306E9A9091}"/>
    <cellStyle name="Normal 31 2 5" xfId="34928" xr:uid="{E4C06D92-752D-464D-8571-B4A47C407FEA}"/>
    <cellStyle name="Normal 31 3" xfId="9387" xr:uid="{BC614C07-0DB2-435A-8ED4-EA6FE86D0CCB}"/>
    <cellStyle name="Normal 31 3 2" xfId="13125" xr:uid="{96EF72B4-488B-4D4C-B5E2-E252F3FE6040}"/>
    <cellStyle name="Normal 31 3 3" xfId="29622" xr:uid="{BD652902-10B1-466D-95D7-702BED87478B}"/>
    <cellStyle name="Normal 31 3 4" xfId="32497" xr:uid="{244E0F32-C24A-435E-B528-7E45D22BFEF6}"/>
    <cellStyle name="Normal 31 3 5" xfId="12035" xr:uid="{8364EF97-6079-4293-8F5D-5472E1ECF920}"/>
    <cellStyle name="Normal 31 4" xfId="9583" xr:uid="{471DA25B-6BC8-4226-B7AE-4AED870780BE}"/>
    <cellStyle name="Normal 31 4 2" xfId="32687" xr:uid="{80CCA52F-2609-4298-9EB6-2A7C1733CF27}"/>
    <cellStyle name="Normal 31 4 3" xfId="36578" xr:uid="{96E58B86-1916-4F60-9969-D6D191AFF1AC}"/>
    <cellStyle name="Normal 31 4 4" xfId="14430" xr:uid="{F5299F91-E806-40D0-AE9D-5EF98AC3B6C3}"/>
    <cellStyle name="Normal 31 5" xfId="4120" xr:uid="{93BC5FD9-CBEB-49FB-A9D4-D53653A8075B}"/>
    <cellStyle name="Normal 31 5 2" xfId="14801" xr:uid="{B1A46813-A16F-41D8-92BC-3648301495E2}"/>
    <cellStyle name="Normal 31 6" xfId="16587" xr:uid="{B5DA1D9A-6C72-4587-8F7D-990B29EDD088}"/>
    <cellStyle name="Normal 31 7" xfId="22480" xr:uid="{B72D5F94-5A6E-4260-90A0-F462DEFC6C25}"/>
    <cellStyle name="Normal 31 8" xfId="26131" xr:uid="{CBAB2884-9D02-4CBD-82B2-345388354926}"/>
    <cellStyle name="Normal 31 9" xfId="30349" xr:uid="{8DA7EC6D-8E5B-4F51-AA5D-567AFAA2325C}"/>
    <cellStyle name="Normal 32" xfId="442" xr:uid="{F6CBF410-CF64-48CF-B161-987DB803D76B}"/>
    <cellStyle name="Normal 32 10" xfId="11284" xr:uid="{6A61B5B8-0E92-4F10-AB13-6560BEA6ACE1}"/>
    <cellStyle name="Normal 32 2" xfId="10249" xr:uid="{65B3DDD8-FEAE-4628-A458-3DD13917F95A}"/>
    <cellStyle name="Normal 32 2 2" xfId="27266" xr:uid="{5E5CED6D-1D24-43ED-A454-65739C19AD95}"/>
    <cellStyle name="Normal 32 2 3" xfId="28545" xr:uid="{4D49BB3C-F4D3-4DFB-9EAD-E07652082DAE}"/>
    <cellStyle name="Normal 32 2 4" xfId="12439" xr:uid="{66574BA8-EBCB-4426-B892-012222885340}"/>
    <cellStyle name="Normal 32 3" xfId="4124" xr:uid="{9928653B-91B7-4827-A39D-FE7ED99081A8}"/>
    <cellStyle name="Normal 32 3 2" xfId="13126" xr:uid="{438F4B23-C9F4-4F60-9AD4-BF1BBA3FB534}"/>
    <cellStyle name="Normal 32 3 3" xfId="27074" xr:uid="{91F5DD4C-4098-4CFA-93A7-D5C6D2E3EAA7}"/>
    <cellStyle name="Normal 32 3 4" xfId="29623" xr:uid="{717FB311-C459-4D90-AD94-818186695F27}"/>
    <cellStyle name="Normal 32 3 5" xfId="12036" xr:uid="{A2D14FE0-A5BB-48C3-B549-5EC186E57C50}"/>
    <cellStyle name="Normal 32 4" xfId="13888" xr:uid="{5AC7ED01-07B3-42BB-82C9-B878BA6A4CD2}"/>
    <cellStyle name="Normal 32 4 2" xfId="18582" xr:uid="{CC6201AC-4ECB-4524-BE34-0F6445223EA7}"/>
    <cellStyle name="Normal 32 5" xfId="14800" xr:uid="{425CF7C1-B6B7-4607-95D1-207B28427B2A}"/>
    <cellStyle name="Normal 32 6" xfId="16588" xr:uid="{9A31FBED-685A-47D2-A2AC-04E9FD322002}"/>
    <cellStyle name="Normal 32 7" xfId="26085" xr:uid="{A4335E3C-BC4D-4CED-9401-18F9C4B9E9C2}"/>
    <cellStyle name="Normal 32 8" xfId="30352" xr:uid="{F7A0BE7D-0FBC-467E-BCFF-7DDA0AE34ECA}"/>
    <cellStyle name="Normal 32 9" xfId="33898" xr:uid="{B5DFEF76-489A-492E-A6ED-8FEC3A7D063C}"/>
    <cellStyle name="Normal 33" xfId="285" xr:uid="{5EC92A89-D431-498A-8BB1-C1E9E1F0D47D}"/>
    <cellStyle name="Normal 33 10" xfId="29924" xr:uid="{888BDDDA-33CB-4572-99D3-8605F801A64C}"/>
    <cellStyle name="Normal 33 11" xfId="30353" xr:uid="{1EA6BB87-9E1B-45BE-8FB8-048EAFE155B2}"/>
    <cellStyle name="Normal 33 12" xfId="33900" xr:uid="{A27D5ED9-289C-4BD1-85AF-71C72A49D4E1}"/>
    <cellStyle name="Normal 33 13" xfId="11303" xr:uid="{EEDC8C02-EB59-4AEA-BDEF-FF9071AABA00}"/>
    <cellStyle name="Normal 33 2" xfId="10457" xr:uid="{1E99BA04-3CF6-49F0-A6BA-B0DAF762A92F}"/>
    <cellStyle name="Normal 33 2 2" xfId="27272" xr:uid="{73DA3BAE-95AF-4ABF-BFAF-E04159F26B4E}"/>
    <cellStyle name="Normal 33 2 3" xfId="28722" xr:uid="{56D83E45-CD20-4139-B12E-251D51D9F79B}"/>
    <cellStyle name="Normal 33 2 4" xfId="32963" xr:uid="{A8AC6436-0EBD-438A-AEDD-094452AD21B4}"/>
    <cellStyle name="Normal 33 2 5" xfId="37310" xr:uid="{6ABCDEFB-3752-449D-B491-917C6B7C561E}"/>
    <cellStyle name="Normal 33 2 6" xfId="11501" xr:uid="{6127BB74-6DFF-4E7E-A19C-318CE7690174}"/>
    <cellStyle name="Normal 33 3" xfId="4126" xr:uid="{2DDB2251-073D-4BF4-8FDF-2D3E06B81AEA}"/>
    <cellStyle name="Normal 33 3 2" xfId="27075" xr:uid="{1C63B7DD-6337-4945-BF20-61B6D378A019}"/>
    <cellStyle name="Normal 33 3 3" xfId="11502" xr:uid="{D0A214DB-3E75-4C0B-BA59-6552A4EED48F}"/>
    <cellStyle name="Normal 33 4" xfId="11503" xr:uid="{B0CF6AFC-98E0-49A6-99C4-1A91866793A1}"/>
    <cellStyle name="Normal 33 5" xfId="12037" xr:uid="{A81A9C66-5D4A-49FA-8BEC-A8E1108AAC51}"/>
    <cellStyle name="Normal 33 5 2" xfId="13127" xr:uid="{B02A23F6-B41C-4EFC-A2B9-1D6AD14FEF3B}"/>
    <cellStyle name="Normal 33 6" xfId="13822" xr:uid="{3131569F-BD03-4D5C-A219-009480833730}"/>
    <cellStyle name="Normal 33 7" xfId="16606" xr:uid="{F74713D9-5F60-4DEC-AB49-218FD1F1B0FE}"/>
    <cellStyle name="Normal 33 8" xfId="18158" xr:uid="{282B4F8A-020D-488F-9254-85F2F4969F90}"/>
    <cellStyle name="Normal 33 9" xfId="26132" xr:uid="{880EA1E6-268E-476F-95AB-880CB2BC00E9}"/>
    <cellStyle name="Normal 34" xfId="296" xr:uid="{56251B67-E103-4519-A3B5-087CB66E81B6}"/>
    <cellStyle name="Normal 34 2" xfId="4133" xr:uid="{00C13EFD-3372-4413-B8BB-3CDE240E2588}"/>
    <cellStyle name="Normal 34 2 2" xfId="27293" xr:uid="{7991D61E-3AE6-42E7-9A68-3F6A76A5BA2A}"/>
    <cellStyle name="Normal 34 2 3" xfId="28886" xr:uid="{B890A81A-8DE3-415C-A378-C27FAB4FAD48}"/>
    <cellStyle name="Normal 34 2 4" xfId="12393" xr:uid="{39D18176-B8EF-4A76-A0E8-C6F67660D650}"/>
    <cellStyle name="Normal 34 3" xfId="16609" xr:uid="{EAE2A694-B5E8-4D09-8D06-42C00422E7C5}"/>
    <cellStyle name="Normal 34 3 2" xfId="27163" xr:uid="{AFBC8853-EF36-4FFE-B9DD-3E257E5A2716}"/>
    <cellStyle name="Normal 34 4" xfId="20575" xr:uid="{46962230-2599-4001-84AA-7CB634F7E9C2}"/>
    <cellStyle name="Normal 34 5" xfId="26198" xr:uid="{0D61869F-ED52-4D50-89F8-15CCC81A16AB}"/>
    <cellStyle name="Normal 34 6" xfId="30354" xr:uid="{B006C72D-5E7D-4491-A5C0-9DFE85B9B732}"/>
    <cellStyle name="Normal 34 7" xfId="33906" xr:uid="{444EF384-D125-4407-99BE-5E4470EF219A}"/>
    <cellStyle name="Normal 34 8" xfId="11306" xr:uid="{69E9EDF4-208D-446F-8998-E3048CD921D6}"/>
    <cellStyle name="Normal 35" xfId="3085" xr:uid="{1B56B5A5-8C28-41A1-B17B-08ACB02D8D60}"/>
    <cellStyle name="Normal 35 2" xfId="4135" xr:uid="{9D5FB41B-1C67-4347-897D-2DFA8FC6F3EA}"/>
    <cellStyle name="Normal 35 2 2" xfId="27165" xr:uid="{2EDD0EBE-EC83-49D1-A569-CF1D77F6DCDD}"/>
    <cellStyle name="Normal 35 2 3" xfId="28902" xr:uid="{6FC844C4-E366-4219-A96D-EBA8647F7FCB}"/>
    <cellStyle name="Normal 35 2 4" xfId="12395" xr:uid="{F12E5BD5-94E3-4529-9E49-C95956C21548}"/>
    <cellStyle name="Normal 35 3" xfId="16605" xr:uid="{D0EF68A8-AA5C-43F3-A82F-E434838CE0AB}"/>
    <cellStyle name="Normal 35 3 2" xfId="27294" xr:uid="{FF7A773E-1C44-40C6-8394-C05412972056}"/>
    <cellStyle name="Normal 35 3 3" xfId="29624" xr:uid="{93A4E301-5C0C-4B93-BFAE-42CBEA529572}"/>
    <cellStyle name="Normal 35 4" xfId="22550" xr:uid="{5D8454BD-15E2-4870-B1E0-C28D3DF73E10}"/>
    <cellStyle name="Normal 35 4 2" xfId="27164" xr:uid="{B89899F2-AD65-4A2E-9E85-8465A83416BB}"/>
    <cellStyle name="Normal 35 5" xfId="26199" xr:uid="{B0BE174E-B801-4D8D-9BBD-9AF93424802D}"/>
    <cellStyle name="Normal 35 6" xfId="33908" xr:uid="{EAE6B954-9246-498E-9EF0-7795BAA7E6B6}"/>
    <cellStyle name="Normal 35 7" xfId="11302" xr:uid="{814962E2-D3B8-47B2-B55A-1165DBADAF15}"/>
    <cellStyle name="Normal 36" xfId="4138" xr:uid="{FA2F690C-10A4-415A-B9E3-6CFCAD5E0C07}"/>
    <cellStyle name="Normal 36 2" xfId="12408" xr:uid="{B1E28A63-4EA6-4670-84E6-AD85023BCC7F}"/>
    <cellStyle name="Normal 36 2 2" xfId="27295" xr:uid="{4787E71B-64D3-4183-B098-15E182D40017}"/>
    <cellStyle name="Normal 36 2 2 2" xfId="29625" xr:uid="{AE87A199-115B-4F56-98E4-58480542D197}"/>
    <cellStyle name="Normal 36 2 3" xfId="28904" xr:uid="{203BE234-F415-4E54-94E4-0690B9E23225}"/>
    <cellStyle name="Normal 36 3" xfId="14948" xr:uid="{921B679E-3DC7-432D-9F82-46A375330AE3}"/>
    <cellStyle name="Normal 36 3 2" xfId="19307" xr:uid="{66410344-32CF-4883-923C-5AE5FD29F981}"/>
    <cellStyle name="Normal 36 3 3" xfId="27166" xr:uid="{0DF1BF55-DAB8-4E6A-8356-97C7CB73AEFA}"/>
    <cellStyle name="Normal 36 4" xfId="15963" xr:uid="{B37500F3-7217-4F3B-A755-7B7E66E40FC9}"/>
    <cellStyle name="Normal 36 5" xfId="16608" xr:uid="{14272404-0142-474D-A929-DA73B11759EB}"/>
    <cellStyle name="Normal 36 6" xfId="26200" xr:uid="{4241B5C7-34BC-45AD-B849-8AE66A5E9B90}"/>
    <cellStyle name="Normal 36 7" xfId="33909" xr:uid="{1524F91A-1AF3-4ABA-9045-63232BBD2CA8}"/>
    <cellStyle name="Normal 36 8" xfId="11305" xr:uid="{8DA3FCB4-AB3D-4B73-940D-934C856A61B3}"/>
    <cellStyle name="Normal 37" xfId="373" xr:uid="{8B258AE0-08B1-4EE5-BF5D-8294B36D0430}"/>
    <cellStyle name="Normal 37 2" xfId="12409" xr:uid="{70B66EE4-2AF4-4135-BC9C-6A23B3906BA8}"/>
    <cellStyle name="Normal 37 2 2" xfId="27296" xr:uid="{5BCD1497-E0F9-49CC-A1BB-BC5D1EE025BF}"/>
    <cellStyle name="Normal 37 2 3" xfId="28906" xr:uid="{E2EDEF2B-E98A-4B69-91CA-E243FC5FD14B}"/>
    <cellStyle name="Normal 37 3" xfId="16604" xr:uid="{F90715E3-7745-4714-AF33-C7EB0F52B6F3}"/>
    <cellStyle name="Normal 37 3 2" xfId="27168" xr:uid="{377BB54D-8111-41D2-8BFF-EA31B096DB71}"/>
    <cellStyle name="Normal 37 4" xfId="20599" xr:uid="{9B99C7A8-5715-4517-877D-6D55934339DE}"/>
    <cellStyle name="Normal 37 5" xfId="26201" xr:uid="{66152BE9-F25F-46CE-AE27-73D03911ABF8}"/>
    <cellStyle name="Normal 38" xfId="4143" xr:uid="{C972FF0A-F1C2-4543-980C-8060AD0B686D}"/>
    <cellStyle name="Normal 38 2" xfId="12410" xr:uid="{0691E8C7-B053-414A-A407-3BFB92D0E9C1}"/>
    <cellStyle name="Normal 38 2 2" xfId="27297" xr:uid="{1EFDC2FA-2227-4B14-9A43-32F79AA7F99C}"/>
    <cellStyle name="Normal 38 2 3" xfId="28909" xr:uid="{A631E92A-7DEB-454D-9135-1958E8AD3C74}"/>
    <cellStyle name="Normal 38 3" xfId="16589" xr:uid="{C2A7D5F3-99DE-4841-A13C-0B43B61E6157}"/>
    <cellStyle name="Normal 38 3 2" xfId="27170" xr:uid="{85CB7BF7-0D50-4F21-8D42-37E4D7CC3513}"/>
    <cellStyle name="Normal 38 4" xfId="21152" xr:uid="{095F8523-3A41-4AF8-9615-048C24E207C6}"/>
    <cellStyle name="Normal 38 5" xfId="26202" xr:uid="{3EF1794E-5829-4AB2-93C4-68923721D5C2}"/>
    <cellStyle name="Normal 38 6" xfId="33911" xr:uid="{842AB5C3-9802-478B-A73D-A8A525AEAC5F}"/>
    <cellStyle name="Normal 38 7" xfId="11285" xr:uid="{3A4E7389-F36C-410D-A4E6-897B4211E6B5}"/>
    <cellStyle name="Normal 39" xfId="4144" xr:uid="{039072D4-4BBB-41DC-9001-9904B9573A48}"/>
    <cellStyle name="Normal 39 2" xfId="12394" xr:uid="{6980FD65-6FFC-455A-843B-B0BE763C764B}"/>
    <cellStyle name="Normal 39 2 2" xfId="13155" xr:uid="{FAB12F50-07DE-46D9-8643-E03224C0C67F}"/>
    <cellStyle name="Normal 39 2 2 2" xfId="15562" xr:uid="{0B8EEE01-C432-4B6B-8E4B-F2B8D4020640}"/>
    <cellStyle name="Normal 39 2 2 2 2" xfId="19921" xr:uid="{DF0A5418-9AB1-4899-9F62-1D99BA4A69F9}"/>
    <cellStyle name="Normal 39 2 2 3" xfId="18118" xr:uid="{96C14A93-B686-443B-935D-64F84EDF159B}"/>
    <cellStyle name="Normal 39 2 3" xfId="14909" xr:uid="{FE22D00B-BFC1-4D5D-BEEA-DB356867F4AD}"/>
    <cellStyle name="Normal 39 2 3 2" xfId="19279" xr:uid="{66A69774-77B7-4984-AB94-F4BAE5BFDB0B}"/>
    <cellStyle name="Normal 39 2 4" xfId="17440" xr:uid="{6D9E1013-0A99-4BA7-B54A-EA3D1B6333D6}"/>
    <cellStyle name="Normal 39 2 5" xfId="27298" xr:uid="{0365130B-B440-46A4-8DAF-0634C0340065}"/>
    <cellStyle name="Normal 39 2 6" xfId="29626" xr:uid="{0F688A47-6101-4852-A7F0-C4B89FFF403B}"/>
    <cellStyle name="Normal 39 3" xfId="15796" xr:uid="{730F0A85-6EFB-4A77-B691-3F0C4E243316}"/>
    <cellStyle name="Normal 39 3 2" xfId="27171" xr:uid="{2C8F1E4A-ABCB-46E2-9F61-EF12BDFD287B}"/>
    <cellStyle name="Normal 39 4" xfId="16603" xr:uid="{0A8CDE08-F028-450C-B089-76BA19E00C55}"/>
    <cellStyle name="Normal 39 5" xfId="26203" xr:uid="{DA7F5C7D-F65E-490B-970C-002D5FEEF599}"/>
    <cellStyle name="Normal 39 6" xfId="33912" xr:uid="{DC37B7B6-39BF-4CE6-959F-C0A4431034FA}"/>
    <cellStyle name="Normal 39 7" xfId="11301" xr:uid="{6A8F0A42-32AA-47BD-9DEC-7CB9C026C6F8}"/>
    <cellStyle name="Normal 4" xfId="157" xr:uid="{00000000-0005-0000-0000-00009F000000}"/>
    <cellStyle name="Normal 4 10" xfId="2741" xr:uid="{2D00ADB2-6632-411D-B29E-821F85E587B4}"/>
    <cellStyle name="Normal 4 10 2" xfId="2742" xr:uid="{1D43B3BB-B0C0-4AB6-B188-491F27E6F0E9}"/>
    <cellStyle name="Normal 4 10 2 2" xfId="2743" xr:uid="{15DC5ECB-8531-4257-9380-AD717A19E4D9}"/>
    <cellStyle name="Normal 4 10 3" xfId="2744" xr:uid="{AA89C379-0CDF-43F3-9939-DFCBB41A558C}"/>
    <cellStyle name="Normal 4 10 4" xfId="2745" xr:uid="{DC66ADA3-C767-4A27-803E-3FDDC4D6878C}"/>
    <cellStyle name="Normal 4 10 5" xfId="2746" xr:uid="{48C7F391-E436-4CB9-91FC-5C3A6204EDEC}"/>
    <cellStyle name="Normal 4 10 6" xfId="2747" xr:uid="{15802F75-0A2C-4F38-BA99-3CAABADE63E2}"/>
    <cellStyle name="Normal 4 10 7" xfId="2748" xr:uid="{B9371B17-C6DC-4B77-A699-07DB4C96FE00}"/>
    <cellStyle name="Normal 4 10 8" xfId="2749" xr:uid="{B361FF8F-807A-4BF0-881A-B9A656B7238C}"/>
    <cellStyle name="Normal 4 10 9" xfId="8121" xr:uid="{906FBBD3-8106-4CC7-B60F-A370FF85B2F7}"/>
    <cellStyle name="Normal 4 10 9 2" xfId="31990" xr:uid="{C93A96B1-2EA0-4BAB-829F-E96CB57C78DF}"/>
    <cellStyle name="Normal 4 10 9 3" xfId="28165" xr:uid="{FEA44F09-A317-45DE-84E7-64D9829EB16D}"/>
    <cellStyle name="Normal 4 11" xfId="2750" xr:uid="{D0DF4927-C340-407E-AA93-23622C3F9CF4}"/>
    <cellStyle name="Normal 4 11 2" xfId="8122" xr:uid="{AE872A5D-7077-4623-87D4-9ADBD9A867F8}"/>
    <cellStyle name="Normal 4 11 2 2" xfId="31991" xr:uid="{F4CFF489-D287-43E5-8A36-8A99F2E20E5C}"/>
    <cellStyle name="Normal 4 11 2 3" xfId="28166" xr:uid="{B7783366-CFA4-4FAC-AD5A-C5D8F225F408}"/>
    <cellStyle name="Normal 4 12" xfId="2740" xr:uid="{C48BA378-7363-4055-856D-131DDB5D2B5F}"/>
    <cellStyle name="Normal 4 12 2" xfId="4201" xr:uid="{FA6AEB0C-26AD-4A1A-ABE5-999F4BA629F7}"/>
    <cellStyle name="Normal 4 12 3" xfId="4313" xr:uid="{B51DB865-8308-4855-892B-A7DF8DCA7CF7}"/>
    <cellStyle name="Normal 4 12 3 2" xfId="30440" xr:uid="{193FFCF8-328B-4A6A-A1FF-04FE9DEC0FF8}"/>
    <cellStyle name="Normal 4 12 3 3" xfId="28164" xr:uid="{F2F724E1-8CDA-442C-A8C4-112C2706F72F}"/>
    <cellStyle name="Normal 4 13" xfId="6727" xr:uid="{66817204-C0BC-44E1-8288-5DAC8C1A0915}"/>
    <cellStyle name="Normal 4 13 2" xfId="8709" xr:uid="{6C88D19E-3386-4D92-A32F-E001A46FC167}"/>
    <cellStyle name="Normal 4 13 3" xfId="8123" xr:uid="{EA7FD5FC-ADBC-4772-A3FF-3F8F63778EE9}"/>
    <cellStyle name="Normal 4 13 3 2" xfId="28912" xr:uid="{F0CD2EA8-7D1B-4790-BAEF-C7DF7544C8A7}"/>
    <cellStyle name="Normal 4 13 3 3" xfId="31992" xr:uid="{4F9F8DF9-17A5-4F26-BCF8-8534BC2293D5}"/>
    <cellStyle name="Normal 4 13 3 4" xfId="13875" xr:uid="{D0BF7F7B-77D9-412A-8C2C-0E1A61DC6923}"/>
    <cellStyle name="Normal 4 13 4" xfId="9586" xr:uid="{7646C99F-89E4-4625-9606-C3F6456CC1F0}"/>
    <cellStyle name="Normal 4 13 4 2" xfId="32690" xr:uid="{68281C92-F2B2-41A4-B97C-7A612209DAA6}"/>
    <cellStyle name="Normal 4 13 4 3" xfId="36580" xr:uid="{364D3CF5-DA15-429B-90A6-6FD115EEDFFC}"/>
    <cellStyle name="Normal 4 13 4 4" xfId="15737" xr:uid="{9BF880D1-DDEB-4F41-99A1-AA04E9C19882}"/>
    <cellStyle name="Normal 4 13 5" xfId="35006" xr:uid="{52A114C5-747D-4172-80FB-9EA8136B39DE}"/>
    <cellStyle name="Normal 4 14" xfId="6874" xr:uid="{2D90052E-681C-4FB3-8B49-D8FE809CCB80}"/>
    <cellStyle name="Normal 4 14 2" xfId="8710" xr:uid="{C76CA0B6-291E-49B3-8FA3-F30E185DA891}"/>
    <cellStyle name="Normal 4 14 3" xfId="8124" xr:uid="{C3D65400-CE27-4E28-8BE3-CB56D2E7B6AD}"/>
    <cellStyle name="Normal 4 14 4" xfId="31550" xr:uid="{EAE41552-BA3A-4076-A71C-DB79C7CFFEB0}"/>
    <cellStyle name="Normal 4 14 5" xfId="35107" xr:uid="{3C974A30-D13B-4E87-B14F-21F57726E2EE}"/>
    <cellStyle name="Normal 4 15" xfId="7345" xr:uid="{9E0AEB7B-F636-45F9-A651-01303BC15068}"/>
    <cellStyle name="Normal 4 15 2" xfId="8711" xr:uid="{7735CDA1-7A03-48B2-8EAE-A8785A85C547}"/>
    <cellStyle name="Normal 4 15 3" xfId="8125" xr:uid="{E002AE5B-C94F-42BF-BF1E-516CCD180A1D}"/>
    <cellStyle name="Normal 4 15 4" xfId="31705" xr:uid="{A3697DCC-69D2-4590-AC0A-2D237EAD042B}"/>
    <cellStyle name="Normal 4 15 5" xfId="35491" xr:uid="{7FD4AC63-51F5-4342-B978-228FBCE1AA4E}"/>
    <cellStyle name="Normal 4 16" xfId="8126" xr:uid="{406B9964-FBBD-48F3-9A22-D05D99558C80}"/>
    <cellStyle name="Normal 4 16 2" xfId="8712" xr:uid="{C4BE3FB9-46A5-4B79-89F0-14E44AA262F6}"/>
    <cellStyle name="Normal 4 17" xfId="8127" xr:uid="{9B232B09-6BC3-4912-8D95-E4915CB152A8}"/>
    <cellStyle name="Normal 4 17 2" xfId="8713" xr:uid="{2A33F9D8-E718-432E-ABC4-BDC707B922FC}"/>
    <cellStyle name="Normal 4 18" xfId="8128" xr:uid="{DFB4A662-D07E-4452-BDC9-DE7CACB3F1D7}"/>
    <cellStyle name="Normal 4 18 2" xfId="8714" xr:uid="{31DEBD8D-F8C6-4159-9240-047D68B58F4D}"/>
    <cellStyle name="Normal 4 19" xfId="8129" xr:uid="{5A16247B-CF61-4B0E-9B25-E6F4FDDD6FFE}"/>
    <cellStyle name="Normal 4 19 2" xfId="8715" xr:uid="{FC3D8653-AD23-4D25-BA1B-6BBEAF2BB7FE}"/>
    <cellStyle name="Normal 4 2" xfId="158" xr:uid="{00000000-0005-0000-0000-0000A0000000}"/>
    <cellStyle name="Normal 4 2 10" xfId="8130" xr:uid="{D87F7CEB-570D-4D8B-BCEB-BAC8FA6E3E5F}"/>
    <cellStyle name="Normal 4 2 10 2" xfId="13648" xr:uid="{F94DA915-C88A-4766-A3CE-0F99C283F1DC}"/>
    <cellStyle name="Normal 4 2 10 3" xfId="14773" xr:uid="{8243A02C-A0B8-4ABC-8C7A-11FABBE14263}"/>
    <cellStyle name="Normal 4 2 11" xfId="8131" xr:uid="{CBC5FE04-63C6-4394-BDD4-0AFF30BE2FBB}"/>
    <cellStyle name="Normal 4 2 12" xfId="8132" xr:uid="{3A767275-4F64-4989-8F96-38C0B8E6B92B}"/>
    <cellStyle name="Normal 4 2 13" xfId="8133" xr:uid="{6E3DC412-6532-418E-8F66-3D2526301D29}"/>
    <cellStyle name="Normal 4 2 14" xfId="8716" xr:uid="{F77D1820-2E11-4109-A76F-A2697A43DB9B}"/>
    <cellStyle name="Normal 4 2 15" xfId="3788" xr:uid="{ECAB567F-5543-4484-ACF4-794C04BE3881}"/>
    <cellStyle name="Normal 4 2 15 2" xfId="30037" xr:uid="{1527DD24-C033-4947-B80F-E96F556404A3}"/>
    <cellStyle name="Normal 4 2 15 3" xfId="14098" xr:uid="{72924DAE-44D5-41C1-B598-CD0F4026505B}"/>
    <cellStyle name="Normal 4 2 16" xfId="14252" xr:uid="{2250C8A2-E01A-4BB1-A3C1-1885FAE28CA7}"/>
    <cellStyle name="Normal 4 2 17" xfId="16319" xr:uid="{9C240D0F-140C-44AE-9C69-7BB8E2C394EC}"/>
    <cellStyle name="Normal 4 2 18" xfId="21475" xr:uid="{839A614B-6E7A-48C7-911D-9E5DE41EAA1C}"/>
    <cellStyle name="Normal 4 2 2" xfId="159" xr:uid="{00000000-0005-0000-0000-0000A1000000}"/>
    <cellStyle name="Normal 4 2 2 10" xfId="3871" xr:uid="{48CE01FC-9DA4-404B-B073-FEA88AB64621}"/>
    <cellStyle name="Normal 4 2 2 10 2" xfId="18454" xr:uid="{F394159F-FB98-435D-AA0B-A69D390313BB}"/>
    <cellStyle name="Normal 4 2 2 10 3" xfId="29564" xr:uid="{DE96D62E-2807-42F9-B281-D7A53715792B}"/>
    <cellStyle name="Normal 4 2 2 10 4" xfId="30069" xr:uid="{18B9433D-8537-4068-ABC3-86EA73B59F74}"/>
    <cellStyle name="Normal 4 2 2 10 5" xfId="13649" xr:uid="{C6DC59C1-92DB-46EE-9B2D-94F94434A8AD}"/>
    <cellStyle name="Normal 4 2 2 11" xfId="13467" xr:uid="{DF0BD4CC-B2CB-4C9D-ABAF-1337F520DA7D}"/>
    <cellStyle name="Normal 4 2 2 12" xfId="14261" xr:uid="{33699D61-8E7A-4357-B1FD-93FD187196B8}"/>
    <cellStyle name="Normal 4 2 2 13" xfId="15965" xr:uid="{05FEA5E5-2159-4B15-A9C0-2B53E971C295}"/>
    <cellStyle name="Normal 4 2 2 14" xfId="16347" xr:uid="{6EDC0901-19EA-40DC-9C8F-0B63E7220E6F}"/>
    <cellStyle name="Normal 4 2 2 15" xfId="10918" xr:uid="{E476D59F-DF4C-43A3-AEBA-B35826C6397F}"/>
    <cellStyle name="Normal 4 2 2 2" xfId="2986" xr:uid="{A8CAA1E7-9600-477B-A7B8-B520EFD8E4E7}"/>
    <cellStyle name="Normal 4 2 2 2 2" xfId="8717" xr:uid="{504E871B-7A47-49B1-A1B7-C267E462F76E}"/>
    <cellStyle name="Normal 4 2 2 2 3" xfId="8135" xr:uid="{204C845B-AA89-4BB0-84A2-B0CF2B80B519}"/>
    <cellStyle name="Normal 4 2 2 2 3 2" xfId="28593" xr:uid="{8F405191-4862-4823-BF5A-2794A187CA81}"/>
    <cellStyle name="Normal 4 2 2 2 3 3" xfId="31994" xr:uid="{92BE0207-297E-4F59-8302-23DDFF64F100}"/>
    <cellStyle name="Normal 4 2 2 2 3 4" xfId="16536" xr:uid="{4D96C297-0E9F-411A-A26A-D99D37D2D43F}"/>
    <cellStyle name="Normal 4 2 2 2 4" xfId="11192" xr:uid="{A7A9DBA4-0949-435D-9B94-615AB610F4F7}"/>
    <cellStyle name="Normal 4 2 2 3" xfId="523" xr:uid="{1396C702-C876-47A0-A784-D717645C8FEA}"/>
    <cellStyle name="Normal 4 2 2 3 2" xfId="8718" xr:uid="{722F7716-9D80-4886-BAD2-EE8986E09BB0}"/>
    <cellStyle name="Normal 4 2 2 3 3" xfId="8136" xr:uid="{69844E82-8133-4699-AFF4-0AB3C56E356A}"/>
    <cellStyle name="Normal 4 2 2 3 3 2" xfId="31995" xr:uid="{825B747D-1B95-49A1-AFEA-634559AC7D4D}"/>
    <cellStyle name="Normal 4 2 2 3 3 3" xfId="16638" xr:uid="{6E8AAC60-65F6-4152-969B-16BEDDABCB0D}"/>
    <cellStyle name="Normal 4 2 2 3 4" xfId="4039" xr:uid="{259A136A-F97A-42E0-BE41-760697D9225D}"/>
    <cellStyle name="Normal 4 2 2 3 5" xfId="11370" xr:uid="{875B9B55-3B70-4AA6-AE28-7810F6C340BA}"/>
    <cellStyle name="Normal 4 2 2 4" xfId="5430" xr:uid="{D0D2B3E9-68A7-4785-90EC-462697023A09}"/>
    <cellStyle name="Normal 4 2 2 4 2" xfId="8137" xr:uid="{278222D0-029A-40FD-90BC-30EB47A2BB36}"/>
    <cellStyle name="Normal 4 2 2 4 3" xfId="30592" xr:uid="{27D96F7E-5D3C-4AD3-88FD-EE2FCBD13754}"/>
    <cellStyle name="Normal 4 2 2 5" xfId="8138" xr:uid="{1F667F23-FD9F-4644-BAF7-E3C2641409A0}"/>
    <cellStyle name="Normal 4 2 2 6" xfId="8139" xr:uid="{0C5FA5EF-E243-4FEF-A330-94CB34093576}"/>
    <cellStyle name="Normal 4 2 2 6 2" xfId="8719" xr:uid="{60407F10-FDB9-4AE3-9917-902F5A67DB5E}"/>
    <cellStyle name="Normal 4 2 2 7" xfId="8140" xr:uid="{23F963E2-278F-4598-B58F-A0F7BF7ED235}"/>
    <cellStyle name="Normal 4 2 2 7 2" xfId="8141" xr:uid="{9FBD6B37-900C-4685-B00F-1EFF773CBBD0}"/>
    <cellStyle name="Normal 4 2 2 7 2 2" xfId="12039" xr:uid="{A7F1A555-7FB8-4C20-B7E0-CD0EA35E79FA}"/>
    <cellStyle name="Normal 4 2 2 7 2 2 2" xfId="13932" xr:uid="{416434C5-FF64-44F7-A29D-2DB415C4DD4F}"/>
    <cellStyle name="Normal 4 2 2 7 2 2 2 2" xfId="18626" xr:uid="{EF739E4B-62E5-4D24-8A08-8ED26608BEC7}"/>
    <cellStyle name="Normal 4 2 2 7 2 3" xfId="13028" xr:uid="{00F71691-B32D-4EBB-9057-751EB26FC4EF}"/>
    <cellStyle name="Normal 4 2 2 7 2 3 2" xfId="15446" xr:uid="{2FDA2846-46DF-479C-AC62-8B930B9DCD62}"/>
    <cellStyle name="Normal 4 2 2 7 2 3 2 2" xfId="19805" xr:uid="{56E3A46C-7149-4A1D-874B-4A3D06668D4F}"/>
    <cellStyle name="Normal 4 2 2 7 2 3 3" xfId="18001" xr:uid="{DE2100E0-BB5D-4DF7-8D18-9CCF66FC2F4E}"/>
    <cellStyle name="Normal 4 2 2 7 2 4" xfId="13651" xr:uid="{E22C2B77-8396-46A3-9A68-5CD9CC41BC6B}"/>
    <cellStyle name="Normal 4 2 2 7 2 4 2" xfId="18456" xr:uid="{BC8FEAD6-A210-40B0-99A6-3DD5DC2A133D}"/>
    <cellStyle name="Normal 4 2 2 7 2 5" xfId="15967" xr:uid="{82142C54-5956-49E3-BB43-C9B9B8C9F294}"/>
    <cellStyle name="Normal 4 2 2 7 2 6" xfId="26399" xr:uid="{7DD8FBAA-484D-47A0-BA24-A5B94CA9C435}"/>
    <cellStyle name="Normal 4 2 2 7 2 7" xfId="35939" xr:uid="{16FC38A9-1F75-4862-AF59-FDC531F9ADA2}"/>
    <cellStyle name="Normal 4 2 2 7 2 8" xfId="11704" xr:uid="{61E5300F-D379-423B-9116-88A670F0C923}"/>
    <cellStyle name="Normal 4 2 2 7 3" xfId="12038" xr:uid="{4A5D3D6D-B020-4647-955C-DE62645367D5}"/>
    <cellStyle name="Normal 4 2 2 7 3 2" xfId="13931" xr:uid="{E052F8D0-D545-4C84-9220-BE4AC02F55B4}"/>
    <cellStyle name="Normal 4 2 2 7 3 2 2" xfId="18625" xr:uid="{D33228FF-345E-418E-AEC3-DCFF525D39D6}"/>
    <cellStyle name="Normal 4 2 2 7 4" xfId="13027" xr:uid="{B3F823EA-0B88-4E6F-A009-6B88BD69D599}"/>
    <cellStyle name="Normal 4 2 2 7 4 2" xfId="15445" xr:uid="{C04DA543-BF8E-4D54-88A2-AB564BB91F2B}"/>
    <cellStyle name="Normal 4 2 2 7 4 2 2" xfId="19804" xr:uid="{3CE0A358-FC7B-4B4C-B955-D95A2F136C3B}"/>
    <cellStyle name="Normal 4 2 2 7 4 3" xfId="18000" xr:uid="{B31054A7-56A1-4803-8997-DD35B8EF16FC}"/>
    <cellStyle name="Normal 4 2 2 7 5" xfId="13650" xr:uid="{D4A93D01-BB41-43EE-8F73-9BD42A332A86}"/>
    <cellStyle name="Normal 4 2 2 7 5 2" xfId="18455" xr:uid="{9C3FA682-C09D-47C9-A606-24147A8C8284}"/>
    <cellStyle name="Normal 4 2 2 7 6" xfId="15966" xr:uid="{693419AE-F83D-4518-812D-1222B0CE6666}"/>
    <cellStyle name="Normal 4 2 2 7 7" xfId="26398" xr:uid="{9C6B1DAD-D85C-4D57-A6DA-2E5B798F0487}"/>
    <cellStyle name="Normal 4 2 2 7 8" xfId="35938" xr:uid="{0AF468C9-0892-4F98-8647-7082B77AD52F}"/>
    <cellStyle name="Normal 4 2 2 7 9" xfId="11703" xr:uid="{BD129266-EEB1-4A9D-821C-394A0F5797C3}"/>
    <cellStyle name="Normal 4 2 2 8" xfId="8142" xr:uid="{7EB6EA94-6E7B-4E24-9095-C41D56DD67D0}"/>
    <cellStyle name="Normal 4 2 2 8 2" xfId="12040" xr:uid="{136F3931-7286-478B-9310-7E8D7E92D772}"/>
    <cellStyle name="Normal 4 2 2 8 2 2" xfId="13933" xr:uid="{9DBDA34B-52B4-4B0C-A2E5-ACE2B95B71A0}"/>
    <cellStyle name="Normal 4 2 2 8 2 2 2" xfId="18627" xr:uid="{A1D5FF0D-474F-4D80-9BB0-B5FBF1240BBD}"/>
    <cellStyle name="Normal 4 2 2 8 3" xfId="13029" xr:uid="{71FC3762-D439-43B4-838C-DAB45597D845}"/>
    <cellStyle name="Normal 4 2 2 8 3 2" xfId="15447" xr:uid="{B346B082-2440-4F68-8EB3-312E11CDDE73}"/>
    <cellStyle name="Normal 4 2 2 8 3 2 2" xfId="19806" xr:uid="{05D89C4F-351F-47D7-A3E1-6EB6908F4F0E}"/>
    <cellStyle name="Normal 4 2 2 8 3 3" xfId="18002" xr:uid="{9B4683C5-A938-4A2A-981E-906BFF032C19}"/>
    <cellStyle name="Normal 4 2 2 8 4" xfId="13652" xr:uid="{B5C03A27-6870-4649-A5C2-A15CEA7F68F6}"/>
    <cellStyle name="Normal 4 2 2 8 4 2" xfId="18457" xr:uid="{AD8E8BA8-AA99-41EC-B28B-E3A1FDA9A136}"/>
    <cellStyle name="Normal 4 2 2 8 5" xfId="15968" xr:uid="{7FAE49E4-C337-4D0C-8278-F41B6ADD1A07}"/>
    <cellStyle name="Normal 4 2 2 8 6" xfId="26400" xr:uid="{4BEC6532-FCEF-4A5F-A1D2-AA280676D859}"/>
    <cellStyle name="Normal 4 2 2 8 7" xfId="35940" xr:uid="{857CD829-FDFD-4377-8A98-9AA9616ABE86}"/>
    <cellStyle name="Normal 4 2 2 8 8" xfId="11705" xr:uid="{826F0846-2147-4D35-8BB9-F1B8E6B1988E}"/>
    <cellStyle name="Normal 4 2 2 9" xfId="8134" xr:uid="{8D83BFD6-9829-4CA6-A6E5-6A9F9D6C9F76}"/>
    <cellStyle name="Normal 4 2 2 9 2" xfId="13930" xr:uid="{C16B4A28-1A21-459D-A949-7D0D67B61C53}"/>
    <cellStyle name="Normal 4 2 2 9 2 2" xfId="18624" xr:uid="{B5D95D80-25CB-4CD4-BC3B-DBBD1E408B35}"/>
    <cellStyle name="Normal 4 2 2 9 3" xfId="14774" xr:uid="{B520BB3C-9333-4ED1-ACDB-D9CDD76C3C34}"/>
    <cellStyle name="Normal 4 2 2 9 4" xfId="28167" xr:uid="{32712A2B-75AB-4B2E-8929-385F3A904EF7}"/>
    <cellStyle name="Normal 4 2 2 9 5" xfId="31993" xr:uid="{301E104C-7572-4902-8861-4DBA1A91FE4F}"/>
    <cellStyle name="Normal 4 2 2 9 6" xfId="12041" xr:uid="{36DFD6D9-E4B6-477A-BEB9-B0544CEBE311}"/>
    <cellStyle name="Normal 4 2 2_AR_ZJ" xfId="8143" xr:uid="{B5DB170A-0639-4090-9262-5E1AEC0083F9}"/>
    <cellStyle name="Normal 4 2 3" xfId="2968" xr:uid="{E670B564-D7F6-4C5F-BD3A-E0FA0F2866B1}"/>
    <cellStyle name="Normal 4 2 3 2" xfId="4040" xr:uid="{A4CBEA84-3CE4-4F6E-97B8-3F786B0B91BE}"/>
    <cellStyle name="Normal 4 2 3 3" xfId="13501" xr:uid="{190767E0-0244-4D98-8520-0EABD3EB6955}"/>
    <cellStyle name="Normal 4 2 3 3 2" xfId="29775" xr:uid="{77D1AF09-669F-4F50-A465-621D3AE74F87}"/>
    <cellStyle name="Normal 4 2 3 4" xfId="14039" xr:uid="{D14721E0-D526-423B-BB12-94267BFC0BDA}"/>
    <cellStyle name="Normal 4 2 3 5" xfId="14276" xr:uid="{F61EBDBC-6AF9-4140-AC6D-8A29BB3D6FB3}"/>
    <cellStyle name="Normal 4 2 3 6" xfId="30198" xr:uid="{9B5CCD45-8CA0-49E3-8DEA-0001504D8B13}"/>
    <cellStyle name="Normal 4 2 4" xfId="2751" xr:uid="{D9E6EAC0-E915-434C-BA94-036F0A2DA132}"/>
    <cellStyle name="Normal 4 2 4 2" xfId="8720" xr:uid="{91F47EAD-2396-440E-BBD4-4A027A25C53D}"/>
    <cellStyle name="Normal 4 2 4 3" xfId="8144" xr:uid="{2F62AB2A-1D8C-4BBE-B30C-4BE3618CD819}"/>
    <cellStyle name="Normal 4 2 4 3 2" xfId="31996" xr:uid="{24DA0D96-2BF9-489F-BA97-FAA726AFAE53}"/>
    <cellStyle name="Normal 4 2 4 3 3" xfId="13369" xr:uid="{4994A7C0-DAD5-4FE5-8965-A7BDD502E673}"/>
    <cellStyle name="Normal 4 2 4 4" xfId="16645" xr:uid="{38849AAF-FD18-44EB-8184-A881FF404137}"/>
    <cellStyle name="Normal 4 2 4 5" xfId="30155" xr:uid="{66C15325-6C52-4428-B3A3-905F9AEB6520}"/>
    <cellStyle name="Normal 4 2 4 6" xfId="11379" xr:uid="{8B6C0DB8-6FCD-4FD4-AE30-9670D3AC30DF}"/>
    <cellStyle name="Normal 4 2 5" xfId="389" xr:uid="{6F5E2EE0-EF5F-49FF-A99C-DD07B154B978}"/>
    <cellStyle name="Normal 4 2 5 2" xfId="8721" xr:uid="{BC961F5B-D8AC-42B6-BB59-748CE57192DC}"/>
    <cellStyle name="Normal 4 2 5 3" xfId="8145" xr:uid="{1CF9B7FD-4B9D-4C93-9E22-BBFFFB705088}"/>
    <cellStyle name="Normal 4 2 5 4" xfId="4038" xr:uid="{1BE9D7E1-72BD-465B-9CEE-2893367E367B}"/>
    <cellStyle name="Normal 4 2 6" xfId="4392" xr:uid="{D51A576C-0F3C-4222-AC96-B96C713D9B8B}"/>
    <cellStyle name="Normal 4 2 6 2" xfId="8722" xr:uid="{CABD4B3E-037D-45A1-BF1E-68255999D5D0}"/>
    <cellStyle name="Normal 4 2 6 3" xfId="8146" xr:uid="{95D6830E-F813-4A74-9136-B84A367BF8BB}"/>
    <cellStyle name="Normal 4 2 6 4" xfId="30482" xr:uid="{3C68571C-A668-4CA1-9374-99A8B52C4937}"/>
    <cellStyle name="Normal 4 2 7" xfId="8147" xr:uid="{F943574B-584A-441E-BEAC-CB32EEF4494C}"/>
    <cellStyle name="Normal 4 2 7 2" xfId="8723" xr:uid="{4CFCE4AE-FA4C-494B-AD28-6C6E14290173}"/>
    <cellStyle name="Normal 4 2 8" xfId="8148" xr:uid="{092E6C9F-99E7-46BC-B599-3972FF44184A}"/>
    <cellStyle name="Normal 4 2 8 2" xfId="8149" xr:uid="{898D8132-9DFB-448D-A24D-3A308B73320B}"/>
    <cellStyle name="Normal 4 2 8 3" xfId="8150" xr:uid="{C1BDB316-1922-47CD-B7AF-F5104E738F0A}"/>
    <cellStyle name="Normal 4 2 8 4" xfId="8151" xr:uid="{C01D109C-02AC-44C9-B06E-EFA98CC6390B}"/>
    <cellStyle name="Normal 4 2 8 4 2" xfId="8152" xr:uid="{03596869-0762-43BC-86A8-FACCBB1403E3}"/>
    <cellStyle name="Normal 4 2 8 4 2 2" xfId="12044" xr:uid="{6A94BE87-C717-4EBB-BED9-0AE78F59A0E6}"/>
    <cellStyle name="Normal 4 2 8 4 2 2 2" xfId="13936" xr:uid="{9069E833-A64C-4FEC-9468-353D24EFDB7C}"/>
    <cellStyle name="Normal 4 2 8 4 2 2 2 2" xfId="18630" xr:uid="{69A5122D-6887-4490-B5A8-91CA8F92BC3A}"/>
    <cellStyle name="Normal 4 2 8 4 2 3" xfId="13031" xr:uid="{079D270D-F476-472E-8EA2-85D5D20FC438}"/>
    <cellStyle name="Normal 4 2 8 4 2 3 2" xfId="15449" xr:uid="{BCE393F1-C031-4577-AF74-5A68721D5EB8}"/>
    <cellStyle name="Normal 4 2 8 4 2 3 2 2" xfId="19808" xr:uid="{48F94C01-2511-4A5B-8FCF-E436E58B93F0}"/>
    <cellStyle name="Normal 4 2 8 4 2 3 3" xfId="18004" xr:uid="{C127533C-DF05-46C9-A2BA-F3ED0609696F}"/>
    <cellStyle name="Normal 4 2 8 4 2 4" xfId="13655" xr:uid="{417C6E12-3BBF-43B3-A83A-62456BB9B66C}"/>
    <cellStyle name="Normal 4 2 8 4 2 4 2" xfId="18460" xr:uid="{2D1C764E-2A48-4BDA-81C6-C9E225CF96A8}"/>
    <cellStyle name="Normal 4 2 8 4 2 5" xfId="15972" xr:uid="{66F5B43D-F698-4F55-B0D7-3EC12D160C14}"/>
    <cellStyle name="Normal 4 2 8 4 2 6" xfId="26402" xr:uid="{170E88FE-46F4-4DBB-87AE-07F21D6A3AA1}"/>
    <cellStyle name="Normal 4 2 8 4 2 7" xfId="35942" xr:uid="{C17E1318-22A3-485F-8009-1DF1CB1DF8B2}"/>
    <cellStyle name="Normal 4 2 8 4 2 8" xfId="11707" xr:uid="{D7701106-4251-41CF-A7D9-9800CBFCA101}"/>
    <cellStyle name="Normal 4 2 8 4 3" xfId="12043" xr:uid="{170DF1E1-8055-4A6A-8222-90D30765F772}"/>
    <cellStyle name="Normal 4 2 8 4 3 2" xfId="13935" xr:uid="{C3EB2F3D-F237-41E2-B36C-A3590570AE2E}"/>
    <cellStyle name="Normal 4 2 8 4 3 2 2" xfId="18629" xr:uid="{28B4B692-7550-4AD2-B838-A41EEB96CB27}"/>
    <cellStyle name="Normal 4 2 8 4 4" xfId="13030" xr:uid="{B22551E8-2629-4B1B-AEA0-85E64E2A4593}"/>
    <cellStyle name="Normal 4 2 8 4 4 2" xfId="15448" xr:uid="{3FBC15D9-7B9A-4F01-9991-81C49EA7F7D4}"/>
    <cellStyle name="Normal 4 2 8 4 4 2 2" xfId="19807" xr:uid="{6DF13DEC-2AD4-4995-A481-1D6C63F7D1B4}"/>
    <cellStyle name="Normal 4 2 8 4 4 3" xfId="18003" xr:uid="{75053CFD-AA1F-4895-A2DF-D685019B025B}"/>
    <cellStyle name="Normal 4 2 8 4 5" xfId="13654" xr:uid="{D803687B-31CE-4FAD-8C87-1F8842B5B00D}"/>
    <cellStyle name="Normal 4 2 8 4 5 2" xfId="18459" xr:uid="{8B395CF4-F287-4BFE-937D-9B8AB58071AB}"/>
    <cellStyle name="Normal 4 2 8 4 6" xfId="15971" xr:uid="{B47A9B40-5DAC-4B02-8AD6-52534D29F53B}"/>
    <cellStyle name="Normal 4 2 8 4 7" xfId="26401" xr:uid="{46C96C62-2077-4144-9137-6FDF0A6E64DD}"/>
    <cellStyle name="Normal 4 2 8 4 8" xfId="35941" xr:uid="{59A25650-95B2-46C6-8B02-EFB392250587}"/>
    <cellStyle name="Normal 4 2 8 4 9" xfId="11706" xr:uid="{C685CFBA-1762-478B-B0F1-21C1589532DA}"/>
    <cellStyle name="Normal 4 2 8 5" xfId="8153" xr:uid="{A9E31D18-4D31-4F84-9180-DED23FACC3CF}"/>
    <cellStyle name="Normal 4 2 8 5 2" xfId="12045" xr:uid="{CA35596E-A20C-4AFF-B897-6523EC3759EA}"/>
    <cellStyle name="Normal 4 2 8 5 2 2" xfId="13937" xr:uid="{75418633-FC4F-4D13-99EF-80CAA7BB2427}"/>
    <cellStyle name="Normal 4 2 8 5 2 2 2" xfId="18631" xr:uid="{60BDEC7B-4960-416A-BA9F-A275262B4725}"/>
    <cellStyle name="Normal 4 2 8 5 3" xfId="13032" xr:uid="{DF7B1044-6DEB-44BE-AB59-98BB61BAB26B}"/>
    <cellStyle name="Normal 4 2 8 5 3 2" xfId="15450" xr:uid="{AA8070F0-4488-4797-815C-714BA9BAB3FB}"/>
    <cellStyle name="Normal 4 2 8 5 3 2 2" xfId="19809" xr:uid="{CDB24EC8-3B14-4B4C-A6D1-2B0B1159FC07}"/>
    <cellStyle name="Normal 4 2 8 5 3 3" xfId="18005" xr:uid="{76762D3F-7ACB-42DC-BFC9-3EC1FDAA2212}"/>
    <cellStyle name="Normal 4 2 8 5 4" xfId="13656" xr:uid="{E3D48B9C-6450-4FE3-BC93-7A12377A8411}"/>
    <cellStyle name="Normal 4 2 8 5 4 2" xfId="18461" xr:uid="{2B806DBF-A424-4B48-AC4C-305B123EF8FC}"/>
    <cellStyle name="Normal 4 2 8 5 5" xfId="15973" xr:uid="{73104462-A999-4350-9162-121988BFF320}"/>
    <cellStyle name="Normal 4 2 8 5 6" xfId="26403" xr:uid="{CF7CABEF-244B-4E12-B0A3-1D8B6C817310}"/>
    <cellStyle name="Normal 4 2 8 5 7" xfId="35943" xr:uid="{13F397A9-7EDB-49D1-9E17-19EE81B385DA}"/>
    <cellStyle name="Normal 4 2 8 5 8" xfId="11708" xr:uid="{E24C32D5-653B-4C7B-95DF-C5E2F66C27B4}"/>
    <cellStyle name="Normal 4 2 8 6" xfId="12042" xr:uid="{28641DF0-7DA1-4D89-859C-DFD42520A13F}"/>
    <cellStyle name="Normal 4 2 8 6 2" xfId="13934" xr:uid="{3AAEB3D9-81BF-4BEA-8B14-70FD17122125}"/>
    <cellStyle name="Normal 4 2 8 6 2 2" xfId="18628" xr:uid="{F902A1B1-5D6B-468A-B36E-BDAFE0F26F1E}"/>
    <cellStyle name="Normal 4 2 8 7" xfId="13653" xr:uid="{3A8AD4E6-A420-4CED-AED8-51577E34F614}"/>
    <cellStyle name="Normal 4 2 8 7 2" xfId="18458" xr:uid="{A75E5320-AD18-4979-AB0E-53FE334EECCF}"/>
    <cellStyle name="Normal 4 2 8 8" xfId="15970" xr:uid="{73335218-9A9A-4862-8861-745F5CAD9A20}"/>
    <cellStyle name="Normal 4 2 8 9" xfId="17010" xr:uid="{D6D8E54F-0F54-4E1F-BAE5-4946BAF0CE0C}"/>
    <cellStyle name="Normal 4 2 8_AR_ZJ" xfId="8154" xr:uid="{05478B12-4D75-4A7F-9B2B-9B0C5F337287}"/>
    <cellStyle name="Normal 4 2 9" xfId="8155" xr:uid="{C1F7377F-DAB6-4A54-BCEC-26888E86E700}"/>
    <cellStyle name="Normal 4 2 9 2" xfId="8156" xr:uid="{330C00E8-4C7F-4582-A75E-6065D015E81D}"/>
    <cellStyle name="Normal 4 2 9 2 2" xfId="8157" xr:uid="{AC05BD82-CD56-4F10-A027-EFDF96B458E0}"/>
    <cellStyle name="Normal 4 2 9 2 2 2" xfId="12048" xr:uid="{4F963C3B-009D-4A4C-92C7-663CAD795C80}"/>
    <cellStyle name="Normal 4 2 9 2 2 2 2" xfId="13940" xr:uid="{43FBCA96-EABF-4A52-A4F0-7E60F0EF32C7}"/>
    <cellStyle name="Normal 4 2 9 2 2 2 2 2" xfId="18634" xr:uid="{8F1362C7-E807-4F1D-A075-38A22FBD8FD0}"/>
    <cellStyle name="Normal 4 2 9 2 2 3" xfId="13034" xr:uid="{9DD46B38-AFF7-4185-B384-81F154333051}"/>
    <cellStyle name="Normal 4 2 9 2 2 3 2" xfId="15452" xr:uid="{9289C76E-3968-475D-986C-B8FC9553D573}"/>
    <cellStyle name="Normal 4 2 9 2 2 3 2 2" xfId="19811" xr:uid="{EF90A143-30BD-460F-8D56-588176572D3F}"/>
    <cellStyle name="Normal 4 2 9 2 2 3 3" xfId="18007" xr:uid="{F54E1CFE-EAD8-4012-BA38-A66B9CAEC8C2}"/>
    <cellStyle name="Normal 4 2 9 2 2 4" xfId="13659" xr:uid="{0956E9AD-B2B8-475B-915F-EFF8F46851F7}"/>
    <cellStyle name="Normal 4 2 9 2 2 4 2" xfId="18464" xr:uid="{B5859BAA-91BA-4093-BA8C-388CFE2FEB75}"/>
    <cellStyle name="Normal 4 2 9 2 2 5" xfId="15976" xr:uid="{2FA25A59-23A4-4D42-9DF5-B5E8E5278E06}"/>
    <cellStyle name="Normal 4 2 9 2 2 6" xfId="26405" xr:uid="{6DCC5142-3597-47B6-BAA0-6201DC1F37D3}"/>
    <cellStyle name="Normal 4 2 9 2 2 7" xfId="35945" xr:uid="{BFF6FB90-2A4B-40FA-889B-C056EE01E64D}"/>
    <cellStyle name="Normal 4 2 9 2 2 8" xfId="11710" xr:uid="{C2CA508D-8CBA-4829-8FF9-EAE5807ACADC}"/>
    <cellStyle name="Normal 4 2 9 2 3" xfId="12047" xr:uid="{C1F33318-AFE2-4331-90D7-EFE5927CD694}"/>
    <cellStyle name="Normal 4 2 9 2 3 2" xfId="13939" xr:uid="{4E8B3C17-8610-46EE-8444-C337F835CCE3}"/>
    <cellStyle name="Normal 4 2 9 2 3 2 2" xfId="18633" xr:uid="{A09FB455-F9ED-403D-9995-D2EAEAE0935D}"/>
    <cellStyle name="Normal 4 2 9 2 4" xfId="13033" xr:uid="{8F701077-117E-4E6A-8A88-7A46238E0484}"/>
    <cellStyle name="Normal 4 2 9 2 4 2" xfId="15451" xr:uid="{D2E3AC99-F104-4734-B5EB-EA69D442F3E4}"/>
    <cellStyle name="Normal 4 2 9 2 4 2 2" xfId="19810" xr:uid="{F0F51411-B721-44FE-85FA-E51F95F53A29}"/>
    <cellStyle name="Normal 4 2 9 2 4 3" xfId="18006" xr:uid="{FB4F0FCB-0B59-46F4-8A43-1ABC47F0B046}"/>
    <cellStyle name="Normal 4 2 9 2 5" xfId="13658" xr:uid="{1568BB64-7B84-4252-83E3-70A22087E0C9}"/>
    <cellStyle name="Normal 4 2 9 2 5 2" xfId="18463" xr:uid="{0CD4C306-3BE9-4C5B-BA31-E484AAF67AAA}"/>
    <cellStyle name="Normal 4 2 9 2 6" xfId="15975" xr:uid="{B24DBFED-F56B-4181-9861-BB1675269B2B}"/>
    <cellStyle name="Normal 4 2 9 2 7" xfId="26404" xr:uid="{B1889513-56C2-4F17-95D0-EC55D4B83466}"/>
    <cellStyle name="Normal 4 2 9 2 8" xfId="35944" xr:uid="{ABF7CFD3-E3AA-478C-A527-AFCD59CA489B}"/>
    <cellStyle name="Normal 4 2 9 2 9" xfId="11709" xr:uid="{996E65C0-377D-4171-A89D-595E2DF5C2D6}"/>
    <cellStyle name="Normal 4 2 9 3" xfId="8158" xr:uid="{B6117D5E-2A25-4527-9AED-03E2608D87EF}"/>
    <cellStyle name="Normal 4 2 9 3 2" xfId="12049" xr:uid="{D54195DE-64FF-47CA-BE6E-CD81C1EBDD8F}"/>
    <cellStyle name="Normal 4 2 9 3 2 2" xfId="13941" xr:uid="{267A9C8E-3794-49F5-9A21-120AAF8C69C9}"/>
    <cellStyle name="Normal 4 2 9 3 2 2 2" xfId="18635" xr:uid="{390E523C-FD85-48E3-91A9-A02C3A2441CD}"/>
    <cellStyle name="Normal 4 2 9 3 3" xfId="13035" xr:uid="{69B81462-8646-4EAC-9B05-B0A6B96E71E9}"/>
    <cellStyle name="Normal 4 2 9 3 3 2" xfId="15453" xr:uid="{28EBB656-77BE-487D-8862-8AD12D7C9BD2}"/>
    <cellStyle name="Normal 4 2 9 3 3 2 2" xfId="19812" xr:uid="{E11C6493-9785-4B25-B306-C2A37B3FD3E4}"/>
    <cellStyle name="Normal 4 2 9 3 3 3" xfId="18008" xr:uid="{F5F67E87-8CCB-4A3D-9E3E-385353AB3286}"/>
    <cellStyle name="Normal 4 2 9 3 4" xfId="13660" xr:uid="{B867F6D0-3A86-4A37-91EA-63A61B25AF62}"/>
    <cellStyle name="Normal 4 2 9 3 4 2" xfId="18465" xr:uid="{7CEA1A57-3DFA-4A19-B15B-CCF1284CB598}"/>
    <cellStyle name="Normal 4 2 9 3 5" xfId="15977" xr:uid="{9BAE65F6-21B8-49BA-AF0F-8D09FAFC7C0A}"/>
    <cellStyle name="Normal 4 2 9 3 6" xfId="26406" xr:uid="{78DD0B02-7331-41E3-8CB5-12BAF789EF6D}"/>
    <cellStyle name="Normal 4 2 9 3 7" xfId="35946" xr:uid="{6DCC07FD-8921-4136-A6F9-4EBFCBA3324F}"/>
    <cellStyle name="Normal 4 2 9 3 8" xfId="11711" xr:uid="{7704AF85-EFB4-4A13-BDF0-45BDC32C3667}"/>
    <cellStyle name="Normal 4 2 9 4" xfId="12046" xr:uid="{EE078137-2235-4816-987C-E85C2B9CB95B}"/>
    <cellStyle name="Normal 4 2 9 4 2" xfId="13938" xr:uid="{7A4E0712-3E84-437C-9C6B-A130B3BF4A76}"/>
    <cellStyle name="Normal 4 2 9 4 2 2" xfId="18632" xr:uid="{EB971101-EE1D-43B0-AEC6-15450857AEC5}"/>
    <cellStyle name="Normal 4 2 9 5" xfId="13657" xr:uid="{126F75FD-07F1-4CBA-8A3F-F6FACCE17470}"/>
    <cellStyle name="Normal 4 2 9 5 2" xfId="18462" xr:uid="{F7240391-C2E9-40C6-9A75-1CA70FF0F410}"/>
    <cellStyle name="Normal 4 2 9 6" xfId="15974" xr:uid="{59B04B2A-3C1B-4570-B188-4DB359180169}"/>
    <cellStyle name="Normal 4 2 9 7" xfId="17011" xr:uid="{87AA0480-8D5D-4E7B-A980-711FF773EE65}"/>
    <cellStyle name="Normal 4 2 9_AR_ZJ" xfId="8159" xr:uid="{B255DEFA-15F7-4428-851E-31E84AE3D969}"/>
    <cellStyle name="Normal 4 20" xfId="8160" xr:uid="{4D50F043-50BF-4732-BEC4-B5CA51BA4A0B}"/>
    <cellStyle name="Normal 4 20 2" xfId="8724" xr:uid="{C560CD5B-2C41-4002-AA44-EFBDD88E7D3A}"/>
    <cellStyle name="Normal 4 21" xfId="8161" xr:uid="{4F1EEC32-0B29-45A5-8AF6-6DC1AA7577D4}"/>
    <cellStyle name="Normal 4 21 2" xfId="8725" xr:uid="{55FD9574-AB1A-4D99-9C09-0455A45540CD}"/>
    <cellStyle name="Normal 4 22" xfId="7779" xr:uid="{07BD9CA1-F52D-4EEB-936D-EEF8671BD80E}"/>
    <cellStyle name="Normal 4 22 2" xfId="26886" xr:uid="{5C76485E-76B2-451D-8761-65A118519C91}"/>
    <cellStyle name="Normal 4 22 3" xfId="31873" xr:uid="{52476150-333A-462B-8039-809C041411B6}"/>
    <cellStyle name="Normal 4 22 4" xfId="16932" xr:uid="{DA36A9FE-15BB-46DA-BF05-274614E2316B}"/>
    <cellStyle name="Normal 4 23" xfId="8275" xr:uid="{5A8511D7-D656-436E-8936-2A4502AA5E7D}"/>
    <cellStyle name="Normal 4 23 2" xfId="26958" xr:uid="{49D0A59D-8390-4800-9B34-2BE0B1301131}"/>
    <cellStyle name="Normal 4 23 3" xfId="32029" xr:uid="{E96259F9-DC63-4BCA-AB23-9303300741FD}"/>
    <cellStyle name="Normal 4 23 4" xfId="17331" xr:uid="{132D7621-2C2B-4769-9582-2D096455B012}"/>
    <cellStyle name="Normal 4 24" xfId="9094" xr:uid="{A6C83F26-1A04-448B-ABF8-10BFBF08FB7B}"/>
    <cellStyle name="Normal 4 24 2" xfId="26902" xr:uid="{BAE266EE-E16C-4F03-BAAE-DB30B3AC81C0}"/>
    <cellStyle name="Normal 4 24 3" xfId="32262" xr:uid="{C399CC63-DB1D-4D7C-AC9E-8022605F84EB}"/>
    <cellStyle name="Normal 4 24 4" xfId="16137" xr:uid="{EE4A8B3A-E18A-49D3-A9AF-92C356507056}"/>
    <cellStyle name="Normal 4 25" xfId="9267" xr:uid="{2D11CFBF-9A12-48B6-8A64-FE6CE1B92EE6}"/>
    <cellStyle name="Normal 4 25 2" xfId="27249" xr:uid="{AECE2848-9E5A-412B-B103-E48CC1446367}"/>
    <cellStyle name="Normal 4 26" xfId="22211" xr:uid="{D60B86CC-4166-4170-8618-EDCD7456FBEA}"/>
    <cellStyle name="Normal 4 27" xfId="20586" xr:uid="{74CE2256-08E4-4BF8-B5A6-D0991CC67198}"/>
    <cellStyle name="Normal 4 28" xfId="22091" xr:uid="{EA6D03A2-D0A0-4D60-BF76-E0D27A325001}"/>
    <cellStyle name="Normal 4 29" xfId="22683" xr:uid="{3765BC4A-1FA1-4C3C-9DE7-E9E68812A76B}"/>
    <cellStyle name="Normal 4 3" xfId="160" xr:uid="{00000000-0005-0000-0000-0000A2000000}"/>
    <cellStyle name="Normal 4 3 10" xfId="2752" xr:uid="{AA4D7551-A842-426D-9FD4-1B3CEF0CF88F}"/>
    <cellStyle name="Normal 4 3 11" xfId="2753" xr:uid="{BE2F6F2F-5796-47B9-9082-C56971E712C2}"/>
    <cellStyle name="Normal 4 3 12" xfId="388" xr:uid="{200F42FE-1079-4C98-875D-0F6900A5852C}"/>
    <cellStyle name="Normal 4 3 12 2" xfId="7111" xr:uid="{2BE426E7-2E96-482A-8EBA-586424AE7CA2}"/>
    <cellStyle name="Normal 4 3 12 3" xfId="4041" xr:uid="{AC4E2EB6-6A3B-4ECA-BF05-0408C714D31F}"/>
    <cellStyle name="Normal 4 3 13" xfId="4317" xr:uid="{871AD277-A703-4AC4-8FFB-D6EDE2580E5C}"/>
    <cellStyle name="Normal 4 3 13 2" xfId="7568" xr:uid="{40D48F1F-B21E-4B42-A202-CFF18C686E0A}"/>
    <cellStyle name="Normal 4 3 13 2 2" xfId="10335" xr:uid="{334757C9-37D2-4D52-8F30-2CA40A712D00}"/>
    <cellStyle name="Normal 4 3 13 2 2 2" xfId="37206" xr:uid="{63EB86B1-9056-4CA0-93E7-1BA845B662F8}"/>
    <cellStyle name="Normal 4 3 13 2 2 3" xfId="29417" xr:uid="{862990A7-790B-4AB6-A659-1AA4A35FCADA}"/>
    <cellStyle name="Normal 4 3 13 2 3" xfId="35711" xr:uid="{28CA6986-7372-41C0-BB3C-6E9A5877DDD4}"/>
    <cellStyle name="Normal 4 3 13 2 4" xfId="28598" xr:uid="{6BFC1AA0-EB4A-4631-9297-30AE4132904D}"/>
    <cellStyle name="Normal 4 3 13 3" xfId="9933" xr:uid="{A5272FA7-9B65-49CE-8FBD-87A3D491835D}"/>
    <cellStyle name="Normal 4 3 13 3 2" xfId="36882" xr:uid="{C604CDBB-FEAD-4B19-B95C-3DE836F25422}"/>
    <cellStyle name="Normal 4 3 13 3 3" xfId="29098" xr:uid="{DF692BA3-863F-4C4B-B798-FC4CB19488F0}"/>
    <cellStyle name="Normal 4 3 13 4" xfId="30443" xr:uid="{C2E1E44E-F67A-449E-BCDD-65F7886A734D}"/>
    <cellStyle name="Normal 4 3 13 5" xfId="28253" xr:uid="{809F6E50-EC9A-4EE7-AC31-BFC56D4B055A}"/>
    <cellStyle name="Normal 4 3 14" xfId="6821" xr:uid="{9305EEA2-40D1-423B-91F6-A89C6ED97A6F}"/>
    <cellStyle name="Normal 4 3 14 2" xfId="10070" xr:uid="{C4555CD5-8D92-44D0-8EBD-B68CA9F1E664}"/>
    <cellStyle name="Normal 4 3 14 2 2" xfId="37012" xr:uid="{6531D790-D4A2-478A-8013-04B326BAC553}"/>
    <cellStyle name="Normal 4 3 14 2 3" xfId="29227" xr:uid="{3717353F-63B4-496C-AA13-CC5582543EF5}"/>
    <cellStyle name="Normal 4 3 14 3" xfId="35078" xr:uid="{CD246676-A976-4871-BC23-4A03D251DACD}"/>
    <cellStyle name="Normal 4 3 14 4" xfId="28388" xr:uid="{69B58F60-31AE-4D31-B1FB-8BC1EC747B47}"/>
    <cellStyle name="Normal 4 3 15" xfId="6955" xr:uid="{2A53C56F-7E5B-4AF4-872B-783C08707E5F}"/>
    <cellStyle name="Normal 4 3 15 2" xfId="9701" xr:uid="{FA76E2DC-EE2A-4CAC-AF54-875BF08E6165}"/>
    <cellStyle name="Normal 4 3 15 2 2" xfId="36667" xr:uid="{4FA82BBB-F5B3-4A0D-B9F0-24C13CD935BB}"/>
    <cellStyle name="Normal 4 3 15 2 3" xfId="32758" xr:uid="{049E6068-17D4-4875-B348-656E15E75D12}"/>
    <cellStyle name="Normal 4 3 15 3" xfId="35188" xr:uid="{E01C0D09-4803-4066-B86F-43E9265F4714}"/>
    <cellStyle name="Normal 4 3 15 4" xfId="28981" xr:uid="{F50A31FF-AE43-4D7E-8362-82A8F3A0C91F}"/>
    <cellStyle name="Normal 4 3 16" xfId="7432" xr:uid="{6A334146-E736-4A8E-8396-3B14CA60EDB6}"/>
    <cellStyle name="Normal 4 3 16 2" xfId="35578" xr:uid="{0DA638CE-B298-4520-B786-2F62D916FE16}"/>
    <cellStyle name="Normal 4 3 16 3" xfId="27718" xr:uid="{CE2055B5-A3CA-4BBB-83B4-E2E7D6DCD0FC}"/>
    <cellStyle name="Normal 4 3 17" xfId="8162" xr:uid="{70E82D0A-3C0F-4D2D-96F0-36E8B7345BDB}"/>
    <cellStyle name="Normal 4 3 18" xfId="3158" xr:uid="{C5B4CA3C-74E9-49A9-B662-B971A38C4A87}"/>
    <cellStyle name="Normal 4 3 18 2" xfId="33255" xr:uid="{66497DDE-F3C0-41BE-B388-7AD01D6BDD05}"/>
    <cellStyle name="Normal 4 3 19" xfId="10947" xr:uid="{E2D759F3-86F8-4591-A144-9F4F02A812E3}"/>
    <cellStyle name="Normal 4 3 2" xfId="2754" xr:uid="{2181617A-8A4D-4713-BCAB-B210725B8BC8}"/>
    <cellStyle name="Normal 4 3 2 2" xfId="6575" xr:uid="{BD55818B-55DD-4EFA-9528-C694D0C46441}"/>
    <cellStyle name="Normal 4 3 2 2 2" xfId="28168" xr:uid="{17421C68-0971-41D9-AB27-52F1DA5BA50C}"/>
    <cellStyle name="Normal 4 3 2 2 3" xfId="31443" xr:uid="{2C13ACE4-70C7-46CB-B515-88B3D4E86E74}"/>
    <cellStyle name="Normal 4 3 2 2 4" xfId="34943" xr:uid="{6398D13D-C346-4C1D-B6A6-BC0D46FB11E4}"/>
    <cellStyle name="Normal 4 3 2 2 5" xfId="12050" xr:uid="{BB699E7D-077A-48F5-8F1F-B372F480F1BB}"/>
    <cellStyle name="Normal 4 3 2 3" xfId="8726" xr:uid="{219E1D14-819D-4A96-8D96-47F298A9A9A9}"/>
    <cellStyle name="Normal 4 3 2 3 2" xfId="32087" xr:uid="{2E9D0E65-1683-46E0-A0B5-43DD4B12CF04}"/>
    <cellStyle name="Normal 4 3 2 3 3" xfId="14386" xr:uid="{7FB5B6BD-6852-4F7C-AD2F-2BCAF0D8FE98}"/>
    <cellStyle name="Normal 4 3 2 4" xfId="11193" xr:uid="{42633A0E-811D-4331-AAFD-411B829D3373}"/>
    <cellStyle name="Normal 4 3 3" xfId="2755" xr:uid="{58934133-E8CD-4792-9904-A9774E3B8DDC}"/>
    <cellStyle name="Normal 4 3 3 2" xfId="28169" xr:uid="{01F739AD-246C-4B10-B4F7-7A3448873AF5}"/>
    <cellStyle name="Normal 4 3 3 3" xfId="11340" xr:uid="{DFDA625B-1D2E-4CD1-84AE-3933C243ED7D}"/>
    <cellStyle name="Normal 4 3 4" xfId="2756" xr:uid="{FD968C7E-ACB3-41DA-9E45-BA8735D3E1BD}"/>
    <cellStyle name="Normal 4 3 4 2" xfId="28170" xr:uid="{9DF1B8EA-437D-4F4A-80F0-5EEBF093D4FE}"/>
    <cellStyle name="Normal 4 3 4 3" xfId="14097" xr:uid="{F9BB18D6-7A61-404B-9C44-1F37316BEA90}"/>
    <cellStyle name="Normal 4 3 5" xfId="2757" xr:uid="{A394B089-A2F7-48D9-AA6D-EE86DC031881}"/>
    <cellStyle name="Normal 4 3 5 2" xfId="28171" xr:uid="{0FFF6027-AC2F-4A33-9962-52FE22AAED8E}"/>
    <cellStyle name="Normal 4 3 5 3" xfId="14275" xr:uid="{5088472F-098C-49D0-B933-EC42BB2D2D93}"/>
    <cellStyle name="Normal 4 3 6" xfId="2758" xr:uid="{6E2CDBAE-4A07-420B-9E36-302600C2C1CB}"/>
    <cellStyle name="Normal 4 3 6 2" xfId="2759" xr:uid="{E4E5DC69-7D8B-470E-8326-EB5348B89459}"/>
    <cellStyle name="Normal 4 3 6 3" xfId="28172" xr:uid="{39A78CEE-8627-4849-9BFC-2BA7BD26B789}"/>
    <cellStyle name="Normal 4 3 6 4" xfId="16363" xr:uid="{BE4BEFFA-D10C-4F5E-BCDE-C5656169BD84}"/>
    <cellStyle name="Normal 4 3 7" xfId="2760" xr:uid="{31650D40-7625-4264-BE17-11BB1C5A7DFF}"/>
    <cellStyle name="Normal 4 3 7 2" xfId="28173" xr:uid="{FCE5D17F-C99C-4D47-843A-26E9AA9B8381}"/>
    <cellStyle name="Normal 4 3 7 3" xfId="18141" xr:uid="{30689D7E-5DF1-43A4-8005-BE2501640B60}"/>
    <cellStyle name="Normal 4 3 8" xfId="2761" xr:uid="{AB87E169-E131-41E7-B830-C7B2FEB7ACE4}"/>
    <cellStyle name="Normal 4 3 9" xfId="2762" xr:uid="{4238874F-8353-419C-BD09-C05244E3E152}"/>
    <cellStyle name="Normal 4 30" xfId="26057" xr:uid="{CFFE6C86-DA45-43B2-9A22-6C742C8F6EDC}"/>
    <cellStyle name="Normal 4 31" xfId="26536" xr:uid="{4EE9D55E-8694-4A92-8ABD-542721D71263}"/>
    <cellStyle name="Normal 4 32" xfId="26354" xr:uid="{7A0076CE-43C2-443B-A758-F11FD8E448DA}"/>
    <cellStyle name="Normal 4 33" xfId="27454" xr:uid="{72E9CFBC-E7E3-4CFF-B4F6-1C683E681EAC}"/>
    <cellStyle name="Normal 4 34" xfId="27466" xr:uid="{12D19A83-F422-47BB-B8B9-9D5C473BE035}"/>
    <cellStyle name="Normal 4 35" xfId="27449" xr:uid="{F963E865-6B8E-41D1-8BBC-2D49EACCB65D}"/>
    <cellStyle name="Normal 4 36" xfId="27438" xr:uid="{7870E223-277B-42D6-8ABB-06B6BB429701}"/>
    <cellStyle name="Normal 4 37" xfId="27469" xr:uid="{E29E0D2E-BA4D-45E3-98ED-E833F209F9A2}"/>
    <cellStyle name="Normal 4 38" xfId="27776" xr:uid="{ECC349AF-FDAE-41A4-93E1-C3890FE76E13}"/>
    <cellStyle name="Normal 4 39" xfId="27885" xr:uid="{06083811-FDD3-4469-BCEA-C12FAC6C33A4}"/>
    <cellStyle name="Normal 4 4" xfId="422" xr:uid="{8C72F336-C018-40E0-AEA5-55D5318DDC50}"/>
    <cellStyle name="Normal 4 4 10" xfId="8750" xr:uid="{0A396739-15E2-4A9A-A62F-89CD264C5C83}"/>
    <cellStyle name="Normal 4 4 11" xfId="3803" xr:uid="{F97DC3E1-5D29-4490-80D6-789530178415}"/>
    <cellStyle name="Normal 4 4 11 2" xfId="28174" xr:uid="{1AEECE76-FCEB-404F-A622-F677AE65052E}"/>
    <cellStyle name="Normal 4 4 11 3" xfId="30050" xr:uid="{5A95AA5B-4C39-4DC0-9D2F-FA30F17F9274}"/>
    <cellStyle name="Normal 4 4 11 4" xfId="12585" xr:uid="{65424A62-C384-4F1B-8E2B-7245BBEA0E17}"/>
    <cellStyle name="Normal 4 4 12" xfId="3234" xr:uid="{28D470B8-A94F-4702-B356-EFBCE164B13E}"/>
    <cellStyle name="Normal 4 4 13" xfId="14096" xr:uid="{2BBBCC60-1A8B-442B-974A-AEEFE2DA2847}"/>
    <cellStyle name="Normal 4 4 14" xfId="14250" xr:uid="{3F61ED28-9CCF-4F78-A00C-7454FD049ED7}"/>
    <cellStyle name="Normal 4 4 15" xfId="16315" xr:uid="{AA1627B3-0B0D-400A-9430-4F70FFFAF14D}"/>
    <cellStyle name="Normal 4 4 16" xfId="10870" xr:uid="{52633FE7-1909-4F61-BC91-B90041D51763}"/>
    <cellStyle name="Normal 4 4 2" xfId="2763" xr:uid="{C7D33F7E-005D-47C2-B69E-EB955A04CA89}"/>
    <cellStyle name="Normal 4 4 2 10" xfId="29998" xr:uid="{C30050F0-5B8F-4C50-90E3-E2116507C32F}"/>
    <cellStyle name="Normal 4 4 2 2" xfId="8164" xr:uid="{BEF146FE-272F-49EC-AF8C-C1DAFF0369BD}"/>
    <cellStyle name="Normal 4 4 2 3" xfId="8165" xr:uid="{5CB579B1-2437-4CEB-BB0C-CD82F916B26F}"/>
    <cellStyle name="Normal 4 4 2 4" xfId="8166" xr:uid="{51BE3241-9C19-46B5-8373-34D8B2785EA5}"/>
    <cellStyle name="Normal 4 4 2 4 2" xfId="8167" xr:uid="{2002AF99-17C0-4EF6-B902-38A7DE9FCFED}"/>
    <cellStyle name="Normal 4 4 2 4 2 2" xfId="12053" xr:uid="{45A9DD20-C8B5-41BB-85FC-8035B6273DE3}"/>
    <cellStyle name="Normal 4 4 2 4 2 2 2" xfId="13944" xr:uid="{4B4B98E2-A22F-4D31-81D7-4ACBEE720E73}"/>
    <cellStyle name="Normal 4 4 2 4 2 2 2 2" xfId="18638" xr:uid="{6EC4778A-D5F7-4EB6-A69F-EBEA4605BF8D}"/>
    <cellStyle name="Normal 4 4 2 4 2 3" xfId="13037" xr:uid="{C79E9E86-6AA6-4586-99DC-3488D6121014}"/>
    <cellStyle name="Normal 4 4 2 4 2 3 2" xfId="15455" xr:uid="{AF6FA825-C002-49D8-86F2-961318B8377C}"/>
    <cellStyle name="Normal 4 4 2 4 2 3 2 2" xfId="19814" xr:uid="{F51335C9-AD79-4E1C-A6FC-DCB4E4E6311D}"/>
    <cellStyle name="Normal 4 4 2 4 2 3 3" xfId="18010" xr:uid="{C2E39108-ED26-4275-BB04-ADF50B3DEAF0}"/>
    <cellStyle name="Normal 4 4 2 4 2 4" xfId="13663" xr:uid="{CB8E687D-6E44-4921-8E81-904B93DE1AE6}"/>
    <cellStyle name="Normal 4 4 2 4 2 4 2" xfId="18468" xr:uid="{9C2BD391-6072-48F5-86F6-1C0E07AAE1F5}"/>
    <cellStyle name="Normal 4 4 2 4 2 5" xfId="15980" xr:uid="{DEA6627F-AC29-4BDF-B553-6074B4B5829A}"/>
    <cellStyle name="Normal 4 4 2 4 2 6" xfId="26408" xr:uid="{B0A124C9-B918-43F5-BBE0-4ECA77E7C660}"/>
    <cellStyle name="Normal 4 4 2 4 2 7" xfId="35948" xr:uid="{36627750-9A07-4995-89E7-D5025CCAAE7C}"/>
    <cellStyle name="Normal 4 4 2 4 2 8" xfId="11713" xr:uid="{7311EF49-3A25-4459-A728-63C11CA402B2}"/>
    <cellStyle name="Normal 4 4 2 4 3" xfId="12052" xr:uid="{6C7429BE-8EBD-4A6D-BD5E-46656F59AF1F}"/>
    <cellStyle name="Normal 4 4 2 4 3 2" xfId="13943" xr:uid="{7E217D7E-30FB-4F1E-AACD-C709F4B33539}"/>
    <cellStyle name="Normal 4 4 2 4 3 2 2" xfId="18637" xr:uid="{623DAD9B-D4FA-4D59-B2C4-FABE304DCC2B}"/>
    <cellStyle name="Normal 4 4 2 4 4" xfId="13036" xr:uid="{EEA902C5-ED41-4BD6-BB05-71BBA308E3CE}"/>
    <cellStyle name="Normal 4 4 2 4 4 2" xfId="15454" xr:uid="{DE9F7719-0125-4D43-B8C2-90C97B0F79F2}"/>
    <cellStyle name="Normal 4 4 2 4 4 2 2" xfId="19813" xr:uid="{76BE0225-3E15-4E74-A144-795071125221}"/>
    <cellStyle name="Normal 4 4 2 4 4 3" xfId="18009" xr:uid="{C6EFF01E-1C2B-4543-A090-5454FBBD3BAE}"/>
    <cellStyle name="Normal 4 4 2 4 5" xfId="13662" xr:uid="{415B2D70-EFD0-41BC-B00A-A07D73AB1E23}"/>
    <cellStyle name="Normal 4 4 2 4 5 2" xfId="18467" xr:uid="{F406BACC-5CF0-47EE-B699-ABBEBBBD3F75}"/>
    <cellStyle name="Normal 4 4 2 4 6" xfId="15979" xr:uid="{9A11FFAA-C50B-4E1F-B431-9F2CBE060239}"/>
    <cellStyle name="Normal 4 4 2 4 7" xfId="26407" xr:uid="{F59D8747-C8D0-415D-9F9D-7A6E4F0728E0}"/>
    <cellStyle name="Normal 4 4 2 4 8" xfId="35947" xr:uid="{EE7D0D5A-23A9-4189-8BB0-51C2510E170B}"/>
    <cellStyle name="Normal 4 4 2 4 9" xfId="11712" xr:uid="{26DFFC90-7357-42C8-B5F9-0F90B525F57C}"/>
    <cellStyle name="Normal 4 4 2 5" xfId="8168" xr:uid="{1FD050AA-FF4E-41AE-93E2-D611A89634A3}"/>
    <cellStyle name="Normal 4 4 2 5 2" xfId="12054" xr:uid="{3E8EC588-5ED0-452C-86F4-7CFBCADDDC2E}"/>
    <cellStyle name="Normal 4 4 2 5 2 2" xfId="13945" xr:uid="{6534DD45-FA4D-450C-AE29-F09E6E21C642}"/>
    <cellStyle name="Normal 4 4 2 5 2 2 2" xfId="18639" xr:uid="{04965672-18CB-4B82-B4FD-C644E36C4BC1}"/>
    <cellStyle name="Normal 4 4 2 5 3" xfId="13038" xr:uid="{009CDD54-CCE3-4EBA-B4D9-F6D34FE5CDA0}"/>
    <cellStyle name="Normal 4 4 2 5 3 2" xfId="15456" xr:uid="{3C96BFF4-522A-455B-B948-2D53FC151500}"/>
    <cellStyle name="Normal 4 4 2 5 3 2 2" xfId="19815" xr:uid="{32F95B9B-8468-4BFA-810B-26DD0C42FC5F}"/>
    <cellStyle name="Normal 4 4 2 5 3 3" xfId="18011" xr:uid="{27578646-C5FB-4D6C-A074-EF502DEFCC30}"/>
    <cellStyle name="Normal 4 4 2 5 4" xfId="13664" xr:uid="{3C06EC4D-F296-4EB9-B73E-99DF1378FD64}"/>
    <cellStyle name="Normal 4 4 2 5 4 2" xfId="18469" xr:uid="{B47FC811-201E-4D83-8CDF-BC91A680CE40}"/>
    <cellStyle name="Normal 4 4 2 5 5" xfId="15981" xr:uid="{B3E78961-EB7C-4AA6-AC74-3FB80CB7F2D1}"/>
    <cellStyle name="Normal 4 4 2 5 6" xfId="26409" xr:uid="{D9811936-8227-48EE-893E-A1964D6B5884}"/>
    <cellStyle name="Normal 4 4 2 5 7" xfId="35949" xr:uid="{F6AFB346-2674-4DF4-9186-808C2204A33C}"/>
    <cellStyle name="Normal 4 4 2 5 8" xfId="11714" xr:uid="{023251EA-0734-4B12-B27D-C11249336B7B}"/>
    <cellStyle name="Normal 4 4 2 6" xfId="8163" xr:uid="{2BDEEB85-B5A0-4D64-8337-B314952CB7C2}"/>
    <cellStyle name="Normal 4 4 2 6 2" xfId="13942" xr:uid="{9B2924E3-58C5-4A1F-90B3-23423DDA16E4}"/>
    <cellStyle name="Normal 4 4 2 6 2 2" xfId="18636" xr:uid="{59FC738A-697B-4F2B-B2DE-B1C4A0B221A1}"/>
    <cellStyle name="Normal 4 4 2 6 3" xfId="31997" xr:uid="{0A1C0642-F313-406D-B85C-C3DBB92B0446}"/>
    <cellStyle name="Normal 4 4 2 6 4" xfId="12051" xr:uid="{4FFBA7C5-8CE5-4D9C-AFDD-EFC9C513DFB3}"/>
    <cellStyle name="Normal 4 4 2 7" xfId="13661" xr:uid="{E4FF97B2-3D67-4BCD-B969-1B6DEEE460C0}"/>
    <cellStyle name="Normal 4 4 2 7 2" xfId="18466" xr:uid="{E9AD3D1F-A132-4F9B-857B-4CB5D61F262C}"/>
    <cellStyle name="Normal 4 4 2 8" xfId="15978" xr:uid="{2FB715F1-1F7D-4814-AEF8-DD62AA30699A}"/>
    <cellStyle name="Normal 4 4 2 9" xfId="17012" xr:uid="{671E354F-1BB3-4C85-B21F-F214301D6990}"/>
    <cellStyle name="Normal 4 4 2_AR_ZJ" xfId="8169" xr:uid="{4F1BCCCC-FC08-478C-B227-548F0934FE9D}"/>
    <cellStyle name="Normal 4 4 3" xfId="5429" xr:uid="{2B86B11E-E748-4A50-9924-6C6214C41EB2}"/>
    <cellStyle name="Normal 4 4 3 10" xfId="30591" xr:uid="{69B3918E-1E90-4041-91DB-CDBBEE018984}"/>
    <cellStyle name="Normal 4 4 3 2" xfId="8171" xr:uid="{5024CC5C-CA72-4A20-B438-8CB7131586E1}"/>
    <cellStyle name="Normal 4 4 3 3" xfId="8172" xr:uid="{1DA3A6B9-1090-4513-A8A6-8E3B2C389220}"/>
    <cellStyle name="Normal 4 4 3 4" xfId="8173" xr:uid="{3D103532-CD11-4F87-B076-E8DFF1055293}"/>
    <cellStyle name="Normal 4 4 3 4 2" xfId="8174" xr:uid="{E9626684-0821-44A6-9168-C9A7006EB01A}"/>
    <cellStyle name="Normal 4 4 3 4 2 2" xfId="12057" xr:uid="{0CE9D424-EC97-4982-8966-B088B16ACD7E}"/>
    <cellStyle name="Normal 4 4 3 4 2 2 2" xfId="13948" xr:uid="{8C814975-00B6-40E1-BEF3-60A913E5BBBE}"/>
    <cellStyle name="Normal 4 4 3 4 2 2 2 2" xfId="18642" xr:uid="{D2DB99A3-239A-4CFB-BB2A-B3005090C799}"/>
    <cellStyle name="Normal 4 4 3 4 2 3" xfId="13040" xr:uid="{8B72F755-88E5-4400-8D41-4EABDE671C63}"/>
    <cellStyle name="Normal 4 4 3 4 2 3 2" xfId="15458" xr:uid="{E3296A72-00F3-4054-8610-45267A47082E}"/>
    <cellStyle name="Normal 4 4 3 4 2 3 2 2" xfId="19817" xr:uid="{FEFACBC9-2443-4782-B956-28B84F674A8B}"/>
    <cellStyle name="Normal 4 4 3 4 2 3 3" xfId="18013" xr:uid="{C2C8DA6C-B03A-449D-8578-D6613F99A7FD}"/>
    <cellStyle name="Normal 4 4 3 4 2 4" xfId="13668" xr:uid="{0353FA0B-19D7-4316-9845-78D8F16816CF}"/>
    <cellStyle name="Normal 4 4 3 4 2 4 2" xfId="18473" xr:uid="{CB9ED279-1500-4227-B21C-95A214C3C3D8}"/>
    <cellStyle name="Normal 4 4 3 4 2 5" xfId="15984" xr:uid="{C3701C14-8384-4CC3-96CC-0C1C62445126}"/>
    <cellStyle name="Normal 4 4 3 4 2 6" xfId="26411" xr:uid="{7A1B2380-C996-4F3B-B390-F0EEF133CFA8}"/>
    <cellStyle name="Normal 4 4 3 4 2 7" xfId="35951" xr:uid="{BE20C176-6098-400B-BED6-7E3FD0302DFA}"/>
    <cellStyle name="Normal 4 4 3 4 2 8" xfId="11716" xr:uid="{5E6B4537-13B3-4D3D-BAE3-FA5E17264B31}"/>
    <cellStyle name="Normal 4 4 3 4 3" xfId="12056" xr:uid="{C7E4A908-91FF-49B4-8A52-BC25F0D8D308}"/>
    <cellStyle name="Normal 4 4 3 4 3 2" xfId="13947" xr:uid="{529F87C2-B990-4EF1-BE0A-9E5C499E8E97}"/>
    <cellStyle name="Normal 4 4 3 4 3 2 2" xfId="18641" xr:uid="{9FF5C17A-7180-4449-AEA9-60A5E030C19F}"/>
    <cellStyle name="Normal 4 4 3 4 4" xfId="13039" xr:uid="{C5FD8C28-8C0A-4C9D-9F8C-52C0D588C6D3}"/>
    <cellStyle name="Normal 4 4 3 4 4 2" xfId="15457" xr:uid="{1CF57756-123D-44B9-AA78-0BCA95EDD54F}"/>
    <cellStyle name="Normal 4 4 3 4 4 2 2" xfId="19816" xr:uid="{43CDDD0A-1A77-4D48-A8BF-2341445B0976}"/>
    <cellStyle name="Normal 4 4 3 4 4 3" xfId="18012" xr:uid="{30800C28-CDE1-4BC1-A9E9-AC3B4DC496CE}"/>
    <cellStyle name="Normal 4 4 3 4 5" xfId="13667" xr:uid="{73A09FD7-3EB3-4D43-8533-7D5FBBC212D6}"/>
    <cellStyle name="Normal 4 4 3 4 5 2" xfId="18472" xr:uid="{F4914CFF-B389-443B-8B07-2A2D7557B908}"/>
    <cellStyle name="Normal 4 4 3 4 6" xfId="15983" xr:uid="{F77ED60F-FC07-416B-AC1C-D71E2F7C8B19}"/>
    <cellStyle name="Normal 4 4 3 4 7" xfId="26410" xr:uid="{AAC44F3A-EE04-458D-9FCA-F8244565F1FA}"/>
    <cellStyle name="Normal 4 4 3 4 8" xfId="35950" xr:uid="{85A2C42A-2CB8-4AA0-A92C-2AF3419F0175}"/>
    <cellStyle name="Normal 4 4 3 4 9" xfId="11715" xr:uid="{76F6166A-D6C2-49B3-B0BC-1636F0B112C5}"/>
    <cellStyle name="Normal 4 4 3 5" xfId="8175" xr:uid="{019B918C-6365-478C-B0AE-BC9596916A6C}"/>
    <cellStyle name="Normal 4 4 3 5 2" xfId="12058" xr:uid="{B611E336-144C-4AE8-BA31-ADB4DB427637}"/>
    <cellStyle name="Normal 4 4 3 5 2 2" xfId="13949" xr:uid="{90F1E204-02AB-4AA9-836B-FB10C5CD5FC4}"/>
    <cellStyle name="Normal 4 4 3 5 2 2 2" xfId="18643" xr:uid="{6C8402D8-3004-4114-8F80-458AFF54CDD4}"/>
    <cellStyle name="Normal 4 4 3 5 3" xfId="13041" xr:uid="{B4E4D402-DF81-49A7-8CAF-37B84D31AA09}"/>
    <cellStyle name="Normal 4 4 3 5 3 2" xfId="15459" xr:uid="{77E2F8B5-7ED4-4709-ACDA-21BA275E1E86}"/>
    <cellStyle name="Normal 4 4 3 5 3 2 2" xfId="19818" xr:uid="{24B99B92-6BB5-4660-AF15-5267239B9770}"/>
    <cellStyle name="Normal 4 4 3 5 3 3" xfId="18014" xr:uid="{C5026818-76CF-44F9-B72A-C9B7B650E6DF}"/>
    <cellStyle name="Normal 4 4 3 5 4" xfId="13669" xr:uid="{1176C7FC-B158-4C47-BD3A-C1BECEDFA782}"/>
    <cellStyle name="Normal 4 4 3 5 4 2" xfId="18474" xr:uid="{8E05C4AC-0E29-47FA-8D69-35F700CFE444}"/>
    <cellStyle name="Normal 4 4 3 5 5" xfId="15985" xr:uid="{4E90DF4B-0490-404E-96E1-7D818719E9C0}"/>
    <cellStyle name="Normal 4 4 3 5 6" xfId="26412" xr:uid="{01F7342A-D36F-4E62-AFDD-A06994D32563}"/>
    <cellStyle name="Normal 4 4 3 5 7" xfId="35952" xr:uid="{A9ACF3F5-ECD5-46CF-B7D6-B852DC84063E}"/>
    <cellStyle name="Normal 4 4 3 5 8" xfId="11717" xr:uid="{6BF83A5C-7191-4CD3-A2D8-0EAEB0D59312}"/>
    <cellStyle name="Normal 4 4 3 6" xfId="8170" xr:uid="{D8328A24-3627-40A8-B27D-04E67CBEFF8C}"/>
    <cellStyle name="Normal 4 4 3 6 2" xfId="13946" xr:uid="{88CB5F9F-CA89-42CF-871E-6B5CBC3FCAB4}"/>
    <cellStyle name="Normal 4 4 3 6 2 2" xfId="18640" xr:uid="{CB601486-ACDD-456F-A458-37A5126D84CB}"/>
    <cellStyle name="Normal 4 4 3 6 3" xfId="31998" xr:uid="{03943804-3638-4B00-84CE-5A210F068D4D}"/>
    <cellStyle name="Normal 4 4 3 6 4" xfId="12055" xr:uid="{35572AA9-846C-4563-8E4A-EA6B76AC7C0D}"/>
    <cellStyle name="Normal 4 4 3 7" xfId="13665" xr:uid="{85BB3FD1-FE0E-4E69-8769-B1C69A01F683}"/>
    <cellStyle name="Normal 4 4 3 7 2" xfId="18470" xr:uid="{ED5547B0-0F0A-4A73-9FB7-2B8086A18473}"/>
    <cellStyle name="Normal 4 4 3 8" xfId="15982" xr:uid="{3735D6E7-9C3E-4D36-8E18-2D9B1E440348}"/>
    <cellStyle name="Normal 4 4 3 9" xfId="17013" xr:uid="{DC8A5954-C599-488B-BE50-0ED0FF894518}"/>
    <cellStyle name="Normal 4 4 3_AR_ZJ" xfId="8176" xr:uid="{14541328-9CD8-41EC-95AE-49A73C84CC5B}"/>
    <cellStyle name="Normal 4 4 4" xfId="8177" xr:uid="{8BBF0DBD-55B0-4078-A0B6-4B1A6D518CB9}"/>
    <cellStyle name="Normal 4 4 4 2" xfId="8178" xr:uid="{1603D72E-E862-4857-A02C-431DDDFDA49C}"/>
    <cellStyle name="Normal 4 4 4 2 2" xfId="8179" xr:uid="{9FCAD132-EA41-474B-9F92-2FA87BB42D7A}"/>
    <cellStyle name="Normal 4 4 4 2 2 2" xfId="12061" xr:uid="{B307CD94-2CAA-4526-881F-6AB00CF70407}"/>
    <cellStyle name="Normal 4 4 4 2 2 2 2" xfId="13952" xr:uid="{BBE04BD9-BC97-4E8F-A7F1-FA7A4DA7BB02}"/>
    <cellStyle name="Normal 4 4 4 2 2 2 2 2" xfId="18646" xr:uid="{F4CBA69F-A0C2-496F-AE15-E50C39F67EBF}"/>
    <cellStyle name="Normal 4 4 4 2 2 3" xfId="13043" xr:uid="{7BD480FF-5266-42C2-AB12-A01B33D25927}"/>
    <cellStyle name="Normal 4 4 4 2 2 3 2" xfId="15461" xr:uid="{508EC983-D1AB-4608-B61C-1EE4445395E0}"/>
    <cellStyle name="Normal 4 4 4 2 2 3 2 2" xfId="19820" xr:uid="{97D7CCB0-E713-4121-B82B-2EFB62DE0511}"/>
    <cellStyle name="Normal 4 4 4 2 2 3 3" xfId="18016" xr:uid="{BC5556B1-B839-469F-B1AE-75E560D9D0B1}"/>
    <cellStyle name="Normal 4 4 4 2 2 4" xfId="13672" xr:uid="{E2136395-C827-4299-BD6C-3424EAC6825F}"/>
    <cellStyle name="Normal 4 4 4 2 2 4 2" xfId="18477" xr:uid="{330BF5DB-ED20-4492-B1D8-50E42354C136}"/>
    <cellStyle name="Normal 4 4 4 2 2 5" xfId="15988" xr:uid="{556CCF2B-F010-4CE7-841F-A764D2ED709C}"/>
    <cellStyle name="Normal 4 4 4 2 2 6" xfId="26414" xr:uid="{0EC48F8D-0AA8-4555-B20D-14F1F1E76D28}"/>
    <cellStyle name="Normal 4 4 4 2 2 7" xfId="35954" xr:uid="{61582A3B-6A91-4C47-93DF-405F5301F2CF}"/>
    <cellStyle name="Normal 4 4 4 2 2 8" xfId="11719" xr:uid="{345D1C69-9B92-45BF-9313-CE3BAB0321CF}"/>
    <cellStyle name="Normal 4 4 4 2 3" xfId="12060" xr:uid="{67659453-43CB-4806-9755-113AF9FA1A8F}"/>
    <cellStyle name="Normal 4 4 4 2 3 2" xfId="13951" xr:uid="{C13A169E-7DDF-48F3-8AAE-E4D927916321}"/>
    <cellStyle name="Normal 4 4 4 2 3 2 2" xfId="18645" xr:uid="{99BB768E-14B1-4E80-90A8-59C66C0E5F64}"/>
    <cellStyle name="Normal 4 4 4 2 4" xfId="13042" xr:uid="{E75063E9-8EC4-4CA8-9AF8-67D97A570A55}"/>
    <cellStyle name="Normal 4 4 4 2 4 2" xfId="15460" xr:uid="{E1012AA4-923E-41EF-B732-2E942D07173A}"/>
    <cellStyle name="Normal 4 4 4 2 4 2 2" xfId="19819" xr:uid="{E8A41814-EA2D-4AE3-A9DE-06FBD62F91B9}"/>
    <cellStyle name="Normal 4 4 4 2 4 3" xfId="18015" xr:uid="{10B241B4-E14E-4F5E-BB14-0F74029DBFD4}"/>
    <cellStyle name="Normal 4 4 4 2 5" xfId="13671" xr:uid="{E020E642-05B1-49D1-A881-CCDE81C8644A}"/>
    <cellStyle name="Normal 4 4 4 2 5 2" xfId="18476" xr:uid="{47BBCBC0-1128-403A-996E-058D5B4FA59E}"/>
    <cellStyle name="Normal 4 4 4 2 6" xfId="15987" xr:uid="{C0DAC153-151A-4AEB-9DDD-0B9C97875A90}"/>
    <cellStyle name="Normal 4 4 4 2 7" xfId="26413" xr:uid="{B3502A8D-5762-44D3-B330-8EB175D8DCAD}"/>
    <cellStyle name="Normal 4 4 4 2 8" xfId="35953" xr:uid="{DF7BAF91-D4DE-4D43-8B22-7358C4200DD9}"/>
    <cellStyle name="Normal 4 4 4 2 9" xfId="11718" xr:uid="{165C6918-BD13-429E-8B45-906D49971C3E}"/>
    <cellStyle name="Normal 4 4 4 3" xfId="8180" xr:uid="{EDEAE576-F86D-4133-8925-44E50CAD478D}"/>
    <cellStyle name="Normal 4 4 4 3 2" xfId="12062" xr:uid="{DA41F4A4-6A3E-4497-B47F-D0084E61AF33}"/>
    <cellStyle name="Normal 4 4 4 3 2 2" xfId="13953" xr:uid="{26C1E534-60C7-46CA-9DA3-07B541EFA385}"/>
    <cellStyle name="Normal 4 4 4 3 2 2 2" xfId="18647" xr:uid="{138BABBF-417C-438F-93B9-A4059182E170}"/>
    <cellStyle name="Normal 4 4 4 3 3" xfId="13044" xr:uid="{C531D3E3-56DB-446D-A361-66976F8B5CBB}"/>
    <cellStyle name="Normal 4 4 4 3 3 2" xfId="15462" xr:uid="{1B52C2A4-6088-4C3D-A8BD-4FF314D43F3C}"/>
    <cellStyle name="Normal 4 4 4 3 3 2 2" xfId="19821" xr:uid="{B8C32DCC-25DC-496E-B17C-0104903979A2}"/>
    <cellStyle name="Normal 4 4 4 3 3 3" xfId="18017" xr:uid="{DBEA5DF3-B301-40F8-9516-452F2AC6B005}"/>
    <cellStyle name="Normal 4 4 4 3 4" xfId="13673" xr:uid="{69A05FA2-BB14-4B60-AD54-D55B36EA903F}"/>
    <cellStyle name="Normal 4 4 4 3 4 2" xfId="18478" xr:uid="{CAF802AB-259B-4083-A0DC-20A37E6A4C63}"/>
    <cellStyle name="Normal 4 4 4 3 5" xfId="15989" xr:uid="{2490A986-E36F-43A5-9BBE-1E4F4B41FF62}"/>
    <cellStyle name="Normal 4 4 4 3 6" xfId="26415" xr:uid="{87B84EAC-4539-4C70-8E14-C34113A0B274}"/>
    <cellStyle name="Normal 4 4 4 3 7" xfId="35955" xr:uid="{FFD47DEA-524C-4E85-9802-613A760A970D}"/>
    <cellStyle name="Normal 4 4 4 3 8" xfId="11720" xr:uid="{26EEFBB7-A4B0-4975-AC0B-1BB2F341E596}"/>
    <cellStyle name="Normal 4 4 4 4" xfId="12059" xr:uid="{087CEB75-0FB9-4ABC-AE4D-5E276C26D997}"/>
    <cellStyle name="Normal 4 4 4 4 2" xfId="13950" xr:uid="{5DC62AE6-D365-4561-807D-41CB94E382BB}"/>
    <cellStyle name="Normal 4 4 4 4 2 2" xfId="18644" xr:uid="{E45B6966-3ACF-423D-B921-C85840E32208}"/>
    <cellStyle name="Normal 4 4 4 5" xfId="13670" xr:uid="{775708A2-5897-43C1-8E6B-B2A2DABD1DC7}"/>
    <cellStyle name="Normal 4 4 4 5 2" xfId="18475" xr:uid="{7E01C78E-14EB-4C41-A0B6-55F01F9FBF51}"/>
    <cellStyle name="Normal 4 4 4 6" xfId="15986" xr:uid="{81AF2F72-E80A-4B45-A63A-72921ECA5D2E}"/>
    <cellStyle name="Normal 4 4 4 7" xfId="17014" xr:uid="{409628F0-A99A-4661-8E38-210FA5D97F7D}"/>
    <cellStyle name="Normal 4 4 4_AR_ZJ" xfId="8181" xr:uid="{C8378A48-5D5F-40ED-AF70-C1831BDBCC36}"/>
    <cellStyle name="Normal 4 4 5" xfId="8727" xr:uid="{A58419BA-9909-4F2F-9CAD-2DD712882CF4}"/>
    <cellStyle name="Normal 4 4 6" xfId="8744" xr:uid="{6762A3FE-7E54-4493-985C-473D86F91B50}"/>
    <cellStyle name="Normal 4 4 7" xfId="8745" xr:uid="{4B0E2028-E8E0-45EB-8255-CA5AE42AAB9A}"/>
    <cellStyle name="Normal 4 4 8" xfId="8743" xr:uid="{AD0D8050-C833-4007-890A-58D8824FA0A5}"/>
    <cellStyle name="Normal 4 4 9" xfId="8748" xr:uid="{3F1D9E64-4E1D-4600-B734-4AE31E197FF2}"/>
    <cellStyle name="Normal 4 40" xfId="27584" xr:uid="{E9E252F9-27FA-4234-A2C4-DF9668DCD71B}"/>
    <cellStyle name="Normal 4 41" xfId="27867" xr:uid="{2C6400B9-D096-465E-9E69-107FB5B61F94}"/>
    <cellStyle name="Normal 4 42" xfId="27869" xr:uid="{1623496E-79E1-4247-B66F-35BF76509241}"/>
    <cellStyle name="Normal 4 43" xfId="29776" xr:uid="{60D77174-760C-4CE6-A8FD-9CB2FACEE139}"/>
    <cellStyle name="Normal 4 44" xfId="29941" xr:uid="{B861AE32-636B-4D43-9355-BF801ADBC65D}"/>
    <cellStyle name="Normal 4 5" xfId="2764" xr:uid="{EBC899A3-1E62-450D-8967-28817411A542}"/>
    <cellStyle name="Normal 4 5 10" xfId="15990" xr:uid="{7C02EBB1-B700-46A0-B5FC-4CA3AFD0F50D}"/>
    <cellStyle name="Normal 4 5 11" xfId="17016" xr:uid="{006ADC25-5AAD-4F8E-9F13-1BD059EDDC2C}"/>
    <cellStyle name="Normal 4 5 12" xfId="17409" xr:uid="{2A4BE7A3-3F75-4CA7-90D9-1EEFF5178BEF}"/>
    <cellStyle name="Normal 4 5 2" xfId="4391" xr:uid="{CDA516FB-B462-45C1-9260-8D17E2878DB8}"/>
    <cellStyle name="Normal 4 5 2 2" xfId="8183" xr:uid="{3F609DE3-0293-445C-A23F-042276E8EA18}"/>
    <cellStyle name="Normal 4 5 2 3" xfId="30481" xr:uid="{8BC5486A-28A9-473B-A25F-804094C3C9D2}"/>
    <cellStyle name="Normal 4 5 3" xfId="8184" xr:uid="{DA479B22-C06C-414F-9B34-FF0923840167}"/>
    <cellStyle name="Normal 4 5 4" xfId="8185" xr:uid="{939D1AD4-C302-48FF-8961-3E165AF5DF42}"/>
    <cellStyle name="Normal 4 5 4 2" xfId="8186" xr:uid="{E5A4406D-ABD5-4EB0-858E-090D92003700}"/>
    <cellStyle name="Normal 4 5 4 2 2" xfId="12065" xr:uid="{002DE1CE-F0EB-425C-912A-9A56F466829B}"/>
    <cellStyle name="Normal 4 5 4 2 2 2" xfId="13956" xr:uid="{E73BFAE0-AE1D-4E43-98C8-866A55053B5C}"/>
    <cellStyle name="Normal 4 5 4 2 2 2 2" xfId="18650" xr:uid="{413EA346-B4A0-44E5-B92A-ADBD288E35C6}"/>
    <cellStyle name="Normal 4 5 4 2 3" xfId="13046" xr:uid="{CF0E5CC9-1F1D-4702-866B-3571AF3A592A}"/>
    <cellStyle name="Normal 4 5 4 2 3 2" xfId="15464" xr:uid="{EAE76B8F-BE74-4F4A-B228-EB0D52961718}"/>
    <cellStyle name="Normal 4 5 4 2 3 2 2" xfId="19823" xr:uid="{E7846A00-75B8-47F6-9770-205A394F28B3}"/>
    <cellStyle name="Normal 4 5 4 2 3 3" xfId="18019" xr:uid="{1B0324D4-6D94-4102-8698-9E6B3E9BE23F}"/>
    <cellStyle name="Normal 4 5 4 2 4" xfId="13676" xr:uid="{A90259A0-3140-4E2B-B373-A87714C8EA95}"/>
    <cellStyle name="Normal 4 5 4 2 4 2" xfId="18481" xr:uid="{8B6B0526-1D90-4C82-96B4-EBDE31A1DAD4}"/>
    <cellStyle name="Normal 4 5 4 2 5" xfId="15993" xr:uid="{D760EFD6-D2B5-41F7-8B4C-19056E05F84F}"/>
    <cellStyle name="Normal 4 5 4 2 6" xfId="26417" xr:uid="{45B6BA9C-2C72-4C74-816A-DC6D457E5DEE}"/>
    <cellStyle name="Normal 4 5 4 2 7" xfId="35957" xr:uid="{E2F71EEF-8306-48B7-A7B4-5772A86AFDF0}"/>
    <cellStyle name="Normal 4 5 4 2 8" xfId="11722" xr:uid="{CED4893E-3312-479B-B610-2EDEA49B5B83}"/>
    <cellStyle name="Normal 4 5 4 3" xfId="12064" xr:uid="{69FE4AB6-2913-444C-88F5-845890C685D7}"/>
    <cellStyle name="Normal 4 5 4 3 2" xfId="13955" xr:uid="{7A8C9E8D-EDE0-430C-A218-E8ADBF3FF423}"/>
    <cellStyle name="Normal 4 5 4 3 2 2" xfId="18649" xr:uid="{DC0785DF-2E7E-4CDD-8CDA-6C37D099FF61}"/>
    <cellStyle name="Normal 4 5 4 4" xfId="13045" xr:uid="{27AD0232-2C91-4DCC-8B47-B103247B70D6}"/>
    <cellStyle name="Normal 4 5 4 4 2" xfId="15463" xr:uid="{66221ED0-39A4-43C5-92EA-1E476494E776}"/>
    <cellStyle name="Normal 4 5 4 4 2 2" xfId="19822" xr:uid="{04A6F473-2A44-4411-89FF-A3163AF45203}"/>
    <cellStyle name="Normal 4 5 4 4 3" xfId="18018" xr:uid="{333CA908-1D54-4B21-9029-B51EE7058EF2}"/>
    <cellStyle name="Normal 4 5 4 5" xfId="13675" xr:uid="{B418B5B0-E54B-41FC-966C-41E5115D9993}"/>
    <cellStyle name="Normal 4 5 4 5 2" xfId="18480" xr:uid="{6B06535A-4B6B-4E4E-8713-F8BAE8EC2279}"/>
    <cellStyle name="Normal 4 5 4 6" xfId="15992" xr:uid="{0B7060A7-B4CF-472D-BA98-48CF4FE0945F}"/>
    <cellStyle name="Normal 4 5 4 7" xfId="26416" xr:uid="{60C8AE2B-222A-4665-9151-29C966235765}"/>
    <cellStyle name="Normal 4 5 4 8" xfId="35956" xr:uid="{2B0E3681-186D-40E7-8F54-AC690CF369AB}"/>
    <cellStyle name="Normal 4 5 4 9" xfId="11721" xr:uid="{14259496-D0A6-4D19-8F80-31B252FDE446}"/>
    <cellStyle name="Normal 4 5 5" xfId="8187" xr:uid="{A15B6FE0-5608-4F36-83B9-0C61DE258E12}"/>
    <cellStyle name="Normal 4 5 5 2" xfId="12066" xr:uid="{1929E8EA-F652-4BE6-B5F2-CC071435C276}"/>
    <cellStyle name="Normal 4 5 5 2 2" xfId="13957" xr:uid="{DEB0E4EF-EB53-4ABA-A6BA-B518861949D2}"/>
    <cellStyle name="Normal 4 5 5 2 2 2" xfId="18651" xr:uid="{FAE044D4-027C-492A-A4B2-E6366FFE1677}"/>
    <cellStyle name="Normal 4 5 5 3" xfId="13047" xr:uid="{B97F1062-5A72-424F-BAA7-70E5D1B31F01}"/>
    <cellStyle name="Normal 4 5 5 3 2" xfId="15465" xr:uid="{ECF34B88-30D3-492F-B7CC-B5DE6FD492C6}"/>
    <cellStyle name="Normal 4 5 5 3 2 2" xfId="19824" xr:uid="{5DA92111-B6A3-4DFF-962E-43E7C27443B8}"/>
    <cellStyle name="Normal 4 5 5 3 3" xfId="18020" xr:uid="{935B195D-ABCA-4C2D-B453-88DA1B420557}"/>
    <cellStyle name="Normal 4 5 5 4" xfId="13677" xr:uid="{3549472D-1C67-4CDC-A48F-69C9F032F27B}"/>
    <cellStyle name="Normal 4 5 5 4 2" xfId="18482" xr:uid="{ED69E128-9F39-4A31-B72C-3573E2214442}"/>
    <cellStyle name="Normal 4 5 5 5" xfId="15994" xr:uid="{C489A8DA-6BE4-4987-9F9C-0E473E3791D7}"/>
    <cellStyle name="Normal 4 5 5 6" xfId="26418" xr:uid="{444D13DC-CC30-4B35-975E-097935CDFF04}"/>
    <cellStyle name="Normal 4 5 5 7" xfId="35958" xr:uid="{7A7E49E2-CF62-4186-BD79-6634EA98BC93}"/>
    <cellStyle name="Normal 4 5 5 8" xfId="11723" xr:uid="{1A99FD88-0551-4BC0-AAE1-75F8DE0A1392}"/>
    <cellStyle name="Normal 4 5 6" xfId="8182" xr:uid="{B6A2DD32-DA6C-4C50-A8A7-A6C0E470E01A}"/>
    <cellStyle name="Normal 4 5 6 2" xfId="13954" xr:uid="{43DD0A6E-3812-4C20-B5E1-0802E4DEFB5B}"/>
    <cellStyle name="Normal 4 5 6 2 2" xfId="18648" xr:uid="{229D79DD-5532-46AF-B477-9177F0D5D0DE}"/>
    <cellStyle name="Normal 4 5 6 3" xfId="27354" xr:uid="{4B7DF1C9-454C-463D-A92A-CFDDA3706FA4}"/>
    <cellStyle name="Normal 4 5 6 4" xfId="28175" xr:uid="{5215537F-6B66-425B-8E1A-D878E7D4EFA8}"/>
    <cellStyle name="Normal 4 5 6 5" xfId="12063" xr:uid="{2E74ECD5-8C0D-45BB-8635-BF3F1AA307CA}"/>
    <cellStyle name="Normal 4 5 7" xfId="13674" xr:uid="{1E4EA832-5AEE-4C48-8904-F3F9B237A8D4}"/>
    <cellStyle name="Normal 4 5 7 2" xfId="18479" xr:uid="{013D6A7F-E823-4A41-82D1-7D426DD596C8}"/>
    <cellStyle name="Normal 4 5 7 3" xfId="27076" xr:uid="{24E04CDF-825B-47EE-955A-C09953E88087}"/>
    <cellStyle name="Normal 4 5 8" xfId="13368" xr:uid="{FD91FB7E-6952-4846-A1F4-E79C36D79D81}"/>
    <cellStyle name="Normal 4 5 9" xfId="14808" xr:uid="{A6AD637B-15B1-4529-BA60-65C3ED6B5AA7}"/>
    <cellStyle name="Normal 4 5_AR_ZJ" xfId="8188" xr:uid="{E1279EA9-E321-4864-90F6-9C09CC4B4C1C}"/>
    <cellStyle name="Normal 4 6" xfId="2765" xr:uid="{BC4C773D-C4E1-4647-9591-EFED18316C1A}"/>
    <cellStyle name="Normal 4 6 2" xfId="8190" xr:uid="{A4650D77-2F18-4BCC-A268-5E785F82D2D3}"/>
    <cellStyle name="Normal 4 6 3" xfId="8191" xr:uid="{448A7C31-4F58-4C5C-A6FA-26984D1B85D3}"/>
    <cellStyle name="Normal 4 6 4" xfId="8192" xr:uid="{2ECBFDAA-ED5B-473B-A4A6-0646990A4067}"/>
    <cellStyle name="Normal 4 6 4 2" xfId="8193" xr:uid="{2B1E9A1B-C35A-4306-8515-82B45BA0E7D0}"/>
    <cellStyle name="Normal 4 6 4 2 2" xfId="12069" xr:uid="{EC75D00C-3FDD-4D31-A1BF-A8718BCE520E}"/>
    <cellStyle name="Normal 4 6 4 2 2 2" xfId="13960" xr:uid="{D2343890-69F8-4393-8779-DCFA37C7D5E5}"/>
    <cellStyle name="Normal 4 6 4 2 2 2 2" xfId="18654" xr:uid="{5CF6EEAA-2DAA-4FA9-9F6F-008549846FB7}"/>
    <cellStyle name="Normal 4 6 4 2 3" xfId="13049" xr:uid="{9DD23289-D680-4EF9-8B02-99EADAB97DC3}"/>
    <cellStyle name="Normal 4 6 4 2 3 2" xfId="15467" xr:uid="{78864CD6-7328-4E71-BC81-252D42CDE010}"/>
    <cellStyle name="Normal 4 6 4 2 3 2 2" xfId="19826" xr:uid="{35C7006C-C6A1-4BAC-A644-9679F0351F4F}"/>
    <cellStyle name="Normal 4 6 4 2 3 3" xfId="18022" xr:uid="{CDEDE140-D8BB-410A-9385-0FD418D330BA}"/>
    <cellStyle name="Normal 4 6 4 2 4" xfId="13680" xr:uid="{AD17D6B4-55AC-4C2F-BE79-09707FE6379B}"/>
    <cellStyle name="Normal 4 6 4 2 4 2" xfId="18485" xr:uid="{062CB889-5B08-40E5-9D80-1CD1829E9224}"/>
    <cellStyle name="Normal 4 6 4 2 5" xfId="15997" xr:uid="{7861478E-BB6B-4C32-A94E-5E01F1A783B9}"/>
    <cellStyle name="Normal 4 6 4 2 6" xfId="26420" xr:uid="{96B614F9-2F78-47ED-9B1F-A2483A45A5F4}"/>
    <cellStyle name="Normal 4 6 4 2 7" xfId="35960" xr:uid="{47FCCD96-682B-4AC5-B8A0-C6FB761ED045}"/>
    <cellStyle name="Normal 4 6 4 2 8" xfId="11725" xr:uid="{C42EECDA-5044-4E93-8B1E-7E17D8650EC9}"/>
    <cellStyle name="Normal 4 6 4 3" xfId="12068" xr:uid="{50F2C5BF-D133-405F-B088-23B4C88E1997}"/>
    <cellStyle name="Normal 4 6 4 3 2" xfId="13959" xr:uid="{CB9DD5AD-C0FE-407B-B2E5-7983E0F4566C}"/>
    <cellStyle name="Normal 4 6 4 3 2 2" xfId="18653" xr:uid="{E38F1DB7-940E-4CC4-A689-A210C6A8682D}"/>
    <cellStyle name="Normal 4 6 4 4" xfId="13048" xr:uid="{B2DE28EC-BAED-4E13-924E-E4BB65B40122}"/>
    <cellStyle name="Normal 4 6 4 4 2" xfId="15466" xr:uid="{496B5004-3FF4-4867-9E1F-F6E0E753D8BE}"/>
    <cellStyle name="Normal 4 6 4 4 2 2" xfId="19825" xr:uid="{41FC007D-93CE-4A83-AFB3-47873E1E71B2}"/>
    <cellStyle name="Normal 4 6 4 4 3" xfId="18021" xr:uid="{C8C7EA29-00B2-4AA1-85A3-E5ADB3BE882E}"/>
    <cellStyle name="Normal 4 6 4 5" xfId="13679" xr:uid="{546B813A-D386-45B6-94C5-ECFF57BC2AC7}"/>
    <cellStyle name="Normal 4 6 4 5 2" xfId="18484" xr:uid="{ED7ED044-0D91-4D91-8492-CE597C9127A1}"/>
    <cellStyle name="Normal 4 6 4 6" xfId="15996" xr:uid="{B9F49EF3-0766-44CE-83DA-19239EC76C27}"/>
    <cellStyle name="Normal 4 6 4 7" xfId="26419" xr:uid="{88B7FD2A-6135-4C0F-A388-167DC15227A7}"/>
    <cellStyle name="Normal 4 6 4 8" xfId="35959" xr:uid="{4BC47781-9324-4394-9122-1FAA5DE471B3}"/>
    <cellStyle name="Normal 4 6 4 9" xfId="11724" xr:uid="{B8D8A8AC-11E9-437B-9B0A-97E615950F3C}"/>
    <cellStyle name="Normal 4 6 5" xfId="8194" xr:uid="{3D468460-CC6F-4086-A85E-AC21FE4E8769}"/>
    <cellStyle name="Normal 4 6 5 2" xfId="12070" xr:uid="{5D6A7192-D21E-4E97-A497-A78FD6438714}"/>
    <cellStyle name="Normal 4 6 5 2 2" xfId="13961" xr:uid="{DE6F3333-19E6-4793-A36D-1D8A6F110B1B}"/>
    <cellStyle name="Normal 4 6 5 2 2 2" xfId="18655" xr:uid="{3A9EF7F8-28D4-4D9B-8A94-D9A1DBAAF11A}"/>
    <cellStyle name="Normal 4 6 5 3" xfId="13050" xr:uid="{85B3A221-8FBF-4937-8E56-926A04C54428}"/>
    <cellStyle name="Normal 4 6 5 3 2" xfId="15468" xr:uid="{A6E43E48-B2FD-4A05-8FD3-55B8D2726B23}"/>
    <cellStyle name="Normal 4 6 5 3 2 2" xfId="19827" xr:uid="{F4FCBD87-7F4F-45F4-A561-7F1B13A1E9E6}"/>
    <cellStyle name="Normal 4 6 5 3 3" xfId="18023" xr:uid="{64979D61-D1C7-4B18-BAFD-3B8B6EAF9C3D}"/>
    <cellStyle name="Normal 4 6 5 4" xfId="13681" xr:uid="{CDBEC612-FA88-4CE2-A9CF-F72CE246D413}"/>
    <cellStyle name="Normal 4 6 5 4 2" xfId="18486" xr:uid="{7D3354A3-DD96-42CF-BAB6-C676E6A9D239}"/>
    <cellStyle name="Normal 4 6 5 5" xfId="15998" xr:uid="{62E4C766-65B0-4715-97F7-1EF9232375C6}"/>
    <cellStyle name="Normal 4 6 5 6" xfId="26421" xr:uid="{5AB986E7-26F0-49AC-8AB0-1BCBEB9A15AB}"/>
    <cellStyle name="Normal 4 6 5 7" xfId="35961" xr:uid="{DDC17413-3636-4D46-BD9A-48B94B4EFE4C}"/>
    <cellStyle name="Normal 4 6 5 8" xfId="11726" xr:uid="{305E39FA-BDB8-44C5-9186-E4BDC9A16699}"/>
    <cellStyle name="Normal 4 6 6" xfId="8189" xr:uid="{CE0A2F40-10E4-4945-8EA5-2AC34F9BA799}"/>
    <cellStyle name="Normal 4 6 6 2" xfId="13958" xr:uid="{11833F79-EB8A-4F05-945C-3F2C38750727}"/>
    <cellStyle name="Normal 4 6 6 2 2" xfId="18652" xr:uid="{75E76744-F1F8-4EB7-B1C7-7834650A5032}"/>
    <cellStyle name="Normal 4 6 6 3" xfId="28176" xr:uid="{671C96C6-FEB0-4518-BEBF-FC995ED51866}"/>
    <cellStyle name="Normal 4 6 6 4" xfId="31999" xr:uid="{C751E4F9-ABAC-4DA1-AD7C-412A8DD23396}"/>
    <cellStyle name="Normal 4 6 6 5" xfId="12067" xr:uid="{7C80EBAD-95F1-4174-BCB5-0BDA40D003F8}"/>
    <cellStyle name="Normal 4 6 7" xfId="13678" xr:uid="{7AF8B369-23AF-4EB0-B272-855FE73FD464}"/>
    <cellStyle name="Normal 4 6 7 2" xfId="18483" xr:uid="{3487FE32-4B8B-4B1E-9CC3-418CFBCFBAB4}"/>
    <cellStyle name="Normal 4 6 7 3" xfId="29761" xr:uid="{E3438BBB-BB85-4B58-AAA2-B64A33963827}"/>
    <cellStyle name="Normal 4 6 8" xfId="15995" xr:uid="{DA851E2F-282C-4A7B-9D6B-D417DB2679FF}"/>
    <cellStyle name="Normal 4 6 9" xfId="17017" xr:uid="{E4F033FE-B204-40CE-BB1E-34428E8564D3}"/>
    <cellStyle name="Normal 4 6_AR_ZJ" xfId="8195" xr:uid="{6E3E1481-C419-4CF5-8B37-08B01700809C}"/>
    <cellStyle name="Normal 4 7" xfId="2766" xr:uid="{746DA79A-FD74-40FA-99F0-9FF6A2173B81}"/>
    <cellStyle name="Normal 4 7 2" xfId="8197" xr:uid="{6F307A7A-312F-4177-9C12-E62007991BFD}"/>
    <cellStyle name="Normal 4 7 3" xfId="8198" xr:uid="{AD64144E-E22B-4BB7-B925-46BA7177A73F}"/>
    <cellStyle name="Normal 4 7 4" xfId="8199" xr:uid="{65C138FF-C523-4F34-B266-33B9FF5BCAA6}"/>
    <cellStyle name="Normal 4 7 4 2" xfId="8200" xr:uid="{D20446F4-5CE5-4864-9CC6-4DA7CE3B082C}"/>
    <cellStyle name="Normal 4 7 4 2 2" xfId="12073" xr:uid="{F6534891-CE24-46EC-952F-3C3AA5165341}"/>
    <cellStyle name="Normal 4 7 4 2 2 2" xfId="13964" xr:uid="{6B3B3816-C351-4770-89C9-C0CC945D21E4}"/>
    <cellStyle name="Normal 4 7 4 2 2 2 2" xfId="18658" xr:uid="{7C1DD6B2-427F-49C9-8E21-3954A1394361}"/>
    <cellStyle name="Normal 4 7 4 2 3" xfId="13054" xr:uid="{2B189F0F-D18F-4529-924D-8C8831603A7E}"/>
    <cellStyle name="Normal 4 7 4 2 3 2" xfId="15472" xr:uid="{96C85E34-3753-423C-A741-2EAB9A39A83C}"/>
    <cellStyle name="Normal 4 7 4 2 3 2 2" xfId="19831" xr:uid="{EC55E307-5DD9-4C16-9E70-C3E3057BCF4C}"/>
    <cellStyle name="Normal 4 7 4 2 3 3" xfId="18027" xr:uid="{C163D225-B306-4F7A-86CD-D534CBD85D57}"/>
    <cellStyle name="Normal 4 7 4 2 4" xfId="13684" xr:uid="{8E75712D-8F43-4DB7-9026-E8128E74D9C0}"/>
    <cellStyle name="Normal 4 7 4 2 4 2" xfId="18489" xr:uid="{A44BE3AA-8005-4555-985F-33DC5FD531BD}"/>
    <cellStyle name="Normal 4 7 4 2 5" xfId="16003" xr:uid="{1039E0FA-A18B-47A7-A14F-71F69D78611E}"/>
    <cellStyle name="Normal 4 7 4 2 6" xfId="26423" xr:uid="{6FF07C3A-CEDC-4E79-8D87-49B19E134D4C}"/>
    <cellStyle name="Normal 4 7 4 2 7" xfId="35963" xr:uid="{F4086051-09ED-4668-A817-39973F956E31}"/>
    <cellStyle name="Normal 4 7 4 2 8" xfId="11728" xr:uid="{F4DE337B-CDF5-4AF7-9D03-18715149AD84}"/>
    <cellStyle name="Normal 4 7 4 3" xfId="12072" xr:uid="{193F7589-59FD-47ED-93F4-E0A116C86CAB}"/>
    <cellStyle name="Normal 4 7 4 3 2" xfId="13963" xr:uid="{CB36EDB7-AE64-408C-9083-700307E229E8}"/>
    <cellStyle name="Normal 4 7 4 3 2 2" xfId="18657" xr:uid="{63DEF4B2-D62B-4A0B-8FD3-6E4CD91ACC61}"/>
    <cellStyle name="Normal 4 7 4 4" xfId="13053" xr:uid="{E8463E4A-3342-4E1B-9AF0-D3184125091E}"/>
    <cellStyle name="Normal 4 7 4 4 2" xfId="15471" xr:uid="{F0696875-9DEA-42D3-ABA0-9EB9FAB8E6DA}"/>
    <cellStyle name="Normal 4 7 4 4 2 2" xfId="19830" xr:uid="{A5545651-C94E-4589-80E5-10DB1EB94DD4}"/>
    <cellStyle name="Normal 4 7 4 4 3" xfId="18026" xr:uid="{860A2B31-4309-443D-A46B-702C6A4B7025}"/>
    <cellStyle name="Normal 4 7 4 5" xfId="13683" xr:uid="{30B32534-FA34-4AB3-B46C-44AEEA7CA065}"/>
    <cellStyle name="Normal 4 7 4 5 2" xfId="18488" xr:uid="{F7A8B3ED-1044-4FE6-9E27-A4D14C15069C}"/>
    <cellStyle name="Normal 4 7 4 6" xfId="16002" xr:uid="{524F55D7-E7FD-4819-8046-F32D126A8399}"/>
    <cellStyle name="Normal 4 7 4 7" xfId="26422" xr:uid="{77710738-E949-4D8C-9438-49765FEAB144}"/>
    <cellStyle name="Normal 4 7 4 8" xfId="35962" xr:uid="{88AFAD80-BB8F-46A9-A87D-92EA23E494CE}"/>
    <cellStyle name="Normal 4 7 4 9" xfId="11727" xr:uid="{9B84280C-7A50-41F6-A156-E7D75F3C9F0D}"/>
    <cellStyle name="Normal 4 7 5" xfId="8201" xr:uid="{61CC0300-F265-4EBC-8A7E-E9833EEF8975}"/>
    <cellStyle name="Normal 4 7 5 2" xfId="12074" xr:uid="{C54B9B3A-FC29-4A4E-97BD-079E43F1695B}"/>
    <cellStyle name="Normal 4 7 5 2 2" xfId="13965" xr:uid="{9E5F60AC-C329-4D38-A823-E0C0543623BF}"/>
    <cellStyle name="Normal 4 7 5 2 2 2" xfId="18659" xr:uid="{D5082BC9-F46E-40A0-BEF3-DE1C8A3C7759}"/>
    <cellStyle name="Normal 4 7 5 3" xfId="13055" xr:uid="{BB657811-4622-4D69-A851-0DBAEF1B81D1}"/>
    <cellStyle name="Normal 4 7 5 3 2" xfId="15473" xr:uid="{160B5EC5-29A5-4F4E-BAFF-25CA301BF2EE}"/>
    <cellStyle name="Normal 4 7 5 3 2 2" xfId="19832" xr:uid="{9BE7F249-57D9-4F9B-BD6C-1157BA3AFEC8}"/>
    <cellStyle name="Normal 4 7 5 3 3" xfId="18028" xr:uid="{51F75695-2DBC-4292-BA3C-F7B998E2E98E}"/>
    <cellStyle name="Normal 4 7 5 4" xfId="13685" xr:uid="{FD31C810-36A4-4411-A6BE-43459DBD4677}"/>
    <cellStyle name="Normal 4 7 5 4 2" xfId="18490" xr:uid="{7A5E856D-3ABB-4133-BEE9-54DE17C7CBB9}"/>
    <cellStyle name="Normal 4 7 5 5" xfId="16004" xr:uid="{97D561C4-9E91-4D27-9FCD-BC1F7A83B3DF}"/>
    <cellStyle name="Normal 4 7 5 6" xfId="26424" xr:uid="{ED4D9E18-E473-4436-A737-DEB6AA5D504E}"/>
    <cellStyle name="Normal 4 7 5 7" xfId="35964" xr:uid="{691BE0AF-A1E1-4411-A2FA-796CCF2F953B}"/>
    <cellStyle name="Normal 4 7 5 8" xfId="11729" xr:uid="{F63FC82A-C6F9-43D1-8E33-AB214C67308D}"/>
    <cellStyle name="Normal 4 7 6" xfId="8196" xr:uid="{DE0B2FBC-6868-4E47-848E-4650B93FEBF9}"/>
    <cellStyle name="Normal 4 7 6 2" xfId="13962" xr:uid="{E5CE668F-788D-41DA-9D2C-15FBDA04C2A7}"/>
    <cellStyle name="Normal 4 7 6 2 2" xfId="18656" xr:uid="{61325E97-73CB-485A-91EF-14DBEA258FB8}"/>
    <cellStyle name="Normal 4 7 6 3" xfId="28177" xr:uid="{198FA9DA-0789-45A6-B7D7-9E9BDE69E337}"/>
    <cellStyle name="Normal 4 7 6 4" xfId="32000" xr:uid="{09DE11A1-E001-4932-A421-477FD9809FFD}"/>
    <cellStyle name="Normal 4 7 6 5" xfId="12071" xr:uid="{981BE087-E7FB-4015-9582-FA2F801E26FD}"/>
    <cellStyle name="Normal 4 7 7" xfId="13682" xr:uid="{3A1E49E6-87B8-41C1-BFDA-3A9E56D18742}"/>
    <cellStyle name="Normal 4 7 7 2" xfId="18487" xr:uid="{B9FB9A85-547E-47ED-9217-5A9E4779689A}"/>
    <cellStyle name="Normal 4 7 8" xfId="15999" xr:uid="{0386F3C6-8C93-4A21-A3CD-A4157DE3745E}"/>
    <cellStyle name="Normal 4 7 9" xfId="17018" xr:uid="{9C795FAB-227D-4FE8-A503-16D70E2EB0E0}"/>
    <cellStyle name="Normal 4 7_AR_ZJ" xfId="8202" xr:uid="{E153387A-8F7D-45F7-B75F-032C3E1B2090}"/>
    <cellStyle name="Normal 4 8" xfId="2767" xr:uid="{79378589-2551-4D01-96C8-655644C22FE8}"/>
    <cellStyle name="Normal 4 8 2" xfId="8204" xr:uid="{7E9D134C-D015-423D-9474-191701AAC3E0}"/>
    <cellStyle name="Normal 4 8 3" xfId="8205" xr:uid="{D55F14DE-F95D-480B-8F20-5FD50913F510}"/>
    <cellStyle name="Normal 4 8 4" xfId="8206" xr:uid="{8C93F3BB-5729-434F-810F-F32C567C5F91}"/>
    <cellStyle name="Normal 4 8 4 2" xfId="8207" xr:uid="{9A51D57B-48A0-474A-B94B-2E6C5B1F1AB2}"/>
    <cellStyle name="Normal 4 8 4 2 2" xfId="12077" xr:uid="{1F20C1A0-0BD7-40E7-8589-0F26191C203F}"/>
    <cellStyle name="Normal 4 8 4 2 2 2" xfId="13968" xr:uid="{B7B9512C-6320-4A6D-9BCB-D0A7C72B1F5C}"/>
    <cellStyle name="Normal 4 8 4 2 2 2 2" xfId="18662" xr:uid="{33CE04ED-2040-4670-80FE-25154D4102BD}"/>
    <cellStyle name="Normal 4 8 4 2 3" xfId="13060" xr:uid="{78613554-B576-4B7D-BA96-E21D8A8896A8}"/>
    <cellStyle name="Normal 4 8 4 2 3 2" xfId="15478" xr:uid="{A39E393D-A3B4-4D2F-9E5D-88847E9E705C}"/>
    <cellStyle name="Normal 4 8 4 2 3 2 2" xfId="19837" xr:uid="{F0E3526D-7E0D-4F0B-A9C7-D3609C11975E}"/>
    <cellStyle name="Normal 4 8 4 2 3 3" xfId="18033" xr:uid="{C763D2FF-F79B-46A8-8A61-B7664A9B17D9}"/>
    <cellStyle name="Normal 4 8 4 2 4" xfId="13688" xr:uid="{E106C833-0C73-479A-8EF7-38E0417EF44B}"/>
    <cellStyle name="Normal 4 8 4 2 4 2" xfId="18493" xr:uid="{749E05FC-A691-4D54-869D-37897D81154F}"/>
    <cellStyle name="Normal 4 8 4 2 5" xfId="16007" xr:uid="{3EB26E16-EF2B-4749-B9C3-0F6D3C8352CF}"/>
    <cellStyle name="Normal 4 8 4 2 6" xfId="26426" xr:uid="{9261D493-39F7-4E37-A92B-4CC5CD00F997}"/>
    <cellStyle name="Normal 4 8 4 2 7" xfId="35966" xr:uid="{0D0E5645-1C9D-4865-8EFB-69D8C53FA53B}"/>
    <cellStyle name="Normal 4 8 4 2 8" xfId="11731" xr:uid="{B2F7B71D-E270-459C-871B-CF1FDE40B36A}"/>
    <cellStyle name="Normal 4 8 4 3" xfId="12076" xr:uid="{BA26AD15-2318-4CA1-9AA7-27829320C3D2}"/>
    <cellStyle name="Normal 4 8 4 3 2" xfId="13967" xr:uid="{0B0F7F82-FBA2-4CDF-800D-D62AAA547FAF}"/>
    <cellStyle name="Normal 4 8 4 3 2 2" xfId="18661" xr:uid="{4A58B3C2-4285-4719-B9A4-EF264725F89E}"/>
    <cellStyle name="Normal 4 8 4 4" xfId="13059" xr:uid="{2850FCAE-3A24-49A8-B875-C392DF03C937}"/>
    <cellStyle name="Normal 4 8 4 4 2" xfId="15477" xr:uid="{42D12B61-866F-499F-941F-12361B837802}"/>
    <cellStyle name="Normal 4 8 4 4 2 2" xfId="19836" xr:uid="{F7B9317F-8767-428B-8A10-FB3AEEFAB43C}"/>
    <cellStyle name="Normal 4 8 4 4 3" xfId="18032" xr:uid="{84A7CA62-912A-4140-ABC7-3638490980C0}"/>
    <cellStyle name="Normal 4 8 4 5" xfId="13687" xr:uid="{0E916D22-242D-4EE0-99A6-5D15C15E29E8}"/>
    <cellStyle name="Normal 4 8 4 5 2" xfId="18492" xr:uid="{48E95BF6-8FDB-4926-9294-EC5B61EAC9B1}"/>
    <cellStyle name="Normal 4 8 4 6" xfId="16006" xr:uid="{06AA3234-F4FA-4242-B7C1-F1CB00D8C670}"/>
    <cellStyle name="Normal 4 8 4 7" xfId="26425" xr:uid="{84F94A17-7EEB-4DA0-B7F7-9926FF4CA294}"/>
    <cellStyle name="Normal 4 8 4 8" xfId="35965" xr:uid="{4ABA81A8-ADC1-4EA1-AFD0-C70150024520}"/>
    <cellStyle name="Normal 4 8 4 9" xfId="11730" xr:uid="{0BE93AD2-BD75-4A3D-B726-336DF498BDEC}"/>
    <cellStyle name="Normal 4 8 5" xfId="8208" xr:uid="{D75A8FEE-45EB-45AE-AD69-8EBDC4570B6E}"/>
    <cellStyle name="Normal 4 8 5 2" xfId="12078" xr:uid="{973A4736-331D-49D6-AFD2-A2317C04185F}"/>
    <cellStyle name="Normal 4 8 5 2 2" xfId="13969" xr:uid="{B60BA64D-7A95-46C5-93BF-EF2C0BB45DAB}"/>
    <cellStyle name="Normal 4 8 5 2 2 2" xfId="18663" xr:uid="{333316E4-C392-4D75-B7C3-A3EDDD33A4E2}"/>
    <cellStyle name="Normal 4 8 5 3" xfId="13061" xr:uid="{625A56BD-7133-4C08-835D-2E47BE282F22}"/>
    <cellStyle name="Normal 4 8 5 3 2" xfId="15479" xr:uid="{474E236D-18FA-425B-8C04-F60CFC980E04}"/>
    <cellStyle name="Normal 4 8 5 3 2 2" xfId="19838" xr:uid="{D1C21C99-2F4A-45D6-B9A4-7BEAE1458831}"/>
    <cellStyle name="Normal 4 8 5 3 3" xfId="18034" xr:uid="{B5260242-DF71-4DF7-8247-425B6CF0CC88}"/>
    <cellStyle name="Normal 4 8 5 4" xfId="13689" xr:uid="{86A21742-AFEC-4AB5-B3E9-181CFE5E4EDF}"/>
    <cellStyle name="Normal 4 8 5 4 2" xfId="18494" xr:uid="{AF7AF2EF-CE92-4D22-8BE8-0B432996EC04}"/>
    <cellStyle name="Normal 4 8 5 5" xfId="16008" xr:uid="{F3B60328-69B0-40BB-911D-DB1ABC6CCE3B}"/>
    <cellStyle name="Normal 4 8 5 6" xfId="26427" xr:uid="{653BB720-4BF4-41CA-AF57-923F33E0D8CC}"/>
    <cellStyle name="Normal 4 8 5 7" xfId="35967" xr:uid="{9F17DA32-8DFC-4C9D-ACF6-13DA71A393AE}"/>
    <cellStyle name="Normal 4 8 5 8" xfId="11732" xr:uid="{FE0E4A7B-5E03-428A-8E54-0492D18FCA82}"/>
    <cellStyle name="Normal 4 8 6" xfId="8203" xr:uid="{B2694A7A-3765-492F-B25C-7C02CE99E448}"/>
    <cellStyle name="Normal 4 8 6 2" xfId="13966" xr:uid="{8D6DC13F-43A9-4291-ABF3-10BE14E86D02}"/>
    <cellStyle name="Normal 4 8 6 2 2" xfId="18660" xr:uid="{706B7622-1778-4B0B-8194-CCFC36772B7B}"/>
    <cellStyle name="Normal 4 8 6 3" xfId="28178" xr:uid="{9856D606-4DF4-408B-967E-02EC8A798B24}"/>
    <cellStyle name="Normal 4 8 6 4" xfId="32001" xr:uid="{87EB7F41-BC31-43DA-BB7D-7591B9ED0601}"/>
    <cellStyle name="Normal 4 8 6 5" xfId="12075" xr:uid="{FCCBB10E-440C-4AEB-886A-C061AB8807B8}"/>
    <cellStyle name="Normal 4 8 7" xfId="13686" xr:uid="{F08EE585-FF1C-41B5-8136-B51686AFFE41}"/>
    <cellStyle name="Normal 4 8 7 2" xfId="18491" xr:uid="{A0D9AD2E-DB27-46D9-B018-F7152822A2A4}"/>
    <cellStyle name="Normal 4 8 8" xfId="16005" xr:uid="{C2B83D42-D02D-474E-83FC-D7765BFCA4E0}"/>
    <cellStyle name="Normal 4 8 9" xfId="17019" xr:uid="{4BA08370-EFCD-4C57-A2E7-CCEC16FFBF98}"/>
    <cellStyle name="Normal 4 8_AR_ZJ" xfId="8209" xr:uid="{0F7E4A62-135B-4B60-9542-112F480E3F04}"/>
    <cellStyle name="Normal 4 9" xfId="2768" xr:uid="{63989F86-3BB2-4715-870E-C6B82070AC3C}"/>
    <cellStyle name="Normal 4 9 2" xfId="8728" xr:uid="{DF351B82-4A4E-43C5-A282-E3D7653042EB}"/>
    <cellStyle name="Normal 4 9 3" xfId="8210" xr:uid="{E288222F-9966-4183-92E0-EF35FA5C9923}"/>
    <cellStyle name="Normal 4 9 3 2" xfId="32002" xr:uid="{7C322767-E961-4798-97EF-59496F8F5244}"/>
    <cellStyle name="Normal 4 9 3 3" xfId="28179" xr:uid="{76CFAE48-69F2-4D42-A3FF-9BCBDF537EA2}"/>
    <cellStyle name="Normal 4_CAPEX" xfId="14799" xr:uid="{5770F54C-DB79-4627-A2BD-6D6FD86D100A}"/>
    <cellStyle name="Normal 40" xfId="4145" xr:uid="{A345E46B-8052-42A8-94CE-5876DEFCD3A7}"/>
    <cellStyle name="Normal 40 2" xfId="12448" xr:uid="{9C84E5B9-8AFA-425A-951E-6CBF4722C068}"/>
    <cellStyle name="Normal 40 2 2" xfId="27299" xr:uid="{C750179C-A5A1-4181-A985-145FB0143934}"/>
    <cellStyle name="Normal 40 2 3" xfId="29627" xr:uid="{3DD8748C-B764-43E4-AE93-CEC9277E34DD}"/>
    <cellStyle name="Normal 40 3" xfId="16590" xr:uid="{0C51B8AD-C536-4847-B60B-78929FE3861E}"/>
    <cellStyle name="Normal 40 3 2" xfId="27173" xr:uid="{9EA54243-F3BF-4F60-A1C7-BEA33417FAF5}"/>
    <cellStyle name="Normal 40 4" xfId="17318" xr:uid="{3A264601-06AB-473F-B3EE-FCFE9D09173E}"/>
    <cellStyle name="Normal 40 5" xfId="26204" xr:uid="{93300A9A-25A0-4B53-9228-E9C2869A05EC}"/>
    <cellStyle name="Normal 40 6" xfId="30357" xr:uid="{D11EF9B1-B6F0-44B6-829E-2615B07AF9FA}"/>
    <cellStyle name="Normal 40 7" xfId="33913" xr:uid="{871E95F2-BC3C-4607-92F7-1A70E1FF6D5C}"/>
    <cellStyle name="Normal 40 8" xfId="11286" xr:uid="{83097633-5DFC-4437-A791-B92DD1F89C99}"/>
    <cellStyle name="Normal 41" xfId="4146" xr:uid="{3B9EBBE0-12AC-4432-9331-4D9881F9A33B}"/>
    <cellStyle name="Normal 41 2" xfId="11754" xr:uid="{DF1406CA-DF1D-4DD5-8590-29E006EF9A26}"/>
    <cellStyle name="Normal 41 2 2" xfId="27300" xr:uid="{630873DE-E882-4D52-8B44-328B0D8EA042}"/>
    <cellStyle name="Normal 41 2 3" xfId="29629" xr:uid="{E479B0E2-61D2-4685-9056-9BE2F3BE12B8}"/>
    <cellStyle name="Normal 41 3" xfId="14388" xr:uid="{A52EF60E-4903-49C3-B102-F3E3A03263D2}"/>
    <cellStyle name="Normal 41 3 2" xfId="18886" xr:uid="{B06ADE14-1E00-4715-8606-538BCFF15C77}"/>
    <cellStyle name="Normal 41 3 3" xfId="27178" xr:uid="{266AFEAF-5E46-4A5F-AE8C-75D0EECBB00A}"/>
    <cellStyle name="Normal 41 3 4" xfId="29628" xr:uid="{2099E744-8E06-42BA-8F71-E49D6569CAAE}"/>
    <cellStyle name="Normal 41 4" xfId="15856" xr:uid="{162DE863-3D30-4715-9C20-1E10A4570379}"/>
    <cellStyle name="Normal 41 5" xfId="16602" xr:uid="{7FE4EE48-BCDE-42B6-8AAE-479BBCDD8E87}"/>
    <cellStyle name="Normal 41 6" xfId="26205" xr:uid="{9A170B57-4974-4D03-82FF-BC97EDB0589D}"/>
    <cellStyle name="Normal 41 7" xfId="33914" xr:uid="{8368A283-351F-4E9F-B3C3-19FF6A163103}"/>
    <cellStyle name="Normal 41 8" xfId="11300" xr:uid="{1C40BA4C-292E-4740-A785-A8FC9D53BA33}"/>
    <cellStyle name="Normal 42" xfId="4153" xr:uid="{B5A38682-DA73-4B45-AE93-677C700CB43A}"/>
    <cellStyle name="Normal 42 2" xfId="12457" xr:uid="{FE11563A-E03E-454E-A8BD-ADDC23872484}"/>
    <cellStyle name="Normal 42 2 2" xfId="27184" xr:uid="{C6BC1BCE-7FEC-4FD7-8841-85BB51B77602}"/>
    <cellStyle name="Normal 42 3" xfId="15803" xr:uid="{97E2F236-980F-49EF-9CA3-13A31DE062A4}"/>
    <cellStyle name="Normal 42 3 2" xfId="20139" xr:uid="{72B825E5-E822-4644-A0E7-E100D3422BA0}"/>
    <cellStyle name="Normal 42 3 3" xfId="27185" xr:uid="{D7A1D188-43AD-4B72-8E2E-F2444B231FF2}"/>
    <cellStyle name="Normal 42 4" xfId="16009" xr:uid="{2D456FD0-F7B7-465F-9584-81256423A1A3}"/>
    <cellStyle name="Normal 42 4 2" xfId="27301" xr:uid="{6657D9DA-274B-4904-9638-9FD0C6B8A357}"/>
    <cellStyle name="Normal 42 5" xfId="16591" xr:uid="{81E208DF-7838-4E68-A5FB-FD6BA459DAF1}"/>
    <cellStyle name="Normal 42 5 2" xfId="27179" xr:uid="{AC42803A-90DF-4308-B6A1-399AC8D99B15}"/>
    <cellStyle name="Normal 42 6" xfId="26206" xr:uid="{5C46586C-5F39-4483-9A6D-5AD46D3A14B2}"/>
    <cellStyle name="Normal 42 7" xfId="33921" xr:uid="{05C2AC86-9ECE-4049-B8A0-684679B09390}"/>
    <cellStyle name="Normal 42 8" xfId="11287" xr:uid="{6A19AE03-5D7C-4A65-84DC-A59F326948E7}"/>
    <cellStyle name="Normal 43" xfId="4149" xr:uid="{B521C3AF-169A-4EB6-B70B-CD36B191F7A7}"/>
    <cellStyle name="Normal 43 2" xfId="14788" xr:uid="{5B8AC1E8-0A28-4987-BE94-3B4616602BFD}"/>
    <cellStyle name="Normal 43 2 2" xfId="27198" xr:uid="{A9E97EC6-EA1F-4597-89AB-3B5026BDED0B}"/>
    <cellStyle name="Normal 43 3" xfId="14901" xr:uid="{0FE96E62-AA73-46C4-8370-802ED29A1E2C}"/>
    <cellStyle name="Normal 43 3 2" xfId="19274" xr:uid="{B0FD7D25-E6DE-4BE6-AE7A-11F63117DB31}"/>
    <cellStyle name="Normal 43 3 3" xfId="27304" xr:uid="{E36EEA5A-46C8-44EF-8B86-8837890ED69F}"/>
    <cellStyle name="Normal 43 4" xfId="16010" xr:uid="{FAC895AA-3010-4796-881B-B34A17155A46}"/>
    <cellStyle name="Normal 43 5" xfId="16601" xr:uid="{241B2701-85CE-47DB-8B6C-1900CD5DC024}"/>
    <cellStyle name="Normal 43 6" xfId="26293" xr:uid="{721AAF7C-E8C2-46C7-B9A1-B8CFA4981856}"/>
    <cellStyle name="Normal 43 7" xfId="33917" xr:uid="{67DB33B1-E6E4-4E40-AB7A-22BEC55C6557}"/>
    <cellStyle name="Normal 43 8" xfId="11299" xr:uid="{2A37EC72-E791-4E14-81D7-548CFF8D608A}"/>
    <cellStyle name="Normal 44" xfId="4151" xr:uid="{586F06A6-5EA5-4AA6-A512-F0FB40CC82D3}"/>
    <cellStyle name="Normal 44 2" xfId="14787" xr:uid="{F2708BB0-3B6D-4F62-A1F5-BE8E2CEE0E20}"/>
    <cellStyle name="Normal 44 2 2" xfId="27240" xr:uid="{8CEB2CD4-C60E-48ED-BBB9-AAC0272A9645}"/>
    <cellStyle name="Normal 44 2 3" xfId="29739" xr:uid="{093FCEC8-330D-4086-8D79-4E8DB2139007}"/>
    <cellStyle name="Normal 44 3" xfId="15745" xr:uid="{F20A5B42-6604-48D7-8937-163F328A4DD0}"/>
    <cellStyle name="Normal 44 3 2" xfId="20087" xr:uid="{E57662EE-1A36-4582-88A5-D91696273F40}"/>
    <cellStyle name="Normal 44 3 3" xfId="27187" xr:uid="{3F3D6818-E9DD-43E6-A85E-76A528C2965F}"/>
    <cellStyle name="Normal 44 4" xfId="16011" xr:uid="{632DCC2A-92D8-4988-9C56-E2CC497D8F04}"/>
    <cellStyle name="Normal 44 5" xfId="16592" xr:uid="{51148611-5B64-46A5-93F8-5B706F234D63}"/>
    <cellStyle name="Normal 44 6" xfId="25972" xr:uid="{3472F512-9452-471D-9221-02EB4AB4F1B1}"/>
    <cellStyle name="Normal 44 7" xfId="33919" xr:uid="{338412F3-8365-4ACB-9C01-26303D438408}"/>
    <cellStyle name="Normal 44 8" xfId="11288" xr:uid="{395F3176-1256-40DC-B16C-233673C4C6E7}"/>
    <cellStyle name="Normal 45" xfId="4154" xr:uid="{2F9C5ADD-0FF6-4B62-8B6C-EF8286556665}"/>
    <cellStyle name="Normal 45 2" xfId="14343" xr:uid="{C2D91CB5-DE0B-416E-AD79-3B48E2FB7815}"/>
    <cellStyle name="Normal 45 2 2" xfId="27237" xr:uid="{D3D26182-26D4-417D-A86B-EAA5DC984BB7}"/>
    <cellStyle name="Normal 45 3" xfId="15804" xr:uid="{DC8D05E1-D31B-4A87-B4B0-E34D4F513106}"/>
    <cellStyle name="Normal 45 4" xfId="16600" xr:uid="{9E3F76B7-376B-4CAF-984D-3B92C0504891}"/>
    <cellStyle name="Normal 45 5" xfId="26386" xr:uid="{6F612CE1-27B8-4F2B-A564-7A080A6F43B6}"/>
    <cellStyle name="Normal 45 6" xfId="27496" xr:uid="{516C6AB2-09C7-4677-B37B-2A01FA6EF78A}"/>
    <cellStyle name="Normal 45 7" xfId="33922" xr:uid="{A11FC5CF-ADFA-4B0E-9FCC-AE6F4E129CFC}"/>
    <cellStyle name="Normal 45 8" xfId="11298" xr:uid="{3B4AB086-7593-40F8-A017-67BE603867EF}"/>
    <cellStyle name="Normal 46" xfId="4157" xr:uid="{4F3ABF2B-8CF6-4C60-B4D1-7AB7A15ADA34}"/>
    <cellStyle name="Normal 46 2" xfId="14902" xr:uid="{049009C1-FE3A-4AE5-9F3E-83FCDE4B0578}"/>
    <cellStyle name="Normal 46 2 2" xfId="19275" xr:uid="{B331651F-594C-425B-B9FC-D83747D78C6B}"/>
    <cellStyle name="Normal 46 2 3" xfId="27239" xr:uid="{B1454014-7D00-41EF-BFBF-74ED2C6F67E9}"/>
    <cellStyle name="Normal 46 3" xfId="16013" xr:uid="{AB8D8F9A-5FDF-409B-84C8-64E15BDC1DD4}"/>
    <cellStyle name="Normal 46 4" xfId="16593" xr:uid="{074C6C19-B311-463A-9F87-BE1AB836DB3E}"/>
    <cellStyle name="Normal 46 5" xfId="26384" xr:uid="{7C1DFC23-DBCF-42F1-9B69-2F27FFAE0498}"/>
    <cellStyle name="Normal 46 6" xfId="27692" xr:uid="{2C2BD120-F4EB-4637-84E2-B870152C0CB5}"/>
    <cellStyle name="Normal 46 7" xfId="33925" xr:uid="{C3D2CD75-99C1-4FDE-AC12-D7608833D9F7}"/>
    <cellStyle name="Normal 46 8" xfId="11289" xr:uid="{76149A25-489C-4E09-A4BD-D51F73CC1E8E}"/>
    <cellStyle name="Normal 47" xfId="4182" xr:uid="{825F808F-6FAB-48E8-B20B-E140FD29D0D0}"/>
    <cellStyle name="Normal 47 2" xfId="14798" xr:uid="{A34AD272-8C2A-4F4C-A073-CC1BBB6947D6}"/>
    <cellStyle name="Normal 47 2 2" xfId="19220" xr:uid="{5AB1B922-7C34-46BD-8254-10B6703B5316}"/>
    <cellStyle name="Normal 47 2 3" xfId="27408" xr:uid="{8D33603B-6A87-4E32-81BD-2DC6FD4BCAAF}"/>
    <cellStyle name="Normal 47 3" xfId="16014" xr:uid="{7C53039C-0561-4D97-94DA-B669675E2BC1}"/>
    <cellStyle name="Normal 47 4" xfId="16599" xr:uid="{9AF127FE-E352-492D-928D-3D9AAD625616}"/>
    <cellStyle name="Normal 47 5" xfId="26740" xr:uid="{40F8D0ED-C211-47B8-9ED2-7212BAE8DEFE}"/>
    <cellStyle name="Normal 47 6" xfId="33930" xr:uid="{BC75F1CC-6712-4672-9395-50B333726916}"/>
    <cellStyle name="Normal 47 7" xfId="11297" xr:uid="{8D546431-4579-47CB-BEBE-AEA4099465E6}"/>
    <cellStyle name="Normal 48" xfId="4188" xr:uid="{6D1E95B1-63E4-4D3A-9A47-7F1F3EA8EFCE}"/>
    <cellStyle name="Normal 48 2" xfId="14797" xr:uid="{3919DA48-30CE-4770-9C45-70CC0797C545}"/>
    <cellStyle name="Normal 48 2 2" xfId="19219" xr:uid="{4BF02488-C7B2-4D89-8361-BD1962D2DBC9}"/>
    <cellStyle name="Normal 48 2 3" xfId="27409" xr:uid="{8D75D0A3-3407-4046-92CB-38ACBFB8528D}"/>
    <cellStyle name="Normal 48 3" xfId="16015" xr:uid="{1D4D8178-A6F6-407C-8250-7913AAA04817}"/>
    <cellStyle name="Normal 48 4" xfId="16594" xr:uid="{3CD18355-92EE-4710-8502-E1B2A53BC314}"/>
    <cellStyle name="Normal 48 5" xfId="26741" xr:uid="{9FEAED0C-1A10-4439-94C8-05B78EDB7BD2}"/>
    <cellStyle name="Normal 48 6" xfId="33936" xr:uid="{C108A91C-0CD8-4ED9-A6D2-BC990C33B6FF}"/>
    <cellStyle name="Normal 48 7" xfId="11290" xr:uid="{8E0A16C9-A56C-401A-8830-46F58A864380}"/>
    <cellStyle name="Normal 49" xfId="4184" xr:uid="{43401577-7216-49A9-AC26-337D0C6545AE}"/>
    <cellStyle name="Normal 49 2" xfId="14796" xr:uid="{02B3B764-A9B0-4DE7-9A4E-ADD0C4999BFF}"/>
    <cellStyle name="Normal 49 2 2" xfId="19218" xr:uid="{E5B4E1DD-C7D5-464C-8C0A-5F3477B8EF17}"/>
    <cellStyle name="Normal 49 2 3" xfId="27410" xr:uid="{5C56B6EC-F3C1-435E-8EB0-9163E9C9A040}"/>
    <cellStyle name="Normal 49 3" xfId="16016" xr:uid="{16533D5D-ECEA-4ACF-A478-D291E29AEFC2}"/>
    <cellStyle name="Normal 49 4" xfId="16683" xr:uid="{FB625BD2-6843-4F88-AEFC-80AAFA20B02A}"/>
    <cellStyle name="Normal 49 5" xfId="26742" xr:uid="{784CB89E-EAFE-4EB6-A7CB-6B2169A43AB2}"/>
    <cellStyle name="Normal 49 6" xfId="33932" xr:uid="{7C8C8356-7F3B-44D2-93B7-5E9D1C6D21FB}"/>
    <cellStyle name="Normal 49 7" xfId="11423" xr:uid="{45E87EAE-8190-4576-8454-24F745108083}"/>
    <cellStyle name="Normal 5" xfId="161" xr:uid="{00000000-0005-0000-0000-0000A4000000}"/>
    <cellStyle name="Normal 5 10" xfId="356" xr:uid="{CBA870CC-6BB6-4DA3-9D9B-4679A482F738}"/>
    <cellStyle name="Normal 5 10 2" xfId="10069" xr:uid="{029DB953-E11E-45F9-BB22-E92A638A525C}"/>
    <cellStyle name="Normal 5 10 2 2" xfId="32946" xr:uid="{20C944F8-860F-4F05-9EF0-3E94E97C9783}"/>
    <cellStyle name="Normal 5 10 2 3" xfId="26903" xr:uid="{E25DBB9C-B0F2-4E3D-8BE7-C27ABC44E5A0}"/>
    <cellStyle name="Normal 5 10 3" xfId="4042" xr:uid="{632B7F5A-3126-4379-91B5-A3F46D68EC2A}"/>
    <cellStyle name="Normal 5 10 3 2" xfId="28387" xr:uid="{E8FA7413-CEBB-4BB7-8B97-8CD62E57C5EA}"/>
    <cellStyle name="Normal 5 10 4" xfId="30306" xr:uid="{4CF5DA94-6301-49CC-8CF4-0E90847D7BA0}"/>
    <cellStyle name="Normal 5 10 5" xfId="11249" xr:uid="{F6128E0F-134E-412D-A19C-44F58071937F}"/>
    <cellStyle name="Normal 5 11" xfId="4118" xr:uid="{BD7901CC-AC34-45E1-B5BF-1B34D2512FFF}"/>
    <cellStyle name="Normal 5 11 10" xfId="33896" xr:uid="{1B032BCF-1C26-4D86-B8E4-9BA8EFE84799}"/>
    <cellStyle name="Normal 5 11 11" xfId="11374" xr:uid="{2749C9E2-ED56-4217-BCB9-89482A262828}"/>
    <cellStyle name="Normal 5 11 2" xfId="11592" xr:uid="{3E319A52-F8CD-425F-B83B-9C2FF3F95B87}"/>
    <cellStyle name="Normal 5 11 2 2" xfId="12914" xr:uid="{B8993DE5-6D2D-41F0-BC3F-37912A262912}"/>
    <cellStyle name="Normal 5 11 2 2 2" xfId="15332" xr:uid="{354CB3C8-60A1-448A-881D-4F34E088C681}"/>
    <cellStyle name="Normal 5 11 2 2 2 2" xfId="19691" xr:uid="{B0FD8D6A-D720-4F7D-9232-82B1DDBC90B0}"/>
    <cellStyle name="Normal 5 11 2 2 3" xfId="17887" xr:uid="{C746EF17-2ADF-498F-BBB7-16E413999270}"/>
    <cellStyle name="Normal 5 11 2 3" xfId="14641" xr:uid="{54BBD693-D798-44B7-870D-017675FBFA68}"/>
    <cellStyle name="Normal 5 11 2 3 2" xfId="19120" xr:uid="{E49A2468-87D1-4C3B-9DEF-B07A4792D0A0}"/>
    <cellStyle name="Normal 5 11 2 4" xfId="16836" xr:uid="{437C9D97-4011-4DC9-91FA-751EC93410DC}"/>
    <cellStyle name="Normal 5 11 3" xfId="12734" xr:uid="{471630B1-2382-4814-AD19-2706D9023537}"/>
    <cellStyle name="Normal 5 11 3 2" xfId="15154" xr:uid="{7780ED91-1CD9-464F-8C79-537B2CAE832A}"/>
    <cellStyle name="Normal 5 11 3 2 2" xfId="19513" xr:uid="{F6F2056A-A2AC-4C84-BA90-C8CB0FB33516}"/>
    <cellStyle name="Normal 5 11 3 3" xfId="17709" xr:uid="{6837216E-C6DE-491A-A891-C9552D8154A9}"/>
    <cellStyle name="Normal 5 11 4" xfId="13833" xr:uid="{B460668C-C289-41ED-BAB3-2D48472A3DBB}"/>
    <cellStyle name="Normal 5 11 5" xfId="14454" xr:uid="{288E11B9-AAD2-4373-9109-FA6F22ADF3BB}"/>
    <cellStyle name="Normal 5 11 5 2" xfId="18939" xr:uid="{86798E01-6D33-4BB7-96B8-1A1B0982B261}"/>
    <cellStyle name="Normal 5 11 6" xfId="16642" xr:uid="{2DDC8622-9D21-4C59-8BD4-0D3526C35EDD}"/>
    <cellStyle name="Normal 5 11 7" xfId="26951" xr:uid="{BE5BD1D4-7BCF-4D0A-828D-1247D2F184AC}"/>
    <cellStyle name="Normal 5 11 8" xfId="28740" xr:uid="{8D5F7860-E6B2-4B17-BB10-01AC9090EE03}"/>
    <cellStyle name="Normal 5 11 9" xfId="30347" xr:uid="{8909595A-3769-4D31-8BA5-306FAA6F4BC5}"/>
    <cellStyle name="Normal 5 12" xfId="4167" xr:uid="{C985E594-442C-4C42-9F15-9E1ED349DA06}"/>
    <cellStyle name="Normal 5 12 2" xfId="12847" xr:uid="{35379798-14E5-470C-AD1A-95729BB24EE7}"/>
    <cellStyle name="Normal 5 12 2 2" xfId="15265" xr:uid="{34001E25-A1C9-4102-8F5C-AF3FD3FC1AF7}"/>
    <cellStyle name="Normal 5 12 2 2 2" xfId="19624" xr:uid="{BC54C95B-A554-4319-9CD0-6393085BC841}"/>
    <cellStyle name="Normal 5 12 2 3" xfId="17820" xr:uid="{84EC9CC0-EE10-4FAF-8BBB-0D3A5B833C73}"/>
    <cellStyle name="Normal 5 12 3" xfId="14574" xr:uid="{D98597E2-0CC7-4D6F-956C-A1053298E7FA}"/>
    <cellStyle name="Normal 5 12 3 2" xfId="19053" xr:uid="{D7D1C1B5-01DB-40AC-B20B-96C8AEC4A3F4}"/>
    <cellStyle name="Normal 5 12 4" xfId="16769" xr:uid="{E2C0E8D3-AA86-4B37-9278-22898068E4AE}"/>
    <cellStyle name="Normal 5 12 5" xfId="27250" xr:uid="{19DC3EF4-E872-48A9-937A-C797EBF0C06B}"/>
    <cellStyle name="Normal 5 12 6" xfId="27691" xr:uid="{8149E6D8-353F-4B6F-85C9-7CE51E38D191}"/>
    <cellStyle name="Normal 5 12 7" xfId="30365" xr:uid="{D9897DA5-FD6C-4233-AC5C-7FFE24012B5C}"/>
    <cellStyle name="Normal 5 12 8" xfId="11524" xr:uid="{873CECD7-697A-4D58-927C-F6E08A23B10C}"/>
    <cellStyle name="Normal 5 13" xfId="6712" xr:uid="{64A31DA4-6704-4A76-9981-FA334291C627}"/>
    <cellStyle name="Normal 5 13 2" xfId="13184" xr:uid="{243DCECD-C2AE-4645-B531-BB7E293DDA3C}"/>
    <cellStyle name="Normal 5 13 3" xfId="29555" xr:uid="{B47FD941-13E0-4162-8508-D7C62A26EF68}"/>
    <cellStyle name="Normal 5 13 4" xfId="34999" xr:uid="{3C067D61-CBA3-4F5C-8557-1C4C057E016B}"/>
    <cellStyle name="Normal 5 13 5" xfId="12471" xr:uid="{49B1D159-3D4A-4DA6-82DA-002EC2FB09D2}"/>
    <cellStyle name="Normal 5 14" xfId="6868" xr:uid="{EBE44771-24F7-4A9D-BFF8-12690E6882E2}"/>
    <cellStyle name="Normal 5 14 2" xfId="15012" xr:uid="{B0532267-17FC-4BBB-8D2A-261B3D5AF7D0}"/>
    <cellStyle name="Normal 5 14 2 2" xfId="19371" xr:uid="{EC6EF645-23C6-4688-9510-E01888A3E544}"/>
    <cellStyle name="Normal 5 14 3" xfId="17568" xr:uid="{D7E33A56-1FBD-4EDD-B659-773F1D0869D7}"/>
    <cellStyle name="Normal 5 14 4" xfId="31545" xr:uid="{59F33DD5-8EF6-4EA1-81DC-A99DEA8DCB60}"/>
    <cellStyle name="Normal 5 14 5" xfId="35105" xr:uid="{A70D423E-B54E-4604-B99E-751CFEF7C306}"/>
    <cellStyle name="Normal 5 14 6" xfId="12592" xr:uid="{33B019C4-F755-45F9-92BC-D38DC357C85C}"/>
    <cellStyle name="Normal 5 15" xfId="7161" xr:uid="{8DCD37F6-7E1F-43FE-B471-7FA35A9CFDEC}"/>
    <cellStyle name="Normal 5 15 2" xfId="31626" xr:uid="{B81EBD1E-1457-4F50-B0EB-4380B7D83292}"/>
    <cellStyle name="Normal 5 15 3" xfId="35317" xr:uid="{07DB02A4-83E6-471D-AFE9-A2575BC4F9F1}"/>
    <cellStyle name="Normal 5 15 4" xfId="14095" xr:uid="{0AEAE5B2-9467-4526-B7BE-D4C87A9DDF2F}"/>
    <cellStyle name="Normal 5 16" xfId="7672" xr:uid="{4D94BC19-1FD6-4B6C-BBB9-700036D8A737}"/>
    <cellStyle name="Normal 5 16 2" xfId="18810" xr:uid="{22082C2D-4368-486B-AED0-9F923CB2D405}"/>
    <cellStyle name="Normal 5 16 3" xfId="31788" xr:uid="{87464788-DFAD-4571-BAC6-B987AAFC1835}"/>
    <cellStyle name="Normal 5 16 4" xfId="35800" xr:uid="{DCC83EA5-A109-492B-9175-4F3B4CC6F006}"/>
    <cellStyle name="Normal 5 16 5" xfId="14258" xr:uid="{423294DA-A03A-40BE-948C-2ABC5CEFA70F}"/>
    <cellStyle name="Normal 5 17" xfId="8211" xr:uid="{06134DBF-F992-453B-B16C-9205C002DDA8}"/>
    <cellStyle name="Normal 5 17 2" xfId="32003" xr:uid="{4EAA6034-2FF1-41CE-86CE-17B173CD76B0}"/>
    <cellStyle name="Normal 5 17 3" xfId="14907" xr:uid="{F9ADE8D6-9A60-4D60-BA7A-C126070D5DF8}"/>
    <cellStyle name="Normal 5 18" xfId="9291" xr:uid="{B4F17C55-157F-4FF0-AF56-66D36AF4A630}"/>
    <cellStyle name="Normal 5 18 2" xfId="32429" xr:uid="{6369F4E9-E402-43F2-A2B4-A39533FB78D7}"/>
    <cellStyle name="Normal 5 18 3" xfId="36347" xr:uid="{41F12A76-D9C3-4CFD-8173-D34CC389841E}"/>
    <cellStyle name="Normal 5 18 4" xfId="16343" xr:uid="{ABA35F03-6CCF-4F53-9900-6C1E6526BAD5}"/>
    <cellStyle name="Normal 5 19" xfId="3762" xr:uid="{257E1157-ED7D-4C0B-AF47-9B04A2E26DC9}"/>
    <cellStyle name="Normal 5 19 2" xfId="30018" xr:uid="{B3C65145-8EC2-4C39-B95B-7B6F2394C67F}"/>
    <cellStyle name="Normal 5 19 3" xfId="33673" xr:uid="{A1B2E850-2B1F-4EF4-8440-59B59C8209A5}"/>
    <cellStyle name="Normal 5 19 4" xfId="20577" xr:uid="{89FDB5FC-DACF-4A8D-8F0A-AECEC97001E3}"/>
    <cellStyle name="Normal 5 2" xfId="162" xr:uid="{00000000-0005-0000-0000-0000A5000000}"/>
    <cellStyle name="Normal 5 2 10" xfId="9394" xr:uid="{CC137592-54FB-448E-B194-E0AF0FA903F8}"/>
    <cellStyle name="Normal 5 2 10 2" xfId="36393" xr:uid="{5AC5CF4C-B671-42EA-9B3D-BE4BFE4223E7}"/>
    <cellStyle name="Normal 5 2 10 3" xfId="32503" xr:uid="{7D591B4A-6BD0-487C-91C9-6D76DD9E3EEB}"/>
    <cellStyle name="Normal 5 2 2" xfId="163" xr:uid="{00000000-0005-0000-0000-0000A6000000}"/>
    <cellStyle name="Normal 5 2 2 2" xfId="423" xr:uid="{301B57E6-46F4-4290-9E89-AB38F1AAC168}"/>
    <cellStyle name="Normal 5 2 2 2 2" xfId="7112" xr:uid="{1D476C89-94CC-4083-B8FC-5402A6EDAC07}"/>
    <cellStyle name="Normal 5 2 2 2 2 2" xfId="31595" xr:uid="{2BA27CE4-ED9C-4885-876F-F174074334A3}"/>
    <cellStyle name="Normal 5 2 2 2 2 3" xfId="12440" xr:uid="{A3E1D6A5-241C-4D9C-BCA6-2FF1FE736ACD}"/>
    <cellStyle name="Normal 5 2 2 2 3" xfId="3804" xr:uid="{9942C1AA-2C97-40A6-95EB-AE92ECE519B1}"/>
    <cellStyle name="Normal 5 2 2 2 3 2" xfId="30051" xr:uid="{1D2D083E-6373-4EF4-B086-AD20F03A3424}"/>
    <cellStyle name="Normal 5 2 2 2 3 3" xfId="28181" xr:uid="{A9E4FE6D-331E-418C-9E78-C490ECD353AD}"/>
    <cellStyle name="Normal 5 2 2 2 4" xfId="3730" xr:uid="{E0C2FAD5-697B-4383-82BF-53A771239357}"/>
    <cellStyle name="Normal 5 2 2 2 5" xfId="12079" xr:uid="{24E71205-5B48-4F50-B030-F1BB9205E762}"/>
    <cellStyle name="Normal 5 2 2 3" xfId="391" xr:uid="{86962717-2021-4170-A202-2C579137F872}"/>
    <cellStyle name="Normal 5 2 2 3 2" xfId="6584" xr:uid="{DC24B61C-4242-4309-8EB5-ECF938ACA6C8}"/>
    <cellStyle name="Normal 5 2 2 3 2 2" xfId="27355" xr:uid="{4F57B192-0BD5-4348-ABFB-176D01A4F6F6}"/>
    <cellStyle name="Normal 5 2 2 3 3" xfId="27764" xr:uid="{B12A10D3-14D0-4910-945E-D24F7E108E3E}"/>
    <cellStyle name="Normal 5 2 2 3 4" xfId="31451" xr:uid="{9EF3E550-0678-482F-A117-2391F8DF5033}"/>
    <cellStyle name="Normal 5 2 2 3 5" xfId="34950" xr:uid="{145F7E5D-B5B2-43D9-9C5B-C8C935CA4252}"/>
    <cellStyle name="Normal 5 2 2 3 6" xfId="12080" xr:uid="{5E8D484E-11EA-4CDA-BEBC-98AC515B7375}"/>
    <cellStyle name="Normal 5 2 2 4" xfId="8213" xr:uid="{396AB505-E7EC-44EE-B310-27F5AC8A475E}"/>
    <cellStyle name="Normal 5 2 2 4 2" xfId="32005" xr:uid="{9E796BD6-DE19-4FDE-B11B-5D9EF7319624}"/>
    <cellStyle name="Normal 5 2 2 4 3" xfId="16480" xr:uid="{61C5F972-6C4E-4022-93FC-384214CA1B9D}"/>
    <cellStyle name="Normal 5 2 2_201205_NRV_TASCO_New yields" xfId="424" xr:uid="{19E75E7E-2A0A-468E-AFCF-987046F3F2CB}"/>
    <cellStyle name="Normal 5 2 3" xfId="164" xr:uid="{00000000-0005-0000-0000-0000A7000000}"/>
    <cellStyle name="Normal 5 2 3 2" xfId="6576" xr:uid="{D4C7A474-CA1B-4877-A002-196BC6CBB5DD}"/>
    <cellStyle name="Normal 5 2 3 2 2" xfId="28180" xr:uid="{BEDAF430-DC62-4AB6-9FD3-86088930E52E}"/>
    <cellStyle name="Normal 5 2 3 2 3" xfId="31444" xr:uid="{0FA6B90C-363D-4A89-8309-149679E1E1D7}"/>
    <cellStyle name="Normal 5 2 3 2 4" xfId="34944" xr:uid="{E31FA5CE-23B3-4B5A-B0F0-1D55F9657102}"/>
    <cellStyle name="Normal 5 2 3 2 5" xfId="12081" xr:uid="{7658A686-95F5-422F-806C-BE8845BB3BCC}"/>
    <cellStyle name="Normal 5 2 3 3" xfId="8214" xr:uid="{FB2B6BB4-5F44-4945-A284-2FA1036E2659}"/>
    <cellStyle name="Normal 5 2 3 3 2" xfId="32006" xr:uid="{468CA8D1-9939-4B84-8F11-3C967D9C7DDD}"/>
    <cellStyle name="Normal 5 2 3 3 3" xfId="16538" xr:uid="{526A230A-AD61-4DD2-821A-5C54AAFC96B9}"/>
    <cellStyle name="Normal 5 2 4" xfId="3751" xr:uid="{0DA57F18-BBF3-4CD0-891E-8224DACE4F5E}"/>
    <cellStyle name="Normal 5 2 4 2" xfId="8215" xr:uid="{579434F1-6970-4098-A099-9F3C44FFA662}"/>
    <cellStyle name="Normal 5 2 4 3" xfId="4459" xr:uid="{DB93A999-9526-45A5-AC21-CA8B2AB7E42E}"/>
    <cellStyle name="Normal 5 2 4 3 2" xfId="27175" xr:uid="{90730A8C-6EEE-480A-8FAD-EDCF15426053}"/>
    <cellStyle name="Normal 5 2 4 3 3" xfId="30510" xr:uid="{C7F02597-DD31-4647-83EF-5C03FA9C89A3}"/>
    <cellStyle name="Normal 5 2 4 3 4" xfId="16479" xr:uid="{B684A924-200A-48BD-AB9E-9F617A513506}"/>
    <cellStyle name="Normal 5 2 4 4" xfId="30008" xr:uid="{D539ED6F-345B-461D-A673-38C27D590980}"/>
    <cellStyle name="Normal 5 2 4 5" xfId="11124" xr:uid="{BAE87828-9C4D-47AB-8C6C-BFA3F5A2EA42}"/>
    <cellStyle name="Normal 5 2 5" xfId="8729" xr:uid="{CB1536B4-B851-4BFA-9051-4068B00BC1D3}"/>
    <cellStyle name="Normal 5 2 5 2" xfId="13690" xr:uid="{8316AFC3-A584-4627-BB80-B89C79D9CB52}"/>
    <cellStyle name="Normal 5 2 5 3" xfId="11339" xr:uid="{11994C64-22C4-492D-8B68-A2119D638FC3}"/>
    <cellStyle name="Normal 5 2 6" xfId="8212" xr:uid="{29C594A6-88AA-459B-A02E-7450436560AC}"/>
    <cellStyle name="Normal 5 2 6 2" xfId="27744" xr:uid="{0D5B34E1-1ABD-483A-A485-B0349937A133}"/>
    <cellStyle name="Normal 5 2 6 3" xfId="32004" xr:uid="{823DB068-9BF8-469C-88DB-D7F449B5C218}"/>
    <cellStyle name="Normal 5 2 6 4" xfId="13514" xr:uid="{67AEEA57-8757-4E31-8E80-9FC1EA3BACE9}"/>
    <cellStyle name="Normal 5 2 7" xfId="9063" xr:uid="{93301F23-D440-48A2-9A05-100001E6CC23}"/>
    <cellStyle name="Normal 5 2 7 2" xfId="32233" xr:uid="{DDA4015E-22AB-429B-8294-0903D4A57B28}"/>
    <cellStyle name="Normal 5 2 7 3" xfId="14277" xr:uid="{AB1CE2C6-A1DB-4499-B8D3-4379E16F0D59}"/>
    <cellStyle name="Normal 5 2 8" xfId="9065" xr:uid="{5E3BD5FE-25AF-4160-826E-B6264F8949F8}"/>
    <cellStyle name="Normal 5 2 8 2" xfId="32235" xr:uid="{08EBB99F-7D74-4ACD-B5A6-01BD52CC7F4E}"/>
    <cellStyle name="Normal 5 2 8 3" xfId="16364" xr:uid="{28B9CF24-2020-43E6-A839-790179A12073}"/>
    <cellStyle name="Normal 5 2 9" xfId="9344" xr:uid="{A8BFA4A8-E53D-415D-A01B-8DFB73EA0070}"/>
    <cellStyle name="Normal 5 2 9 2" xfId="36378" xr:uid="{39516231-8091-400D-B9ED-27A568768755}"/>
    <cellStyle name="Normal 5 2 9 3" xfId="32468" xr:uid="{C54DBF68-D44F-4CEB-85F0-0138EDAB96FE}"/>
    <cellStyle name="Normal 5 2_201204_NRV_TASCO_New yields_27_020512" xfId="165" xr:uid="{00000000-0005-0000-0000-0000A8000000}"/>
    <cellStyle name="Normal 5 20" xfId="3137" xr:uid="{80551FAE-CDB8-42F5-94C6-9E52D637F66C}"/>
    <cellStyle name="Normal 5 20 2" xfId="15888" xr:uid="{554DD795-F1AC-4EB6-892F-98805BBCF738}"/>
    <cellStyle name="Normal 5 21" xfId="22862" xr:uid="{1A494E44-4F42-47D0-9163-41942CF26591}"/>
    <cellStyle name="Normal 5 22" xfId="21318" xr:uid="{BA352399-88BE-4129-AD93-1B4D5B7658A1}"/>
    <cellStyle name="Normal 5 23" xfId="23083" xr:uid="{CE41241F-B16E-46A9-B8E2-B29A474313D5}"/>
    <cellStyle name="Normal 5 24" xfId="17267" xr:uid="{A2DEF7B3-0AD1-4CCB-9D0A-C0858ABF7F9A}"/>
    <cellStyle name="Normal 5 25" xfId="26492" xr:uid="{FA137F4A-8895-4ECE-A06D-AFD3A59E0A66}"/>
    <cellStyle name="Normal 5 26" xfId="10914" xr:uid="{A4845B38-1DCE-493B-AD98-522BA9CE4988}"/>
    <cellStyle name="Normal 5 3" xfId="166" xr:uid="{00000000-0005-0000-0000-0000A9000000}"/>
    <cellStyle name="Normal 5 3 10" xfId="8216" xr:uid="{12DF7277-00D3-49E8-8358-71C37401A9BB}"/>
    <cellStyle name="Normal 5 3 10 2" xfId="32007" xr:uid="{727D610B-1C7A-4AB3-AD1F-8446D6B14CE3}"/>
    <cellStyle name="Normal 5 3 10 3" xfId="27510" xr:uid="{36B0ED4F-574F-4F67-A622-5481754C256E}"/>
    <cellStyle name="Normal 5 3 11" xfId="10980" xr:uid="{3E4867C4-0E4F-416B-9CF2-01433DF1D1EF}"/>
    <cellStyle name="Normal 5 3 2" xfId="425" xr:uid="{C16DB174-FD23-45A0-AEA8-E5182E400D81}"/>
    <cellStyle name="Normal 5 3 2 2" xfId="2770" xr:uid="{F62E6ADC-4640-43FF-A62F-A28FF92C19A6}"/>
    <cellStyle name="Normal 5 3 2 2 2" xfId="28182" xr:uid="{F1A4FE1A-79DD-4ADD-B95C-B121A2FB237E}"/>
    <cellStyle name="Normal 5 3 2 2 3" xfId="12082" xr:uid="{0DD559F9-956B-442F-8933-90F25F0BD184}"/>
    <cellStyle name="Normal 5 3 2 3" xfId="2769" xr:uid="{A85F8F36-E4FF-479D-B2C6-90B123BF1E1D}"/>
    <cellStyle name="Normal 5 3 2 4" xfId="3805" xr:uid="{8C4E57A2-10C0-4A36-90EF-4DC834263520}"/>
    <cellStyle name="Normal 5 3 3" xfId="2771" xr:uid="{9F6F7763-1B4F-4924-83E2-069008CC65E6}"/>
    <cellStyle name="Normal 5 3 3 2" xfId="11612" xr:uid="{4E3B16BF-5561-4BEE-9A70-88AE4A09525B}"/>
    <cellStyle name="Normal 5 3 3 2 2" xfId="12934" xr:uid="{0A500195-0A2B-46CB-9708-F3D8BDA247A9}"/>
    <cellStyle name="Normal 5 3 3 2 2 2" xfId="15352" xr:uid="{4DFB0D12-E2D9-4B42-837E-B4368F3687BD}"/>
    <cellStyle name="Normal 5 3 3 2 2 2 2" xfId="19711" xr:uid="{0EB1AB76-BE84-47D6-A80D-FE9A2C3E9346}"/>
    <cellStyle name="Normal 5 3 3 2 2 3" xfId="17907" xr:uid="{804C1739-981B-4579-9891-D2D3D0330E95}"/>
    <cellStyle name="Normal 5 3 3 2 3" xfId="14661" xr:uid="{CF980A71-C5AE-4D8B-96ED-92FEBB26E63A}"/>
    <cellStyle name="Normal 5 3 3 2 3 2" xfId="19140" xr:uid="{0ECC34FC-821E-406A-A88E-FEDE2A4A0736}"/>
    <cellStyle name="Normal 5 3 3 2 4" xfId="16856" xr:uid="{6C2E74AE-1B10-423A-B15E-9D4B94673A60}"/>
    <cellStyle name="Normal 5 3 3 3" xfId="12766" xr:uid="{B4BC14D6-A479-492A-BE5D-C83F3D006882}"/>
    <cellStyle name="Normal 5 3 3 3 2" xfId="15184" xr:uid="{33E811C8-AFD0-4258-869B-6C23EC982CE1}"/>
    <cellStyle name="Normal 5 3 3 3 2 2" xfId="19543" xr:uid="{54929A88-9C3D-4964-8704-0FE1FB0AAA25}"/>
    <cellStyle name="Normal 5 3 3 3 3" xfId="17739" xr:uid="{8C200DCB-B06E-488B-833F-988BE437481E}"/>
    <cellStyle name="Normal 5 3 3 4" xfId="14487" xr:uid="{BFF94770-4881-4EEF-8681-ED93F855EB63}"/>
    <cellStyle name="Normal 5 3 3 4 2" xfId="18969" xr:uid="{F0626558-9D69-4DE4-965F-B75D13922147}"/>
    <cellStyle name="Normal 5 3 3 5" xfId="16684" xr:uid="{AF5DF2EC-FD81-4800-9AC1-9B4A35C00A12}"/>
    <cellStyle name="Normal 5 3 3 6" xfId="27077" xr:uid="{295628A5-50BC-4043-96C2-F6EB5A9BE11B}"/>
    <cellStyle name="Normal 5 3 3 7" xfId="28183" xr:uid="{8D8AEB96-8FED-44A0-98FA-E38883DC17A3}"/>
    <cellStyle name="Normal 5 3 3 8" xfId="11424" xr:uid="{4B795F5E-3FE5-4D5B-83E9-BBA3ADCC7C36}"/>
    <cellStyle name="Normal 5 3 4" xfId="2772" xr:uid="{8865FEDC-421E-48AF-B069-6A0E441F3A41}"/>
    <cellStyle name="Normal 5 3 4 2" xfId="12858" xr:uid="{E4177150-5AD9-4921-AC99-0B9BF89BE024}"/>
    <cellStyle name="Normal 5 3 4 2 2" xfId="15276" xr:uid="{A5130B81-B50E-4019-966C-3C37678337D9}"/>
    <cellStyle name="Normal 5 3 4 2 2 2" xfId="19635" xr:uid="{514A0F1A-5E3E-4DDE-99CC-2553E90CCB00}"/>
    <cellStyle name="Normal 5 3 4 2 3" xfId="17831" xr:uid="{68E85219-D079-4A78-A53D-404FB730001C}"/>
    <cellStyle name="Normal 5 3 4 3" xfId="14585" xr:uid="{E8F6AE95-8F5F-4FD5-8ED3-26C79D3D9ACA}"/>
    <cellStyle name="Normal 5 3 4 3 2" xfId="19064" xr:uid="{1AF05F0F-F5E2-4C9D-8597-A0EB74DB0862}"/>
    <cellStyle name="Normal 5 3 4 4" xfId="16780" xr:uid="{A6C1F84E-EC51-4469-AAD6-0A4B52DA9A4D}"/>
    <cellStyle name="Normal 5 3 4 5" xfId="28184" xr:uid="{8CB46EB2-DC2F-45D3-8B82-11FF7826755C}"/>
    <cellStyle name="Normal 5 3 4 6" xfId="11535" xr:uid="{85C21995-ACDF-4A9D-AE63-0DEA34EA5D1D}"/>
    <cellStyle name="Normal 5 3 5" xfId="2773" xr:uid="{A326C092-D66D-4AC1-B419-0C9DFD7D37E9}"/>
    <cellStyle name="Normal 5 3 5 2" xfId="15030" xr:uid="{5D558C69-F82F-4328-B279-25295D37BCD9}"/>
    <cellStyle name="Normal 5 3 5 2 2" xfId="19389" xr:uid="{EDD1BEBB-9309-49AA-B6EF-B67A4D414A92}"/>
    <cellStyle name="Normal 5 3 5 3" xfId="17586" xr:uid="{82F29CAF-A3EF-4BFB-B9AD-430C5B948662}"/>
    <cellStyle name="Normal 5 3 5 4" xfId="28185" xr:uid="{705DD6C2-DD11-4421-8752-1C8DD3F3CD52}"/>
    <cellStyle name="Normal 5 3 5 5" xfId="12610" xr:uid="{2B1CD8DE-F27D-4F1C-BC43-55EE11572A21}"/>
    <cellStyle name="Normal 5 3 6" xfId="2774" xr:uid="{415134C5-4895-4C8E-A872-1C0E9AA85E61}"/>
    <cellStyle name="Normal 5 3 6 2" xfId="28186" xr:uid="{DC8C14AC-5DDA-4E3E-9631-E90BC8A30EA8}"/>
    <cellStyle name="Normal 5 3 6 3" xfId="13370" xr:uid="{4205E634-523A-4E2D-909F-1BE5161C946E}"/>
    <cellStyle name="Normal 5 3 7" xfId="2775" xr:uid="{4BA790A1-04F2-4899-B99B-C276231997EA}"/>
    <cellStyle name="Normal 5 3 7 2" xfId="18824" xr:uid="{9794026E-3729-494A-B9B4-1578F5D03717}"/>
    <cellStyle name="Normal 5 3 7 3" xfId="28187" xr:uid="{34A8F8A8-E69D-4593-9DA6-A2DC986F252A}"/>
    <cellStyle name="Normal 5 3 7 4" xfId="14289" xr:uid="{D1EAC434-D99B-4B21-98B6-3E450D966876}"/>
    <cellStyle name="Normal 5 3 8" xfId="2776" xr:uid="{D0763E4A-4869-4A4A-A880-8B61C27A640E}"/>
    <cellStyle name="Normal 5 3 8 2" xfId="28188" xr:uid="{D19E391B-5A1D-4E6C-8651-89E01911F66B}"/>
    <cellStyle name="Normal 5 3 8 3" xfId="15744" xr:uid="{453FEFAA-7895-41B2-B2E4-18C5D24DC7DF}"/>
    <cellStyle name="Normal 5 3 9" xfId="390" xr:uid="{ED67703A-E60A-43B3-8310-63795BF0B102}"/>
    <cellStyle name="Normal 5 3 9 2" xfId="7113" xr:uid="{7CC0088D-1703-47A2-B6DB-AD9F39210C7D}"/>
    <cellStyle name="Normal 5 3 9 3" xfId="5431" xr:uid="{45A20129-5AB4-4311-8277-3F5E438F05F7}"/>
    <cellStyle name="Normal 5 3 9 4" xfId="16384" xr:uid="{433FE448-93C0-4FDC-B475-DC3E89E9618C}"/>
    <cellStyle name="Normal 5 4" xfId="167" xr:uid="{00000000-0005-0000-0000-0000AA000000}"/>
    <cellStyle name="Normal 5 4 2" xfId="2777" xr:uid="{6050E40A-4924-4C41-8FC7-4C5F47624B78}"/>
    <cellStyle name="Normal 5 4 2 2" xfId="28189" xr:uid="{5CBEA002-8F76-4D56-AF9A-98F40A524CDB}"/>
    <cellStyle name="Normal 5 4 2 3" xfId="12083" xr:uid="{36A54E0F-27D3-4572-851B-C3159EB77CFC}"/>
    <cellStyle name="Normal 5 4 3" xfId="568" xr:uid="{85DACADD-EF86-443B-BB6E-75195D44D8D3}"/>
    <cellStyle name="Normal 5 4 3 2" xfId="9646" xr:uid="{A57B4993-DF26-40EB-9AA5-F3D5BFCACAC4}"/>
    <cellStyle name="Normal 5 4 3 2 2" xfId="32737" xr:uid="{98F2D923-021B-432E-BF5F-6D5C5E1503A7}"/>
    <cellStyle name="Normal 5 4 3 2 3" xfId="27078" xr:uid="{A0C99972-5F82-4CA2-9681-BE0D5C64D4E6}"/>
    <cellStyle name="Normal 5 4 3 3" xfId="4043" xr:uid="{4493F7D6-DFD0-4953-84E6-E8A6605264C4}"/>
    <cellStyle name="Normal 5 4 4" xfId="4316" xr:uid="{9EB592FA-4703-4FCC-A4E3-0BD1D0CAE501}"/>
    <cellStyle name="Normal 5 4 4 2" xfId="30442" xr:uid="{A234D495-7C88-478E-A5C4-54E93164F2A8}"/>
    <cellStyle name="Normal 5 4 4 3" xfId="16539" xr:uid="{03E50DC5-32D4-4664-BC6C-0EAADE6C95CE}"/>
    <cellStyle name="Normal 5 4 5" xfId="6783" xr:uid="{4681B681-2FF6-4625-A60F-56C2DB0DB371}"/>
    <cellStyle name="Normal 5 4 5 2" xfId="31513" xr:uid="{93F3BF0F-A1F2-4A0A-ADFC-F9BFD68BE79B}"/>
    <cellStyle name="Normal 5 4 5 3" xfId="20641" xr:uid="{75A74591-E422-4793-BF04-6A2773A829E1}"/>
    <cellStyle name="Normal 5 4 6" xfId="8217" xr:uid="{62536745-A43A-4BC4-A643-03505A9E3A02}"/>
    <cellStyle name="Normal 5 4 7" xfId="3886" xr:uid="{A7B8AB2E-B2D1-460E-9AED-0E57CD61BBEC}"/>
    <cellStyle name="Normal 5 4 8" xfId="3215" xr:uid="{31F2DB0B-2156-4A50-9FF7-EFA9BA20534B}"/>
    <cellStyle name="Normal 5 5" xfId="168" xr:uid="{00000000-0005-0000-0000-0000AB000000}"/>
    <cellStyle name="Normal 5 5 2" xfId="604" xr:uid="{A55D25C7-25EF-4390-9130-F0B8E442A11F}"/>
    <cellStyle name="Normal 5 5 2 2" xfId="9719" xr:uid="{4578C7AF-77D5-4084-A7ED-04772D8D58D2}"/>
    <cellStyle name="Normal 5 5 2 3" xfId="4044" xr:uid="{546BE476-0CAF-45F4-B7CF-1EC8F3DEF16C}"/>
    <cellStyle name="Normal 5 5 2 4" xfId="12084" xr:uid="{F0F44BB9-39DA-47D2-99F3-BD66AC512837}"/>
    <cellStyle name="Normal 5 5 3" xfId="6834" xr:uid="{F86AB7D2-7BEB-4DCE-974D-E497719CD560}"/>
    <cellStyle name="Normal 5 5 3 2" xfId="31526" xr:uid="{675617C5-36D8-40BC-839D-CDA359941D47}"/>
    <cellStyle name="Normal 5 5 3 3" xfId="16540" xr:uid="{EBD6F75F-029F-4544-ADD0-68F9FB144D47}"/>
    <cellStyle name="Normal 5 5 4" xfId="8218" xr:uid="{CAB1D4D3-B117-4CA2-A134-CF45D765FD05}"/>
    <cellStyle name="Normal 5 5 5" xfId="3895" xr:uid="{7FC267D5-D453-47D3-AE24-63DEE1C43A19}"/>
    <cellStyle name="Normal 5 5 6" xfId="3179" xr:uid="{8CCCC498-962C-431E-87EF-05EE5AB2FE8E}"/>
    <cellStyle name="Normal 5 6" xfId="169" xr:uid="{00000000-0005-0000-0000-0000AC000000}"/>
    <cellStyle name="Normal 5 6 2" xfId="608" xr:uid="{1B917786-2335-4959-9DB1-AE90B077D5CA}"/>
    <cellStyle name="Normal 5 6 2 2" xfId="9681" xr:uid="{C6831147-3AF9-4094-8B64-76C4BEE3D33C}"/>
    <cellStyle name="Normal 5 6 2 3" xfId="4045" xr:uid="{A3A785DF-8927-4C5D-817D-B6AADA76E4EC}"/>
    <cellStyle name="Normal 5 6 2 4" xfId="12085" xr:uid="{00C6118B-6B94-4022-BD13-DF2C5DC4CC80}"/>
    <cellStyle name="Normal 5 6 3" xfId="6809" xr:uid="{CC195300-E99E-4D7B-9F3F-15F9E07FE4E6}"/>
    <cellStyle name="Normal 5 6 3 2" xfId="31517" xr:uid="{161E748C-177E-4B48-8DA8-6CA645DB3172}"/>
    <cellStyle name="Normal 5 6 3 3" xfId="16541" xr:uid="{EA54AEE4-CD7C-4862-AE62-0F64436858A5}"/>
    <cellStyle name="Normal 5 6 4" xfId="8219" xr:uid="{FA2819B7-05B9-4345-ADDD-4BDB6457E198}"/>
    <cellStyle name="Normal 5 6 5" xfId="3898" xr:uid="{C84F69BF-0E39-4F9D-9A87-9D90DBD0344D}"/>
    <cellStyle name="Normal 5 6 6" xfId="3225" xr:uid="{67B83440-0739-4F22-B73C-95A8C0996D3E}"/>
    <cellStyle name="Normal 5 7" xfId="170" xr:uid="{00000000-0005-0000-0000-0000AD000000}"/>
    <cellStyle name="Normal 5 7 2" xfId="3346" xr:uid="{9596EE1F-EF32-4CFD-8CD2-BB72A8055ADF}"/>
    <cellStyle name="Normal 5 7 2 2" xfId="27508" xr:uid="{D3AC995F-427D-454B-9EA6-7902DD8B0318}"/>
    <cellStyle name="Normal 5 7 2 3" xfId="12086" xr:uid="{BF5E3478-095C-4DF0-A9E2-5E768C3DA7DB}"/>
    <cellStyle name="Normal 5 7 3" xfId="8220" xr:uid="{DC97BC5A-67C4-437E-95EE-09D1617A6410}"/>
    <cellStyle name="Normal 5 7 3 2" xfId="32008" xr:uid="{F3CEEDA8-821A-4585-9D67-4AAF470BD5B2}"/>
    <cellStyle name="Normal 5 7 3 3" xfId="16542" xr:uid="{FBC40E96-3CB8-4867-B46A-667FA84C02DB}"/>
    <cellStyle name="Normal 5 7 4" xfId="4046" xr:uid="{F07DF0B0-222C-46DB-8632-D5E2C2A82508}"/>
    <cellStyle name="Normal 5 7 5" xfId="3267" xr:uid="{8111D26C-80D3-4FC6-BFCD-010D0A75A612}"/>
    <cellStyle name="Normal 5 8" xfId="171" xr:uid="{00000000-0005-0000-0000-0000AE000000}"/>
    <cellStyle name="Normal 5 8 2" xfId="6854" xr:uid="{A679B1F4-9C61-44D0-8343-F3768EA7C2E5}"/>
    <cellStyle name="Normal 5 8 3" xfId="4047" xr:uid="{DB21B8DC-BB6A-4084-897C-38F1CED980D6}"/>
    <cellStyle name="Normal 5 8 3 2" xfId="27356" xr:uid="{51A327C4-549E-4171-9BD6-973E8051B07A}"/>
    <cellStyle name="Normal 5 8 4" xfId="3383" xr:uid="{401FAC6C-3518-407B-9164-B2969F6F5E9A}"/>
    <cellStyle name="Normal 5 8 4 2" xfId="27079" xr:uid="{B183FBF6-5710-4DBD-9D5A-F731639449E1}"/>
    <cellStyle name="Normal 5 9" xfId="354" xr:uid="{FA44F813-41CB-4736-A9E2-ED46F8797116}"/>
    <cellStyle name="Normal 5 9 2" xfId="7567" xr:uid="{1D03327A-324E-4D89-BDC8-0B1126822525}"/>
    <cellStyle name="Normal 5 9 3" xfId="4048" xr:uid="{9C5ADD5F-13FE-464B-B2FC-4563A2739DFF}"/>
    <cellStyle name="Normal 5 9 3 2" xfId="16478" xr:uid="{871FF7F4-15A2-452A-915E-E08335041BD7}"/>
    <cellStyle name="Normal 5 9 4" xfId="30307" xr:uid="{3F4631D9-DDAA-4543-80C8-FB702AD7167E}"/>
    <cellStyle name="Normal 5 9 5" xfId="11123" xr:uid="{B9C77B42-D2A3-4189-8231-1EE79D1D7BD9}"/>
    <cellStyle name="Normal 5_201202_TASCO Stockmovement (1)" xfId="172" xr:uid="{00000000-0005-0000-0000-0000AF000000}"/>
    <cellStyle name="Normal 50" xfId="4187" xr:uid="{6B1B60D8-8F7D-4D63-9271-F6D15128EC79}"/>
    <cellStyle name="Normal 50 2" xfId="14822" xr:uid="{2CFC75B0-2628-42F4-97E6-056FA9091349}"/>
    <cellStyle name="Normal 50 2 2" xfId="19231" xr:uid="{5229282E-076C-4EE8-B9DA-40BA91FF8477}"/>
    <cellStyle name="Normal 50 2 3" xfId="27411" xr:uid="{61FF51BB-EAAE-4858-BA7A-0FAFFBE5F132}"/>
    <cellStyle name="Normal 50 3" xfId="15842" xr:uid="{3B7430B3-37BE-40E3-81AF-31007F86B7D8}"/>
    <cellStyle name="Normal 50 4" xfId="16598" xr:uid="{10412D91-6D8B-4B89-89B0-84BAD667DFC3}"/>
    <cellStyle name="Normal 50 5" xfId="26743" xr:uid="{45006276-6FDE-46D3-B7E1-017FC2275BD4}"/>
    <cellStyle name="Normal 50 6" xfId="33935" xr:uid="{D4DD20BD-EFB7-47FD-AEBD-4CF8E2E6A8F7}"/>
    <cellStyle name="Normal 50 7" xfId="11296" xr:uid="{88B3ECD2-65CE-4F98-9A67-97E1009729AD}"/>
    <cellStyle name="Normal 51" xfId="4199" xr:uid="{7645B7BE-DC39-44A6-A9F0-5A73FF627BAE}"/>
    <cellStyle name="Normal 51 2" xfId="14365" xr:uid="{0E11D424-7514-4E92-BE1F-956105E14DEC}"/>
    <cellStyle name="Normal 51 2 2" xfId="27407" xr:uid="{85C43456-8C9C-4001-B953-14648F0A5FF9}"/>
    <cellStyle name="Normal 51 3" xfId="16595" xr:uid="{363D4783-0FF5-4490-A5CA-F10BDE822147}"/>
    <cellStyle name="Normal 51 4" xfId="26729" xr:uid="{AA68A784-444B-492B-981F-8227B8D69D94}"/>
    <cellStyle name="Normal 51 5" xfId="33941" xr:uid="{CAC424F8-12B4-4C26-BAC4-C97E21936EC1}"/>
    <cellStyle name="Normal 51 6" xfId="11291" xr:uid="{5BA9DACC-75D0-4865-A5C0-F1D4F36A5EAD}"/>
    <cellStyle name="Normal 52" xfId="4194" xr:uid="{8F87F3E6-4B99-44DE-A162-9EC1C8B075B0}"/>
    <cellStyle name="Normal 52 2" xfId="15829" xr:uid="{9AD35A84-AA05-4E6D-9831-9F0B59DB2700}"/>
    <cellStyle name="Normal 52 2 2" xfId="27412" xr:uid="{E69CE12E-133F-4280-92F9-1B2DD4C2952C}"/>
    <cellStyle name="Normal 52 3" xfId="16746" xr:uid="{642FDFA0-501B-4044-9CA0-1B9DD3545E69}"/>
    <cellStyle name="Normal 52 4" xfId="26744" xr:uid="{8D0DFAA1-C81B-4265-92CF-A2457E2DE3D6}"/>
    <cellStyle name="Normal 52 5" xfId="33939" xr:uid="{31D92663-F079-4392-940B-B2BE78EB3593}"/>
    <cellStyle name="Normal 52 6" xfId="11493" xr:uid="{206F4BCF-73FB-4A2C-8C85-DA4156D8D6E0}"/>
    <cellStyle name="Normal 53" xfId="4269" xr:uid="{2BED3219-B4E5-44CC-AAE6-410DBC831364}"/>
    <cellStyle name="Normal 53 2" xfId="14145" xr:uid="{F8BC3515-F55B-4350-AF04-C91988FD9AF9}"/>
    <cellStyle name="Normal 53 2 2" xfId="27413" xr:uid="{B3774452-A6B0-4B22-AB7C-AAC34699AB98}"/>
    <cellStyle name="Normal 53 3" xfId="16747" xr:uid="{486D87D1-D6F0-4CC0-9477-92859CE97ED9}"/>
    <cellStyle name="Normal 53 4" xfId="26745" xr:uid="{41C0E008-4FC4-425B-AEC5-14F0E220A8FB}"/>
    <cellStyle name="Normal 53 5" xfId="33964" xr:uid="{F5699F94-89B1-488D-8E62-1556C24DE7E7}"/>
    <cellStyle name="Normal 53 6" xfId="11494" xr:uid="{6B19200C-14DB-4826-9BB5-CDF1ECF64162}"/>
    <cellStyle name="Normal 54" xfId="6680" xr:uid="{49D1E5CA-90F6-4CA3-9B43-3F5CB722E307}"/>
    <cellStyle name="Normal 54 2" xfId="14779" xr:uid="{E9647032-37B6-4059-917F-70602A432D2A}"/>
    <cellStyle name="Normal 54 2 2" xfId="27414" xr:uid="{C4D3AC4B-FF14-4A83-8AEC-63F309F654BC}"/>
    <cellStyle name="Normal 54 3" xfId="16124" xr:uid="{95605912-B047-4DB0-A20B-C72538406CA6}"/>
    <cellStyle name="Normal 54 4" xfId="16674" xr:uid="{68818197-128E-43E6-B78F-4DDEC657C13A}"/>
    <cellStyle name="Normal 54 5" xfId="26746" xr:uid="{FF117594-E1C2-425E-8976-1B71A7E2EBB2}"/>
    <cellStyle name="Normal 54 6" xfId="34979" xr:uid="{0521BAD1-6C8C-45D0-9730-ECEC103D116C}"/>
    <cellStyle name="Normal 54 7" xfId="11412" xr:uid="{29B75700-8395-4067-AC10-4ABD8609460C}"/>
    <cellStyle name="Normal 55" xfId="6682" xr:uid="{D4AF4947-58BB-42C6-A02A-DC48EBAB8F09}"/>
    <cellStyle name="Normal 55 2" xfId="14755" xr:uid="{A8D74A2D-C255-41D2-A3F5-D593999F3892}"/>
    <cellStyle name="Normal 55 2 2" xfId="27404" xr:uid="{A1FB7049-3454-4CEF-9BD3-C7B2D6C7A4E7}"/>
    <cellStyle name="Normal 55 3" xfId="16126" xr:uid="{58100AFC-6659-44C5-B6ED-38F6B1C9DF44}"/>
    <cellStyle name="Normal 55 4" xfId="16597" xr:uid="{DE0E9EA8-B5D4-4D92-9A4F-193041179B20}"/>
    <cellStyle name="Normal 55 5" xfId="26698" xr:uid="{1B3A4889-F263-41AB-BA74-9C6D744AB1DD}"/>
    <cellStyle name="Normal 55 6" xfId="34981" xr:uid="{EC25DE13-9956-4E2A-8BA8-274C275D8F25}"/>
    <cellStyle name="Normal 55 7" xfId="11295" xr:uid="{7456E103-2602-4DD9-BD90-31877B35781C}"/>
    <cellStyle name="Normal 56" xfId="6709" xr:uid="{97F60321-5C5A-4306-B045-6F616F3139F7}"/>
    <cellStyle name="Normal 56 2" xfId="14778" xr:uid="{E1336846-9960-47BE-8BDA-015A848E2145}"/>
    <cellStyle name="Normal 56 2 2" xfId="27405" xr:uid="{4C6A81BE-41FF-42E0-A3A1-194C276C09EF}"/>
    <cellStyle name="Normal 56 3" xfId="26715" xr:uid="{A3E73139-0131-46AF-8DA5-25FE46C2232C}"/>
    <cellStyle name="Normal 56 4" xfId="34996" xr:uid="{2D3ADD16-A52D-4666-9A7D-62E986D6B62F}"/>
    <cellStyle name="Normal 56 5" xfId="11375" xr:uid="{22B967AD-5492-4760-9A6E-35052DFBE55A}"/>
    <cellStyle name="Normal 57" xfId="6718" xr:uid="{60A58A83-8108-440E-9B5D-3B05A98F282A}"/>
    <cellStyle name="Normal 57 2" xfId="14373" xr:uid="{D354A519-3094-4D3F-BB4F-751BE266633E}"/>
    <cellStyle name="Normal 57 2 2" xfId="27415" xr:uid="{DB2E1838-D452-473E-B84B-32BBA50F9F31}"/>
    <cellStyle name="Normal 57 3" xfId="26748" xr:uid="{26B1DD22-5425-4F91-A2D0-DF7F38B9A7D1}"/>
    <cellStyle name="Normal 57 4" xfId="35002" xr:uid="{95580E95-D1F0-4169-BC90-855AAD8933B6}"/>
    <cellStyle name="Normal 57 5" xfId="11292" xr:uid="{4ABA3A2E-01E6-4EB6-87F3-5357DBABF2DD}"/>
    <cellStyle name="Normal 58" xfId="6713" xr:uid="{EABF8C2E-83BA-43FA-9556-554AFD998CA9}"/>
    <cellStyle name="Normal 58 2" xfId="15726" xr:uid="{3154B8CE-9905-4D80-A760-D4C39F59208A}"/>
    <cellStyle name="Normal 58 2 2" xfId="27406" xr:uid="{A7C8BD7C-2542-405F-A29B-A4CAE9133491}"/>
    <cellStyle name="Normal 58 3" xfId="26724" xr:uid="{B0E1BA92-6213-45BE-8DE3-E280829D934B}"/>
    <cellStyle name="Normal 58 4" xfId="31497" xr:uid="{93166959-BC68-4C21-8B5D-9293CDD95258}"/>
    <cellStyle name="Normal 58 5" xfId="11293" xr:uid="{DC5F61AC-E016-4FFC-8464-3BC87984FD21}"/>
    <cellStyle name="Normal 59" xfId="6711" xr:uid="{8655C16F-3549-4712-99D9-639B5848BC84}"/>
    <cellStyle name="Normal 59 2" xfId="14360" xr:uid="{177B410A-DA0C-43E6-928B-C8A21A23AD25}"/>
    <cellStyle name="Normal 59 2 2" xfId="27416" xr:uid="{530E559B-3DA2-4854-915D-B6AD4C00E169}"/>
    <cellStyle name="Normal 59 3" xfId="26749" xr:uid="{3D3592D8-00BD-4B44-8924-23992CC050CB}"/>
    <cellStyle name="Normal 59 4" xfId="34998" xr:uid="{6704176C-A1BA-4C9F-986D-944997908862}"/>
    <cellStyle name="Normal 59 5" xfId="11492" xr:uid="{953587F5-ABD2-4A28-9FE0-952869598523}"/>
    <cellStyle name="Normal 6" xfId="173" xr:uid="{00000000-0005-0000-0000-0000B0000000}"/>
    <cellStyle name="Normal 6 10" xfId="14795" xr:uid="{073B67BD-82A6-4AB7-8930-76CB7E2CE580}"/>
    <cellStyle name="Normal 6 11" xfId="16365" xr:uid="{0472D973-BDD2-42FA-BB31-41B32A961BCB}"/>
    <cellStyle name="Normal 6 12" xfId="26477" xr:uid="{F89AF89E-9793-492B-B0F0-BAB307E7194C}"/>
    <cellStyle name="Normal 6 13" xfId="10948" xr:uid="{71396C4F-9700-42CC-8B1E-57D4D206D15E}"/>
    <cellStyle name="Normal 6 2" xfId="174" xr:uid="{00000000-0005-0000-0000-0000B1000000}"/>
    <cellStyle name="Normal 6 2 2" xfId="427" xr:uid="{74043D91-9FB9-4DB3-ADEC-C0B5E7E11FB5}"/>
    <cellStyle name="Normal 6 2 2 2" xfId="6577" xr:uid="{E8B5F038-E2AA-4649-91B2-1B1C2F3D3B37}"/>
    <cellStyle name="Normal 6 2 2 2 2" xfId="31445" xr:uid="{A68541AA-9622-4336-8C17-E6B457FDBDF9}"/>
    <cellStyle name="Normal 6 2 2 2 3" xfId="34945" xr:uid="{162ADB19-4F6A-4FB0-AF93-13BDB7E2FA9F}"/>
    <cellStyle name="Normal 6 2 2 2 4" xfId="27277" xr:uid="{AAB9A2A7-DFB5-4A6B-9823-3E5BAF32CCFE}"/>
    <cellStyle name="Normal 6 2 2 3" xfId="27603" xr:uid="{C493E046-69F5-4911-A94E-BBC6F02D6077}"/>
    <cellStyle name="Normal 6 2 2 4" xfId="13691" xr:uid="{58E6DBCD-59C3-49F2-9094-7FB2CAD5BE90}"/>
    <cellStyle name="Normal 6 2 3" xfId="393" xr:uid="{788A269C-02ED-4626-A66D-543D5029D3F2}"/>
    <cellStyle name="Normal 6 2 3 2" xfId="5432" xr:uid="{BD465B46-B76D-483D-BE50-C1DAFA9214AD}"/>
    <cellStyle name="Normal 6 2 3 2 2" xfId="30593" xr:uid="{7CFBBB1D-80B2-4DE8-A22B-56009D24052F}"/>
    <cellStyle name="Normal 6 2 3 2 3" xfId="27080" xr:uid="{6DF282EE-342A-4FA4-A375-3F8EE54D43E8}"/>
    <cellStyle name="Normal 6 2 3 3" xfId="4193" xr:uid="{3753E0C8-19F6-44A6-A4FF-4EE06B3CB291}"/>
    <cellStyle name="Normal 6 2 3 3 2" xfId="29568" xr:uid="{572B6428-BE44-4803-B6D8-181D71C75FA1}"/>
    <cellStyle name="Normal 6 2 4" xfId="3790" xr:uid="{B5F39079-9C72-4A7A-88E6-88CBB4D71578}"/>
    <cellStyle name="Normal 6 2 4 2" xfId="30039" xr:uid="{2A4D376E-3A1E-4171-9C86-C2702B1BC151}"/>
    <cellStyle name="Normal 6 2 4 3" xfId="14346" xr:uid="{8234D47E-A792-448B-8E19-3D4B77FAE0A8}"/>
    <cellStyle name="Normal 6 2 5" xfId="14900" xr:uid="{EB84EBDE-DCE9-4C83-BF08-AB6DF3A9D1EA}"/>
    <cellStyle name="Normal 6 2 6" xfId="16483" xr:uid="{2E93347D-7D89-414F-BA35-249423D8162F}"/>
    <cellStyle name="Normal 6 2 7" xfId="26150" xr:uid="{0A70813E-A97A-4D5C-8391-9EE813583130}"/>
    <cellStyle name="Normal 6 3" xfId="175" xr:uid="{00000000-0005-0000-0000-0000B2000000}"/>
    <cellStyle name="Normal 6 3 2" xfId="426" xr:uid="{FA2F0498-64DA-4C38-BEE2-17A28A7C16B5}"/>
    <cellStyle name="Normal 6 3 2 2" xfId="9647" xr:uid="{5C214D8D-2AC2-4CA7-8D7E-19244588EBF3}"/>
    <cellStyle name="Normal 6 3 2 2 2" xfId="32738" xr:uid="{4392007B-2CE3-4BDF-B80B-66BA5B823245}"/>
    <cellStyle name="Normal 6 3 2 2 3" xfId="18303" xr:uid="{C8ADC0F3-E205-40BA-A5E9-657334E68A03}"/>
    <cellStyle name="Normal 6 3 2 3" xfId="4050" xr:uid="{1C4BB719-7267-4758-A28F-2BECE2B75B01}"/>
    <cellStyle name="Normal 6 3 2 3 2" xfId="27284" xr:uid="{2D76B892-67AD-47E2-A2C6-5BBA6B120C4A}"/>
    <cellStyle name="Normal 6 3 2 4" xfId="27624" xr:uid="{209DE72E-ED46-4D16-BD61-6AF3A639F1DE}"/>
    <cellStyle name="Normal 6 3 2 5" xfId="30309" xr:uid="{BC95E959-58BA-412E-97AC-6B82942732A5}"/>
    <cellStyle name="Normal 6 3 2 6" xfId="13371" xr:uid="{BDD351D1-AE4F-46A4-8DC5-68B9599F0232}"/>
    <cellStyle name="Normal 6 3 3" xfId="4198" xr:uid="{E7EA6695-80A7-4774-B7F0-BFFC55E0E698}"/>
    <cellStyle name="Normal 6 3 3 2" xfId="30384" xr:uid="{029B2A3C-CE6E-462A-B608-CBDAD8E74FE2}"/>
    <cellStyle name="Normal 6 3 3 3" xfId="14390" xr:uid="{FA727CF3-84C3-49CD-8AB1-484F780F75F2}"/>
    <cellStyle name="Normal 6 3 4" xfId="6609" xr:uid="{D9E0332D-6CE3-4D94-885B-A21F3D2B998F}"/>
    <cellStyle name="Normal 6 3 5" xfId="3806" xr:uid="{7E49553E-5AD5-4DB0-B39B-96F141BEBCAB}"/>
    <cellStyle name="Normal 6 3 5 2" xfId="30052" xr:uid="{676B8A95-E9C6-4E7A-BDDB-8B69845B5E1F}"/>
    <cellStyle name="Normal 6 3 5 3" xfId="24701" xr:uid="{ED94B97D-5CEA-46EA-AA9C-5B1AECAF7B09}"/>
    <cellStyle name="Normal 6 3 6" xfId="3216" xr:uid="{1C4C48B3-92C5-47C5-93C2-7799DF6893C0}"/>
    <cellStyle name="Normal 6 3 6 2" xfId="29914" xr:uid="{7167BB87-EF66-4B5F-A8B9-D392E0775F21}"/>
    <cellStyle name="Normal 6 4" xfId="589" xr:uid="{66F4DFAA-526F-450A-BF53-DABAC5F4BF8D}"/>
    <cellStyle name="Normal 6 4 2" xfId="4051" xr:uid="{672BB964-3BF3-4BC3-991F-16634B1FE3B1}"/>
    <cellStyle name="Normal 6 4 2 2" xfId="30310" xr:uid="{A9B30136-E3A5-47CB-A653-A0972ACBE4AD}"/>
    <cellStyle name="Normal 6 4 2 3" xfId="13553" xr:uid="{9B03813B-A807-4719-9C0A-903DE695CAEF}"/>
    <cellStyle name="Normal 6 4 3" xfId="4393" xr:uid="{4D016B01-FFD4-411A-92B2-9FFF9E018D5C}"/>
    <cellStyle name="Normal 6 4 3 2" xfId="30483" xr:uid="{54972A86-71FC-4DDA-9706-31091ABD3181}"/>
    <cellStyle name="Normal 6 4 3 3" xfId="33992" xr:uid="{F75C0AB0-9792-42D6-ABEE-3AF99CFB2929}"/>
    <cellStyle name="Normal 6 4 3 4" xfId="26917" xr:uid="{7BE95B2B-2D0D-4DA8-A103-1C8C9FCB9636}"/>
    <cellStyle name="Normal 6 4 4" xfId="3887" xr:uid="{04A7CFB7-7F3E-4A4C-A460-48D809B90152}"/>
    <cellStyle name="Normal 6 4 4 2" xfId="30088" xr:uid="{77979E04-0B50-42C2-AD2D-9E7A41A2C013}"/>
    <cellStyle name="Normal 6 4 4 3" xfId="27812" xr:uid="{7B7D4A2B-532C-4C37-B5A7-1E140D2BE661}"/>
    <cellStyle name="Normal 6 4 5" xfId="3268" xr:uid="{830FE000-8817-4F16-A253-BAAA314577B1}"/>
    <cellStyle name="Normal 6 5" xfId="2778" xr:uid="{62CDAF1D-A54D-47BD-BE4B-880FAD043581}"/>
    <cellStyle name="Normal 6 5 2" xfId="13836" xr:uid="{89AE7D62-4D93-4F53-AC38-8C4906940F57}"/>
    <cellStyle name="Normal 6 5 3" xfId="29559" xr:uid="{31901B88-4ACC-44E7-86B4-F12EE4686505}"/>
    <cellStyle name="Normal 6 5 4" xfId="30156" xr:uid="{D5C7AA21-5C1F-47EE-99FA-D342F31B5CA7}"/>
    <cellStyle name="Normal 6 5 5" xfId="11338" xr:uid="{46C6EBD5-C67E-4652-A1AB-5B64779EB637}"/>
    <cellStyle name="Normal 6 6" xfId="392" xr:uid="{CEFDCD0C-CB0A-4509-BBDE-B8DECC2655E7}"/>
    <cellStyle name="Normal 6 6 2" xfId="4049" xr:uid="{753BD40D-CCB7-485C-8426-4ED4815868E5}"/>
    <cellStyle name="Normal 6 6 2 2" xfId="15581" xr:uid="{51E0AAE9-4576-48E4-A285-7C44691EE025}"/>
    <cellStyle name="Normal 6 6 2 2 2" xfId="19940" xr:uid="{4D8812EB-FDDF-472A-934C-FF3F37AFAA2A}"/>
    <cellStyle name="Normal 6 6 2 3" xfId="18137" xr:uid="{955C3FD0-F53A-49BD-98A6-BECD0CE177FD}"/>
    <cellStyle name="Normal 6 6 2 4" xfId="13180" xr:uid="{036A7F56-C4B0-49EF-AB39-CA7560E897EC}"/>
    <cellStyle name="Normal 6 6 3" xfId="14936" xr:uid="{C9DE0C8D-AFA9-4DE9-8811-70AAADBF42E4}"/>
    <cellStyle name="Normal 6 6 3 2" xfId="19299" xr:uid="{1BA7E747-AF8A-4B27-A361-997E18F863AD}"/>
    <cellStyle name="Normal 6 6 4" xfId="17462" xr:uid="{A19B44BE-9488-41F4-8130-8AA4F861BDDD}"/>
    <cellStyle name="Normal 6 6 5" xfId="30308" xr:uid="{60D100F6-B608-44DB-979C-53745F55E6BE}"/>
    <cellStyle name="Normal 6 6 6" xfId="12463" xr:uid="{15179774-55FE-4F2D-AC76-B5AC08EE8552}"/>
    <cellStyle name="Normal 6 7" xfId="4168" xr:uid="{9AF1F520-433A-4295-90BE-1F7A5BF76F3D}"/>
    <cellStyle name="Normal 6 8" xfId="3789" xr:uid="{C059A4EB-A7F2-4142-9A10-3BF78A4D66D8}"/>
    <cellStyle name="Normal 6 8 2" xfId="30038" xr:uid="{71263A9C-DDFF-46C3-86E4-535BCA0B5FE9}"/>
    <cellStyle name="Normal 6 8 3" xfId="14094" xr:uid="{B9E4C039-AEE9-4A38-AB6B-8AFFBB887D80}"/>
    <cellStyle name="Normal 6 9" xfId="14278" xr:uid="{0227A978-2C6D-445B-9E12-260517288AF9}"/>
    <cellStyle name="Normal 6_201204_NRV_TASCO_New yields_27_020512" xfId="176" xr:uid="{00000000-0005-0000-0000-0000B3000000}"/>
    <cellStyle name="Normal 60" xfId="6855" xr:uid="{12421EFE-03B0-4F56-B0D5-1CF281DA81D1}"/>
    <cellStyle name="Normal 60 2" xfId="14160" xr:uid="{6CE222FD-3AEA-41B0-9853-F4EA5B368B7B}"/>
    <cellStyle name="Normal 60 3" xfId="26750" xr:uid="{3B6F760C-314B-4E06-A779-1831822F97DD}"/>
    <cellStyle name="Normal 60 4" xfId="35097" xr:uid="{BDBE8F82-2893-4373-9657-75B2E1CD6F9B}"/>
    <cellStyle name="Normal 60 5" xfId="11495" xr:uid="{538A1F4C-1FFD-4BDC-B4C7-A73EC268C154}"/>
    <cellStyle name="Normal 61" xfId="6859" xr:uid="{62A783F8-1BB1-476D-A465-70E272C5E697}"/>
    <cellStyle name="Normal 61 2" xfId="14341" xr:uid="{95AD5D18-1239-4176-951F-92BB56950B84}"/>
    <cellStyle name="Normal 61 3" xfId="26751" xr:uid="{93567A03-D626-4C77-AFFE-A4A0CC31D352}"/>
    <cellStyle name="Normal 61 4" xfId="35101" xr:uid="{DB002485-248B-442A-9021-8F70B11EC1EC}"/>
    <cellStyle name="Normal 61 5" xfId="11469" xr:uid="{984068E3-8543-4824-9009-A7650FB869FB}"/>
    <cellStyle name="Normal 62" xfId="6860" xr:uid="{D85F9DE8-CF3A-4051-AF01-895B363C61C6}"/>
    <cellStyle name="Normal 62 2" xfId="11658" xr:uid="{B2259975-42FA-4835-A469-8CEDB9F40A0B}"/>
    <cellStyle name="Normal 62 2 2" xfId="12980" xr:uid="{D2B83376-34C9-48F7-9D59-3D32370E1BE9}"/>
    <cellStyle name="Normal 62 2 2 2" xfId="15398" xr:uid="{81C00136-6D7C-45E6-865E-52B6CC3D2EA9}"/>
    <cellStyle name="Normal 62 2 2 2 2" xfId="19757" xr:uid="{EB2C61A7-BA5F-42FC-9568-A3AD195CAE5A}"/>
    <cellStyle name="Normal 62 2 2 3" xfId="17953" xr:uid="{E3D03E75-AD1B-4EBD-810F-F221129296F7}"/>
    <cellStyle name="Normal 62 2 3" xfId="14707" xr:uid="{47C0459E-3F3D-44FF-81A7-80782517626B}"/>
    <cellStyle name="Normal 62 2 3 2" xfId="19186" xr:uid="{E26A5DA5-D887-47D0-8E0B-DDB84618F1DA}"/>
    <cellStyle name="Normal 62 2 4" xfId="16902" xr:uid="{2F761A76-C69E-435B-8901-F8E232384D14}"/>
    <cellStyle name="Normal 62 3" xfId="12826" xr:uid="{C5AF0D16-378A-4D28-8526-F330E49300DB}"/>
    <cellStyle name="Normal 62 3 2" xfId="15244" xr:uid="{98C5AE18-B6A8-42BC-887A-4DBBA985C303}"/>
    <cellStyle name="Normal 62 3 2 2" xfId="19603" xr:uid="{7A6633D6-DAE1-411F-BFC9-42E0EE60CCE5}"/>
    <cellStyle name="Normal 62 3 3" xfId="17799" xr:uid="{8CFB8B2F-0DAF-429E-8903-9E8F67DA91BA}"/>
    <cellStyle name="Normal 62 4" xfId="14551" xr:uid="{D98756BF-FBBE-4F34-8E09-C367D9DDC0E4}"/>
    <cellStyle name="Normal 62 4 2" xfId="19031" xr:uid="{0B502D8B-59B4-4E35-AA86-E9332A0D958F}"/>
    <cellStyle name="Normal 62 5" xfId="14114" xr:uid="{35A562CB-FCFC-4163-BCFF-AE77021BF598}"/>
    <cellStyle name="Normal 62 6" xfId="16748" xr:uid="{5C509991-6AF1-4652-B1C0-44F3CC842719}"/>
    <cellStyle name="Normal 62 7" xfId="26752" xr:uid="{0194A449-9373-41A9-B662-CC5FA1A140AA}"/>
    <cellStyle name="Normal 62 8" xfId="35102" xr:uid="{6BDCB79A-29C5-4D4C-85EB-0D3708AC37F4}"/>
    <cellStyle name="Normal 62 9" xfId="11496" xr:uid="{C9069BD6-43B8-4C34-A537-B4C633DAE402}"/>
    <cellStyle name="Normal 63" xfId="6863" xr:uid="{C047CB1F-CD6B-441A-B81D-A739A59F344D}"/>
    <cellStyle name="Normal 63 2" xfId="14853" xr:uid="{E6323EFF-4CDE-4ADE-8411-D2D49DFB180F}"/>
    <cellStyle name="Normal 63 3" xfId="26753" xr:uid="{BEDC7BF8-1FD0-46B6-B2AD-343A2F2310BE}"/>
    <cellStyle name="Normal 63 4" xfId="31540" xr:uid="{9F44D3BD-8CC3-4FDC-B0FF-7389E506107B}"/>
    <cellStyle name="Normal 63 5" xfId="11504" xr:uid="{13C2FBC7-2F2F-4F72-BC0C-30E16CC76CB9}"/>
    <cellStyle name="Normal 64" xfId="6870" xr:uid="{B8EDC068-AE66-40C3-BA8C-49A6E2EDA82F}"/>
    <cellStyle name="Normal 64 2" xfId="15723" xr:uid="{5843385B-85D2-4F54-9A7E-A28DBCCE1FE7}"/>
    <cellStyle name="Normal 64 3" xfId="26754" xr:uid="{D3BD3C16-C049-4290-ACFF-5CDB4FCA6B4A}"/>
    <cellStyle name="Normal 64 4" xfId="31547" xr:uid="{4BE6B5FC-8A73-4A06-92F0-6FF1C7B7991F}"/>
    <cellStyle name="Normal 64 5" xfId="11581" xr:uid="{8AE26200-9D8B-4F92-9774-AA0E4B3FD188}"/>
    <cellStyle name="Normal 65" xfId="7126" xr:uid="{5C586540-8C78-4BB6-9BF9-7366E39C3915}"/>
    <cellStyle name="Normal 65 2" xfId="12982" xr:uid="{1E2EA242-8A88-4E99-9051-6A1F94BD8CFD}"/>
    <cellStyle name="Normal 65 2 2" xfId="15400" xr:uid="{68FA0B58-61CD-4C3C-B22A-CA6807A65F9B}"/>
    <cellStyle name="Normal 65 2 2 2" xfId="19759" xr:uid="{9B064310-3B5C-4E83-9760-F7052735CC3D}"/>
    <cellStyle name="Normal 65 2 3" xfId="17955" xr:uid="{2D7912CB-5EA3-4AFB-954B-E0E245EF1ECF}"/>
    <cellStyle name="Normal 65 3" xfId="14709" xr:uid="{DE42A9A7-481F-4271-8D1C-D6422D035EF2}"/>
    <cellStyle name="Normal 65 3 2" xfId="19188" xr:uid="{A300298C-5E38-4EE0-BE96-BC0F6318BB42}"/>
    <cellStyle name="Normal 65 4" xfId="14369" xr:uid="{EE7DA2B4-987E-4D69-BD40-514A90182A52}"/>
    <cellStyle name="Normal 65 5" xfId="16904" xr:uid="{A4A859F1-3AFB-462A-8353-C0BA5B7709E9}"/>
    <cellStyle name="Normal 65 6" xfId="26755" xr:uid="{D85369D5-DBF9-4BC6-9991-41BF7D79689F}"/>
    <cellStyle name="Normal 65 7" xfId="35285" xr:uid="{99755974-AE84-417F-B3A4-8C8BD289DE57}"/>
    <cellStyle name="Normal 65 8" xfId="11660" xr:uid="{47E91423-87E7-47D3-959E-5FF89BA20DF3}"/>
    <cellStyle name="Normal 66" xfId="7132" xr:uid="{2F4FFC10-1544-4227-9135-3F3B0A5A7746}"/>
    <cellStyle name="Normal 66 2" xfId="12984" xr:uid="{9D9ED35B-14D0-4466-8CFB-F30757D2E8CC}"/>
    <cellStyle name="Normal 66 2 2" xfId="15402" xr:uid="{3A71A54F-1C1E-4605-BAD2-423DE365E76D}"/>
    <cellStyle name="Normal 66 2 2 2" xfId="19761" xr:uid="{B4897E66-D083-4419-A006-981833DD74DD}"/>
    <cellStyle name="Normal 66 2 3" xfId="17957" xr:uid="{E602C8D3-A0D5-462B-A725-D39E056851A8}"/>
    <cellStyle name="Normal 66 2 4" xfId="29741" xr:uid="{193562EB-37E4-42C7-9620-A8DA90B888D7}"/>
    <cellStyle name="Normal 66 3" xfId="14710" xr:uid="{8551579E-6331-4CAB-8F4D-92FC425CD8CF}"/>
    <cellStyle name="Normal 66 3 2" xfId="19189" xr:uid="{1DF40FD9-4B54-4176-8425-A4BAB78B54D3}"/>
    <cellStyle name="Normal 66 4" xfId="15732" xr:uid="{08A0FD7D-0030-423E-B511-D3E67BF46182}"/>
    <cellStyle name="Normal 66 5" xfId="16906" xr:uid="{7E4490A2-74B5-4AE5-A916-EA3661C9A476}"/>
    <cellStyle name="Normal 66 6" xfId="26700" xr:uid="{C539F29E-719E-4B7A-8342-EE8C44C1E533}"/>
    <cellStyle name="Normal 66 7" xfId="35291" xr:uid="{466CF795-022E-42DE-A943-4FD61FCB0DFE}"/>
    <cellStyle name="Normal 66 8" xfId="11662" xr:uid="{18025F4D-E821-4DBB-90A5-CC695D22E0E7}"/>
    <cellStyle name="Normal 67" xfId="7128" xr:uid="{D438E315-C143-4147-9FE8-8A9259BAF25E}"/>
    <cellStyle name="Normal 67 2" xfId="13101" xr:uid="{87CC1BE0-91B4-4C05-B369-3EE917451D51}"/>
    <cellStyle name="Normal 67 2 2" xfId="15517" xr:uid="{BB157052-FCD0-453D-9AD5-D12870A4881A}"/>
    <cellStyle name="Normal 67 2 2 2" xfId="19876" xr:uid="{B8F2E0F7-58EB-4F76-9E92-236B4C04C983}"/>
    <cellStyle name="Normal 67 2 3" xfId="18073" xr:uid="{2CB25778-A9BF-403B-A7DD-2C0BB34E0289}"/>
    <cellStyle name="Normal 67 3" xfId="14829" xr:uid="{7CF31B0D-3BDB-441A-B984-FA2482DD6E4E}"/>
    <cellStyle name="Normal 67 3 2" xfId="19238" xr:uid="{5925B07B-7152-4563-8685-2DA8F3311736}"/>
    <cellStyle name="Normal 67 4" xfId="14715" xr:uid="{301B3C44-B102-4CC2-9B05-574DF024895D}"/>
    <cellStyle name="Normal 67 5" xfId="17308" xr:uid="{C13EBB6A-FF6C-4704-BBA0-755ABB48B488}"/>
    <cellStyle name="Normal 67 6" xfId="26756" xr:uid="{1C53EDBB-55BA-419B-BE2B-AAC691506285}"/>
    <cellStyle name="Normal 67 7" xfId="35287" xr:uid="{A1A8D312-16DB-49A2-9D8E-D6227C77A6CB}"/>
    <cellStyle name="Normal 67 8" xfId="11752" xr:uid="{6C7729AC-3046-4CA3-A3E1-E9951A87DD5F}"/>
    <cellStyle name="Normal 68" xfId="7130" xr:uid="{7CC703A0-0988-4BDC-A6A6-C16FF4BEBAA1}"/>
    <cellStyle name="Normal 68 2" xfId="13108" xr:uid="{7FB2E4CF-5A8C-4BFB-A35C-AED05BFD0B5C}"/>
    <cellStyle name="Normal 68 2 2" xfId="15524" xr:uid="{95F02AA6-37AB-4802-859D-AD1FD0B0253E}"/>
    <cellStyle name="Normal 68 2 2 2" xfId="19883" xr:uid="{2321F9F6-3BC6-4A6E-8CFA-76C368112C28}"/>
    <cellStyle name="Normal 68 2 3" xfId="18080" xr:uid="{2AF5EC76-CEE4-4A91-A5F5-2EAD15F8D8A2}"/>
    <cellStyle name="Normal 68 3" xfId="14836" xr:uid="{C325DB63-1607-4ADF-8AA8-36BB14ED54CB}"/>
    <cellStyle name="Normal 68 3 2" xfId="19244" xr:uid="{C153BBDA-4597-4189-ABFA-AF4FC60B1B4C}"/>
    <cellStyle name="Normal 68 4" xfId="14418" xr:uid="{2236576C-4B7E-4A32-B79D-24A4DEEE5082}"/>
    <cellStyle name="Normal 68 5" xfId="17315" xr:uid="{410F647C-7FAC-4A94-9E63-1822CC4D3F47}"/>
    <cellStyle name="Normal 68 6" xfId="26389" xr:uid="{FE05BD39-58FB-46EF-9DFC-701345F8DA0D}"/>
    <cellStyle name="Normal 68 7" xfId="35289" xr:uid="{693C9811-A14B-4BE9-B98A-04F627BEC441}"/>
    <cellStyle name="Normal 68 8" xfId="11765" xr:uid="{D5CE54FA-0BA4-42DC-86FE-1F808AD3856E}"/>
    <cellStyle name="Normal 69" xfId="7135" xr:uid="{D521E77F-DCA6-4675-BE49-C523FAA2D7C8}"/>
    <cellStyle name="Normal 69 2" xfId="13179" xr:uid="{966016A8-749A-4F63-9D35-AAC9C0871D93}"/>
    <cellStyle name="Normal 69 2 2" xfId="29742" xr:uid="{ACBE6366-39C6-420C-8F63-DDE16B2CA631}"/>
    <cellStyle name="Normal 69 3" xfId="14455" xr:uid="{DC9B7F5F-3313-4392-93A9-DA8724C15D4E}"/>
    <cellStyle name="Normal 69 4" xfId="26387" xr:uid="{90816C0C-3478-416C-BCC1-583D98703B1B}"/>
    <cellStyle name="Normal 69 5" xfId="35294" xr:uid="{191EF134-E1C2-4D55-973B-42948A0D6520}"/>
    <cellStyle name="Normal 69 6" xfId="12462" xr:uid="{62C3D51F-9A87-40E3-9313-AD427E9C8754}"/>
    <cellStyle name="Normal 7" xfId="177" xr:uid="{00000000-0005-0000-0000-0000B4000000}"/>
    <cellStyle name="Normal 7 10" xfId="20081" xr:uid="{7A450655-302D-4369-A33D-44D4D094E343}"/>
    <cellStyle name="Normal 7 11" xfId="17392" xr:uid="{F008FD26-38BA-458D-BE4D-9737DBDC401D}"/>
    <cellStyle name="Normal 7 12" xfId="26476" xr:uid="{1E0A6044-9C25-4A68-8840-05F7A98CF2D2}"/>
    <cellStyle name="Normal 7 13" xfId="10949" xr:uid="{0A9F06B7-2282-4CBB-B7E3-A282DB00443D}"/>
    <cellStyle name="Normal 7 2" xfId="178" xr:uid="{00000000-0005-0000-0000-0000B5000000}"/>
    <cellStyle name="Normal 7 2 2" xfId="179" xr:uid="{00000000-0005-0000-0000-0000B6000000}"/>
    <cellStyle name="Normal 7 2 2 2" xfId="6578" xr:uid="{84535F1A-51F2-4241-9283-247630504983}"/>
    <cellStyle name="Normal 7 2 2 2 2" xfId="31446" xr:uid="{23D4CD8E-92F6-4074-9246-F00019BA5DEF}"/>
    <cellStyle name="Normal 7 2 2 2 3" xfId="34946" xr:uid="{0F776433-9948-4998-BFFB-E7DFAB450700}"/>
    <cellStyle name="Normal 7 2 2 2 4" xfId="13692" xr:uid="{4D2E9C3B-4984-44D0-B0B5-1FBB2C7E0ECD}"/>
    <cellStyle name="Normal 7 2 2 3" xfId="14776" xr:uid="{68F44B51-3F4D-4E47-A4CF-8F42D9A0147F}"/>
    <cellStyle name="Normal 7 2 3" xfId="13518" xr:uid="{AC35F995-93BF-44B8-BB93-94F2B982E0AD}"/>
    <cellStyle name="Normal 7 2 3 2" xfId="27285" xr:uid="{B9C962C9-D6A7-43AD-BFF2-9DD5EDFCCECD}"/>
    <cellStyle name="Normal 7 2 3 3" xfId="27602" xr:uid="{AD5980A6-E8B5-4951-A969-AB1CCF51AFD4}"/>
    <cellStyle name="Normal 7 2 4" xfId="14347" xr:uid="{043F8C69-C418-497E-B570-58FA6FF5019D}"/>
    <cellStyle name="Normal 7 2 4 2" xfId="29630" xr:uid="{C4CF2FD8-E10C-4DBC-AF2F-8B4801EBB2F2}"/>
    <cellStyle name="Normal 7 3" xfId="180" xr:uid="{00000000-0005-0000-0000-0000B7000000}"/>
    <cellStyle name="Normal 7 3 2" xfId="428" xr:uid="{2D074B0E-B81F-4723-BBC5-8C377233EE8B}"/>
    <cellStyle name="Normal 7 3 2 2" xfId="4053" xr:uid="{255EBB50-5253-4104-A4E7-089031B2301A}"/>
    <cellStyle name="Normal 7 3 2 2 2" xfId="27420" xr:uid="{56A7F8E8-55CA-4AFA-8A55-0209CF0308F4}"/>
    <cellStyle name="Normal 7 3 2 3" xfId="29689" xr:uid="{2F02ABA7-4C9E-495F-8D78-E668AE22D7A9}"/>
    <cellStyle name="Normal 7 3 2 4" xfId="13856" xr:uid="{9AB45263-FC81-4E13-A16A-09B8EECC9D29}"/>
    <cellStyle name="Normal 7 3 3" xfId="6610" xr:uid="{066BBB15-E142-4E25-938C-625509BC184E}"/>
    <cellStyle name="Normal 7 3 3 2" xfId="18304" xr:uid="{20F574E1-F847-41BA-A845-D300B5DDFC58}"/>
    <cellStyle name="Normal 7 3 3 3" xfId="27081" xr:uid="{BDF9852E-5FA3-441C-9E33-0B6FC731B9A3}"/>
    <cellStyle name="Normal 7 3 3 4" xfId="31459" xr:uid="{F2536D46-5C23-4644-BAC2-1B60FE865C50}"/>
    <cellStyle name="Normal 7 3 3 5" xfId="13372" xr:uid="{CADF1A81-DEE2-448B-BB5F-D85FA1F9A17B}"/>
    <cellStyle name="Normal 7 3 4" xfId="14391" xr:uid="{E7CDCE01-15F4-47CE-904C-15E3893A508D}"/>
    <cellStyle name="Normal 7 3 5" xfId="14775" xr:uid="{3B27EB69-FD80-448B-AE85-71A5E38BF225}"/>
    <cellStyle name="Normal 7 3 6" xfId="26918" xr:uid="{435BC308-A7E2-4F31-93F6-A636EA8F6529}"/>
    <cellStyle name="Normal 7 3 7" xfId="27456" xr:uid="{549EB941-E026-468B-8912-30E255841E91}"/>
    <cellStyle name="Normal 7 3 8" xfId="29543" xr:uid="{51797822-EB75-4C54-B945-270A652195EC}"/>
    <cellStyle name="Normal 7 4" xfId="3281" xr:uid="{EFC74F6E-C7E6-4900-9ED0-B8DE99855496}"/>
    <cellStyle name="Normal 7 4 2" xfId="4394" xr:uid="{CFB5AA3C-715D-4073-ADEB-8CA45D6EAA16}"/>
    <cellStyle name="Normal 7 4 2 2" xfId="30484" xr:uid="{C3CDEB5F-F757-4BFB-BA6A-8594CE20BE9A}"/>
    <cellStyle name="Normal 7 4 2 3" xfId="33993" xr:uid="{83132FE3-73B3-4513-8EFE-902B1E9FF4B1}"/>
    <cellStyle name="Normal 7 4 2 4" xfId="12087" xr:uid="{BB4775E4-CB7C-460F-A53F-CC941CCDE05D}"/>
    <cellStyle name="Normal 7 4 3" xfId="4052" xr:uid="{3CE5279A-7877-442D-9A14-361BD09CD483}"/>
    <cellStyle name="Normal 7 4 3 2" xfId="30311" xr:uid="{D80617B5-1990-4C01-B3B5-0A420B5E5546}"/>
    <cellStyle name="Normal 7 4 3 3" xfId="13554" xr:uid="{7DC090A7-C5CB-4808-BDD6-862D4A5BC854}"/>
    <cellStyle name="Normal 7 4 4" xfId="29964" xr:uid="{E0C1122F-220F-4FBF-AAB4-2A34340283CB}"/>
    <cellStyle name="Normal 7 5" xfId="3328" xr:uid="{1B52E710-C289-47D8-AEA0-1DFC49540738}"/>
    <cellStyle name="Normal 7 5 2" xfId="4169" xr:uid="{57F59686-788E-45AA-B41F-126312EC427F}"/>
    <cellStyle name="Normal 7 5 2 2" xfId="30366" xr:uid="{BA02D3C6-1A34-4615-B7FA-1CD1D8297D6C}"/>
    <cellStyle name="Normal 7 5 2 3" xfId="13839" xr:uid="{2AFE1644-8A5A-456E-9C9C-4AF4BC8FB6AB}"/>
    <cellStyle name="Normal 7 5 3" xfId="29566" xr:uid="{CE2874D7-7F23-425B-8938-2FAA4D302CC1}"/>
    <cellStyle name="Normal 7 5 4" xfId="33354" xr:uid="{BD59B92C-D2E4-40F9-AED7-E51E396D74B0}"/>
    <cellStyle name="Normal 7 5 5" xfId="11337" xr:uid="{D880FA9F-6747-48B4-8930-D89D60D634E8}"/>
    <cellStyle name="Normal 7 6" xfId="9292" xr:uid="{326B6F69-13A8-4F7E-9B57-A24C366ED08B}"/>
    <cellStyle name="Normal 7 6 2" xfId="32430" xr:uid="{17AEFAE1-8AAC-4791-9025-F6C24DFF82E2}"/>
    <cellStyle name="Normal 7 6 3" xfId="36348" xr:uid="{123602AC-6031-4671-81BB-64CF54B12FFE}"/>
    <cellStyle name="Normal 7 6 4" xfId="13344" xr:uid="{D0F476C5-4969-4B09-A038-8E60B8C61048}"/>
    <cellStyle name="Normal 7 7" xfId="14093" xr:uid="{A9E47F2B-554B-4103-9874-F43EB3110247}"/>
    <cellStyle name="Normal 7 8" xfId="14279" xr:uid="{F2FDBB0D-D580-4F50-8EF7-7196AC191368}"/>
    <cellStyle name="Normal 7 9" xfId="16366" xr:uid="{68206949-88A8-4B7C-AFED-E4FB25C81DD4}"/>
    <cellStyle name="Normal 7_201202_TASCO Stockmovement (1)" xfId="181" xr:uid="{00000000-0005-0000-0000-0000B8000000}"/>
    <cellStyle name="Normal 70" xfId="7142" xr:uid="{2CBE399F-2CD3-4E92-92C7-C2F50D654371}"/>
    <cellStyle name="Normal 70 2" xfId="13182" xr:uid="{448E6A4B-901D-4651-A85D-266E3B0E0FA8}"/>
    <cellStyle name="Normal 70 2 2" xfId="29743" xr:uid="{52FDF45F-F5AB-42A3-9359-5C50F7CEFE41}"/>
    <cellStyle name="Normal 70 3" xfId="15733" xr:uid="{D96EC712-BF29-4DEB-9DB2-C5D5EB8A3804}"/>
    <cellStyle name="Normal 70 4" xfId="26760" xr:uid="{136DB66E-E76E-47B8-A0B1-E95DC71E1D17}"/>
    <cellStyle name="Normal 70 5" xfId="35301" xr:uid="{887B5336-BD52-4104-A488-68196DC9F2A8}"/>
    <cellStyle name="Normal 70 6" xfId="12469" xr:uid="{E8977A64-4AF3-4EFB-9385-377949791875}"/>
    <cellStyle name="Normal 71" xfId="7138" xr:uid="{BA3DF279-27C7-4987-93E6-90003284D7E5}"/>
    <cellStyle name="Normal 71 2" xfId="13188" xr:uid="{9782A353-1B99-4656-810C-48CDBF6720A8}"/>
    <cellStyle name="Normal 71 2 2" xfId="29744" xr:uid="{91043ACF-69C0-4C3B-AC02-9448DF6D04DC}"/>
    <cellStyle name="Normal 71 3" xfId="14852" xr:uid="{16673D26-E1CA-41A1-9C33-6E617F9C86D6}"/>
    <cellStyle name="Normal 71 3 2" xfId="29738" xr:uid="{92A4E58B-B5EC-465D-908C-EB7DC7CCB83D}"/>
    <cellStyle name="Normal 71 4" xfId="26763" xr:uid="{6C290A01-D24E-4526-A726-862A6AD36555}"/>
    <cellStyle name="Normal 71 5" xfId="35297" xr:uid="{02852733-C1BF-4121-A7D9-0318EC646EE8}"/>
    <cellStyle name="Normal 71 6" xfId="12476" xr:uid="{07992F47-DED9-4BFF-BE70-A17B5CE3D5D5}"/>
    <cellStyle name="Normal 72" xfId="7147" xr:uid="{4B2AAAB1-F38B-413C-AA94-87DE5568C42A}"/>
    <cellStyle name="Normal 72 2" xfId="14714" xr:uid="{DD1CC26C-973A-4668-9EF2-E5AC1A6C445B}"/>
    <cellStyle name="Normal 72 2 2" xfId="29774" xr:uid="{2E031403-DA72-4AA3-99A7-70F6C45D92BF}"/>
    <cellStyle name="Normal 72 3" xfId="26764" xr:uid="{7FB03DD7-4919-48D3-B8AD-9E3C000FB79F}"/>
    <cellStyle name="Normal 72 3 2" xfId="29745" xr:uid="{482737AC-1586-49F9-BD17-7BC982D020FC}"/>
    <cellStyle name="Normal 72 4" xfId="35305" xr:uid="{B12B9170-FFBE-4797-987F-3B66C4D2AAB1}"/>
    <cellStyle name="Normal 72 5" xfId="12492" xr:uid="{9019827D-2BE2-4092-8881-710E40D50F64}"/>
    <cellStyle name="Normal 73" xfId="7137" xr:uid="{52111C01-8097-4506-9069-B2EB16F31F08}"/>
    <cellStyle name="Normal 73 2" xfId="14713" xr:uid="{6BB1B262-06ED-4C05-8321-1DBE65620079}"/>
    <cellStyle name="Normal 73 2 2" xfId="29746" xr:uid="{14DF619E-BB36-45CE-A6F5-6193CFF1C339}"/>
    <cellStyle name="Normal 73 3" xfId="26809" xr:uid="{04F7AFE1-9A5B-4DA1-B9AA-1D5B56EA609C}"/>
    <cellStyle name="Normal 73 4" xfId="35296" xr:uid="{73319DEB-1C6C-47A8-9EAF-907AF9031F4B}"/>
    <cellStyle name="Normal 73 5" xfId="12495" xr:uid="{84B01E3A-E2D5-4D2E-8636-C7FD8F8C2F82}"/>
    <cellStyle name="Normal 74" xfId="7150" xr:uid="{DD39F7AA-179B-42F9-BE5D-1BE4486025DC}"/>
    <cellStyle name="Normal 74 2" xfId="15743" xr:uid="{4DB4647D-F0AA-4235-8E6F-05A5BB2EB172}"/>
    <cellStyle name="Normal 74 2 2" xfId="29747" xr:uid="{1709C982-939E-4DE1-BE5A-5E60B1123076}"/>
    <cellStyle name="Normal 74 3" xfId="27231" xr:uid="{61C533D3-C023-4E38-9C1D-BECD9EC80043}"/>
    <cellStyle name="Normal 74 4" xfId="35308" xr:uid="{CD8558E9-E064-446E-AF26-05711AF2CED5}"/>
    <cellStyle name="Normal 74 5" xfId="12494" xr:uid="{19882172-D12D-4E3B-B024-46DDE65F8476}"/>
    <cellStyle name="Normal 75" xfId="7153" xr:uid="{5C97F78F-0C62-4C50-9AA8-3198DC720AE9}"/>
    <cellStyle name="Normal 75 2" xfId="26959" xr:uid="{49D9F952-8FFC-46D6-9A73-55AA903CDE50}"/>
    <cellStyle name="Normal 75 3" xfId="31620" xr:uid="{37F2582E-032B-4583-810E-5C5AA2C3972C}"/>
    <cellStyle name="Normal 75 4" xfId="35311" xr:uid="{AF833F0D-385E-4F90-8B31-75F2213DA95C}"/>
    <cellStyle name="Normal 75 5" xfId="12497" xr:uid="{DD693ED1-FBD6-4ABD-AF9E-6199E46D1D6D}"/>
    <cellStyle name="Normal 76" xfId="7156" xr:uid="{6C9BBCEE-E4FB-4C15-8FBE-787B736558EF}"/>
    <cellStyle name="Normal 76 2" xfId="13206" xr:uid="{7A4D08DE-44CA-4DE0-8C3E-6CED81895F56}"/>
    <cellStyle name="Normal 76 3" xfId="27402" xr:uid="{1D16CCA1-FA63-4E18-9F29-19DF221E2792}"/>
    <cellStyle name="Normal 76 4" xfId="29749" xr:uid="{618BF7B0-3E1B-434B-90EA-E7FE52D9DA0D}"/>
    <cellStyle name="Normal 76 5" xfId="31622" xr:uid="{DCD1A02A-25D7-46DE-9822-A8594C4B2737}"/>
    <cellStyle name="Normal 76 6" xfId="35314" xr:uid="{C1741ECB-4AE6-4CA5-A028-AFDE30D6A186}"/>
    <cellStyle name="Normal 76 7" xfId="12498" xr:uid="{DD5B6824-BC42-4BDA-8E3D-6DA637F7CFC0}"/>
    <cellStyle name="Normal 77" xfId="7299" xr:uid="{19D36519-1335-43E5-A747-4E5CE4450C1B}"/>
    <cellStyle name="Normal 77 2" xfId="13208" xr:uid="{0867ABC2-FD44-4F85-87BF-DD8BC0D1C2D9}"/>
    <cellStyle name="Normal 77 3" xfId="27425" xr:uid="{BFE930DA-9C16-4082-B5B8-6B4AC55C6307}"/>
    <cellStyle name="Normal 77 4" xfId="29769" xr:uid="{A5416C74-B81C-467C-9459-1B0CC0D3FB72}"/>
    <cellStyle name="Normal 77 5" xfId="35452" xr:uid="{DF914CBD-F179-4B76-9C55-94BDCCC1A4CA}"/>
    <cellStyle name="Normal 77 6" xfId="12501" xr:uid="{52430D4E-17FD-4ECC-B72A-1FA1470C63C4}"/>
    <cellStyle name="Normal 78" xfId="7300" xr:uid="{E9793F92-9043-4FE9-B36E-13461A2D47BA}"/>
    <cellStyle name="Normal 78 2" xfId="13210" xr:uid="{BC34280A-750A-4E49-9D8A-0D56FC2F3DCB}"/>
    <cellStyle name="Normal 78 2 2" xfId="15600" xr:uid="{B33E8D54-FAE7-415E-B280-7993CD72C9A9}"/>
    <cellStyle name="Normal 78 2 2 2" xfId="19959" xr:uid="{4846F630-FD7B-40D1-860B-582B9B826730}"/>
    <cellStyle name="Normal 78 2 3" xfId="18159" xr:uid="{6101B0FC-8DCB-44C2-8B46-C2F20C1F6EDB}"/>
    <cellStyle name="Normal 78 2 4" xfId="29772" xr:uid="{357C4479-ED5F-4F5B-8928-058009DBD288}"/>
    <cellStyle name="Normal 78 3" xfId="14949" xr:uid="{85E0BC6F-8104-4696-A90D-0ACFF5CFD09C}"/>
    <cellStyle name="Normal 78 3 2" xfId="19308" xr:uid="{37FBEC70-428E-4D49-AA6B-A8E16AEF13E6}"/>
    <cellStyle name="Normal 78 4" xfId="17505" xr:uid="{E294FD54-8B6B-4060-9594-B2780455707A}"/>
    <cellStyle name="Normal 78 5" xfId="27393" xr:uid="{01898D4A-A277-46B8-850F-34AD6DB3A23D}"/>
    <cellStyle name="Normal 78 6" xfId="29770" xr:uid="{35377018-1B37-4809-9174-692BA5561695}"/>
    <cellStyle name="Normal 78 7" xfId="35453" xr:uid="{4D902143-05FE-431B-BCFF-383A12A4146E}"/>
    <cellStyle name="Normal 78 8" xfId="12507" xr:uid="{E173CE11-CA82-4295-9A99-481192B06821}"/>
    <cellStyle name="Normal 79" xfId="7304" xr:uid="{9BA230AF-82E5-4AAF-BA56-8232879A3F99}"/>
    <cellStyle name="Normal 79 2" xfId="13212" xr:uid="{97E87B1B-C9A6-449D-8DEA-86B2AAFAC763}"/>
    <cellStyle name="Normal 79 2 2" xfId="15602" xr:uid="{9981BEB9-F184-475A-8FAD-B38E5AEC5638}"/>
    <cellStyle name="Normal 79 2 2 2" xfId="19961" xr:uid="{A74DE7C0-DB7D-47B4-BA04-588F45FF2251}"/>
    <cellStyle name="Normal 79 2 3" xfId="18161" xr:uid="{CCAE50AC-8116-4290-8805-8971D434EA63}"/>
    <cellStyle name="Normal 79 2 4" xfId="29778" xr:uid="{FDC331D0-053C-46E0-BE7B-CAC5A729870B}"/>
    <cellStyle name="Normal 79 3" xfId="14951" xr:uid="{1C59F4EA-CA7E-4341-9C84-C7B79D9BEB04}"/>
    <cellStyle name="Normal 79 3 2" xfId="19310" xr:uid="{37C7A99A-87DF-437A-BAC6-1B22E0ACCD3E}"/>
    <cellStyle name="Normal 79 4" xfId="17507" xr:uid="{AC524FDA-1200-4647-B263-7BEB40373338}"/>
    <cellStyle name="Normal 79 5" xfId="27419" xr:uid="{21FBFA28-442F-4B50-BF94-04B94C430391}"/>
    <cellStyle name="Normal 79 6" xfId="29771" xr:uid="{D45B6616-BC49-4F09-95EF-E49269557836}"/>
    <cellStyle name="Normal 79 7" xfId="35456" xr:uid="{10C5ABA4-DAAD-43D6-A73C-0060C6B9084D}"/>
    <cellStyle name="Normal 79 8" xfId="12509" xr:uid="{9AA03E3D-C793-4EC8-9EF6-33BDE401D77A}"/>
    <cellStyle name="Normal 8" xfId="182" xr:uid="{00000000-0005-0000-0000-0000B9000000}"/>
    <cellStyle name="Normal 8 10" xfId="308" xr:uid="{378CD5EF-522F-4497-A5B7-F1B00FDBD689}"/>
    <cellStyle name="Normal 8 10 2" xfId="4128" xr:uid="{8F8A25ED-36F2-493F-845D-EE26FFD54D83}"/>
    <cellStyle name="Normal 8 11" xfId="365" xr:uid="{C900889A-7BE1-41B0-B7D3-874D67DDF841}"/>
    <cellStyle name="Normal 8 11 2" xfId="6725" xr:uid="{55D027F9-77CF-4342-BC8D-D2A20D8FDCA0}"/>
    <cellStyle name="Normal 8 11 2 2" xfId="26932" xr:uid="{691CCE3A-4D44-4D4C-ADEB-85203E8CE93C}"/>
    <cellStyle name="Normal 8 11 3" xfId="27864" xr:uid="{3F72496A-D9DE-4CF2-ADF1-1F2CAB9F61EC}"/>
    <cellStyle name="Normal 8 11 4" xfId="31508" xr:uid="{D32B7BF8-2AAE-436D-905A-39A81F81CF6B}"/>
    <cellStyle name="Normal 8 11 5" xfId="13246" xr:uid="{CDD57BDF-E20A-4139-ADC7-1416D63B28D3}"/>
    <cellStyle name="Normal 8 12" xfId="9293" xr:uid="{43F61EF6-69BA-424F-9221-685D95604BCA}"/>
    <cellStyle name="Normal 8 12 2" xfId="27251" xr:uid="{6D087142-DD56-4E09-9CEA-F3DDD8A6AE1C}"/>
    <cellStyle name="Normal 8 12 3" xfId="32431" xr:uid="{BA57D8C5-1992-4ECE-AE8F-24FA95959419}"/>
    <cellStyle name="Normal 8 12 4" xfId="14267" xr:uid="{EE5D5CFA-2D9D-4582-96F5-ABD847DF5A94}"/>
    <cellStyle name="Normal 8 13" xfId="3775" xr:uid="{46573A43-53FF-462D-85AD-E569D8DD0A2B}"/>
    <cellStyle name="Normal 8 13 2" xfId="26984" xr:uid="{8B4A30C0-AFD4-4A3B-B5E1-6F31F297FEC5}"/>
    <cellStyle name="Normal 8 13 3" xfId="30025" xr:uid="{F8A1F5E3-C7DE-4331-957E-18A79E849281}"/>
    <cellStyle name="Normal 8 13 4" xfId="17509" xr:uid="{E9CE05A9-75CC-4AC4-98F2-E27F44E3CA97}"/>
    <cellStyle name="Normal 8 14" xfId="16168" xr:uid="{E8E925C1-1012-4F76-8A99-69ABAD99ECF3}"/>
    <cellStyle name="Normal 8 15" xfId="17402" xr:uid="{26B58AB9-AA90-42FE-8D59-E2F9F135A07B}"/>
    <cellStyle name="Normal 8 16" xfId="20990" xr:uid="{0508FD17-5C5D-489D-ACC8-B30D803D5D09}"/>
    <cellStyle name="Normal 8 17" xfId="26462" xr:uid="{27BC780F-41A3-4404-AEF1-584FC7C03218}"/>
    <cellStyle name="Normal 8 2" xfId="183" xr:uid="{00000000-0005-0000-0000-0000BA000000}"/>
    <cellStyle name="Normal 8 2 2" xfId="184" xr:uid="{00000000-0005-0000-0000-0000BB000000}"/>
    <cellStyle name="Normal 8 2 2 2" xfId="6546" xr:uid="{4A495111-E8F1-41FB-9D85-75930B458F3A}"/>
    <cellStyle name="Normal 8 2 2 2 2" xfId="31426" xr:uid="{9AE9D4C7-099C-4859-BDCA-8E81B485591F}"/>
    <cellStyle name="Normal 8 2 2 2 3" xfId="34929" xr:uid="{944DAC61-7A58-444C-86E9-3712E9BE5876}"/>
    <cellStyle name="Normal 8 2 2 2 4" xfId="29690" xr:uid="{DEA53307-1999-4E97-88EB-20BAF89EF839}"/>
    <cellStyle name="Normal 8 2 2 3" xfId="27431" xr:uid="{55EDFCF3-6890-4BE6-8F5C-37DE8A1EB47A}"/>
    <cellStyle name="Normal 8 2 3" xfId="8221" xr:uid="{FB24142D-D7EC-45D4-93A1-648EFF020DCF}"/>
    <cellStyle name="Normal 8 2 3 2" xfId="12088" xr:uid="{B5005AB0-D4DE-4425-9345-CF821D680649}"/>
    <cellStyle name="Normal 8 2 3 3" xfId="32009" xr:uid="{6366C9DE-4B0E-4FA0-97CA-F2BCE933AAF8}"/>
    <cellStyle name="Normal 8 2 3 4" xfId="11125" xr:uid="{F4DB3C53-8BE1-4CD7-8F95-83ED87E22528}"/>
    <cellStyle name="Normal 8 2 4" xfId="9345" xr:uid="{9C5A002E-DE6F-49BB-AC8A-54D384B18056}"/>
    <cellStyle name="Normal 8 2 4 2" xfId="32469" xr:uid="{846C819B-9073-42CE-BB92-1BF66BDF0732}"/>
    <cellStyle name="Normal 8 2 4 3" xfId="36379" xr:uid="{B7EC4972-9260-4673-A285-BDF246059DE6}"/>
    <cellStyle name="Normal 8 2 4 4" xfId="12089" xr:uid="{DBE83143-283E-4090-A856-E8F1886D533E}"/>
    <cellStyle name="Normal 8 2 5" xfId="13317" xr:uid="{0449737D-3797-4DA3-86F0-710D65DDAA75}"/>
    <cellStyle name="Normal 8 2 5 2" xfId="26985" xr:uid="{139AFC3A-A27D-449B-846D-CB9BF903B7CE}"/>
    <cellStyle name="Normal 8 2 6" xfId="14293" xr:uid="{2C1E0D2D-E007-4BA3-95BB-E4F15A3DA053}"/>
    <cellStyle name="Normal 8 2 7" xfId="16388" xr:uid="{99A583CB-5504-49FB-B191-011745A71038}"/>
    <cellStyle name="Normal 8 2_TPA Stock 1-30 Jun. 12-1" xfId="185" xr:uid="{00000000-0005-0000-0000-0000BC000000}"/>
    <cellStyle name="Normal 8 3" xfId="186" xr:uid="{00000000-0005-0000-0000-0000BD000000}"/>
    <cellStyle name="Normal 8 3 2" xfId="4395" xr:uid="{89EE9396-882F-43F2-B87D-AC32BF244FC1}"/>
    <cellStyle name="Normal 8 3 2 2" xfId="27519" xr:uid="{5A162D0E-D2DE-4C7B-99B3-786495E986AC}"/>
    <cellStyle name="Normal 8 3 2 3" xfId="30485" xr:uid="{3730C570-AD9E-4703-9EB7-9BE1AEAE2DA5}"/>
    <cellStyle name="Normal 8 3 2 4" xfId="33994" xr:uid="{4F60C447-CEC1-43A6-9C12-5D171A17AA8C}"/>
    <cellStyle name="Normal 8 3 2 5" xfId="13693" xr:uid="{0732F72E-F76A-4517-9624-4815D1A3EE0B}"/>
    <cellStyle name="Normal 8 3 3" xfId="8222" xr:uid="{FC07FFB1-7C35-4C96-9A70-E1BE48A5CEDE}"/>
    <cellStyle name="Normal 8 3 3 2" xfId="27082" xr:uid="{F4D6E6C9-9A87-40D9-9FF0-AC63E19E1F37}"/>
    <cellStyle name="Normal 8 3 3 3" xfId="32010" xr:uid="{52CD3D47-253A-419C-AEEE-CEFB070B0D3B}"/>
    <cellStyle name="Normal 8 3 3 4" xfId="13494" xr:uid="{E8DB13F0-2771-45C1-9AFD-41AB8788C8C5}"/>
    <cellStyle name="Normal 8 3 4" xfId="14042" xr:uid="{1F267989-0DB6-45D2-831A-12B1A864A6C2}"/>
    <cellStyle name="Normal 8 3 4 2" xfId="18703" xr:uid="{E0B7B630-2E64-4D16-AA16-426BF3DB6C49}"/>
    <cellStyle name="Normal 8 3 5" xfId="14348" xr:uid="{65531156-F065-42B6-BFD3-540CC27456DB}"/>
    <cellStyle name="Normal 8 3 6" xfId="16484" xr:uid="{4B6FF7E4-0234-4B87-824E-E08BD37DC1EC}"/>
    <cellStyle name="Normal 8 3 7" xfId="29952" xr:uid="{8ABF2744-F578-4D9B-8D53-2B98CCBCA5F2}"/>
    <cellStyle name="Normal 8 4" xfId="187" xr:uid="{00000000-0005-0000-0000-0000BE000000}"/>
    <cellStyle name="Normal 8 4 2" xfId="8223" xr:uid="{577A97DE-EEA3-41AD-8D5B-97D50355EF40}"/>
    <cellStyle name="Normal 8 4 2 2" xfId="27759" xr:uid="{F3F731B7-6BEC-4D7B-86FD-7EE45D890C1F}"/>
    <cellStyle name="Normal 8 4 3" xfId="13373" xr:uid="{904930B7-D9FE-488F-A4F0-A39543E84AEC}"/>
    <cellStyle name="Normal 8 4 3 2" xfId="18305" xr:uid="{31E95AD4-3D69-4C6B-9DBF-FD23A7A2571C}"/>
    <cellStyle name="Normal 8 4 3 3" xfId="27083" xr:uid="{2B4A39C5-9CCB-4E0B-B339-4B7FD34F3B6D}"/>
    <cellStyle name="Normal 8 4 4" xfId="16485" xr:uid="{3AEDF98F-D49C-4C5D-9FB4-C1AA2B7F1DD7}"/>
    <cellStyle name="Normal 8 5" xfId="188" xr:uid="{00000000-0005-0000-0000-0000BF000000}"/>
    <cellStyle name="Normal 8 5 2" xfId="429" xr:uid="{2B724D96-81F7-42D1-9415-1607E4DB4830}"/>
    <cellStyle name="Normal 8 5 2 2" xfId="4054" xr:uid="{7296E735-F094-4B34-9A4D-453CF656BBD5}"/>
    <cellStyle name="Normal 8 5 2 2 2" xfId="12090" xr:uid="{9E628AAE-CD0F-4DCF-B9DF-AECD13CF156A}"/>
    <cellStyle name="Normal 8 5 3" xfId="8224" xr:uid="{5D6ABF76-0059-434E-A112-57849704A602}"/>
    <cellStyle name="Normal 8 5 3 2" xfId="27084" xr:uid="{6CDC79A7-8F2C-46F8-96C9-7FD1535D026C}"/>
    <cellStyle name="Normal 8 5 4" xfId="3807" xr:uid="{D70190E7-7A68-42A7-85EF-F9F78A86323B}"/>
    <cellStyle name="Normal 8 5 5" xfId="3231" xr:uid="{253A7AD9-524A-4739-A054-4DE7D72868D7}"/>
    <cellStyle name="Normal 8 6" xfId="189" xr:uid="{00000000-0005-0000-0000-0000C0000000}"/>
    <cellStyle name="Normal 8 7" xfId="298" xr:uid="{296853C1-A3AD-42E7-9B34-8B6FA6C0526E}"/>
    <cellStyle name="Normal 8 7 2" xfId="8225" xr:uid="{15DF3292-C180-40DD-A141-740AAAE06C35}"/>
    <cellStyle name="Normal 8 7 2 2" xfId="29691" xr:uid="{954E05DB-52C9-4A60-B77C-2375E5CBFBC6}"/>
    <cellStyle name="Normal 8 7 3" xfId="4117" xr:uid="{216EA5A9-9583-45F6-AE4D-B2E1D3D3431D}"/>
    <cellStyle name="Normal 8 7 3 2" xfId="27085" xr:uid="{92BE7A4F-3436-4E99-A7E0-F5ABC9D394F0}"/>
    <cellStyle name="Normal 8 7 4" xfId="30346" xr:uid="{28D46648-8380-4264-BB9C-AE939FC0A589}"/>
    <cellStyle name="Normal 8 7 5" xfId="11194" xr:uid="{CAAC8FCD-1ED5-469A-A923-44108FFD6520}"/>
    <cellStyle name="Normal 8 8" xfId="304" xr:uid="{CE38360A-CCE9-4301-AF01-4E5C13934DB3}"/>
    <cellStyle name="Normal 8 8 2" xfId="4136" xr:uid="{B779988A-7A0F-4C13-9009-4AB6F6531DB4}"/>
    <cellStyle name="Normal 8 8 2 2" xfId="27357" xr:uid="{C18FB5C2-78BE-4588-9803-A8A7F1A9D7C5}"/>
    <cellStyle name="Normal 8 8 2 3" xfId="12441" xr:uid="{0CF3B233-3347-482E-BB60-DA27E7338E25}"/>
    <cellStyle name="Normal 8 8 3" xfId="12091" xr:uid="{96F62786-0495-4D0D-8B6F-87C9478B292E}"/>
    <cellStyle name="Normal 8 8 3 2" xfId="27086" xr:uid="{24431E2A-4540-4BBA-A84B-8F0E0D6E0B3B}"/>
    <cellStyle name="Normal 8 9" xfId="307" xr:uid="{94B984E5-1A9C-496E-B025-6AF44BAF2ECA}"/>
    <cellStyle name="Normal 8 9 2" xfId="4142" xr:uid="{813ECD7F-7759-4446-8C86-4E1A60EFE59F}"/>
    <cellStyle name="Normal 8 9 2 2" xfId="12092" xr:uid="{E6F42806-715C-4E8E-8F28-85F4F0B2C27D}"/>
    <cellStyle name="Normal 8_2012_TASCO_ DTA June-08.07.12-4" xfId="190" xr:uid="{00000000-0005-0000-0000-0000C1000000}"/>
    <cellStyle name="Normal 80" xfId="7331" xr:uid="{6CF56499-1A9B-4D4B-A8AE-882371AAD0D3}"/>
    <cellStyle name="Normal 80 2" xfId="27352" xr:uid="{43C7FB7B-ECB8-4002-BEFC-5BE55E01B4B2}"/>
    <cellStyle name="Normal 80 2 2" xfId="29807" xr:uid="{F5A88A53-519F-4205-B08E-4CA3CD1E5C89}"/>
    <cellStyle name="Normal 80 2 3" xfId="29811" xr:uid="{1C0DE6A8-2F8D-47BB-8A3B-5730232106CF}"/>
    <cellStyle name="Normal 80 2 4" xfId="29815" xr:uid="{2438211E-2181-411C-B8F8-A9E175E2DA8F}"/>
    <cellStyle name="Normal 80 2 5" xfId="29779" xr:uid="{29C0675D-9781-4E5D-9E32-E6E8DFE4A716}"/>
    <cellStyle name="Normal 80 3" xfId="29781" xr:uid="{DDE3A137-FD8F-48B0-89DB-92452D496A83}"/>
    <cellStyle name="Normal 80 4" xfId="29782" xr:uid="{87238010-2DF1-4B38-AD25-A21952BCC7ED}"/>
    <cellStyle name="Normal 80 5" xfId="29777" xr:uid="{398D7540-4880-4685-9D1D-B8D1CE6C600B}"/>
    <cellStyle name="Normal 80 6" xfId="35477" xr:uid="{7407AE6A-227A-4560-B7DA-CE3FA35AFE32}"/>
    <cellStyle name="Normal 80 7" xfId="12511" xr:uid="{92B184F8-EAEB-47DF-BD89-6EEEB2E92B23}"/>
    <cellStyle name="Normal 81" xfId="7337" xr:uid="{3871563E-515A-4F44-91C7-E9FB11B2C7E2}"/>
    <cellStyle name="Normal 81 2" xfId="27423" xr:uid="{57C98B43-9A19-40B7-ABA3-0E356E596183}"/>
    <cellStyle name="Normal 81 3" xfId="29783" xr:uid="{53FDFA82-FA50-443D-B7EA-EA1A40EBB75C}"/>
    <cellStyle name="Normal 81 4" xfId="35483" xr:uid="{4492AD73-7C0C-45E9-B44C-FD9CC380C47D}"/>
    <cellStyle name="Normal 81 5" xfId="12513" xr:uid="{4A37F137-7CE0-4617-9A21-F19E85F4FEDE}"/>
    <cellStyle name="Normal 82" xfId="7333" xr:uid="{0579D04B-DAE1-48B1-96C2-BC58E933EC33}"/>
    <cellStyle name="Normal 82 2" xfId="27426" xr:uid="{BAAD4833-3705-4E7B-A07F-D654379510A0}"/>
    <cellStyle name="Normal 82 3" xfId="29784" xr:uid="{0E2E9E70-88AA-466D-96DB-FCA411254536}"/>
    <cellStyle name="Normal 82 4" xfId="35479" xr:uid="{48661F15-6CFC-470C-A5D0-4F744B35EEA0}"/>
    <cellStyle name="Normal 82 5" xfId="12516" xr:uid="{71BAC749-ACAC-4E4E-983F-A058479A283C}"/>
    <cellStyle name="Normal 83" xfId="7342" xr:uid="{0E4AEEE6-6F91-4CCE-B673-9056288D9C2F}"/>
    <cellStyle name="Normal 83 2" xfId="27429" xr:uid="{D54BDB1B-A562-4167-91DA-755E7EB49AE5}"/>
    <cellStyle name="Normal 83 3" xfId="29809" xr:uid="{4317CA0B-D2D7-4000-A23E-F2148DDCB2D7}"/>
    <cellStyle name="Normal 83 4" xfId="35488" xr:uid="{F9455AC2-34CC-4CA5-860F-19E42FD858D0}"/>
    <cellStyle name="Normal 83 5" xfId="12520" xr:uid="{857E9F34-47FC-4D1A-8EB6-E38FCB767FC8}"/>
    <cellStyle name="Normal 84" xfId="7343" xr:uid="{288BA652-76DD-4EB9-85C1-19DA083401B3}"/>
    <cellStyle name="Normal 84 2" xfId="29812" xr:uid="{3ED8CC21-5E52-49C8-9852-56AEB684985C}"/>
    <cellStyle name="Normal 84 3" xfId="35489" xr:uid="{091465F6-84EA-4631-9A70-78F43DD31E29}"/>
    <cellStyle name="Normal 84 4" xfId="12522" xr:uid="{82B81C73-BC5D-4591-8BE5-F70FF4922A83}"/>
    <cellStyle name="Normal 85" xfId="7344" xr:uid="{65813F96-B56B-4A07-98AF-A86532C4DE80}"/>
    <cellStyle name="Normal 85 2" xfId="13214" xr:uid="{D62BF170-234F-452D-A4E9-9A4A9CFE873B}"/>
    <cellStyle name="Normal 85 2 2" xfId="15604" xr:uid="{D7C9B20E-57C5-4D50-8E26-1243FAB80BFE}"/>
    <cellStyle name="Normal 85 2 2 2" xfId="19963" xr:uid="{FD8D2A1E-76ED-40A7-AEEB-93389EA97979}"/>
    <cellStyle name="Normal 85 2 3" xfId="18163" xr:uid="{DE434DAB-2D19-4B31-B0FD-55F8206CE7B5}"/>
    <cellStyle name="Normal 85 3" xfId="14953" xr:uid="{7ED3C661-1304-4EEF-A105-84984ED322ED}"/>
    <cellStyle name="Normal 85 3 2" xfId="19312" xr:uid="{40F853F3-86F1-43CC-A2B5-9162E91D6F83}"/>
    <cellStyle name="Normal 85 4" xfId="17510" xr:uid="{B579B4BC-E1B3-4BD6-8406-98377235471C}"/>
    <cellStyle name="Normal 85 5" xfId="29817" xr:uid="{E95B520B-85EF-4B83-B7D8-FE99773DD61D}"/>
    <cellStyle name="Normal 85 6" xfId="35490" xr:uid="{E22DDF5A-6302-427E-A8EB-62FD8FDB48FD}"/>
    <cellStyle name="Normal 85 7" xfId="12530" xr:uid="{1EB13643-3042-4B89-9C3B-9D31C303E8E1}"/>
    <cellStyle name="Normal 86" xfId="7679" xr:uid="{AA814E73-BC22-425A-B11B-69BC28C8E6A6}"/>
    <cellStyle name="Normal 86 2" xfId="13217" xr:uid="{A96DAD6C-92A3-4129-AC98-2EEECA02F9C5}"/>
    <cellStyle name="Normal 86 2 2" xfId="15607" xr:uid="{927B0DB8-064D-45AA-BC51-6A1EE2380184}"/>
    <cellStyle name="Normal 86 2 2 2" xfId="19966" xr:uid="{02F9CA26-2C8C-42D6-BC9D-1A66EAB54F2C}"/>
    <cellStyle name="Normal 86 2 3" xfId="18166" xr:uid="{AD1ADE8B-B90D-4249-A924-A857965CB449}"/>
    <cellStyle name="Normal 86 3" xfId="14956" xr:uid="{ABC7FDFF-CD2D-4762-B127-7AA7B624F9BA}"/>
    <cellStyle name="Normal 86 3 2" xfId="19315" xr:uid="{CCEEDC3B-E3A6-463D-A4DB-053A6028F605}"/>
    <cellStyle name="Normal 86 4" xfId="17513" xr:uid="{D34F998E-9FFF-4663-B8B3-517CBFBB437F}"/>
    <cellStyle name="Normal 86 5" xfId="29570" xr:uid="{E8145678-273C-40F5-8108-70373AC565FC}"/>
    <cellStyle name="Normal 86 6" xfId="31794" xr:uid="{46DEC983-2DFA-48EE-8344-E305183877AF}"/>
    <cellStyle name="Normal 86 7" xfId="35807" xr:uid="{B883C17B-A40B-44BA-8581-16E97C5BBC79}"/>
    <cellStyle name="Normal 86 8" xfId="12533" xr:uid="{AB87085E-D766-4977-8BF1-91935EB47C42}"/>
    <cellStyle name="Normal 87" xfId="7685" xr:uid="{796B1C7B-3FAE-4F2F-ABB6-4E035801D41E}"/>
    <cellStyle name="Normal 87 2" xfId="13220" xr:uid="{F6B9867A-7A26-4907-AA93-B9F60D4944A9}"/>
    <cellStyle name="Normal 87 2 2" xfId="15610" xr:uid="{26211D93-AFCC-4DD6-B779-C2836D9C43D9}"/>
    <cellStyle name="Normal 87 2 2 2" xfId="19969" xr:uid="{B7B4B290-1ED6-461C-A10E-6CE6331B313F}"/>
    <cellStyle name="Normal 87 2 3" xfId="18169" xr:uid="{895A1381-4D64-44CD-9BFB-C09BED4108AB}"/>
    <cellStyle name="Normal 87 3" xfId="14959" xr:uid="{B3ADDEB3-C6A6-4AE4-855D-20F588176DF0}"/>
    <cellStyle name="Normal 87 3 2" xfId="19318" xr:uid="{F785814F-BF98-4003-A15A-220E23CAD68B}"/>
    <cellStyle name="Normal 87 4" xfId="17516" xr:uid="{7C5F4F6F-27AB-4949-A8F4-6E1E2FD5D606}"/>
    <cellStyle name="Normal 87 5" xfId="29736" xr:uid="{E553EDBA-5CEB-48E6-91CF-656AFB2E6CE1}"/>
    <cellStyle name="Normal 87 6" xfId="31800" xr:uid="{FDE1069B-5318-49FC-841C-E0D5ABD15686}"/>
    <cellStyle name="Normal 87 7" xfId="35813" xr:uid="{30219A95-4961-4AB5-9391-54471E11F2E7}"/>
    <cellStyle name="Normal 87 8" xfId="12536" xr:uid="{0A064862-3C95-4951-B0F9-4414F06EE4C3}"/>
    <cellStyle name="Normal 88" xfId="7688" xr:uid="{82FBEA67-D2FA-4C31-A272-17FAEAE7947D}"/>
    <cellStyle name="Normal 88 2" xfId="13221" xr:uid="{8A898B7B-6DA9-4127-993D-223A3E30A99B}"/>
    <cellStyle name="Normal 88 2 2" xfId="15611" xr:uid="{CAF10FE8-1F27-4493-92F1-8B972AC253BB}"/>
    <cellStyle name="Normal 88 2 2 2" xfId="19970" xr:uid="{F97621AD-2EF2-4502-AFAB-4700FE5458B2}"/>
    <cellStyle name="Normal 88 2 3" xfId="18170" xr:uid="{9000B247-1476-4721-8FD4-D0AA58B7B88B}"/>
    <cellStyle name="Normal 88 3" xfId="14960" xr:uid="{A453D127-5A68-4C26-8630-2B556A2CC158}"/>
    <cellStyle name="Normal 88 3 2" xfId="19319" xr:uid="{BEB6C1AD-8FE0-4543-A0C0-B642A82E2A78}"/>
    <cellStyle name="Normal 88 4" xfId="17517" xr:uid="{22A5FCCD-D894-4B99-98D8-1757506A6A8C}"/>
    <cellStyle name="Normal 88 5" xfId="31803" xr:uid="{EA43A9DC-A454-4D73-878D-511254E77F43}"/>
    <cellStyle name="Normal 88 6" xfId="35816" xr:uid="{DABAD29A-05A9-4358-960B-5BF9E3C6FFCD}"/>
    <cellStyle name="Normal 88 7" xfId="12537" xr:uid="{B2BC98EB-D69A-446B-B19F-EB45B348116E}"/>
    <cellStyle name="Normal 89" xfId="7689" xr:uid="{0C33D392-7616-4DE8-B9AA-74EB53359E1D}"/>
    <cellStyle name="Normal 89 2" xfId="15619" xr:uid="{52A96DA2-A092-45B3-A65A-BB28D27472F3}"/>
    <cellStyle name="Normal 89 2 2" xfId="19978" xr:uid="{232C860F-9865-4E3D-8590-48199FA38F91}"/>
    <cellStyle name="Normal 89 3" xfId="18178" xr:uid="{8ABB911A-979E-4329-A9B8-553E9A0B5626}"/>
    <cellStyle name="Normal 89 4" xfId="31804" xr:uid="{0B98481A-4E53-40E6-A3E9-D92A5E96818D}"/>
    <cellStyle name="Normal 89 5" xfId="35817" xr:uid="{B0FA15E7-B0FF-43C2-85D3-262B0FC3CF52}"/>
    <cellStyle name="Normal 89 6" xfId="13230" xr:uid="{74F87FDF-3420-4C42-95AD-3549FCE52433}"/>
    <cellStyle name="Normal 9" xfId="191" xr:uid="{00000000-0005-0000-0000-0000C2000000}"/>
    <cellStyle name="Normal 9 10" xfId="8227" xr:uid="{B996039E-16C9-41A1-8A5E-49D47A509323}"/>
    <cellStyle name="Normal 9 11" xfId="9270" xr:uid="{D28DC456-EBC4-4C34-A06F-8CA7CC50180C}"/>
    <cellStyle name="Normal 9 11 2" xfId="13694" xr:uid="{EE2C7917-7DD3-4C0C-92A0-C9EB8A4668EF}"/>
    <cellStyle name="Normal 9 11 3" xfId="15023" xr:uid="{A6776746-8B39-4939-9FFB-FD3FB55FA824}"/>
    <cellStyle name="Normal 9 11 3 2" xfId="19382" xr:uid="{7CF23E9E-9379-45B8-BB62-D0E3072D9FA1}"/>
    <cellStyle name="Normal 9 11 4" xfId="14877" xr:uid="{F17EC903-20DC-424B-8EEA-BE9E38F01AF9}"/>
    <cellStyle name="Normal 9 11 5" xfId="17579" xr:uid="{CBD5880F-0835-42EB-9D73-29BF828D4EF0}"/>
    <cellStyle name="Normal 9 11 6" xfId="26946" xr:uid="{9B1D386E-920F-42D5-B2D5-9ADAF8E26567}"/>
    <cellStyle name="Normal 9 11 7" xfId="27608" xr:uid="{CBAC151E-A354-4962-AC00-200C7941045D}"/>
    <cellStyle name="Normal 9 11 8" xfId="36330" xr:uid="{A41625CB-63BE-4A71-861F-4FB64ACE86D3}"/>
    <cellStyle name="Normal 9 11 9" xfId="12603" xr:uid="{352B3331-7256-466C-9448-D6E35AA3FF1E}"/>
    <cellStyle name="Normal 9 12" xfId="3791" xr:uid="{4DCECB35-31A1-4708-B20F-38DB2D6E0DBA}"/>
    <cellStyle name="Normal 9 12 2" xfId="13832" xr:uid="{88CB5F28-98DA-45D2-9587-C790C528FABB}"/>
    <cellStyle name="Normal 9 12 3" xfId="29556" xr:uid="{275BDBB4-7E3E-4567-8498-9123A680C6E5}"/>
    <cellStyle name="Normal 9 12 4" xfId="30040" xr:uid="{200F45B9-4833-4F95-8D21-DE5A84FF150F}"/>
    <cellStyle name="Normal 9 12 5" xfId="13247" xr:uid="{3E58DA1F-2372-4F14-9E3F-0CF2C99FA491}"/>
    <cellStyle name="Normal 9 13" xfId="14282" xr:uid="{F030E47D-A5C1-4EDF-929C-5E3B5153E773}"/>
    <cellStyle name="Normal 9 13 2" xfId="18817" xr:uid="{378EBF63-CF71-4DD4-A21B-1F0670F26D1D}"/>
    <cellStyle name="Normal 9 14" xfId="16377" xr:uid="{CED195C3-2C52-4211-B4F8-AADA71913262}"/>
    <cellStyle name="Normal 9 15" xfId="20583" xr:uid="{E097DA1D-649C-4188-B0AA-F3F1D8438756}"/>
    <cellStyle name="Normal 9 16" xfId="26433" xr:uid="{FB0D3C30-D288-45A7-AE3F-3A530CD67584}"/>
    <cellStyle name="Normal 9 17" xfId="10973" xr:uid="{8A36036C-1DE3-4D15-8AA8-1FF5A9364125}"/>
    <cellStyle name="Normal 9 2" xfId="192" xr:uid="{00000000-0005-0000-0000-0000C3000000}"/>
    <cellStyle name="Normal 9 2 2" xfId="395" xr:uid="{BA882F94-10B0-4D8E-BC6D-2CD7D430BE0F}"/>
    <cellStyle name="Normal 9 2 2 2" xfId="27286" xr:uid="{2AC796B6-7CAC-4DC6-AE89-DBDB9F47ED8F}"/>
    <cellStyle name="Normal 9 2 2 3" xfId="30041" xr:uid="{6DD183F7-EC8C-422D-8EA3-58C1EB57CDA4}"/>
    <cellStyle name="Normal 9 2 2 4" xfId="11126" xr:uid="{8CA96DD7-2940-4205-A2A1-1A36AB91F645}"/>
    <cellStyle name="Normal 9 2 3" xfId="4461" xr:uid="{D247ACC5-48C5-4260-983F-92E64A410B8E}"/>
    <cellStyle name="Normal 9 2 3 2" xfId="11616" xr:uid="{FC40EF16-93C9-4828-9043-394F049CDAEA}"/>
    <cellStyle name="Normal 9 2 3 2 2" xfId="12938" xr:uid="{CB9EF92E-85F2-47D2-8DC2-3AAE6C082D03}"/>
    <cellStyle name="Normal 9 2 3 2 2 2" xfId="15356" xr:uid="{617F4310-CA6F-4140-A5E3-DA6BCE352943}"/>
    <cellStyle name="Normal 9 2 3 2 2 2 2" xfId="19715" xr:uid="{4D546A3C-79E2-401C-B616-80E57D5A4443}"/>
    <cellStyle name="Normal 9 2 3 2 2 3" xfId="17911" xr:uid="{FD165C87-14F5-4B40-9320-4ADD25816B18}"/>
    <cellStyle name="Normal 9 2 3 2 3" xfId="14665" xr:uid="{94E20929-9D4D-4726-81A3-098D1D9EDBD4}"/>
    <cellStyle name="Normal 9 2 3 2 3 2" xfId="19144" xr:uid="{6FABA278-63EF-4B1B-BC4A-7A36983EB8AC}"/>
    <cellStyle name="Normal 9 2 3 2 4" xfId="16860" xr:uid="{047F6E8B-599E-4C66-A1D7-D01B6AD44008}"/>
    <cellStyle name="Normal 9 2 3 3" xfId="12770" xr:uid="{64B1A4AF-AA24-4F9D-94DD-004B3FF4D008}"/>
    <cellStyle name="Normal 9 2 3 3 2" xfId="15188" xr:uid="{4AC29222-8807-46E6-9834-DB6496FC4266}"/>
    <cellStyle name="Normal 9 2 3 3 2 2" xfId="19547" xr:uid="{74AC4F70-D533-4251-97D8-90AAC27BEC9F}"/>
    <cellStyle name="Normal 9 2 3 3 3" xfId="17743" xr:uid="{A31D0DEC-31BA-4291-A52C-E8165F92C9E7}"/>
    <cellStyle name="Normal 9 2 3 4" xfId="14491" xr:uid="{41655102-7417-4B3E-BBE1-55E376ABF20C}"/>
    <cellStyle name="Normal 9 2 3 4 2" xfId="18973" xr:uid="{465D4AE2-DE0E-4B36-9FD5-03307E99BE3F}"/>
    <cellStyle name="Normal 9 2 3 5" xfId="16688" xr:uid="{1AD6E8FE-F782-4182-8076-470D43DD6AC7}"/>
    <cellStyle name="Normal 9 2 3 6" xfId="27087" xr:uid="{7FFAF271-3964-4FD5-A76C-7A9B0DF51285}"/>
    <cellStyle name="Normal 9 2 3 7" xfId="30512" xr:uid="{B61C3381-82E0-4F97-B334-CA6874A1786C}"/>
    <cellStyle name="Normal 9 2 3 8" xfId="34014" xr:uid="{401DF4BF-1632-4802-8AD8-F0B163300FFF}"/>
    <cellStyle name="Normal 9 2 3 9" xfId="11428" xr:uid="{B38E5C51-828C-4DC8-88AF-1522890779F8}"/>
    <cellStyle name="Normal 9 2 4" xfId="8228" xr:uid="{6DB46F01-9950-4742-B287-AE63C680C656}"/>
    <cellStyle name="Normal 9 2 4 2" xfId="12862" xr:uid="{7B1CD299-F89A-4C82-95FF-1D226FEE4C02}"/>
    <cellStyle name="Normal 9 2 4 2 2" xfId="15280" xr:uid="{33ACA934-C5B2-422C-84F2-CD01D448E224}"/>
    <cellStyle name="Normal 9 2 4 2 2 2" xfId="19639" xr:uid="{1A7CD462-8137-48F4-BC2D-C61FEEA23653}"/>
    <cellStyle name="Normal 9 2 4 2 3" xfId="17835" xr:uid="{2D9E05C5-D9D2-4712-BCEE-4FDCB01A51E7}"/>
    <cellStyle name="Normal 9 2 4 3" xfId="14589" xr:uid="{C504D94F-77DB-430E-923C-60438497C7C7}"/>
    <cellStyle name="Normal 9 2 4 3 2" xfId="19068" xr:uid="{33707DA5-89F7-4EBB-A637-F71A4B91D568}"/>
    <cellStyle name="Normal 9 2 4 4" xfId="16784" xr:uid="{33B64054-DD3E-455E-85AE-577759BEC6DA}"/>
    <cellStyle name="Normal 9 2 4 5" xfId="32012" xr:uid="{159272BF-36D7-4FA2-8A56-83C47186537F}"/>
    <cellStyle name="Normal 9 2 4 6" xfId="11539" xr:uid="{6F7A9004-C97A-4D8C-9BDA-E7F0EFA7BB99}"/>
    <cellStyle name="Normal 9 2 5" xfId="9396" xr:uid="{61B96006-CBD4-42E9-B5E5-39F0DC0E795B}"/>
    <cellStyle name="Normal 9 2 5 2" xfId="15034" xr:uid="{B45BC5EA-6F24-4A9B-996A-4A636197C7D9}"/>
    <cellStyle name="Normal 9 2 5 2 2" xfId="19393" xr:uid="{6657A4AE-2D54-44DC-9DD9-650212E37B72}"/>
    <cellStyle name="Normal 9 2 5 3" xfId="17590" xr:uid="{BA5556EB-8C11-4A49-9406-B56132EF5AD4}"/>
    <cellStyle name="Normal 9 2 5 4" xfId="32505" xr:uid="{056776A2-F84C-4770-82EE-B5E53DEC7ECC}"/>
    <cellStyle name="Normal 9 2 5 5" xfId="12614" xr:uid="{999A3743-BE81-4987-B1A7-328D683081BF}"/>
    <cellStyle name="Normal 9 2 6" xfId="13314" xr:uid="{2FDFC8DF-7142-4823-86EA-A972CD0532AB}"/>
    <cellStyle name="Normal 9 2 7" xfId="14294" xr:uid="{A68D74EA-FA1C-47B9-8077-9B4EA87CD78B}"/>
    <cellStyle name="Normal 9 2 7 2" xfId="18828" xr:uid="{1199D934-21D9-407C-9B31-979EECD666E9}"/>
    <cellStyle name="Normal 9 2 8" xfId="16389" xr:uid="{33763AA5-1894-452A-AAE4-29DA7EB9B193}"/>
    <cellStyle name="Normal 9 2 9" xfId="10984" xr:uid="{48E63139-ED4D-450D-85C1-91420144A93F}"/>
    <cellStyle name="Normal 9 3" xfId="193" xr:uid="{00000000-0005-0000-0000-0000C4000000}"/>
    <cellStyle name="Normal 9 3 2" xfId="8229" xr:uid="{FDFA2F8F-93B6-4672-9C63-B0A72F60BC41}"/>
    <cellStyle name="Normal 9 3 2 2" xfId="27461" xr:uid="{FB4FE0EF-F551-4CE0-913F-43CB9ED8B08A}"/>
    <cellStyle name="Normal 9 3 3" xfId="13495" xr:uid="{AA4D42D4-AE5D-4919-8C91-386548025757}"/>
    <cellStyle name="Normal 9 3 3 2" xfId="27088" xr:uid="{BC836054-E545-43C1-9652-6C59753B6943}"/>
    <cellStyle name="Normal 9 3 4" xfId="13992" xr:uid="{955EABD9-DC30-4B0E-9277-6D8FB5134319}"/>
    <cellStyle name="Normal 9 3 5" xfId="14349" xr:uid="{149695DD-0470-4F4B-A9F8-547DF3465DBB}"/>
    <cellStyle name="Normal 9 3 6" xfId="16487" xr:uid="{7C077EC1-2ACB-4ECF-93DE-7E8958F44656}"/>
    <cellStyle name="Normal 9 4" xfId="194" xr:uid="{00000000-0005-0000-0000-0000C5000000}"/>
    <cellStyle name="Normal 9 4 2" xfId="8230" xr:uid="{AEDF666B-C5FF-4D2C-8791-2A99C0FFC214}"/>
    <cellStyle name="Normal 9 4 2 2" xfId="27492" xr:uid="{480029F5-B496-4497-8D37-AF2F47155946}"/>
    <cellStyle name="Normal 9 4 3" xfId="13374" xr:uid="{E4689CEF-9FF3-4978-9A1D-1089F45291EF}"/>
    <cellStyle name="Normal 9 4 3 2" xfId="27089" xr:uid="{30A9A895-6944-4CA3-82FE-FF6D91422F3F}"/>
    <cellStyle name="Normal 9 4 4" xfId="16488" xr:uid="{37391BC5-E006-49BF-A5F4-D4C58741A427}"/>
    <cellStyle name="Normal 9 5" xfId="295" xr:uid="{1716222C-64A4-482D-914A-25EAAF154E9D}"/>
    <cellStyle name="Normal 9 5 2" xfId="430" xr:uid="{3A23380F-25F9-4AA6-8774-DF2384E0B12D}"/>
    <cellStyle name="Normal 9 5 2 2" xfId="8231" xr:uid="{2785ABFB-A268-49AE-8604-5341C8604341}"/>
    <cellStyle name="Normal 9 5 2 2 2" xfId="28796" xr:uid="{7EE5492C-F291-42CD-A6E5-351D8D73AF9A}"/>
    <cellStyle name="Normal 9 5 3" xfId="3808" xr:uid="{5D09ADC0-0821-4B3D-BBCD-A014E2E838A9}"/>
    <cellStyle name="Normal 9 5 3 2" xfId="28561" xr:uid="{97D25F61-3A95-4444-8175-31DCB37B609A}"/>
    <cellStyle name="Normal 9 5 3 3" xfId="16486" xr:uid="{B3549460-F965-45AE-89C9-BF3C0EDF2197}"/>
    <cellStyle name="Normal 9 5 4" xfId="3233" xr:uid="{1DAE157B-DB33-4CD2-8844-221FE4715BA9}"/>
    <cellStyle name="Normal 9 5 4 2" xfId="29762" xr:uid="{54F6A445-95FA-4DE9-8ECE-65F728525E54}"/>
    <cellStyle name="Normal 9 6" xfId="305" xr:uid="{51C4443C-57C0-46B8-B87F-B47350FF0E0A}"/>
    <cellStyle name="Normal 9 6 2" xfId="593" xr:uid="{603FC459-39F7-4531-8D61-227E7C3A2F7A}"/>
    <cellStyle name="Normal 9 6 2 2" xfId="12910" xr:uid="{8FE5C19D-4525-4522-9F3D-B3F22F4952AD}"/>
    <cellStyle name="Normal 9 6 2 2 2" xfId="15328" xr:uid="{C9EFC0BE-4734-489C-9130-4CA13A620B98}"/>
    <cellStyle name="Normal 9 6 2 2 2 2" xfId="19687" xr:uid="{D1D78AC1-B88F-4968-91BF-31E35139100C}"/>
    <cellStyle name="Normal 9 6 2 2 3" xfId="17883" xr:uid="{AF50A3FC-1401-4BCC-84CC-2B1248F4A051}"/>
    <cellStyle name="Normal 9 6 2 3" xfId="14637" xr:uid="{F38ABC9A-A851-42C0-ACB0-A43084BECF53}"/>
    <cellStyle name="Normal 9 6 2 3 2" xfId="19116" xr:uid="{A5E0C428-F20A-4BD0-86AA-17DD8F150902}"/>
    <cellStyle name="Normal 9 6 2 4" xfId="16832" xr:uid="{BA011C06-D0BE-46DA-9319-F0904BAA6B36}"/>
    <cellStyle name="Normal 9 6 2 5" xfId="28836" xr:uid="{AE68DDC5-C488-482F-AE29-597481251C85}"/>
    <cellStyle name="Normal 9 6 2 6" xfId="11588" xr:uid="{77DCAD76-F157-44F6-B31B-E8C2469C3789}"/>
    <cellStyle name="Normal 9 6 3" xfId="12093" xr:uid="{E1ABAB31-3BD8-4633-8DAE-76D672B18210}"/>
    <cellStyle name="Normal 9 6 4" xfId="12725" xr:uid="{2CA0B551-FEB6-47E6-9685-72BCF70ECCA2}"/>
    <cellStyle name="Normal 9 6 4 2" xfId="15145" xr:uid="{F8BA1860-4E17-4E77-937F-72347AE50369}"/>
    <cellStyle name="Normal 9 6 4 2 2" xfId="19504" xr:uid="{F9B41869-9B15-4ADA-83DC-762B0746E4A5}"/>
    <cellStyle name="Normal 9 6 4 3" xfId="17700" xr:uid="{6006C6EE-46C2-4AE7-B467-046180463652}"/>
    <cellStyle name="Normal 9 6 5" xfId="14444" xr:uid="{99D10F93-4061-4BAC-AEA6-7E8A8712BA46}"/>
    <cellStyle name="Normal 9 6 5 2" xfId="18930" xr:uid="{9ED97410-A8AB-4DE0-8253-09CB05BA2AB0}"/>
    <cellStyle name="Normal 9 6 6" xfId="16616" xr:uid="{626AEE7C-2CBC-4E9E-860A-3A2A12DA9D01}"/>
    <cellStyle name="Normal 9 6 7" xfId="11313" xr:uid="{0DD0EF13-5257-4C41-B72E-906F9E0FFB69}"/>
    <cellStyle name="Normal 9 7" xfId="394" xr:uid="{3D28A42B-11EE-4466-9B7C-9598DFCB4983}"/>
    <cellStyle name="Normal 9 7 2" xfId="8233" xr:uid="{0E3E0FD8-53BF-45E3-80C0-4E59640571E3}"/>
    <cellStyle name="Normal 9 7 2 2" xfId="28757" xr:uid="{C3B8EDE7-F002-4B3C-9670-7466E47CD321}"/>
    <cellStyle name="Normal 9 7 3" xfId="6722" xr:uid="{6E5B7A58-CDD1-4811-98BD-EAA51D6C9783}"/>
    <cellStyle name="Normal 9 7 3 2" xfId="15269" xr:uid="{652F74A6-A076-4AFC-8D3B-16D71C7533FA}"/>
    <cellStyle name="Normal 9 7 3 2 2" xfId="19628" xr:uid="{29B916BF-566E-4F32-9046-87C8A4D38B23}"/>
    <cellStyle name="Normal 9 7 3 3" xfId="17824" xr:uid="{B5EFD6A1-B896-4210-B381-EE6CF28D5BBA}"/>
    <cellStyle name="Normal 9 7 3 4" xfId="12851" xr:uid="{60C69907-B016-4FA8-95D3-2B8D153F67AC}"/>
    <cellStyle name="Normal 9 7 4" xfId="14578" xr:uid="{07344C42-6F48-4628-8D07-49F59BEDDFBB}"/>
    <cellStyle name="Normal 9 7 4 2" xfId="19057" xr:uid="{2BB1202A-5372-4BB5-80CC-24C0F2BB0F20}"/>
    <cellStyle name="Normal 9 7 5" xfId="16773" xr:uid="{FAAFF78C-C0ED-4282-BC62-1779D23D8BC6}"/>
    <cellStyle name="Normal 9 7 6" xfId="31505" xr:uid="{F8D361A0-7AD9-4182-9030-BE7F66E9B434}"/>
    <cellStyle name="Normal 9 7 7" xfId="11528" xr:uid="{B7E1DB3B-5C78-4262-9B32-1724A73EB2BF}"/>
    <cellStyle name="Normal 9 8" xfId="288" xr:uid="{60021E7B-301A-4012-B1FC-9279487D3A53}"/>
    <cellStyle name="Normal 9 8 2" xfId="8234" xr:uid="{BA48EA46-DF8F-4711-894A-47688314F641}"/>
    <cellStyle name="Normal 9 8 3" xfId="7770" xr:uid="{4206BA5D-FBDA-4CEB-B63F-276322302348}"/>
    <cellStyle name="Normal 9 9" xfId="8235" xr:uid="{03774675-A024-452F-AD3B-C4CC5C190840}"/>
    <cellStyle name="Normal 9_201202_TASCO Stockmovement (1)" xfId="195" xr:uid="{00000000-0005-0000-0000-0000C6000000}"/>
    <cellStyle name="Normal 90" xfId="7690" xr:uid="{98CB1728-62E8-46F3-9136-DDA2B95EE4AF}"/>
    <cellStyle name="Normal 90 2" xfId="15621" xr:uid="{8AF41126-5925-4547-AB5D-1FF7E6E09D0E}"/>
    <cellStyle name="Normal 90 2 2" xfId="19980" xr:uid="{51239F2C-364B-47B2-8252-AF8E38F8AE93}"/>
    <cellStyle name="Normal 90 3" xfId="18180" xr:uid="{70A6B90B-43BF-4A5A-8664-7EB724C077D6}"/>
    <cellStyle name="Normal 90 4" xfId="31805" xr:uid="{DE4FE14A-DED8-4F4A-8F7E-5F2C277F7F54}"/>
    <cellStyle name="Normal 90 5" xfId="35818" xr:uid="{AE4B4CBD-274C-40D5-8E8E-1F3300B8B055}"/>
    <cellStyle name="Normal 90 6" xfId="13232" xr:uid="{7D1E2D2C-183B-4E17-BB84-C7F0A213B3BC}"/>
    <cellStyle name="Normal 91" xfId="7681" xr:uid="{1D75D53A-DCF1-4A40-AFCC-45A6F62A5DC6}"/>
    <cellStyle name="Normal 91 2" xfId="15626" xr:uid="{9C06114F-A64D-4934-B922-ADEE46AA917C}"/>
    <cellStyle name="Normal 91 2 2" xfId="19984" xr:uid="{5BFF3D45-288A-4483-9DAC-20C5DD104EB1}"/>
    <cellStyle name="Normal 91 3" xfId="18184" xr:uid="{1F7454B4-69E4-46AA-B196-3D3DC0746E10}"/>
    <cellStyle name="Normal 91 4" xfId="31796" xr:uid="{DB12CE6E-E9FE-4586-8163-0896FC2915B1}"/>
    <cellStyle name="Normal 91 5" xfId="35809" xr:uid="{08811973-A489-4FF0-A0C8-DFFF99A1DB42}"/>
    <cellStyle name="Normal 91 6" xfId="13238" xr:uid="{80575EBC-3615-4BA3-9EBD-4EB6C15DE335}"/>
    <cellStyle name="Normal 92" xfId="7692" xr:uid="{62542789-B290-40E9-AF30-EABC2533AB2D}"/>
    <cellStyle name="Normal 92 2" xfId="15629" xr:uid="{B58174CF-FBA1-41AE-9BA6-E81643D14ED3}"/>
    <cellStyle name="Normal 92 2 2" xfId="19987" xr:uid="{60566BD0-F759-4B7E-ABDE-772D0EABDFD2}"/>
    <cellStyle name="Normal 92 3" xfId="18187" xr:uid="{2D9FB1EA-17EF-414F-B511-A7E219965104}"/>
    <cellStyle name="Normal 92 4" xfId="31807" xr:uid="{3E346234-72C1-4579-B898-8178DF05FC89}"/>
    <cellStyle name="Normal 92 5" xfId="35820" xr:uid="{B4A684EF-B77A-4541-A63A-3C82C06AE94F}"/>
    <cellStyle name="Normal 92 6" xfId="13241" xr:uid="{8AC3CF9E-40BB-441C-BCB1-20DE49D89739}"/>
    <cellStyle name="Normal 93" xfId="7696" xr:uid="{FE9DDA4A-A2E4-4271-BDBB-E8E659B4E0AE}"/>
    <cellStyle name="Normal 93 2" xfId="15631" xr:uid="{C964BC7A-1355-436D-B3B0-ED2376FDEC12}"/>
    <cellStyle name="Normal 93 2 2" xfId="19989" xr:uid="{90DA8F09-245A-4039-8779-D6113CD3A3D9}"/>
    <cellStyle name="Normal 93 3" xfId="18189" xr:uid="{8142A429-3CC8-490D-98B7-A33C03A77DFD}"/>
    <cellStyle name="Normal 93 4" xfId="31811" xr:uid="{7AA83619-9D12-4394-AFAA-48E724951C59}"/>
    <cellStyle name="Normal 93 5" xfId="35824" xr:uid="{2C81234D-414E-4E56-98B8-9853C8B99260}"/>
    <cellStyle name="Normal 93 6" xfId="13243" xr:uid="{D1F691B0-C07B-49E9-AAF1-2FBC87D302B7}"/>
    <cellStyle name="Normal 94" xfId="7697" xr:uid="{D642089E-CD06-47B5-8EB3-A4F9CD6A3B71}"/>
    <cellStyle name="Normal 94 2" xfId="15636" xr:uid="{BE9EAEE2-EC5E-47DF-9311-59E884507DE7}"/>
    <cellStyle name="Normal 94 2 2" xfId="19994" xr:uid="{F970F751-317B-49C8-859E-A199B5346DA5}"/>
    <cellStyle name="Normal 94 3" xfId="18194" xr:uid="{19938DD9-7B90-4C52-B5D4-9D29F642DBC7}"/>
    <cellStyle name="Normal 94 4" xfId="31812" xr:uid="{83823526-D3D7-4A8A-8DE1-5BC1C5440BF0}"/>
    <cellStyle name="Normal 94 5" xfId="35825" xr:uid="{EA6CD7AF-5A5B-4AAD-B123-634CE355DE6C}"/>
    <cellStyle name="Normal 94 6" xfId="13252" xr:uid="{E341F7EC-E279-4D58-9BE3-B45494BC8E0E}"/>
    <cellStyle name="Normal 95" xfId="7698" xr:uid="{9B864C77-08B5-43D4-9221-8F95A6976514}"/>
    <cellStyle name="Normal 95 2" xfId="15643" xr:uid="{EB5ACD38-8B30-4869-8310-66505E115BE2}"/>
    <cellStyle name="Normal 95 2 2" xfId="20000" xr:uid="{A5C5D967-9E59-4876-ADE8-9B468983F16E}"/>
    <cellStyle name="Normal 95 3" xfId="18200" xr:uid="{D7A7645E-FD26-4FC4-BA8D-66B4D32E8CAE}"/>
    <cellStyle name="Normal 95 4" xfId="31813" xr:uid="{9F7BE2C8-8039-441A-80D5-8A559F2E1698}"/>
    <cellStyle name="Normal 95 5" xfId="35826" xr:uid="{6DCD6CD7-8CBF-440D-A0ED-21F1531B09B8}"/>
    <cellStyle name="Normal 95 6" xfId="13262" xr:uid="{C633650E-4978-47F4-B21A-D98FE95E7632}"/>
    <cellStyle name="Normal 96" xfId="7701" xr:uid="{CC4C123D-2067-456F-AB49-F31D38854A04}"/>
    <cellStyle name="Normal 96 2" xfId="15644" xr:uid="{05555D4C-A2A2-4139-8A27-C821CD1D9BEC}"/>
    <cellStyle name="Normal 96 2 2" xfId="20001" xr:uid="{167BBE30-E295-4039-A693-03EC88E8B21A}"/>
    <cellStyle name="Normal 96 3" xfId="18202" xr:uid="{6C93379A-BA2E-4C81-91D9-2889BE8D36F2}"/>
    <cellStyle name="Normal 96 4" xfId="31816" xr:uid="{D500EF3A-C6A3-4A23-88AA-970081239D80}"/>
    <cellStyle name="Normal 96 5" xfId="35829" xr:uid="{FF1DE7D3-322A-44F4-B14D-6EDAFD052502}"/>
    <cellStyle name="Normal 96 6" xfId="13264" xr:uid="{ED206C70-97F3-477D-8607-D68C7F4AA1FD}"/>
    <cellStyle name="Normal 97" xfId="7702" xr:uid="{6619B77A-D819-4E73-AB1D-68CF2CE6E877}"/>
    <cellStyle name="Normal 97 2" xfId="15645" xr:uid="{86F6B91E-942E-4E7D-9582-DAA21F5DC078}"/>
    <cellStyle name="Normal 97 2 2" xfId="20002" xr:uid="{508F75C9-AD3B-47C4-9D9E-8B4E40435ED7}"/>
    <cellStyle name="Normal 97 3" xfId="18203" xr:uid="{67C23302-EA15-4B29-A28C-9C1104B3D778}"/>
    <cellStyle name="Normal 97 4" xfId="31817" xr:uid="{2237834D-3C9C-481A-8FEE-21830CFCAB27}"/>
    <cellStyle name="Normal 97 5" xfId="35830" xr:uid="{4F3D64FA-B51B-46A8-97DC-92B334A2979D}"/>
    <cellStyle name="Normal 97 6" xfId="13266" xr:uid="{A84E8A2F-EFD8-4052-8317-7FCDD8BE37E6}"/>
    <cellStyle name="Normal 98" xfId="7705" xr:uid="{DFB6BE5F-E398-40D9-A14C-8F45FEF7CD72}"/>
    <cellStyle name="Normal 98 2" xfId="15655" xr:uid="{C1FDB82F-60A4-4F91-BDBE-36806DDD5AD6}"/>
    <cellStyle name="Normal 98 2 2" xfId="20012" xr:uid="{B286B06D-49DC-40AA-995D-B75662E7135D}"/>
    <cellStyle name="Normal 98 3" xfId="18213" xr:uid="{68FFBCB0-49DB-47DF-92AB-0DC90AA538AB}"/>
    <cellStyle name="Normal 98 4" xfId="31820" xr:uid="{0DB3E37F-B6A7-4FF2-8E9B-8AF8A578959A}"/>
    <cellStyle name="Normal 98 5" xfId="35833" xr:uid="{BE7E6541-B06C-474D-93D4-DF6EE3BE8F8B}"/>
    <cellStyle name="Normal 98 6" xfId="13277" xr:uid="{2A431858-3530-4DEA-AAC3-9A5491899161}"/>
    <cellStyle name="Normal 99" xfId="7714" xr:uid="{97CF1D1A-951C-4341-83FF-C62D53D3871D}"/>
    <cellStyle name="Normal 99 2" xfId="15657" xr:uid="{05F6F5D8-D57C-4F1A-B4C6-CE8DF11DCD0B}"/>
    <cellStyle name="Normal 99 2 2" xfId="20014" xr:uid="{6429349B-9CDB-4CF4-82EE-DEBCB46E2E25}"/>
    <cellStyle name="Normal 99 3" xfId="18215" xr:uid="{9A595AE8-D4D0-4058-8A28-2D9EA63B771A}"/>
    <cellStyle name="Normal 99 4" xfId="31829" xr:uid="{FBF9BBC9-17FE-4A4D-A789-BC8C3EA21BBB}"/>
    <cellStyle name="Normal 99 5" xfId="35842" xr:uid="{674E2A96-65F8-48AE-862D-B88A11691859}"/>
    <cellStyle name="Normal 99 6" xfId="13279" xr:uid="{21B4CB06-F23E-4031-BC5D-A225106567C2}"/>
    <cellStyle name="Normal Bold" xfId="196" xr:uid="{00000000-0005-0000-0000-0000C7000000}"/>
    <cellStyle name="Normal Bold 2" xfId="2779" xr:uid="{B132132A-7559-45E6-8DBF-59162E04D0CA}"/>
    <cellStyle name="Normal Bold 2 2" xfId="5434" xr:uid="{E8793C5A-2987-4BA6-BD20-C7C6915ADD2A}"/>
    <cellStyle name="Normal Bold 3" xfId="2780" xr:uid="{9A58BE7A-1796-4249-BD86-F098A3FF85E7}"/>
    <cellStyle name="Normal Bold 4" xfId="2781" xr:uid="{134A5031-A089-4B7E-86B4-ABA614410240}"/>
    <cellStyle name="Normal Bold 5" xfId="5433" xr:uid="{53CC1C2F-3011-4277-AE4D-CC66019F7A3F}"/>
    <cellStyle name="Normal Pct" xfId="5435" xr:uid="{2D7C92AD-EB8D-472A-974E-D731A379C518}"/>
    <cellStyle name="Normal Pct 2" xfId="5436" xr:uid="{3F131806-CECA-44C9-BAE9-F541E22F7D50}"/>
    <cellStyle name="Normal Title Blue" xfId="197" xr:uid="{00000000-0005-0000-0000-0000C8000000}"/>
    <cellStyle name="Normal1" xfId="5437" xr:uid="{E110E575-2B42-4ECD-907C-5F1A0148AFAC}"/>
    <cellStyle name="Normale_ PESO ELETTR." xfId="5438" xr:uid="{65089A1D-D0A9-49D3-AD09-0EFADEB13C3F}"/>
    <cellStyle name="Normalh" xfId="5439" xr:uid="{114F2F5E-9529-432D-A527-F2AEA4784F9D}"/>
    <cellStyle name="Normalny_Cennik obowiazuje od 06-08-2001 r (1)" xfId="5440" xr:uid="{17D64F39-BBAF-4CE0-82E7-0FB9E55C05FE}"/>
    <cellStyle name="Note 10" xfId="2782" xr:uid="{04FC7E10-9B45-430E-BC67-277F5F7E85A2}"/>
    <cellStyle name="Note 10 2" xfId="4283" xr:uid="{1BD01724-9C79-45E6-8ED7-4F0FB82EEF08}"/>
    <cellStyle name="Note 10 2 2" xfId="30436" xr:uid="{D33A3DEB-3887-4048-82C6-94F8A85A0974}"/>
    <cellStyle name="Note 10 2 3" xfId="28190" xr:uid="{C76D174E-D3AD-422A-B015-87CC32A896B4}"/>
    <cellStyle name="Note 10 3" xfId="26647" xr:uid="{AF27B1DF-46EF-42D9-B9EB-E9F698DD8AA0}"/>
    <cellStyle name="Note 11" xfId="2783" xr:uid="{2EB83834-6226-40CB-86EF-D3286296B95F}"/>
    <cellStyle name="Note 11 2" xfId="4297" xr:uid="{FACC173D-BFB6-44C3-8C55-D64D7BBFE93C}"/>
    <cellStyle name="Note 12" xfId="2784" xr:uid="{988AC339-3085-4642-847A-BE24993F51D3}"/>
    <cellStyle name="Note 12 2" xfId="4311" xr:uid="{34D7C3B1-CE6F-47F7-8123-D3A3A18EDC33}"/>
    <cellStyle name="Note 13" xfId="2785" xr:uid="{81AD7333-6BF0-4203-86E4-2549766A93E0}"/>
    <cellStyle name="Note 14" xfId="2786" xr:uid="{698539E9-C8ED-4974-9192-9937676A21EB}"/>
    <cellStyle name="Note 15" xfId="2787" xr:uid="{1ACCD85D-C485-43E9-8D7F-941EE48044A5}"/>
    <cellStyle name="Note 16" xfId="2788" xr:uid="{2728A049-316A-414B-89DE-2780D1230148}"/>
    <cellStyle name="Note 16 2" xfId="3732" xr:uid="{D354B2C8-30B9-4E9C-A890-40F4143388E3}"/>
    <cellStyle name="Note 16 3" xfId="7114" xr:uid="{605DD224-6FFB-4CFE-BD08-B95F07BE3C7A}"/>
    <cellStyle name="Note 16 4" xfId="7238" xr:uid="{F4BD5586-5241-4EF1-A0CA-488E613952B0}"/>
    <cellStyle name="Note 16 4 2" xfId="35392" xr:uid="{83B378C5-1248-4218-A0CD-AD8925E6D06F}"/>
    <cellStyle name="Note 16 4 3" xfId="31654" xr:uid="{BAFB7165-68E2-4BFD-9E18-F3070B6BBCFD}"/>
    <cellStyle name="Note 16 5" xfId="7534" xr:uid="{C29C47D5-F76A-48F2-80BA-5D77076570AD}"/>
    <cellStyle name="Note 16 5 2" xfId="35680" xr:uid="{74EA5810-83BC-4D61-808C-793844B56DCD}"/>
    <cellStyle name="Note 16 5 3" xfId="31763" xr:uid="{DA5F1CDD-3E8B-44CC-B4C0-CDB4459414C4}"/>
    <cellStyle name="Note 16 6" xfId="9491" xr:uid="{5AC62F6F-8950-4EA9-8743-7F1B34DAC13E}"/>
    <cellStyle name="Note 16 6 2" xfId="36486" xr:uid="{2E566806-B231-4755-A86B-6891BF96B7FB}"/>
    <cellStyle name="Note 16 6 3" xfId="32595" xr:uid="{31E7CA94-3E73-4F31-B1C2-F435AD74E4E2}"/>
    <cellStyle name="Note 16 7" xfId="3948" xr:uid="{950BF50B-C96C-431A-AFED-B15826830C09}"/>
    <cellStyle name="Note 16 7 2" xfId="33714" xr:uid="{7A72828E-AB26-4AEF-A175-D76D1E944B13}"/>
    <cellStyle name="Note 16 7 3" xfId="30158" xr:uid="{E46FAFF4-5B79-40A9-A377-5B764ECAC594}"/>
    <cellStyle name="Note 16 8" xfId="3731" xr:uid="{0A031263-A971-4786-9A82-0F795717C258}"/>
    <cellStyle name="Note 17" xfId="3044" xr:uid="{87B23FAD-70D3-4C38-B457-E61EACC9DC8A}"/>
    <cellStyle name="Note 17 2" xfId="7260" xr:uid="{35DDBAB9-E555-4248-8F4A-056A54AB58DA}"/>
    <cellStyle name="Note 17 2 2" xfId="10328" xr:uid="{5C6073D1-8243-44EF-9B5E-B6BF556B9234}"/>
    <cellStyle name="Note 17 2 2 2" xfId="37199" xr:uid="{8FA21D15-E6E2-4271-9D15-BAE676050739}"/>
    <cellStyle name="Note 17 2 2 3" xfId="29410" xr:uid="{4440A129-C147-4614-A2B8-1A89D3F8D3B3}"/>
    <cellStyle name="Note 17 2 3" xfId="35413" xr:uid="{A4E5BDE4-CAE5-4026-B287-87DBC0D4C2B7}"/>
    <cellStyle name="Note 17 2 4" xfId="28597" xr:uid="{943DECD8-D308-48DE-A8D5-B83DFC70A60B}"/>
    <cellStyle name="Note 17 3" xfId="7566" xr:uid="{C941CD29-F380-4143-BD3B-B78867F0DC4C}"/>
    <cellStyle name="Note 17 3 2" xfId="10240" xr:uid="{B1529562-5929-47C9-92C1-BD0C656E03F7}"/>
    <cellStyle name="Note 17 3 3" xfId="31786" xr:uid="{33AFEB2B-AE68-403F-A98D-350C98BE6662}"/>
    <cellStyle name="Note 17 3 4" xfId="35710" xr:uid="{D82023C0-135B-4B47-A4AB-FAA6B173C908}"/>
    <cellStyle name="Note 17 4" xfId="9926" xr:uid="{CDD08C59-491A-4F66-8104-C16F451FF0F8}"/>
    <cellStyle name="Note 17 4 2" xfId="36875" xr:uid="{9EE4FBDB-AC2D-4E76-A586-6DDC483D69B8}"/>
    <cellStyle name="Note 17 4 3" xfId="29091" xr:uid="{B7B60244-DC27-4446-8207-7CE3D20104CD}"/>
    <cellStyle name="Note 17 5" xfId="9556" xr:uid="{E70BB09B-5EC2-4071-AA7E-E64FD29C24E2}"/>
    <cellStyle name="Note 17 5 2" xfId="36551" xr:uid="{D076250C-4C1F-4D45-B635-73ECAE53C081}"/>
    <cellStyle name="Note 17 5 3" xfId="32660" xr:uid="{CD673230-3FDE-493D-9DB0-4C6D99E1B43E}"/>
    <cellStyle name="Note 17 6" xfId="4245" xr:uid="{3E8FA82B-DF04-4B7D-BBAA-475D21FEBA3D}"/>
    <cellStyle name="Note 17 6 2" xfId="33942" xr:uid="{CC920161-DDA3-47EF-A4ED-1B6418E11E3E}"/>
    <cellStyle name="Note 17 7" xfId="28252" xr:uid="{28BBD275-0503-4038-BF3C-9F5388162385}"/>
    <cellStyle name="Note 18" xfId="3066" xr:uid="{BA5FCDF4-58DB-484B-9BF5-73E1409EF2A3}"/>
    <cellStyle name="Note 18 2" xfId="7280" xr:uid="{771FC702-59F7-4014-A666-7916400AC8A3}"/>
    <cellStyle name="Note 18 2 2" xfId="10246" xr:uid="{5F51ADD5-3D3E-4766-9B3B-7AC01600EAF5}"/>
    <cellStyle name="Note 18 2 3" xfId="35433" xr:uid="{47539D23-E606-43A9-A0F3-F059CCF9C8D5}"/>
    <cellStyle name="Note 18 2 4" xfId="31674" xr:uid="{3A0CDFF3-CA45-45A2-AB32-E2556E7B82EA}"/>
    <cellStyle name="Note 18 3" xfId="7535" xr:uid="{56483C0E-D8B1-4337-8F1C-4B0B1EAAF6E9}"/>
    <cellStyle name="Note 18 3 2" xfId="35681" xr:uid="{7C75B17F-6F55-4A29-8F80-B291DDB4F9E7}"/>
    <cellStyle name="Note 18 3 3" xfId="31764" xr:uid="{4325E5C2-3D83-454B-A080-C211D3AB3C96}"/>
    <cellStyle name="Note 18 4" xfId="9564" xr:uid="{42B760AB-999D-45C1-A238-2163DBFDF40E}"/>
    <cellStyle name="Note 18 4 2" xfId="36559" xr:uid="{35CD3388-6904-44EE-B281-5D3354AD13C4}"/>
    <cellStyle name="Note 18 4 3" xfId="32668" xr:uid="{10208C66-C5A3-4E88-8211-34D5CC238891}"/>
    <cellStyle name="Note 18 5" xfId="6683" xr:uid="{C6B46D5E-94FC-49DB-B7E8-63C0B20FCDD0}"/>
    <cellStyle name="Note 18 5 2" xfId="31494" xr:uid="{08B4B155-F42B-4339-B631-967FA31C2AF6}"/>
    <cellStyle name="Note 18 6" xfId="34982" xr:uid="{5B411544-B917-4960-897C-096ADB5C8263}"/>
    <cellStyle name="Note 19" xfId="7305" xr:uid="{A0754FD8-E0B0-4451-A8DD-A65421B67D3A}"/>
    <cellStyle name="Note 19 2" xfId="10252" xr:uid="{234BBEE1-6A64-446A-95D3-385AB029AB41}"/>
    <cellStyle name="Note 19 3" xfId="31683" xr:uid="{001262A3-DB46-4B0A-A729-F7C8E088BA0B}"/>
    <cellStyle name="Note 19 4" xfId="35457" xr:uid="{55429765-4C03-4860-A6E7-6E462C441380}"/>
    <cellStyle name="Note 2" xfId="198" xr:uid="{00000000-0005-0000-0000-0000C9000000}"/>
    <cellStyle name="Note 2 10" xfId="2789" xr:uid="{CA1DAE5D-6A53-4142-AD48-2597330FEEEE}"/>
    <cellStyle name="Note 2 10 2" xfId="28191" xr:uid="{AA6AB6C0-39D9-4CC4-9948-1832A18B179B}"/>
    <cellStyle name="Note 2 10 3" xfId="17387" xr:uid="{26312375-9CFD-47F3-BFAB-F6D8D244FEC1}"/>
    <cellStyle name="Note 2 11" xfId="2790" xr:uid="{63E72C7F-6825-43AC-9C91-13A0EB9C716E}"/>
    <cellStyle name="Note 2 11 2" xfId="24088" xr:uid="{03975A6D-086D-4285-AA46-82A3210AB15E}"/>
    <cellStyle name="Note 2 11 3" xfId="25472" xr:uid="{27674717-CECE-4269-91D0-15966ED7ADEB}"/>
    <cellStyle name="Note 2 11 4" xfId="28192" xr:uid="{57D90541-E412-4E1D-AF95-AFE04D90106B}"/>
    <cellStyle name="Note 2 11 5" xfId="20676" xr:uid="{B26EDE96-673D-45F0-BB67-F1E3739AEAEB}"/>
    <cellStyle name="Note 2 12" xfId="2791" xr:uid="{D1F9699F-3B81-4F62-8632-95EB2C1D4EEC}"/>
    <cellStyle name="Note 2 12 2" xfId="22406" xr:uid="{D1754F08-E0A6-49F2-93D1-2A35DC2EF287}"/>
    <cellStyle name="Note 2 12 3" xfId="22484" xr:uid="{EFD28ABA-C4A6-4BBA-9009-67CAC8FD61A9}"/>
    <cellStyle name="Note 2 12 4" xfId="28193" xr:uid="{54D10DF9-83CE-4D2D-956E-06A0067757CD}"/>
    <cellStyle name="Note 2 12 5" xfId="16182" xr:uid="{B535216B-2496-41D3-93D4-2238C20A53AA}"/>
    <cellStyle name="Note 2 13" xfId="2987" xr:uid="{C0ACCE28-36AF-44EC-99DD-359BB865AE87}"/>
    <cellStyle name="Note 2 13 2" xfId="7115" xr:uid="{38B9FEEB-9F34-4EEE-8530-FF707D8D8D98}"/>
    <cellStyle name="Note 2 13 2 2" xfId="31596" xr:uid="{A802BE61-4032-4CC4-8C33-C75971D593E1}"/>
    <cellStyle name="Note 2 13 2 3" xfId="22349" xr:uid="{FC8521C3-2F6D-48BE-913F-5E451038245A}"/>
    <cellStyle name="Note 2 13 3" xfId="3958" xr:uid="{591E6054-D54E-412C-BF64-58954CAA9E13}"/>
    <cellStyle name="Note 2 13 3 2" xfId="30207" xr:uid="{DFD1F6BC-B9AC-4905-AEE9-5620A202DE51}"/>
    <cellStyle name="Note 2 13 3 3" xfId="20962" xr:uid="{20B9C39C-586D-45FD-86F6-F0FAAF5C24EF}"/>
    <cellStyle name="Note 2 13 4" xfId="3733" xr:uid="{96AC392D-7856-4A2A-9940-7EBF69C63605}"/>
    <cellStyle name="Note 2 13 5" xfId="15872" xr:uid="{11AE784C-2247-4B2A-96C2-EF8808185C3E}"/>
    <cellStyle name="Note 2 14" xfId="2969" xr:uid="{1B58DBFA-1357-4976-9C86-6EC1B9F9565B}"/>
    <cellStyle name="Note 2 14 2" xfId="7570" xr:uid="{46AE97B5-2E92-4D6A-89CC-BE473E1BB47C}"/>
    <cellStyle name="Note 2 14 2 2" xfId="10337" xr:uid="{8B6DBD49-74C5-42E6-8779-30235C1F814E}"/>
    <cellStyle name="Note 2 14 2 2 2" xfId="37208" xr:uid="{69A30F7E-851D-4F61-9856-9E3CE5AE0DD3}"/>
    <cellStyle name="Note 2 14 2 2 3" xfId="29419" xr:uid="{02A69EE0-7007-4CF7-9A9D-08A840AB2AD3}"/>
    <cellStyle name="Note 2 14 2 3" xfId="35713" xr:uid="{A1BF54CA-D589-4FA4-8A85-67D411E6E64F}"/>
    <cellStyle name="Note 2 14 2 4" xfId="28600" xr:uid="{29D69ECF-4CE8-4CCE-819A-C32ABEB5738B}"/>
    <cellStyle name="Note 2 14 3" xfId="9935" xr:uid="{28BFCC76-8A9F-4CE1-BF08-F71EECBE839D}"/>
    <cellStyle name="Note 2 14 3 2" xfId="36884" xr:uid="{59F37E40-3883-44A7-8DA0-748AED4FE773}"/>
    <cellStyle name="Note 2 14 3 3" xfId="29100" xr:uid="{140E04D9-E08E-41C0-82F2-787DEA107249}"/>
    <cellStyle name="Note 2 14 4" xfId="28255" xr:uid="{5059BB9A-E446-4C16-B2F8-617632D12D0C}"/>
    <cellStyle name="Note 2 14 5" xfId="30199" xr:uid="{1C47994C-D4AC-467A-A5C2-331F8F564EA2}"/>
    <cellStyle name="Note 2 14 6" xfId="21848" xr:uid="{7F2CC090-CCC1-4620-9ACC-EDEAC4AB0387}"/>
    <cellStyle name="Note 2 15" xfId="396" xr:uid="{0779FE50-730A-4ECD-AEFF-9D9C33B76AFF}"/>
    <cellStyle name="Note 2 15 2" xfId="10073" xr:uid="{184E9C0C-29D0-4867-B0D6-AB1B9A66E0FA}"/>
    <cellStyle name="Note 2 15 2 2" xfId="37015" xr:uid="{82B31391-9298-4CD2-AF38-8B156356BBC1}"/>
    <cellStyle name="Note 2 15 2 3" xfId="29230" xr:uid="{44D98886-C2C0-48DD-95DB-0890B1B5EA7D}"/>
    <cellStyle name="Note 2 15 3" xfId="4055" xr:uid="{4CB47D7D-ECA4-468D-A0DB-C20D43C602EB}"/>
    <cellStyle name="Note 2 15 3 2" xfId="28391" xr:uid="{4D44AFAE-017D-424B-976D-56048D5209C9}"/>
    <cellStyle name="Note 2 15 4" xfId="30312" xr:uid="{AFF3D8BB-D98F-47F3-A7CA-51EF006E652F}"/>
    <cellStyle name="Note 2 15 5" xfId="22749" xr:uid="{4E449827-01A3-4CAF-AF07-34D686B8E031}"/>
    <cellStyle name="Note 2 16" xfId="6730" xr:uid="{42427FD9-5CA5-4FA2-952F-A21214410566}"/>
    <cellStyle name="Note 2 16 2" xfId="9591" xr:uid="{6D7B93DD-C3B6-4360-A6A0-8C24085D10D3}"/>
    <cellStyle name="Note 2 16 2 2" xfId="36585" xr:uid="{8AC1FA03-CD39-46F8-B836-237137383B91}"/>
    <cellStyle name="Note 2 16 2 3" xfId="28917" xr:uid="{EC2740ED-392C-42D6-9F0F-716173333CB5}"/>
    <cellStyle name="Note 2 16 3" xfId="35009" xr:uid="{084A0C88-03E0-4A6F-AD68-41E315F4BB38}"/>
    <cellStyle name="Note 2 16 4" xfId="20799" xr:uid="{901EC188-FB52-4B8E-8001-65CA21DD2998}"/>
    <cellStyle name="Note 2 17" xfId="6879" xr:uid="{34139C5F-D7E5-40E9-979B-F70AD1CB5CAB}"/>
    <cellStyle name="Note 2 17 2" xfId="27917" xr:uid="{669B7EE7-4E9F-409F-8D82-FDA5E4D61747}"/>
    <cellStyle name="Note 2 17 3" xfId="35112" xr:uid="{721DC629-4C15-40CE-81B4-105036AF0999}"/>
    <cellStyle name="Note 2 17 4" xfId="21507" xr:uid="{F57B7811-3FAF-473D-AE5D-9521B0B6FB1E}"/>
    <cellStyle name="Note 2 18" xfId="7350" xr:uid="{4D1F0B28-D013-40B3-8A97-1C169C6407F2}"/>
    <cellStyle name="Note 2 18 2" xfId="31710" xr:uid="{957D0972-7EB3-4546-81AD-C5E544940DA2}"/>
    <cellStyle name="Note 2 18 3" xfId="35496" xr:uid="{4A7BEF71-8205-4B60-9027-1A7AA7D6FC93}"/>
    <cellStyle name="Note 2 18 4" xfId="26058" xr:uid="{F0776C6A-55AB-44AB-A6CE-1D3E92CABBD5}"/>
    <cellStyle name="Note 2 19" xfId="8895" xr:uid="{A9998F31-0CE8-4112-B924-019B750215FF}"/>
    <cellStyle name="Note 2 19 2" xfId="32125" xr:uid="{2B978F79-49C4-4505-A0DD-ED8CE3D03BAC}"/>
    <cellStyle name="Note 2 19 3" xfId="36057" xr:uid="{E2E28DE6-EEBB-455D-9A62-333B3D5064D0}"/>
    <cellStyle name="Note 2 19 4" xfId="33497" xr:uid="{0E6D06E1-6098-4041-932A-8EBC6FCAFAA2}"/>
    <cellStyle name="Note 2 19 5" xfId="26571" xr:uid="{9B953878-B745-465E-9030-BED9A848F5DF}"/>
    <cellStyle name="Note 2 2" xfId="524" xr:uid="{931CB70D-0489-4818-8BA6-EB8F59528C80}"/>
    <cellStyle name="Note 2 2 10" xfId="2792" xr:uid="{C4B3CE93-08C7-4A3F-9A90-F25157B9CD5B}"/>
    <cellStyle name="Note 2 2 11" xfId="3012" xr:uid="{947B4F4A-2739-4A4D-988D-CE9FCAD13D41}"/>
    <cellStyle name="Note 2 2 11 2" xfId="7247" xr:uid="{5DB5385B-D190-47D5-949F-5756753ADA32}"/>
    <cellStyle name="Note 2 2 11 2 2" xfId="10262" xr:uid="{7DA391DA-6AC6-46F4-9F25-6AFE097C8B39}"/>
    <cellStyle name="Note 2 2 11 2 3" xfId="35400" xr:uid="{28472E6E-5666-48A8-AC2B-4B5E745CF2B4}"/>
    <cellStyle name="Note 2 2 11 2 4" xfId="37623" xr:uid="{716E64EA-F7DF-4E2F-96E8-5463A86DFDC5}"/>
    <cellStyle name="Note 2 2 11 2 5" xfId="31661" xr:uid="{89DBE7C7-C6F8-4AD1-A812-F553D1F42104}"/>
    <cellStyle name="Note 2 2 11 3" xfId="9522" xr:uid="{259803E1-F8E7-4703-AE38-3570B399FA39}"/>
    <cellStyle name="Note 2 2 11 3 2" xfId="36517" xr:uid="{600E3A1A-6D81-416B-A7DD-A1D08A64DD6A}"/>
    <cellStyle name="Note 2 2 11 3 3" xfId="37645" xr:uid="{E121CE96-08F6-4ACC-8DD9-B2054A8AFFAA}"/>
    <cellStyle name="Note 2 2 11 3 4" xfId="32626" xr:uid="{4F202470-B271-4BAB-BA3D-31A5F4CDC220}"/>
    <cellStyle name="Note 2 2 11 4" xfId="30229" xr:uid="{8F214D5E-5484-4EDF-9E88-885AE6D24691}"/>
    <cellStyle name="Note 2 2 11 5" xfId="33836" xr:uid="{62188F0E-8705-43EA-8E11-4A4CF6212C5C}"/>
    <cellStyle name="Note 2 2 11 6" xfId="33633" xr:uid="{2DBAF156-E1C2-47A6-9938-8C2842BF7295}"/>
    <cellStyle name="Note 2 2 12" xfId="3027" xr:uid="{2D885474-9D34-465C-96AA-344124EAE29B}"/>
    <cellStyle name="Note 2 2 12 2" xfId="9542" xr:uid="{952F4382-C491-4568-A191-A3A7FC65782D}"/>
    <cellStyle name="Note 2 2 12 2 2" xfId="36537" xr:uid="{EC8EDBAE-A022-40C6-9189-50D2A1BF12A0}"/>
    <cellStyle name="Note 2 2 12 2 3" xfId="37601" xr:uid="{81A2ADF5-C34C-4B11-8DDD-12D82F1B680A}"/>
    <cellStyle name="Note 2 2 12 2 4" xfId="32646" xr:uid="{285409A3-0761-4DD6-8D5E-98AE4EA5883F}"/>
    <cellStyle name="Note 2 2 12 3" xfId="30244" xr:uid="{E7EA3F47-E765-46E5-A61D-F1D1C99B8873}"/>
    <cellStyle name="Note 2 2 12 4" xfId="33855" xr:uid="{37C456FE-2A16-405C-A46E-D19B5C27EC9D}"/>
    <cellStyle name="Note 2 2 12 5" xfId="37483" xr:uid="{F3C895FB-39FF-4057-B1BB-D0163D99CF91}"/>
    <cellStyle name="Note 2 2 12 6" xfId="28760" xr:uid="{CE0ECEB9-2C6F-41D1-8AB4-4C89F9A5FC93}"/>
    <cellStyle name="Note 2 2 13" xfId="5441" xr:uid="{80F336C6-DE81-4343-A648-2AD5A167A59B}"/>
    <cellStyle name="Note 2 2 13 2" xfId="9648" xr:uid="{B9ACFB45-2DD8-465D-8A54-9EA4A9086C68}"/>
    <cellStyle name="Note 2 2 13 3" xfId="30594" xr:uid="{8A56288C-A5AC-473B-A227-453491CE71F0}"/>
    <cellStyle name="Note 2 2 13 4" xfId="34118" xr:uid="{A159377D-A4A7-4C66-87FD-54B517878282}"/>
    <cellStyle name="Note 2 2 13 5" xfId="35093" xr:uid="{DCB8BEF0-3BF4-41A6-A88B-B440C98279E2}"/>
    <cellStyle name="Note 2 2 14" xfId="6784" xr:uid="{913F9E9D-5008-4B3B-8032-5EA910AC3B0E}"/>
    <cellStyle name="Note 2 2 15" xfId="9035" xr:uid="{2AAE0776-1AA0-49D7-BEB2-FDFC52DADDF2}"/>
    <cellStyle name="Note 2 2 15 2" xfId="36110" xr:uid="{D23F1070-6839-47E1-BEEE-65D4F5117C64}"/>
    <cellStyle name="Note 2 2 15 3" xfId="37610" xr:uid="{E68B8D89-6984-43F2-A545-49986A2660C5}"/>
    <cellStyle name="Note 2 2 15 4" xfId="32205" xr:uid="{B08D25E9-8E20-44BE-9145-4E69890D58A8}"/>
    <cellStyle name="Note 2 2 16" xfId="9156" xr:uid="{DA963A45-334C-4E0F-B3F1-5613BB9D1DE1}"/>
    <cellStyle name="Note 2 2 16 2" xfId="36222" xr:uid="{DDC86E33-8108-403A-AA2E-28A8A7EA10B4}"/>
    <cellStyle name="Note 2 2 16 3" xfId="36084" xr:uid="{4821BF7B-647A-456A-AB3A-89AB23BFD14C}"/>
    <cellStyle name="Note 2 2 16 4" xfId="32309" xr:uid="{02B11096-D6CB-47E5-87E6-659CA3AD7F7E}"/>
    <cellStyle name="Note 2 2 17" xfId="9202" xr:uid="{5287530C-C607-4FC6-AFC5-46E7AA1227CE}"/>
    <cellStyle name="Note 2 2 17 2" xfId="36267" xr:uid="{A6CF63F7-237D-4F46-8A0D-711888E80B06}"/>
    <cellStyle name="Note 2 2 17 3" xfId="37712" xr:uid="{6C811E46-3DEB-4FED-B771-77AF639B6FC6}"/>
    <cellStyle name="Note 2 2 17 4" xfId="32349" xr:uid="{DADBD60B-8736-45DC-9E4C-B7CE53A22F32}"/>
    <cellStyle name="Note 2 2 18" xfId="9417" xr:uid="{46DDA403-96C9-4136-ADFF-242865AA2F16}"/>
    <cellStyle name="Note 2 2 18 2" xfId="36413" xr:uid="{BBF70423-F76B-4C10-B12F-8B4D8B2AF780}"/>
    <cellStyle name="Note 2 2 18 3" xfId="37181" xr:uid="{9DAE6A54-22F0-434A-BDE6-13DE2A249329}"/>
    <cellStyle name="Note 2 2 18 4" xfId="32523" xr:uid="{AFF5A2D1-9C82-487D-956D-0DB0E73A3E32}"/>
    <cellStyle name="Note 2 2 19" xfId="3872" xr:uid="{2A71BB63-EAB4-4E98-BD91-CDC7BC757C04}"/>
    <cellStyle name="Note 2 2 19 2" xfId="33691" xr:uid="{BFAB3E0C-7869-488A-AB34-8D741FBA4685}"/>
    <cellStyle name="Note 2 2 19 3" xfId="33585" xr:uid="{0CCDBF30-6C9B-4357-AB67-A547E2494D49}"/>
    <cellStyle name="Note 2 2 19 4" xfId="30070" xr:uid="{56A95C07-C116-49C7-A329-A493FE7BABC5}"/>
    <cellStyle name="Note 2 2 2" xfId="2793" xr:uid="{09D53564-09DB-41B5-9793-34ACBF779446}"/>
    <cellStyle name="Note 2 2 2 2" xfId="16033" xr:uid="{410E8CFE-7669-4671-A8D8-811FF38F73C4}"/>
    <cellStyle name="Note 2 2 2 2 2" xfId="22369" xr:uid="{18E33420-15B3-4928-8241-97093CC04464}"/>
    <cellStyle name="Note 2 2 2 2 3" xfId="20748" xr:uid="{AB9590BA-5B69-4C45-995A-C68A6B9B5A00}"/>
    <cellStyle name="Note 2 2 2 2 4" xfId="28800" xr:uid="{B493DE8B-BBE8-4A00-87EE-18B733935DD6}"/>
    <cellStyle name="Note 2 2 2 3" xfId="26901" xr:uid="{BD017574-2553-4E69-813B-0F509F09A422}"/>
    <cellStyle name="Note 2 2 2 4" xfId="28194" xr:uid="{31F7CE46-D1AD-4A51-808E-F02007B4EB99}"/>
    <cellStyle name="Note 2 2 2 5" xfId="11196" xr:uid="{51988BCB-8FDA-4546-A57A-0611B4FD16B0}"/>
    <cellStyle name="Note 2 2 20" xfId="3217" xr:uid="{2CD5B23F-8DD6-422B-B569-867FF9153AD3}"/>
    <cellStyle name="Note 2 2 21" xfId="10920" xr:uid="{25DC5F96-AB86-499B-98F1-ACEB7F0C95B8}"/>
    <cellStyle name="Note 2 2 3" xfId="2794" xr:uid="{C8FF9454-3085-412E-8CB2-B18681039190}"/>
    <cellStyle name="Note 2 2 3 2" xfId="2795" xr:uid="{BBC86829-1EBD-4F0D-ABAF-5141C3E23B78}"/>
    <cellStyle name="Note 2 2 3 2 2" xfId="28196" xr:uid="{D56E1AE9-4FA9-4CDA-B934-C3BF0B832C94}"/>
    <cellStyle name="Note 2 2 3 2 3" xfId="27287" xr:uid="{D8B40977-ACBE-4C58-9C9F-142F1F6E20FE}"/>
    <cellStyle name="Note 2 2 3 3" xfId="28840" xr:uid="{7210152D-69A2-4132-8350-90C1D4A271FC}"/>
    <cellStyle name="Note 2 2 3 4" xfId="28195" xr:uid="{8B322AE2-EFC5-4567-ADA7-DA24388A11C1}"/>
    <cellStyle name="Note 2 2 3 5" xfId="11368" xr:uid="{410A5619-A7AC-4B2B-A194-1AD4AB8DE8A2}"/>
    <cellStyle name="Note 2 2 4" xfId="2796" xr:uid="{27B9800D-DF54-488A-8C72-D3D915C671E9}"/>
    <cellStyle name="Note 2 2 4 2" xfId="27091" xr:uid="{3816A575-079B-4398-ACC2-F1A9B42508C5}"/>
    <cellStyle name="Note 2 2 4 3" xfId="28197" xr:uid="{2AE54DA1-2662-4B47-84A8-0156D4268019}"/>
    <cellStyle name="Note 2 2 4 4" xfId="13515" xr:uid="{F2363029-ADA8-4EB2-B20A-BC11E979E85E}"/>
    <cellStyle name="Note 2 2 5" xfId="2797" xr:uid="{0639CD82-EF86-4217-A23D-4F00B2149886}"/>
    <cellStyle name="Note 2 2 5 2" xfId="22679" xr:uid="{66A1761A-A84E-4786-99D6-37979F2383AF}"/>
    <cellStyle name="Note 2 2 5 3" xfId="22981" xr:uid="{33061416-1C3D-44AD-9A1B-75171F1449D0}"/>
    <cellStyle name="Note 2 2 5 4" xfId="28198" xr:uid="{B6571A3E-3C4C-4DEA-8382-3E5D8F2ED957}"/>
    <cellStyle name="Note 2 2 5 5" xfId="17400" xr:uid="{1C671748-B1AC-4A43-AA5B-AAB52B99DE4B}"/>
    <cellStyle name="Note 2 2 6" xfId="2798" xr:uid="{B22705A3-9FFD-4268-B384-AA317BD4923A}"/>
    <cellStyle name="Note 2 2 6 2" xfId="28199" xr:uid="{1127A0FF-56D6-4A28-8EEC-CA0EC7CD44B7}"/>
    <cellStyle name="Note 2 2 6 3" xfId="25021" xr:uid="{D0540C78-33F9-4C4A-96C6-06F9B38F9CB7}"/>
    <cellStyle name="Note 2 2 7" xfId="2799" xr:uid="{84711F45-F7FC-45D2-B2BA-CD1F7E6AB44D}"/>
    <cellStyle name="Note 2 2 7 2" xfId="28200" xr:uid="{C243FAC3-1BEF-4A20-BCE2-35AD873CFC65}"/>
    <cellStyle name="Note 2 2 7 3" xfId="22412" xr:uid="{31E19F0E-2086-4A49-9FA1-7E2729DC9367}"/>
    <cellStyle name="Note 2 2 8" xfId="2800" xr:uid="{5866FE3D-0A13-4134-A454-FB24178B6D1F}"/>
    <cellStyle name="Note 2 2 8 2" xfId="28201" xr:uid="{67651A19-E16A-4F29-ADD0-1AF502B4C869}"/>
    <cellStyle name="Note 2 2 8 3" xfId="20686" xr:uid="{AF682588-BC4C-4662-8CA1-70B0532A8420}"/>
    <cellStyle name="Note 2 2 9" xfId="2801" xr:uid="{384E9BA6-AEB0-461C-881A-5F2F2B698F73}"/>
    <cellStyle name="Note 2 2 9 2" xfId="28202" xr:uid="{90BA06B5-F24D-42B9-97E6-A57D6FCF18C7}"/>
    <cellStyle name="Note 2 2 9 3" xfId="26521" xr:uid="{5768EB1B-CD06-40A1-8EBE-4DD069047EE5}"/>
    <cellStyle name="Note 2 20" xfId="9109" xr:uid="{9CB75AA9-11A6-4005-B781-E8F06957F918}"/>
    <cellStyle name="Note 2 20 2" xfId="36178" xr:uid="{5F114DC9-995F-496A-B37D-5D246D3456D7}"/>
    <cellStyle name="Note 2 20 3" xfId="37719" xr:uid="{F242780C-5084-4D92-868D-D32C44A3FB0B}"/>
    <cellStyle name="Note 2 20 4" xfId="32273" xr:uid="{1779961F-ED31-4D0A-9FF1-1376AD8E1E75}"/>
    <cellStyle name="Note 2 21" xfId="9103" xr:uid="{2ED79B94-6836-40C1-B57F-A28A1999AA4D}"/>
    <cellStyle name="Note 2 21 2" xfId="36172" xr:uid="{51BF6981-9732-4C55-BE48-56A82587F9E3}"/>
    <cellStyle name="Note 2 21 3" xfId="37499" xr:uid="{9F83AD2D-ACB1-4252-85DC-317C08570615}"/>
    <cellStyle name="Note 2 21 4" xfId="32267" xr:uid="{9EE9C874-BDBC-40A1-8ECB-C2B38D9E44B3}"/>
    <cellStyle name="Note 2 22" xfId="9294" xr:uid="{C3C1E69C-2BEE-4C09-9885-02AD17F21053}"/>
    <cellStyle name="Note 2 22 2" xfId="36349" xr:uid="{751BE9B1-3D35-42E4-BFC2-540AE747D407}"/>
    <cellStyle name="Note 2 22 3" xfId="32432" xr:uid="{A5404646-A3CC-40DE-AB8E-3B10755EAADE}"/>
    <cellStyle name="Note 2 23" xfId="3161" xr:uid="{C94C4030-F68D-449C-9CB9-CA2F77A78830}"/>
    <cellStyle name="Note 2 23 2" xfId="32043" xr:uid="{B4CED6D1-9B8E-40FF-9683-437F4A89F6E3}"/>
    <cellStyle name="Note 2 24" xfId="33258" xr:uid="{FE60B968-E1D1-4FDC-905F-E2B7B4B74700}"/>
    <cellStyle name="Note 2 25" xfId="10856" xr:uid="{AC3A3F70-9BB7-47B6-B50D-FEDA78190242}"/>
    <cellStyle name="Note 2 3" xfId="2802" xr:uid="{01E9C04F-DDAC-4CB5-A09D-9DB96359848E}"/>
    <cellStyle name="Note 2 3 2" xfId="2803" xr:uid="{C354A80A-6709-42E5-95C5-CF0BE737FD96}"/>
    <cellStyle name="Note 2 3 2 10" xfId="12094" xr:uid="{4D439EEA-8FF6-4B15-802F-1BE8FEA0DD39}"/>
    <cellStyle name="Note 2 3 2 2" xfId="2804" xr:uid="{22FAEEA3-9E50-4237-B62C-4E03899BB21F}"/>
    <cellStyle name="Note 2 3 2 2 2" xfId="2805" xr:uid="{7C8DB41D-2DCF-4BEA-9AC2-2C75E7297D02}"/>
    <cellStyle name="Note 2 3 2 3" xfId="2806" xr:uid="{FF1B1D99-426E-447C-8458-0CD4F715C534}"/>
    <cellStyle name="Note 2 3 2 4" xfId="2807" xr:uid="{28D5BD31-2EE0-48E9-A039-0088359E5439}"/>
    <cellStyle name="Note 2 3 2 5" xfId="2808" xr:uid="{B9AED212-4EA7-4B27-92F4-D12F272CA5A5}"/>
    <cellStyle name="Note 2 3 2 6" xfId="2809" xr:uid="{8960D980-722D-4789-B752-1D1691AD42FF}"/>
    <cellStyle name="Note 2 3 2 7" xfId="2810" xr:uid="{C1DE6A5F-564D-4B7C-8708-46AA97D85D6E}"/>
    <cellStyle name="Note 2 3 2 8" xfId="2811" xr:uid="{0D975506-EF86-4F96-BE6E-08DE62A02852}"/>
    <cellStyle name="Note 2 3 2 9" xfId="28204" xr:uid="{BCE498E8-5B41-4B7E-BD5D-CF1231DEE9B8}"/>
    <cellStyle name="Note 2 3 3" xfId="2812" xr:uid="{7A1AEDEB-E437-4F2E-9615-CC1DC9F75114}"/>
    <cellStyle name="Note 2 3 3 10" xfId="33666" xr:uid="{199B5BD0-AA26-4C6F-A70F-4BF108DCB739}"/>
    <cellStyle name="Note 2 3 3 11" xfId="13375" xr:uid="{E3509DC3-1460-4A99-B3C5-17A6D70C02C1}"/>
    <cellStyle name="Note 2 3 3 2" xfId="2970" xr:uid="{9ADB3117-3468-4FB9-8952-628C5C50E4E1}"/>
    <cellStyle name="Note 2 3 3 2 2" xfId="3024" xr:uid="{A8C375E6-64F0-4857-950C-91AE8DB76B54}"/>
    <cellStyle name="Note 2 3 3 2 2 2" xfId="7255" xr:uid="{505ECCC6-A451-4E7B-88B7-644A104E531B}"/>
    <cellStyle name="Note 2 3 3 2 2 2 2" xfId="31669" xr:uid="{F6BE035B-CF39-4A51-8E06-0E88852FB1EB}"/>
    <cellStyle name="Note 2 3 3 2 2 2 3" xfId="35408" xr:uid="{1B443A83-F923-4280-9D94-A1B4C6538CBF}"/>
    <cellStyle name="Note 2 3 3 2 2 2 4" xfId="37526" xr:uid="{A5949847-0F84-4F3E-80C9-CEC0CC0BE2EB}"/>
    <cellStyle name="Note 2 3 3 2 2 2 5" xfId="23690" xr:uid="{D587BB26-D8E2-49BF-BC53-7D8D23E63503}"/>
    <cellStyle name="Note 2 3 3 2 2 3" xfId="9539" xr:uid="{4D0A0D3A-9629-469C-8E5B-F2EF9239DFD9}"/>
    <cellStyle name="Note 2 3 3 2 2 3 2" xfId="32643" xr:uid="{6929D83C-E10A-44A3-9285-CB776723BA85}"/>
    <cellStyle name="Note 2 3 3 2 2 3 3" xfId="36534" xr:uid="{A5D540C3-3BDD-4317-B8F6-8B32936E0F52}"/>
    <cellStyle name="Note 2 3 3 2 2 3 4" xfId="37431" xr:uid="{26E4E3D7-533D-4412-A143-7FF5723770AA}"/>
    <cellStyle name="Note 2 3 3 2 2 3 5" xfId="25085" xr:uid="{0774788E-2C96-4315-8700-3D801430FAF0}"/>
    <cellStyle name="Note 2 3 3 2 2 4" xfId="30241" xr:uid="{A896E7B8-4E0D-4908-AB9D-A77ACCFCC93D}"/>
    <cellStyle name="Note 2 3 3 2 2 5" xfId="33852" xr:uid="{097C11CF-213D-45DE-8061-6E36148CD2CA}"/>
    <cellStyle name="Note 2 3 3 2 2 6" xfId="33490" xr:uid="{7009CDF1-1551-4132-96AD-085469BC9593}"/>
    <cellStyle name="Note 2 3 3 2 2 7" xfId="20037" xr:uid="{8B9AD299-642A-437B-B7CC-018DF4B99A81}"/>
    <cellStyle name="Note 2 3 3 2 3" xfId="3036" xr:uid="{F0735CC6-80A8-42B5-B630-EDDDF80A851D}"/>
    <cellStyle name="Note 2 3 3 2 3 2" xfId="9551" xr:uid="{497BF1CA-F47C-4A99-A17B-F6610A1B6E27}"/>
    <cellStyle name="Note 2 3 3 2 3 2 2" xfId="32655" xr:uid="{D5BCA8E7-8FA4-492E-8234-5303F9F92070}"/>
    <cellStyle name="Note 2 3 3 2 3 2 3" xfId="36546" xr:uid="{90A54012-31AF-43C9-AA48-401D5E96A2E1}"/>
    <cellStyle name="Note 2 3 3 2 3 2 4" xfId="37484" xr:uid="{F27F712E-9399-4BE9-875E-828AC1D58C78}"/>
    <cellStyle name="Note 2 3 3 2 3 2 5" xfId="24468" xr:uid="{2CCFA266-2A64-4C11-9F00-641803905D2E}"/>
    <cellStyle name="Note 2 3 3 2 3 3" xfId="25848" xr:uid="{A3697D45-5626-4352-810D-43AE1560EFA4}"/>
    <cellStyle name="Note 2 3 3 2 3 4" xfId="30253" xr:uid="{37878487-0954-4095-8260-9991645B6BFE}"/>
    <cellStyle name="Note 2 3 3 2 3 5" xfId="33864" xr:uid="{BAA8F3C9-694C-4F4C-8CED-AA656587004D}"/>
    <cellStyle name="Note 2 3 3 2 3 6" xfId="33570" xr:uid="{7CA6D08B-741A-4BF8-A502-60F8DEE233BF}"/>
    <cellStyle name="Note 2 3 3 2 3 7" xfId="21347" xr:uid="{188D21A9-2BE6-403B-91DA-18A62FF0D418}"/>
    <cellStyle name="Note 2 3 3 2 4" xfId="9499" xr:uid="{576A94DD-6A42-4135-BB52-C5F9568A1EA1}"/>
    <cellStyle name="Note 2 3 3 2 4 2" xfId="32603" xr:uid="{B9F31058-D77B-4EA0-AA9A-C1CE3D18DB8D}"/>
    <cellStyle name="Note 2 3 3 2 4 3" xfId="36494" xr:uid="{F9F3BCDC-2950-4EB7-91DE-84AB8C0A201D}"/>
    <cellStyle name="Note 2 3 3 2 4 4" xfId="34017" xr:uid="{15E7BF36-153C-4841-8012-B03B8D06E40F}"/>
    <cellStyle name="Note 2 3 3 2 4 5" xfId="22220" xr:uid="{4088DC4F-1236-4F1A-AC5B-F507C5274696}"/>
    <cellStyle name="Note 2 3 3 2 5" xfId="17371" xr:uid="{9F8C6C13-EF18-4978-BBD8-B8138A13EF71}"/>
    <cellStyle name="Note 2 3 3 2 6" xfId="30200" xr:uid="{C4F7997A-2692-43A8-80ED-E0C6C9B0B2BC}"/>
    <cellStyle name="Note 2 3 3 2 7" xfId="33812" xr:uid="{88339A34-E059-4380-8C1C-6CD287E859EC}"/>
    <cellStyle name="Note 2 3 3 2 8" xfId="37394" xr:uid="{5D879309-3C6D-41A8-B5C4-954E6F9640A6}"/>
    <cellStyle name="Note 2 3 3 2 9" xfId="15684" xr:uid="{67B9A7CC-7DFE-48BA-BCB2-46F05D24A70D}"/>
    <cellStyle name="Note 2 3 3 3" xfId="2990" xr:uid="{F9A29D06-60C4-4542-945E-FE3E7762057D}"/>
    <cellStyle name="Note 2 3 3 3 2" xfId="7239" xr:uid="{7BAE62A5-1352-46AF-903E-FDB6523E4958}"/>
    <cellStyle name="Note 2 3 3 3 2 2" xfId="31655" xr:uid="{AF19F8E9-4C25-4F12-948C-143878626E7A}"/>
    <cellStyle name="Note 2 3 3 3 2 3" xfId="35393" xr:uid="{22516A05-F8E0-41B4-8744-EB659DE6AAC7}"/>
    <cellStyle name="Note 2 3 3 3 2 4" xfId="34124" xr:uid="{BA996DC1-D680-4F57-BCA3-947835BEB2C5}"/>
    <cellStyle name="Note 2 3 3 3 2 5" xfId="23030" xr:uid="{33BE5DD1-7564-43C5-8143-8A064DE73178}"/>
    <cellStyle name="Note 2 3 3 3 3" xfId="9502" xr:uid="{C52A510A-BDA7-4EFB-AE73-956765A795B4}"/>
    <cellStyle name="Note 2 3 3 3 3 2" xfId="32606" xr:uid="{33BF5C91-45CB-426F-AB45-079E60A77C87}"/>
    <cellStyle name="Note 2 3 3 3 3 3" xfId="36497" xr:uid="{9F2B217E-DE8A-45FB-A417-E4F088A9F6B5}"/>
    <cellStyle name="Note 2 3 3 3 3 4" xfId="37502" xr:uid="{F75DF281-BB2C-4644-8AFF-4B0A2658A1BA}"/>
    <cellStyle name="Note 2 3 3 3 3 5" xfId="24611" xr:uid="{022350D0-37F5-4906-A925-F88B90DD2BE1}"/>
    <cellStyle name="Note 2 3 3 3 4" xfId="30209" xr:uid="{2BB772FE-7D3C-4FD4-B8CB-F6F72A7F4B0C}"/>
    <cellStyle name="Note 2 3 3 3 5" xfId="33817" xr:uid="{766C05D1-6F58-43D8-9384-1061C128FAF1}"/>
    <cellStyle name="Note 2 3 3 3 6" xfId="37336" xr:uid="{FEED6B32-2E18-4192-8593-269FE2968594}"/>
    <cellStyle name="Note 2 3 3 3 7" xfId="18306" xr:uid="{14E3E3A9-3F3C-4F4C-B511-0C5715A3289B}"/>
    <cellStyle name="Note 2 3 3 4" xfId="3029" xr:uid="{5C4C20D5-8DBE-4212-BD0E-DD053FF2F6C6}"/>
    <cellStyle name="Note 2 3 3 4 2" xfId="9544" xr:uid="{D6BAD7FA-F803-48E3-B417-81A860C97AC2}"/>
    <cellStyle name="Note 2 3 3 4 2 2" xfId="32648" xr:uid="{7EC7C477-2FD0-4B01-8DE0-04B8201ADE68}"/>
    <cellStyle name="Note 2 3 3 4 2 3" xfId="36539" xr:uid="{3597C682-304A-4032-AE0F-7B2BD7282D7C}"/>
    <cellStyle name="Note 2 3 3 4 2 4" xfId="37444" xr:uid="{21B0AED1-B18E-46A2-9055-A9624D8B525D}"/>
    <cellStyle name="Note 2 3 3 4 2 5" xfId="23995" xr:uid="{D3A59AF3-C125-407A-B47A-F5F1B0711E42}"/>
    <cellStyle name="Note 2 3 3 4 3" xfId="25386" xr:uid="{C5FBC61C-B552-456D-B693-11E47CAC36DB}"/>
    <cellStyle name="Note 2 3 3 4 4" xfId="30246" xr:uid="{FC23AD2A-2DD3-45C8-B528-5B1CDABE50ED}"/>
    <cellStyle name="Note 2 3 3 4 5" xfId="33857" xr:uid="{C9952F72-781D-49AE-894F-0DA2AEE8E7B5}"/>
    <cellStyle name="Note 2 3 3 4 6" xfId="37429" xr:uid="{B6A9D418-3DAE-42F1-A750-E8C840A090CA}"/>
    <cellStyle name="Note 2 3 3 4 7" xfId="20535" xr:uid="{2FC0CB96-245B-476F-9343-84F8DC591A08}"/>
    <cellStyle name="Note 2 3 3 5" xfId="9917" xr:uid="{B2619243-0545-4462-993E-9BFE338F2599}"/>
    <cellStyle name="Note 2 3 3 5 2" xfId="10572" xr:uid="{FFBA0B17-FBE0-4923-8C3D-09E85CAA3A69}"/>
    <cellStyle name="Note 2 3 3 5 2 2" xfId="37341" xr:uid="{ADDA8A50-51FD-4B9C-9EEB-29CD6FFCE2E4}"/>
    <cellStyle name="Note 2 3 3 5 2 3" xfId="34094" xr:uid="{37A888B9-1C49-4238-8A21-3E2405DB556E}"/>
    <cellStyle name="Note 2 3 3 5 2 4" xfId="33077" xr:uid="{57AE0BED-3D82-4368-9342-5867C98D8E76}"/>
    <cellStyle name="Note 2 3 3 5 3" xfId="32918" xr:uid="{89D7AFCA-C40F-4089-8738-D0F66C7CEEBF}"/>
    <cellStyle name="Note 2 3 3 5 4" xfId="36867" xr:uid="{1A0FF747-6A5D-4E0F-8C97-8E3299314E2E}"/>
    <cellStyle name="Note 2 3 3 5 5" xfId="35987" xr:uid="{CB8BC7F5-3F20-4BAB-976B-F2AEC15A9DFF}"/>
    <cellStyle name="Note 2 3 3 5 6" xfId="18562" xr:uid="{1084361C-2920-4CEE-8982-0D2A9DC93867}"/>
    <cellStyle name="Note 2 3 3 6" xfId="9492" xr:uid="{AA132A68-1425-4CC7-8E43-09887C365744}"/>
    <cellStyle name="Note 2 3 3 6 2" xfId="32596" xr:uid="{FDD54A6E-67FD-452C-966E-DEE9F780D98C}"/>
    <cellStyle name="Note 2 3 3 6 3" xfId="36487" xr:uid="{03C83807-E735-4EC2-AE14-09159E26F862}"/>
    <cellStyle name="Note 2 3 3 6 4" xfId="37460" xr:uid="{BFB961CA-D58A-46A9-8DC2-F360452A30DD}"/>
    <cellStyle name="Note 2 3 3 6 5" xfId="21628" xr:uid="{9602D3C7-84EB-4D74-A0DA-1B05958B954F}"/>
    <cellStyle name="Note 2 3 3 7" xfId="28205" xr:uid="{F98B6DD1-A21F-4452-A1D5-182309003464}"/>
    <cellStyle name="Note 2 3 3 8" xfId="29918" xr:uid="{1A3DB722-C6FF-4335-94F3-B14E907292FD}"/>
    <cellStyle name="Note 2 3 3 9" xfId="29999" xr:uid="{C0E8AB52-2616-434A-8900-6ACC97BD6B39}"/>
    <cellStyle name="Note 2 3 4" xfId="3734" xr:uid="{2E9E1C1D-44AF-45E2-85F9-3693CDA0D367}"/>
    <cellStyle name="Note 2 3 4 2" xfId="7116" xr:uid="{8FE701C8-9B4C-4DE5-8D33-07AC4E71DFC4}"/>
    <cellStyle name="Note 2 3 4 2 2" xfId="20129" xr:uid="{AEB23B6D-FC1C-476D-8DEE-3E6B66D8EB2C}"/>
    <cellStyle name="Note 2 3 4 2 2 2" xfId="23771" xr:uid="{9C118863-7CA1-4C42-B71C-67F7A3BCF7AC}"/>
    <cellStyle name="Note 2 3 4 2 2 3" xfId="25165" xr:uid="{5EA73CD6-6F3D-4E4E-8409-0046B81C6E1A}"/>
    <cellStyle name="Note 2 3 4 2 3" xfId="21430" xr:uid="{E8778773-73A1-49A7-929B-0B8C6976D7A1}"/>
    <cellStyle name="Note 2 3 4 2 3 2" xfId="24548" xr:uid="{1975A31D-6775-4FB7-96F6-E03DA43F13F6}"/>
    <cellStyle name="Note 2 3 4 2 3 3" xfId="25928" xr:uid="{642176B0-EF21-49A5-ACC3-D28FB2D391D2}"/>
    <cellStyle name="Note 2 3 4 2 4" xfId="22302" xr:uid="{6A5ABBE8-0501-4C5C-B5C4-BDC4890CC18C}"/>
    <cellStyle name="Note 2 3 4 2 5" xfId="21512" xr:uid="{9B9084F7-11CA-4A17-A5BB-CB9163FB9ACE}"/>
    <cellStyle name="Note 2 3 4 2 6" xfId="31597" xr:uid="{A485E021-3388-4278-83A0-CA263E388745}"/>
    <cellStyle name="Note 2 3 4 2 7" xfId="15789" xr:uid="{463E6332-839A-400D-ADA1-0400B5334920}"/>
    <cellStyle name="Note 2 3 4 3" xfId="4396" xr:uid="{AF3BE137-B7A6-427B-8657-BD94D7921F58}"/>
    <cellStyle name="Note 2 3 4 3 2" xfId="23124" xr:uid="{09877D48-AE81-4772-9CDE-516FBC1C2D08}"/>
    <cellStyle name="Note 2 3 4 3 3" xfId="24690" xr:uid="{56F02D10-2B7F-46E7-984E-397097005A07}"/>
    <cellStyle name="Note 2 3 4 3 4" xfId="30486" xr:uid="{D447D26A-F306-47AB-8396-0337B5593616}"/>
    <cellStyle name="Note 2 3 4 3 5" xfId="33995" xr:uid="{4CDDD2DF-FD7A-467B-A4A3-1B70482164A0}"/>
    <cellStyle name="Note 2 3 4 3 6" xfId="33455" xr:uid="{21D577B0-3EC8-4ECA-8640-504B3C94A3F0}"/>
    <cellStyle name="Note 2 3 4 3 7" xfId="18541" xr:uid="{A8CEA9BC-3431-4C7F-A16B-8D245941F242}"/>
    <cellStyle name="Note 2 3 4 4" xfId="20666" xr:uid="{262184E8-7C89-453A-A29C-9A9B37CCA7B6}"/>
    <cellStyle name="Note 2 3 4 4 2" xfId="24080" xr:uid="{36738BA4-0CE7-486A-87F0-D863306A5EC2}"/>
    <cellStyle name="Note 2 3 4 4 3" xfId="25465" xr:uid="{F068166E-CFD6-4850-BDD7-8A6DA4E812E9}"/>
    <cellStyle name="Note 2 3 4 5" xfId="21607" xr:uid="{C9937140-F3F4-4A01-B96D-679A5E3A1B81}"/>
    <cellStyle name="Note 2 3 4 6" xfId="20526" xr:uid="{E394D97D-B945-48CE-8633-191397B3F34B}"/>
    <cellStyle name="Note 2 3 4 7" xfId="28203" xr:uid="{82BE3D4B-4BE4-43E7-B1FA-A2BBDE8D296B}"/>
    <cellStyle name="Note 2 3 4 8" xfId="13755" xr:uid="{C11CD8FF-9301-4033-9248-2FCB3DB35573}"/>
    <cellStyle name="Note 2 3 5" xfId="6824" xr:uid="{688520DC-1FC0-4DC4-B149-5C5ECFE70513}"/>
    <cellStyle name="Note 2 3 5 2" xfId="7666" xr:uid="{2A0287A9-F794-4180-B05F-E90AF8AF8BCF}"/>
    <cellStyle name="Note 2 3 5 2 2" xfId="10418" xr:uid="{1802BB3F-95DF-42B1-9C23-A8C1A65A58BF}"/>
    <cellStyle name="Note 2 3 5 2 2 2" xfId="23792" xr:uid="{7B35B087-F30F-49B1-AF25-D82DB77957BA}"/>
    <cellStyle name="Note 2 3 5 2 2 3" xfId="25186" xr:uid="{E525E88D-128B-46E8-8DD7-678109412163}"/>
    <cellStyle name="Note 2 3 5 2 2 4" xfId="29499" xr:uid="{492150C5-58E3-4AFB-8929-AE530FF28032}"/>
    <cellStyle name="Note 2 3 5 2 2 5" xfId="37288" xr:uid="{4E9A9A21-3C58-4C76-88E5-32E35916EBB4}"/>
    <cellStyle name="Note 2 3 5 2 2 6" xfId="20154" xr:uid="{82EB2941-33D8-40C5-9CAA-92566DC508CF}"/>
    <cellStyle name="Note 2 3 5 2 3" xfId="21452" xr:uid="{C31A3DFF-6597-4369-822B-136BC62B2F64}"/>
    <cellStyle name="Note 2 3 5 2 3 2" xfId="24569" xr:uid="{4BD21C63-267A-447E-9A39-02C06821F7A2}"/>
    <cellStyle name="Note 2 3 5 2 3 3" xfId="25949" xr:uid="{D17BCA7B-53AB-4571-8ECB-EC3BACEB84FB}"/>
    <cellStyle name="Note 2 3 5 2 4" xfId="22324" xr:uid="{01BD8FD4-8FCC-4502-8991-6960103D0912}"/>
    <cellStyle name="Note 2 3 5 2 5" xfId="17424" xr:uid="{432F7503-DA20-43A8-8E98-0A3BE81C7961}"/>
    <cellStyle name="Note 2 3 5 2 6" xfId="28667" xr:uid="{01793F02-A308-40CD-B753-4A9F8CE8E63B}"/>
    <cellStyle name="Note 2 3 5 2 7" xfId="35794" xr:uid="{0F299055-8205-46D4-A092-2F2B7E4D0F44}"/>
    <cellStyle name="Note 2 3 5 2 8" xfId="15821" xr:uid="{B240654F-8216-4DF7-926B-F22DC475DF61}"/>
    <cellStyle name="Note 2 3 5 3" xfId="10015" xr:uid="{8550E27F-CCDF-4D37-9FB7-5135F4221A69}"/>
    <cellStyle name="Note 2 3 5 3 2" xfId="23161" xr:uid="{BAC8B029-DE15-4974-83E2-36285B278BAF}"/>
    <cellStyle name="Note 2 3 5 3 3" xfId="24715" xr:uid="{87D2F642-6562-4DF6-80EC-0B8DD24CF4C6}"/>
    <cellStyle name="Note 2 3 5 3 4" xfId="29180" xr:uid="{651F753D-6938-4441-97B9-317B14FCB1B9}"/>
    <cellStyle name="Note 2 3 5 3 5" xfId="36964" xr:uid="{3E81F62C-B2BA-45EF-A9D5-C36D72894265}"/>
    <cellStyle name="Note 2 3 5 3 6" xfId="18694" xr:uid="{9611ACA5-36E3-4A10-AD49-2E405119DF05}"/>
    <cellStyle name="Note 2 3 5 4" xfId="20730" xr:uid="{9DAA5678-6AE1-4877-A51B-D5B4406F8641}"/>
    <cellStyle name="Note 2 3 5 4 2" xfId="24104" xr:uid="{134435F5-280A-442A-B571-A74A972FDF39}"/>
    <cellStyle name="Note 2 3 5 4 3" xfId="25488" xr:uid="{CF9681F6-6E56-4111-AE07-38D9E2FD5C98}"/>
    <cellStyle name="Note 2 3 5 5" xfId="21656" xr:uid="{E6FC518E-851B-4C67-A8C7-28954EDA39EF}"/>
    <cellStyle name="Note 2 3 5 6" xfId="16374" xr:uid="{1128F4F3-7278-489E-8D1D-7CB341E7FC35}"/>
    <cellStyle name="Note 2 3 5 7" xfId="28325" xr:uid="{F7F689C7-4EDA-4AC1-A4FE-B937C0E965EA}"/>
    <cellStyle name="Note 2 3 5 8" xfId="35081" xr:uid="{AE333F22-5DFF-4B8A-BB02-E54524B31F7F}"/>
    <cellStyle name="Note 2 3 5 9" xfId="14013" xr:uid="{20F6A6BF-E793-4EDB-B787-D95DB71DB23A}"/>
    <cellStyle name="Note 2 3 6" xfId="6958" xr:uid="{6785B70D-192E-4C3D-8E1D-DFBB92487E36}"/>
    <cellStyle name="Note 2 3 6 2" xfId="10231" xr:uid="{E44C2D61-A297-4B74-BBE4-D61FA6FC8A84}"/>
    <cellStyle name="Note 2 3 6 2 2" xfId="37173" xr:uid="{9021E447-8863-4625-93F3-FDA988C2581F}"/>
    <cellStyle name="Note 2 3 6 2 3" xfId="29388" xr:uid="{52067EDD-5E50-47FF-B449-215336506DEB}"/>
    <cellStyle name="Note 2 3 6 3" xfId="35191" xr:uid="{5BE90895-F690-449F-990E-99D819B34DAE}"/>
    <cellStyle name="Note 2 3 6 4" xfId="26859" xr:uid="{EC95FE0A-CD7E-4618-8687-E14625C330EF}"/>
    <cellStyle name="Note 2 3 7" xfId="7435" xr:uid="{25B54441-7B9D-4573-BE1E-79555BFF3537}"/>
    <cellStyle name="Note 2 3 7 2" xfId="9704" xr:uid="{AC49333A-3FA2-4E60-95DF-4E7191DD8C4A}"/>
    <cellStyle name="Note 2 3 7 2 2" xfId="36670" xr:uid="{7E1858DC-A2A9-49D1-8646-A36E773809F6}"/>
    <cellStyle name="Note 2 3 7 2 3" xfId="32761" xr:uid="{073C75A0-A1B5-4D94-A206-4EE2A9BBC18A}"/>
    <cellStyle name="Note 2 3 7 3" xfId="35581" xr:uid="{F333E890-9C67-4068-89CB-A9C1E74A5509}"/>
    <cellStyle name="Note 2 3 7 4" xfId="28984" xr:uid="{179E382D-143D-4BB2-AF09-CB3A554EA684}"/>
    <cellStyle name="Note 2 3 8" xfId="3330" xr:uid="{9945D386-F1A0-40F1-8A76-9FB244FA11C3}"/>
    <cellStyle name="Note 2 3 8 2" xfId="33356" xr:uid="{88C69DCC-2770-4DE9-A092-DAEF96B7D61B}"/>
    <cellStyle name="Note 2 3 9" xfId="11195" xr:uid="{CDF3E9E6-0E0B-4CB6-A970-6604F98479EA}"/>
    <cellStyle name="Note 2 4" xfId="2813" xr:uid="{08F7A3C0-B905-4A34-B442-A2487835B279}"/>
    <cellStyle name="Note 2 4 10" xfId="28206" xr:uid="{797CA1F8-016C-4197-80E8-A748124BF9D9}"/>
    <cellStyle name="Note 2 4 11" xfId="11387" xr:uid="{B8157125-55CB-4D2C-99F6-5DADC258E310}"/>
    <cellStyle name="Note 2 4 2" xfId="2814" xr:uid="{39EA8A49-6499-4057-958A-8EA3EBBD6E23}"/>
    <cellStyle name="Note 2 4 2 2" xfId="28207" xr:uid="{448F3A65-2C62-452D-988C-71ACF00A6FFF}"/>
    <cellStyle name="Note 2 4 2 3" xfId="12095" xr:uid="{655C717E-5C6A-4CE3-98E8-4C49EC44F705}"/>
    <cellStyle name="Note 2 4 3" xfId="2815" xr:uid="{70075672-0EFE-4DB9-963C-48ACFEC22DAF}"/>
    <cellStyle name="Note 2 4 3 2" xfId="2816" xr:uid="{527AC055-8684-4526-A5DB-77285AE11ACF}"/>
    <cellStyle name="Note 2 4 3 2 2" xfId="19518" xr:uid="{542EAF57-F0A6-4B41-8954-494F2EDFE245}"/>
    <cellStyle name="Note 2 4 3 2 2 2" xfId="23499" xr:uid="{42A5726A-365D-4A29-B5FC-F396B76376E8}"/>
    <cellStyle name="Note 2 4 3 2 2 3" xfId="24967" xr:uid="{899626EA-B329-47BD-B3A3-6D86B6B99CEB}"/>
    <cellStyle name="Note 2 4 3 2 3" xfId="21135" xr:uid="{B82A7074-A25F-4299-A168-7986513C7B15}"/>
    <cellStyle name="Note 2 4 3 2 3 2" xfId="24352" xr:uid="{B735063A-8495-40E4-9BA8-18FCD373AF6F}"/>
    <cellStyle name="Note 2 4 3 2 3 3" xfId="25733" xr:uid="{04D9EC5C-01B3-4229-8AF7-99ED8F8E5AA3}"/>
    <cellStyle name="Note 2 4 3 2 4" xfId="22035" xr:uid="{797B1E3D-98F7-4433-A0B4-2BC19B79F5C4}"/>
    <cellStyle name="Note 2 4 3 2 5" xfId="22341" xr:uid="{62163DC3-EA01-4AFB-BA8D-F373C48F2030}"/>
    <cellStyle name="Note 2 4 3 2 6" xfId="28209" xr:uid="{1647A409-7C2E-4AF1-8280-E41FF45C9848}"/>
    <cellStyle name="Note 2 4 3 2 7" xfId="15159" xr:uid="{ABA7FBBC-1508-4D61-88FE-3A34FC4FAE70}"/>
    <cellStyle name="Note 2 4 3 3" xfId="17714" xr:uid="{67F1F848-AC3F-4618-BE1C-033C948C7D28}"/>
    <cellStyle name="Note 2 4 3 3 2" xfId="22821" xr:uid="{3584CF3E-62D8-4261-881E-C28529A8520C}"/>
    <cellStyle name="Note 2 4 3 3 3" xfId="16122" xr:uid="{4191E327-36D0-456E-B0A4-282851304C5F}"/>
    <cellStyle name="Note 2 4 3 4" xfId="20276" xr:uid="{E7E781AC-6924-4608-B7F4-D87C57B83B20}"/>
    <cellStyle name="Note 2 4 3 4 2" xfId="23880" xr:uid="{5A0881FF-1BD9-4598-8ABE-4A59157DA979}"/>
    <cellStyle name="Note 2 4 3 4 3" xfId="25273" xr:uid="{25D6B792-EF15-467B-92F1-6C75B7957769}"/>
    <cellStyle name="Note 2 4 3 5" xfId="21154" xr:uid="{346D8202-6B33-453F-A1A5-A13A9DA6BDE9}"/>
    <cellStyle name="Note 2 4 3 6" xfId="17313" xr:uid="{9C285598-AB25-4442-BC78-DC136CF87AFA}"/>
    <cellStyle name="Note 2 4 3 7" xfId="28208" xr:uid="{1DC6ADDD-CF5C-49CA-A737-C958D11D72D2}"/>
    <cellStyle name="Note 2 4 3 8" xfId="12741" xr:uid="{3437A96B-D535-4BF2-853D-3BA0AD2B0AFB}"/>
    <cellStyle name="Note 2 4 4" xfId="2817" xr:uid="{0A80A89B-CCE9-4DB7-A69B-F3D12539E65D}"/>
    <cellStyle name="Note 2 4 4 2" xfId="15574" xr:uid="{D23D4633-8521-44F2-9B25-5C2CA15F7AAF}"/>
    <cellStyle name="Note 2 4 4 2 2" xfId="19933" xr:uid="{F922E7C3-ACDE-4FFB-BED1-7A4862833CC9}"/>
    <cellStyle name="Note 2 4 4 2 2 2" xfId="23654" xr:uid="{667E06D3-2E58-4FFD-9A11-DAEF90A473D9}"/>
    <cellStyle name="Note 2 4 4 2 2 3" xfId="25065" xr:uid="{74AAD505-AAEA-45C8-A3BF-6E8AE63E4E18}"/>
    <cellStyle name="Note 2 4 4 2 3" xfId="21302" xr:uid="{0C45F479-70F0-4EF0-913A-803871BE5824}"/>
    <cellStyle name="Note 2 4 4 2 3 2" xfId="24447" xr:uid="{D6EBB45F-78C5-4C30-8F7D-1E46BBE282C4}"/>
    <cellStyle name="Note 2 4 4 2 3 3" xfId="25828" xr:uid="{01F19EB8-AE0B-4CD9-86E9-D84DA548B483}"/>
    <cellStyle name="Note 2 4 4 2 4" xfId="22184" xr:uid="{E5728384-7385-428B-A3CF-FD32638C93A9}"/>
    <cellStyle name="Note 2 4 4 2 5" xfId="20683" xr:uid="{EAFB75DE-EB2D-4012-BB03-468B772BB972}"/>
    <cellStyle name="Note 2 4 4 3" xfId="18131" xr:uid="{502CA306-D00C-4CE0-8C67-DD6E737F788D}"/>
    <cellStyle name="Note 2 4 4 3 2" xfId="22968" xr:uid="{D42699D4-F5BC-4225-AD81-64FAC28C35E0}"/>
    <cellStyle name="Note 2 4 4 3 3" xfId="22855" xr:uid="{BB4A33A0-3C7E-4ABE-BB8E-AC883846AABC}"/>
    <cellStyle name="Note 2 4 4 4" xfId="20461" xr:uid="{53912A6A-AE51-4D9B-B590-42627C6B2E4C}"/>
    <cellStyle name="Note 2 4 4 4 2" xfId="23975" xr:uid="{A52AA1D3-A94A-4B5F-B149-6F61CDA4E957}"/>
    <cellStyle name="Note 2 4 4 4 3" xfId="25368" xr:uid="{A1829313-7F46-47CE-B2E0-C3DB9ECD6465}"/>
    <cellStyle name="Note 2 4 4 5" xfId="20294" xr:uid="{0FFE1C72-A9EC-4C87-8FBF-34A97F744739}"/>
    <cellStyle name="Note 2 4 4 6" xfId="24042" xr:uid="{9312E18B-F080-43B2-BC07-3EB929979DA3}"/>
    <cellStyle name="Note 2 4 4 7" xfId="28210" xr:uid="{23D9C900-3031-4012-9C4F-3CE02ABBC3D3}"/>
    <cellStyle name="Note 2 4 4 8" xfId="13170" xr:uid="{498B7ECE-1A09-4DCF-A2EE-2457042BA663}"/>
    <cellStyle name="Note 2 4 5" xfId="2818" xr:uid="{8F51B3F4-3351-4064-935C-85A871A6C83B}"/>
    <cellStyle name="Note 2 4 5 2" xfId="18944" xr:uid="{357CBC5D-1DB6-47C9-969E-59C7226C6C03}"/>
    <cellStyle name="Note 2 4 5 2 2" xfId="23267" xr:uid="{064B95A3-6D3A-414F-86F3-6738E618CEE9}"/>
    <cellStyle name="Note 2 4 5 2 3" xfId="24799" xr:uid="{F7B4F340-48AD-4E29-8010-6141A9B8087F}"/>
    <cellStyle name="Note 2 4 5 3" xfId="20873" xr:uid="{CC0764AE-63A2-4CC7-A900-2C788195CACC}"/>
    <cellStyle name="Note 2 4 5 3 2" xfId="24185" xr:uid="{F73E3647-78F3-436B-AC2F-875B76FA805A}"/>
    <cellStyle name="Note 2 4 5 3 3" xfId="25569" xr:uid="{B0044ECD-391E-44A7-BA2D-238E300A6056}"/>
    <cellStyle name="Note 2 4 5 4" xfId="21786" xr:uid="{943B69EF-C8BD-4F87-A0DB-91218B68D6A2}"/>
    <cellStyle name="Note 2 4 5 5" xfId="23677" xr:uid="{579B274D-B606-4021-8C0E-64D9731017AF}"/>
    <cellStyle name="Note 2 4 5 6" xfId="28211" xr:uid="{85DBC38A-290A-4FDA-B3FE-DD0AE98C1ABA}"/>
    <cellStyle name="Note 2 4 5 7" xfId="14460" xr:uid="{A02DE97D-FBDE-47AB-80AD-F2CA4178E20D}"/>
    <cellStyle name="Note 2 4 6" xfId="2819" xr:uid="{8D2634A2-99F0-43F6-BDBB-F71490205D9C}"/>
    <cellStyle name="Note 2 4 6 2" xfId="22556" xr:uid="{0243FDBF-1CD7-4EE2-94A6-84AD4234C8DE}"/>
    <cellStyle name="Note 2 4 6 3" xfId="22605" xr:uid="{81874BF4-7F73-411E-B2A9-6D7F3C8BAF64}"/>
    <cellStyle name="Note 2 4 6 4" xfId="28212" xr:uid="{04D0EC1F-2DF6-4553-A47B-0C67C0D88BD5}"/>
    <cellStyle name="Note 2 4 6 5" xfId="16652" xr:uid="{5B8639E1-E2BA-414B-B8D8-F1938C213490}"/>
    <cellStyle name="Note 2 4 7" xfId="2820" xr:uid="{04177BC0-0DFF-4D5B-ABDC-6B678262684E}"/>
    <cellStyle name="Note 2 4 7 2" xfId="28213" xr:uid="{439FCBA8-DD6F-47C4-8AA6-9526F13D5706}"/>
    <cellStyle name="Note 2 4 7 3" xfId="20378" xr:uid="{9EF0CCA6-FAA7-4DF3-9574-3FA0E2D6C613}"/>
    <cellStyle name="Note 2 4 8" xfId="2821" xr:uid="{59BF24F7-B059-444F-A407-78A8AB62877C}"/>
    <cellStyle name="Note 2 4 8 2" xfId="28214" xr:uid="{B9BF934E-CC69-4A69-B8B2-19EACA4ED01D}"/>
    <cellStyle name="Note 2 4 8 3" xfId="22637" xr:uid="{D65DF5F1-35D7-4039-94A0-BE6D3F2FC701}"/>
    <cellStyle name="Note 2 4 9" xfId="2822" xr:uid="{C91EAFB3-CF60-49A8-A641-F6697944890A}"/>
    <cellStyle name="Note 2 4 9 2" xfId="28215" xr:uid="{07931A7C-0EE9-4314-AC9A-0B41B6777820}"/>
    <cellStyle name="Note 2 4 9 3" xfId="27252" xr:uid="{E9BAF7B3-1E8C-419C-B97C-378A63BDF797}"/>
    <cellStyle name="Note 2 5" xfId="2823" xr:uid="{36D655D4-8289-4AA5-9ABB-076AC118391C}"/>
    <cellStyle name="Note 2 5 2" xfId="14995" xr:uid="{51D3A6F8-1071-45FD-AF7A-AB58BED27576}"/>
    <cellStyle name="Note 2 5 2 2" xfId="19354" xr:uid="{576288B0-97ED-4394-A467-FD5BBA67E411}"/>
    <cellStyle name="Note 2 5 2 2 2" xfId="23394" xr:uid="{25D20F25-64B2-40CF-A9D5-B4649AA20F1E}"/>
    <cellStyle name="Note 2 5 2 2 3" xfId="24871" xr:uid="{EFE3A310-8207-4FFE-ABD6-DD91C4E159F4}"/>
    <cellStyle name="Note 2 5 2 3" xfId="21025" xr:uid="{EB370A31-8277-47C5-A94E-AE907DB3DD86}"/>
    <cellStyle name="Note 2 5 2 3 2" xfId="24256" xr:uid="{D58B0CF0-B2CF-4B16-ABE3-0D2CE3F59D82}"/>
    <cellStyle name="Note 2 5 2 3 3" xfId="25637" xr:uid="{2C0EDC44-5509-4ADF-8EEC-E05AA7EC38A7}"/>
    <cellStyle name="Note 2 5 2 4" xfId="21928" xr:uid="{EE867FD4-F55B-44B7-BA18-81C68B8347FD}"/>
    <cellStyle name="Note 2 5 2 5" xfId="16490" xr:uid="{D84A9266-AD88-4BBA-A389-E198A936676D}"/>
    <cellStyle name="Note 2 5 3" xfId="17551" xr:uid="{BA7586A1-91D3-425D-ADE8-E15FEED96448}"/>
    <cellStyle name="Note 2 5 3 2" xfId="22714" xr:uid="{488CE441-2461-4CFE-8BEA-1E4DD2EDFB43}"/>
    <cellStyle name="Note 2 5 3 3" xfId="22609" xr:uid="{6D380935-E2B0-41C6-97E2-96A8F1394C55}"/>
    <cellStyle name="Note 2 5 4" xfId="18259" xr:uid="{975EB262-6918-465F-B3C2-804E00E738E1}"/>
    <cellStyle name="Note 2 5 4 2" xfId="23009" xr:uid="{6E3386BB-1314-428E-BEB9-03E0831B8721}"/>
    <cellStyle name="Note 2 5 4 3" xfId="24595" xr:uid="{603550E6-23F2-4EA4-85BE-6268989EEDC1}"/>
    <cellStyle name="Note 2 5 5" xfId="21194" xr:uid="{59148950-A759-490D-BEDA-C513B2126C82}"/>
    <cellStyle name="Note 2 5 6" xfId="15849" xr:uid="{14B006CA-E231-4F64-9D93-8AD68D71FDC2}"/>
    <cellStyle name="Note 2 5 7" xfId="27090" xr:uid="{78170AF1-ED62-413E-8216-564F9C2F5E55}"/>
    <cellStyle name="Note 2 5 8" xfId="28216" xr:uid="{3112F879-42B1-457E-8439-2C556694ED06}"/>
    <cellStyle name="Note 2 5 9" xfId="12572" xr:uid="{311C96E6-EE7E-49E6-AE59-9E709A5E7BF8}"/>
    <cellStyle name="Note 2 6" xfId="2824" xr:uid="{598B94CE-7408-4A96-ADAE-FFD48F386EA2}"/>
    <cellStyle name="Note 2 6 2" xfId="2825" xr:uid="{DC1F4207-8E84-4FCF-8CF6-BEB33D9250C0}"/>
    <cellStyle name="Note 2 6 2 2" xfId="19858" xr:uid="{399507CC-F62B-497E-AB14-7142288CEB71}"/>
    <cellStyle name="Note 2 6 2 2 2" xfId="23604" xr:uid="{36BC9D15-3DAD-4ED0-A84E-40C81DC653C1}"/>
    <cellStyle name="Note 2 6 2 2 3" xfId="25017" xr:uid="{BB202C21-972A-400C-8FB6-38A69E4419A8}"/>
    <cellStyle name="Note 2 6 2 3" xfId="21252" xr:uid="{1E14FBDC-D3AD-4B94-8EAD-2B24AE7D89B0}"/>
    <cellStyle name="Note 2 6 2 3 2" xfId="24402" xr:uid="{F6A93483-75FE-4DF1-B669-2FCD6DD5CB41}"/>
    <cellStyle name="Note 2 6 2 3 3" xfId="25783" xr:uid="{C06B0D5F-66F0-4732-B39A-67A0850BD795}"/>
    <cellStyle name="Note 2 6 2 4" xfId="22133" xr:uid="{46A39871-150D-4C88-92DE-EAF56212B782}"/>
    <cellStyle name="Note 2 6 2 5" xfId="17268" xr:uid="{F2697DE1-9B8F-4F55-B1A4-58C15ABE99E6}"/>
    <cellStyle name="Note 2 6 2 6" xfId="28218" xr:uid="{6EDF07AF-2BB2-47C4-9835-3C22205AEE53}"/>
    <cellStyle name="Note 2 6 2 7" xfId="15499" xr:uid="{7DADD4C1-D433-4FCB-AF6D-DAA909D12F31}"/>
    <cellStyle name="Note 2 6 3" xfId="18054" xr:uid="{A9566905-E124-4FDB-9AE9-1B84AE777E17}"/>
    <cellStyle name="Note 2 6 3 2" xfId="22918" xr:uid="{E1BB6C92-9E0C-443C-8487-5DDD4435CE4C}"/>
    <cellStyle name="Note 2 6 3 3" xfId="17425" xr:uid="{A5F7BB5E-66CE-4A9F-9C59-F9D17809DEB0}"/>
    <cellStyle name="Note 2 6 4" xfId="20410" xr:uid="{86ABAD30-673B-4329-A268-B4F63E95F4EF}"/>
    <cellStyle name="Note 2 6 4 2" xfId="23930" xr:uid="{366CEF14-7E8C-4812-87C7-76293FA87F4A}"/>
    <cellStyle name="Note 2 6 4 3" xfId="25323" xr:uid="{270D1EF5-75C6-4CA3-AB87-22252594BFD1}"/>
    <cellStyle name="Note 2 6 5" xfId="17358" xr:uid="{5E8D5208-C5F0-47F5-BEE6-5689A831EBBC}"/>
    <cellStyle name="Note 2 6 6" xfId="21558" xr:uid="{39A2176C-F4AA-4AC8-AF1E-6FEBF933ACE6}"/>
    <cellStyle name="Note 2 6 7" xfId="28217" xr:uid="{8798D24D-9CB3-4246-8CCB-03D2022DBCF0}"/>
    <cellStyle name="Note 2 6 8" xfId="13082" xr:uid="{C42F1241-E528-4010-B881-06FD62EDE51B}"/>
    <cellStyle name="Note 2 7" xfId="2826" xr:uid="{0ACBFFE9-81FE-4D71-AA3D-BBEE74C72D48}"/>
    <cellStyle name="Note 2 7 2" xfId="28219" xr:uid="{30D8C928-FFFE-42E4-80B6-AAAF9E34D8F3}"/>
    <cellStyle name="Note 2 7 3" xfId="13343" xr:uid="{DD09EB3F-D75F-4234-8403-AFE0AEE07EAF}"/>
    <cellStyle name="Note 2 8" xfId="2827" xr:uid="{017944E2-541B-4DD1-AD5E-B3AD59EEF80C}"/>
    <cellStyle name="Note 2 8 2" xfId="18794" xr:uid="{D6275F17-58F5-4FE4-B04A-09C2D782076C}"/>
    <cellStyle name="Note 2 8 2 2" xfId="23197" xr:uid="{FEE06DA2-E10B-415D-8D3D-DEE6F0898DDA}"/>
    <cellStyle name="Note 2 8 2 3" xfId="24741" xr:uid="{04C66AB9-E754-4FDB-A80C-3811FD29F483}"/>
    <cellStyle name="Note 2 8 3" xfId="20786" xr:uid="{5D7AB842-EBBB-4BC9-95C4-0669EA2E6020}"/>
    <cellStyle name="Note 2 8 3 2" xfId="24127" xr:uid="{774C935B-B73A-4CDF-9246-B67AD031DD4C}"/>
    <cellStyle name="Note 2 8 3 3" xfId="25511" xr:uid="{2D3E3F81-24D2-4744-95FD-6CD3B0D0F529}"/>
    <cellStyle name="Note 2 8 4" xfId="21706" xr:uid="{60295B49-56E9-4A79-A871-8F98764002E5}"/>
    <cellStyle name="Note 2 8 5" xfId="21050" xr:uid="{08F19884-96CC-4C24-8A39-6CE2DE3288FA}"/>
    <cellStyle name="Note 2 8 6" xfId="28220" xr:uid="{1251E6B3-CDE3-4F98-9122-4C1400EE2325}"/>
    <cellStyle name="Note 2 8 7" xfId="14222" xr:uid="{7A55E30A-CA94-4EC2-9ED7-B6C4A4942B00}"/>
    <cellStyle name="Note 2 9" xfId="2828" xr:uid="{3172FBFD-73EB-4D0A-A8D8-521F64BB2B94}"/>
    <cellStyle name="Note 2 9 2" xfId="19996" xr:uid="{59AC2D0A-6251-40C3-AF3C-06B9C87BF3A9}"/>
    <cellStyle name="Note 2 9 2 2" xfId="23676" xr:uid="{2E0D9B22-8F3A-44F2-A52D-E682E84752A9}"/>
    <cellStyle name="Note 2 9 2 3" xfId="25079" xr:uid="{806B0FAA-186E-41EB-A9DD-22A501FA886B}"/>
    <cellStyle name="Note 2 9 3" xfId="22435" xr:uid="{A8169111-D36D-4689-B2D3-303ABC2B2EFB}"/>
    <cellStyle name="Note 2 9 4" xfId="20615" xr:uid="{3823C63C-C46E-445B-B372-20D39BD665FC}"/>
    <cellStyle name="Note 2 9 5" xfId="28221" xr:uid="{71DBB3A6-3BFE-470F-8F8B-48716D627774}"/>
    <cellStyle name="Note 2 9 6" xfId="16282" xr:uid="{32E80F71-9A6A-44D3-A241-EA3D7F44F5E1}"/>
    <cellStyle name="Note 20" xfId="7723" xr:uid="{C363FFDE-EA72-49C2-A31E-51D4299C7522}"/>
    <cellStyle name="Note 20 2" xfId="10050" xr:uid="{8707225F-2356-417C-A221-396915A03BB1}"/>
    <cellStyle name="Note 20 2 2" xfId="32933" xr:uid="{D5048A52-3617-4E3B-AA3F-71CF45391E7A}"/>
    <cellStyle name="Note 20 2 3" xfId="36993" xr:uid="{21A4C760-58C1-4508-9C27-460A80166F9B}"/>
    <cellStyle name="Note 20 2 4" xfId="28724" xr:uid="{27AA33C3-B5B8-45D4-80AB-221230D59100}"/>
    <cellStyle name="Note 20 3" xfId="29208" xr:uid="{7795EADA-D7ED-4D93-B4D1-E6D223739577}"/>
    <cellStyle name="Note 20 4" xfId="35850" xr:uid="{22C41207-BF69-4465-9B84-18A42589C952}"/>
    <cellStyle name="Note 20 5" xfId="28368" xr:uid="{A4570BF5-798A-46FF-AFDF-66038C3F903D}"/>
    <cellStyle name="Note 21" xfId="10459" xr:uid="{DEBB6A5F-DD4E-4EFE-9522-8B8F52842F5C}"/>
    <cellStyle name="Note 21 2" xfId="32964" xr:uid="{B83E00B8-168D-4B4E-BA98-6E4298FABBB1}"/>
    <cellStyle name="Note 21 3" xfId="37311" xr:uid="{A901F3C3-B7C4-47B0-AD9B-934CFED18483}"/>
    <cellStyle name="Note 21 4" xfId="28889" xr:uid="{1C8D0B1F-126B-42D9-866C-623C0C5A5478}"/>
    <cellStyle name="Note 22" xfId="10582" xr:uid="{7C976606-7AF9-45EE-A755-E854A06F6733}"/>
    <cellStyle name="Note 22 2" xfId="33084" xr:uid="{DB354700-04E6-4B0C-8FD4-995FEE69977B}"/>
    <cellStyle name="Note 22 3" xfId="37349" xr:uid="{A2446B28-DF65-417F-B227-0A4583695036}"/>
    <cellStyle name="Note 22 4" xfId="27558" xr:uid="{3E7AC612-C239-448F-8637-871FDE1650FB}"/>
    <cellStyle name="Note 23" xfId="3129" xr:uid="{37C4B6C2-836A-4199-AFBB-508C75DBF4C2}"/>
    <cellStyle name="Note 23 2" xfId="33224" xr:uid="{6EBFB486-710F-4D10-B8FE-24990A85FD62}"/>
    <cellStyle name="Note 3" xfId="397" xr:uid="{027F9AAC-7648-433F-A999-57A5604A6188}"/>
    <cellStyle name="Note 3 10" xfId="22651" xr:uid="{3443EB49-94E9-4B1A-A856-790B54B0FAFA}"/>
    <cellStyle name="Note 3 11" xfId="21774" xr:uid="{521EDB5A-780A-4303-ABD8-88AFEB755D81}"/>
    <cellStyle name="Note 3 12" xfId="26133" xr:uid="{66F4192B-4DE9-4888-8A54-CBE02017916B}"/>
    <cellStyle name="Note 3 13" xfId="26535" xr:uid="{3368D760-8FAE-4F5B-BA59-4B31F57468B4}"/>
    <cellStyle name="Note 3 14" xfId="32042" xr:uid="{B9303CAF-694D-4BA5-A0C5-5A959F57715A}"/>
    <cellStyle name="Note 3 15" xfId="10855" xr:uid="{FA361E31-73A1-4CE1-BBD6-79D5B9984B8D}"/>
    <cellStyle name="Note 3 2" xfId="2829" xr:uid="{857E886D-4115-4E2B-A3DA-6F7390E5B170}"/>
    <cellStyle name="Note 3 2 10" xfId="28223" xr:uid="{255BEE2F-65F2-4CCA-8EA3-36D3D39FCBA3}"/>
    <cellStyle name="Note 3 2 11" xfId="11388" xr:uid="{C870A54A-AEB0-4FB7-B3F8-C55368DE0965}"/>
    <cellStyle name="Note 3 2 2" xfId="5442" xr:uid="{80C181D6-2FFE-4FE5-BE8B-E26E38D070E7}"/>
    <cellStyle name="Note 3 2 2 10" xfId="33703" xr:uid="{12C0894E-6723-4A94-9D9B-5577C171122C}"/>
    <cellStyle name="Note 3 2 2 11" xfId="12742" xr:uid="{93542A53-1C66-47C6-A698-9C3D864A5B32}"/>
    <cellStyle name="Note 3 2 2 2" xfId="15160" xr:uid="{80C66EA4-EF02-4293-8244-8C5D1ACF0365}"/>
    <cellStyle name="Note 3 2 2 2 2" xfId="19519" xr:uid="{E92EE238-0AB2-424B-A313-084E4AA8ECF9}"/>
    <cellStyle name="Note 3 2 2 2 2 2" xfId="23500" xr:uid="{1F4C8BF9-953C-492F-B25D-D374AF31761F}"/>
    <cellStyle name="Note 3 2 2 2 2 3" xfId="24968" xr:uid="{117D5ACD-1023-4ECB-8F79-8A36BF1FADB5}"/>
    <cellStyle name="Note 3 2 2 2 3" xfId="21136" xr:uid="{A824AF5A-3574-4AC0-8818-B1C394C93EA9}"/>
    <cellStyle name="Note 3 2 2 2 3 2" xfId="24353" xr:uid="{93991B98-CEA7-4BA4-81F5-1D183A75035E}"/>
    <cellStyle name="Note 3 2 2 2 3 3" xfId="25734" xr:uid="{548C5676-846E-4ADE-A8DA-610F933CA2CC}"/>
    <cellStyle name="Note 3 2 2 2 4" xfId="22036" xr:uid="{388E1BB2-A6EA-4B05-9544-88E8D9B0E043}"/>
    <cellStyle name="Note 3 2 2 2 5" xfId="22213" xr:uid="{A1B4C5A6-A5A4-4E17-AA0D-4C7A6FE69F41}"/>
    <cellStyle name="Note 3 2 2 3" xfId="17715" xr:uid="{407739D7-B6B1-467B-9811-77A4794A00F6}"/>
    <cellStyle name="Note 3 2 2 3 2" xfId="22822" xr:uid="{8F7A1AB3-1EA7-4044-92F1-B80149E4DF87}"/>
    <cellStyle name="Note 3 2 2 3 3" xfId="22404" xr:uid="{781FE070-A7CE-44DA-8B39-46189D884375}"/>
    <cellStyle name="Note 3 2 2 4" xfId="20277" xr:uid="{FC280B89-58D0-4F51-849E-750C0F6378B4}"/>
    <cellStyle name="Note 3 2 2 4 2" xfId="23881" xr:uid="{825188CA-9321-4C17-B324-5F5E3A61BEB0}"/>
    <cellStyle name="Note 3 2 2 4 3" xfId="25274" xr:uid="{3B1E7835-9598-498E-8A5F-EBE34ED909C2}"/>
    <cellStyle name="Note 3 2 2 5" xfId="20304" xr:uid="{C688C104-DBA0-47E7-84B7-E3B9B6466256}"/>
    <cellStyle name="Note 3 2 2 6" xfId="21001" xr:uid="{4826CB9E-A0DA-4F50-89F2-98BF79D886A3}"/>
    <cellStyle name="Note 3 2 2 7" xfId="28801" xr:uid="{678A8355-701E-48C0-9562-92435E54A7A6}"/>
    <cellStyle name="Note 3 2 2 8" xfId="30595" xr:uid="{CC4AF61D-A53B-4CAD-9518-C07A6D44DC21}"/>
    <cellStyle name="Note 3 2 2 9" xfId="34119" xr:uid="{55C8CCD0-3993-44B8-8183-4E11C4B2A3EE}"/>
    <cellStyle name="Note 3 2 3" xfId="9045" xr:uid="{A7C5D766-10C6-49E4-9703-16362F9AB815}"/>
    <cellStyle name="Note 3 2 3 10" xfId="12661" xr:uid="{D7205CF3-A22E-4EF6-AA78-BF88145E9543}"/>
    <cellStyle name="Note 3 2 3 2" xfId="15081" xr:uid="{139D7975-57EF-4B62-AA80-A8D1042EB1D6}"/>
    <cellStyle name="Note 3 2 3 2 2" xfId="19440" xr:uid="{E825057B-5C12-4638-B2E6-38BF895956E9}"/>
    <cellStyle name="Note 3 2 3 2 2 2" xfId="23432" xr:uid="{45A16CAA-8200-464B-AAD4-892A1CDEAC9F}"/>
    <cellStyle name="Note 3 2 3 2 2 3" xfId="24901" xr:uid="{E42E9232-4340-4758-A79A-3440C26C3930}"/>
    <cellStyle name="Note 3 2 3 2 3" xfId="21067" xr:uid="{39F71580-7419-4206-B602-2FE47A90B7BB}"/>
    <cellStyle name="Note 3 2 3 2 3 2" xfId="24286" xr:uid="{19D68C94-5DEA-48F2-B2DE-330805A5DC5E}"/>
    <cellStyle name="Note 3 2 3 2 3 3" xfId="25667" xr:uid="{228FF2A4-F9E6-4D97-BA0C-E3EC9EF49194}"/>
    <cellStyle name="Note 3 2 3 2 4" xfId="21967" xr:uid="{AC0B8CB2-4F9D-4FBF-A1CA-14F1BFDE997F}"/>
    <cellStyle name="Note 3 2 3 2 5" xfId="15894" xr:uid="{53A3F57D-5865-4964-9D3D-D279D66CDE09}"/>
    <cellStyle name="Note 3 2 3 3" xfId="17636" xr:uid="{F8E8BCF3-E895-4F80-897A-0DEBFC67CA5A}"/>
    <cellStyle name="Note 3 2 3 3 2" xfId="22754" xr:uid="{6859EFC1-6945-48A2-808D-B22137E2C0C1}"/>
    <cellStyle name="Note 3 2 3 3 3" xfId="21846" xr:uid="{85863883-B9BC-4286-8BA5-65AF8F6806D0}"/>
    <cellStyle name="Note 3 2 3 4" xfId="20209" xr:uid="{8B164997-95B3-4EDC-A85A-6A75C22D706A}"/>
    <cellStyle name="Note 3 2 3 4 2" xfId="23814" xr:uid="{252A7260-9F63-4510-9D5B-67693B854A6D}"/>
    <cellStyle name="Note 3 2 3 4 3" xfId="25207" xr:uid="{B257519E-3984-44CC-A9CE-BD1EEDE62078}"/>
    <cellStyle name="Note 3 2 3 5" xfId="16151" xr:uid="{C96D023F-4320-4536-86CA-9E7C81C6CCF3}"/>
    <cellStyle name="Note 3 2 3 6" xfId="21561" xr:uid="{0E1C8109-2452-4403-8C00-4740D27E558B}"/>
    <cellStyle name="Note 3 2 3 7" xfId="32215" xr:uid="{C0F3FCB8-0F12-4C13-802C-08C6F3ED3F83}"/>
    <cellStyle name="Note 3 2 3 8" xfId="36120" xr:uid="{5D0FAB4E-3A13-441D-92B5-FFFDEA522109}"/>
    <cellStyle name="Note 3 2 3 9" xfId="37452" xr:uid="{2C6763BC-D27A-4D14-8577-C0521750B550}"/>
    <cellStyle name="Note 3 2 4" xfId="9166" xr:uid="{9B084316-3402-4BBA-83CB-1D9F85ACB1A6}"/>
    <cellStyle name="Note 3 2 4 2" xfId="32319" xr:uid="{532B5479-6405-4533-9B27-63FD42282091}"/>
    <cellStyle name="Note 3 2 4 3" xfId="36232" xr:uid="{DCCB67D9-1C86-45EE-AD79-FADCE6D9335C}"/>
    <cellStyle name="Note 3 2 4 4" xfId="34037" xr:uid="{9621FA3E-7AA2-4FF1-8256-1E4B3AC4DECB}"/>
    <cellStyle name="Note 3 2 4 5" xfId="13517" xr:uid="{74A69994-2B80-47D9-83A3-351BD7892237}"/>
    <cellStyle name="Note 3 2 5" xfId="9212" xr:uid="{6ADBBC75-2599-44FA-B0EF-784E68AE00F2}"/>
    <cellStyle name="Note 3 2 5 2" xfId="18945" xr:uid="{0FF8F696-F7DE-4268-8B78-BB0A6D336B7B}"/>
    <cellStyle name="Note 3 2 5 2 2" xfId="23268" xr:uid="{6FAE097F-1CF3-4578-9C6F-84319C6F05D3}"/>
    <cellStyle name="Note 3 2 5 2 3" xfId="24800" xr:uid="{B93B9741-5F59-4568-A34D-5903A32D8600}"/>
    <cellStyle name="Note 3 2 5 3" xfId="20874" xr:uid="{17BBBFB5-3ECD-4099-9FF1-1F9026DC9F72}"/>
    <cellStyle name="Note 3 2 5 3 2" xfId="24186" xr:uid="{646141B2-34C5-4D82-BFEE-784B2044FBF3}"/>
    <cellStyle name="Note 3 2 5 3 3" xfId="25570" xr:uid="{A6E58178-9120-4529-B8D4-8924D16163AD}"/>
    <cellStyle name="Note 3 2 5 4" xfId="21787" xr:uid="{B889C278-BAF1-49FF-B9F0-DDFBEC66E015}"/>
    <cellStyle name="Note 3 2 5 5" xfId="22205" xr:uid="{EFA25CE7-B07D-4FE7-9753-F9C7512B8502}"/>
    <cellStyle name="Note 3 2 5 6" xfId="32359" xr:uid="{DB420C7A-02FC-4F52-A4BE-53453E189A40}"/>
    <cellStyle name="Note 3 2 5 7" xfId="36277" xr:uid="{32480A16-47E7-4A7F-AF4D-45B3373DEF48}"/>
    <cellStyle name="Note 3 2 5 8" xfId="35983" xr:uid="{DE6F7DD3-BDAC-4DA0-90DA-8701B4C55440}"/>
    <cellStyle name="Note 3 2 5 9" xfId="14461" xr:uid="{18108AF4-B155-4449-B8DF-3F26FA9ED8F5}"/>
    <cellStyle name="Note 3 2 6" xfId="16653" xr:uid="{AC66C097-B08F-4FDE-A1D0-13270D58A7EF}"/>
    <cellStyle name="Note 3 2 6 2" xfId="22557" xr:uid="{932D0F1D-0C2E-4A03-BB84-EB0F30B6E61C}"/>
    <cellStyle name="Note 3 2 6 3" xfId="23315" xr:uid="{FBCF96DD-41D4-4E53-B122-0C6AF1FFBFF2}"/>
    <cellStyle name="Note 3 2 7" xfId="20706" xr:uid="{F7BAF500-6EC4-4A2B-903C-7ED0D1906963}"/>
    <cellStyle name="Note 3 2 8" xfId="18495" xr:uid="{EEC53CD6-0AFE-4D26-86D5-D378B600E25F}"/>
    <cellStyle name="Note 3 2 9" xfId="26503" xr:uid="{BE29057E-FA4B-4922-9F8C-52E849864E61}"/>
    <cellStyle name="Note 3 3" xfId="2830" xr:uid="{4CB19354-1AE2-452F-BFC6-40DD73A287A3}"/>
    <cellStyle name="Note 3 3 10" xfId="26887" xr:uid="{3D5C2EC5-5429-42D8-AB62-CD0940A5B1FD}"/>
    <cellStyle name="Note 3 3 11" xfId="28224" xr:uid="{A51D902E-A63C-4875-B913-8E34906D9661}"/>
    <cellStyle name="Note 3 3 12" xfId="12571" xr:uid="{B1DE18AB-7943-412D-A4BB-DD234290248C}"/>
    <cellStyle name="Note 3 3 2" xfId="4397" xr:uid="{DF15C61D-32ED-4D0E-B835-F71D874E055B}"/>
    <cellStyle name="Note 3 3 2 10" xfId="33456" xr:uid="{1609A217-5226-434E-B5DE-BD02A0C88788}"/>
    <cellStyle name="Note 3 3 2 11" xfId="13376" xr:uid="{C5F099A5-37B4-4BFC-BC5C-AC4F49A9A1B4}"/>
    <cellStyle name="Note 3 3 2 2" xfId="15685" xr:uid="{FB393821-D18C-4CB5-B307-0649C1A0FE5A}"/>
    <cellStyle name="Note 3 3 2 2 2" xfId="20038" xr:uid="{B385BE48-F33A-4F6A-BD8D-3327C70C719A}"/>
    <cellStyle name="Note 3 3 2 2 2 2" xfId="23691" xr:uid="{92591B2E-31F1-49C3-8DA1-DF0862D5F807}"/>
    <cellStyle name="Note 3 3 2 2 2 3" xfId="25086" xr:uid="{4FCF8BFA-2D5C-4DBE-9E09-820AD95D2817}"/>
    <cellStyle name="Note 3 3 2 2 3" xfId="21348" xr:uid="{4CDB1EF8-A52C-4F46-8DE0-F2EA137FE4D7}"/>
    <cellStyle name="Note 3 3 2 2 3 2" xfId="24469" xr:uid="{310900D7-EF81-4FBA-8297-7FCC2A6CD5DD}"/>
    <cellStyle name="Note 3 3 2 2 3 3" xfId="25849" xr:uid="{BB63812A-5763-4F86-A16B-2440A988216B}"/>
    <cellStyle name="Note 3 3 2 2 4" xfId="22221" xr:uid="{9A2F1537-7008-4B3C-B434-681651C7202C}"/>
    <cellStyle name="Note 3 3 2 2 5" xfId="22547" xr:uid="{0E6795EC-6F6A-49F3-9955-1E79B1E6BC84}"/>
    <cellStyle name="Note 3 3 2 3" xfId="18307" xr:uid="{3517D8D3-ED6F-47D4-84B5-F38C18BA9B87}"/>
    <cellStyle name="Note 3 3 2 3 2" xfId="23031" xr:uid="{EB234F38-872C-4C7F-BCD6-35FE0CD7D4B2}"/>
    <cellStyle name="Note 3 3 2 3 3" xfId="24612" xr:uid="{4C39908F-5FC7-4F48-860D-1C445973EDEB}"/>
    <cellStyle name="Note 3 3 2 4" xfId="20536" xr:uid="{A9B5A492-3905-41A1-94A6-61D0411B30F8}"/>
    <cellStyle name="Note 3 3 2 4 2" xfId="23996" xr:uid="{B15684AB-6220-4984-AA2D-F13FC4497725}"/>
    <cellStyle name="Note 3 3 2 4 3" xfId="25387" xr:uid="{F70FD62A-C594-40A8-9687-40277C48DBE2}"/>
    <cellStyle name="Note 3 3 2 5" xfId="16093" xr:uid="{71A0C56D-846B-4367-82CF-16EA4E935413}"/>
    <cellStyle name="Note 3 3 2 6" xfId="20524" xr:uid="{E90311FA-3AD2-4593-AE87-384EDD473759}"/>
    <cellStyle name="Note 3 3 2 7" xfId="28841" xr:uid="{EE2C48D5-7F24-4FB5-9EC7-2A57B23D1E43}"/>
    <cellStyle name="Note 3 3 2 8" xfId="30487" xr:uid="{7ED9AE1D-135D-4A48-9525-DA513120EDEE}"/>
    <cellStyle name="Note 3 3 2 9" xfId="33996" xr:uid="{DC00AEC8-0F62-4454-AF79-39A4E1F266BC}"/>
    <cellStyle name="Note 3 3 3" xfId="13754" xr:uid="{A2E3CC25-1AAF-4BDF-8C89-9714EF280637}"/>
    <cellStyle name="Note 3 3 3 2" xfId="15788" xr:uid="{95CAC383-D6F0-49E3-81F4-C02470FA1C69}"/>
    <cellStyle name="Note 3 3 3 2 2" xfId="20128" xr:uid="{2897E85D-3E20-4EB5-808C-0C9079AF3DD8}"/>
    <cellStyle name="Note 3 3 3 2 2 2" xfId="23770" xr:uid="{68A48062-422B-4081-8683-64FC205DF847}"/>
    <cellStyle name="Note 3 3 3 2 2 3" xfId="25164" xr:uid="{505A84B1-7E47-47E7-BC2E-3F5EC7863655}"/>
    <cellStyle name="Note 3 3 3 2 3" xfId="21429" xr:uid="{E3B74563-64A9-4A43-8466-47FD91A7FCC9}"/>
    <cellStyle name="Note 3 3 3 2 3 2" xfId="24547" xr:uid="{B6E878C1-00F8-43D5-877D-BEC3BB7C43F5}"/>
    <cellStyle name="Note 3 3 3 2 3 3" xfId="25927" xr:uid="{E40F9CD8-C58C-4E8A-AA56-F30EA6ECD863}"/>
    <cellStyle name="Note 3 3 3 2 4" xfId="22301" xr:uid="{6A3576DB-0FFD-463E-8AAE-B0F1DDB77308}"/>
    <cellStyle name="Note 3 3 3 2 5" xfId="21894" xr:uid="{2C3EFFB2-90E2-41D0-BD96-57E5B8D86DA9}"/>
    <cellStyle name="Note 3 3 3 3" xfId="18540" xr:uid="{784B627B-26B6-4CCB-8209-6EAEC7F73D20}"/>
    <cellStyle name="Note 3 3 3 3 2" xfId="23123" xr:uid="{7764317A-A07D-43C8-B6D9-20F04BF480D7}"/>
    <cellStyle name="Note 3 3 3 3 3" xfId="24689" xr:uid="{84A36569-4D0C-45F6-AD76-C31071E171FA}"/>
    <cellStyle name="Note 3 3 3 4" xfId="20665" xr:uid="{5DC5E25A-DD11-413C-A87C-F1183CF05BE9}"/>
    <cellStyle name="Note 3 3 3 4 2" xfId="24079" xr:uid="{C4E8E5EF-7DB2-4B00-9A21-3F13FDC22994}"/>
    <cellStyle name="Note 3 3 3 4 3" xfId="25464" xr:uid="{ECDBF4C0-C4DA-43C0-8311-1952DC496206}"/>
    <cellStyle name="Note 3 3 3 5" xfId="21606" xr:uid="{803F8605-8620-46D7-B639-48BEDD8417CB}"/>
    <cellStyle name="Note 3 3 3 6" xfId="21469" xr:uid="{7716D362-9773-452D-95B3-488099155ED5}"/>
    <cellStyle name="Note 3 3 4" xfId="14012" xr:uid="{6B2CE61E-6CEC-4D07-B696-0E6792267D0B}"/>
    <cellStyle name="Note 3 3 4 2" xfId="15820" xr:uid="{9A5955EF-1B42-473F-AAF0-AD326B27B54E}"/>
    <cellStyle name="Note 3 3 4 2 2" xfId="20153" xr:uid="{0C7B33AE-6271-4281-AA44-1AB7437C1EFA}"/>
    <cellStyle name="Note 3 3 4 2 2 2" xfId="23791" xr:uid="{7BD0AE3C-4137-4E02-B62B-A842E5DF4DB2}"/>
    <cellStyle name="Note 3 3 4 2 2 3" xfId="25185" xr:uid="{6DD6D7EB-04CD-4F5F-9631-65731542024B}"/>
    <cellStyle name="Note 3 3 4 2 3" xfId="21451" xr:uid="{757D1F8E-418E-4DAE-99B4-35E797DFFBC9}"/>
    <cellStyle name="Note 3 3 4 2 3 2" xfId="24568" xr:uid="{A3C3AAC2-1822-4A8C-B57C-F4503B9BDC94}"/>
    <cellStyle name="Note 3 3 4 2 3 3" xfId="25948" xr:uid="{D677687C-B70E-49AB-9FCC-3B4AD7E444C0}"/>
    <cellStyle name="Note 3 3 4 2 4" xfId="22323" xr:uid="{4EE1343A-C680-450F-8703-7232FEAA5287}"/>
    <cellStyle name="Note 3 3 4 2 5" xfId="21676" xr:uid="{F520EE74-E731-4841-9BE9-F033446BBBB4}"/>
    <cellStyle name="Note 3 3 4 3" xfId="18693" xr:uid="{5EBF8C6A-E885-4C43-8FBA-2CE582599C6D}"/>
    <cellStyle name="Note 3 3 4 3 2" xfId="23160" xr:uid="{D8EC7838-7BF4-4BF9-9F15-1BBC7FCF6440}"/>
    <cellStyle name="Note 3 3 4 3 3" xfId="24714" xr:uid="{CE34A294-C698-4659-8A57-60C9284BE4F2}"/>
    <cellStyle name="Note 3 3 4 4" xfId="20729" xr:uid="{E0640B66-550D-4C6A-AB57-684A56911DDA}"/>
    <cellStyle name="Note 3 3 4 4 2" xfId="24103" xr:uid="{1CE8C5D8-8AEE-4051-A800-FA5168572850}"/>
    <cellStyle name="Note 3 3 4 4 3" xfId="25487" xr:uid="{C1E5B5A8-EB43-4ED2-BF31-B4A42C664F65}"/>
    <cellStyle name="Note 3 3 4 5" xfId="21655" xr:uid="{FF6D2DE6-C390-4337-9DCA-85FAEA8DF74D}"/>
    <cellStyle name="Note 3 3 4 6" xfId="18270" xr:uid="{3522B023-4B8B-44B4-B7D8-76807D0DBBCD}"/>
    <cellStyle name="Note 3 3 5" xfId="14994" xr:uid="{AE05A1A7-5E00-4A1D-9FF5-F635C7CF0E15}"/>
    <cellStyle name="Note 3 3 5 2" xfId="19353" xr:uid="{500E3E78-6F94-4675-BC85-9DBCB081CD9C}"/>
    <cellStyle name="Note 3 3 5 2 2" xfId="23393" xr:uid="{F370653F-CE41-4F71-9FD9-E160CCDE7BC5}"/>
    <cellStyle name="Note 3 3 5 2 3" xfId="24870" xr:uid="{C77DE4F3-D17D-4A34-8500-7DDA8574E037}"/>
    <cellStyle name="Note 3 3 5 3" xfId="21024" xr:uid="{E40CBB3B-A44E-4D0C-A104-93DD0FBB0CCC}"/>
    <cellStyle name="Note 3 3 5 3 2" xfId="24255" xr:uid="{7D2EA787-D908-45DE-A530-0A543420B60E}"/>
    <cellStyle name="Note 3 3 5 3 3" xfId="25636" xr:uid="{E9DAC0B5-20F0-4E27-A8B7-F7058F8E6083}"/>
    <cellStyle name="Note 3 3 5 4" xfId="21927" xr:uid="{32F1AB3D-1177-4FBB-8339-BBAE9C545B8E}"/>
    <cellStyle name="Note 3 3 5 5" xfId="16022" xr:uid="{1DC5FEFF-BE65-4CB4-A939-C3FAC7B549A5}"/>
    <cellStyle name="Note 3 3 6" xfId="17550" xr:uid="{53585647-32D2-4941-8359-A996BFF5BE31}"/>
    <cellStyle name="Note 3 3 6 2" xfId="22713" xr:uid="{8C83E8F3-7CAB-45AE-A4DD-D37DEE729A66}"/>
    <cellStyle name="Note 3 3 6 3" xfId="16001" xr:uid="{6ECD2901-72ED-4545-AD02-7C8443B198D4}"/>
    <cellStyle name="Note 3 3 7" xfId="16162" xr:uid="{8CEEFFB0-2E1A-4773-8949-0D4BF8956B9E}"/>
    <cellStyle name="Note 3 3 7 2" xfId="22401" xr:uid="{ECCA8958-78FB-41F8-AC00-4A13DC67AE72}"/>
    <cellStyle name="Note 3 3 7 3" xfId="16072" xr:uid="{3FDA4179-0229-49F8-8430-B24EA5541A0C}"/>
    <cellStyle name="Note 3 3 8" xfId="20933" xr:uid="{4EA84A3E-4F9F-446D-AFA0-6B81922C4761}"/>
    <cellStyle name="Note 3 3 9" xfId="18910" xr:uid="{08DED628-76E6-4194-9798-E2ED2E8D286B}"/>
    <cellStyle name="Note 3 4" xfId="2988" xr:uid="{2F727710-A0D6-48AB-AB9C-550A516DE061}"/>
    <cellStyle name="Note 3 4 2" xfId="7117" xr:uid="{5DD91468-AB01-426C-83E0-C0815F66D9F6}"/>
    <cellStyle name="Note 3 4 2 2" xfId="19917" xr:uid="{060C0D89-D7DC-4C48-AF2A-EE240AD7257C}"/>
    <cellStyle name="Note 3 4 2 2 2" xfId="23646" xr:uid="{9F3A5A53-1BBA-4411-A9CE-C7CE4E896548}"/>
    <cellStyle name="Note 3 4 2 2 3" xfId="25060" xr:uid="{D65D2DAF-336D-4E56-B52F-4876C80E7E00}"/>
    <cellStyle name="Note 3 4 2 3" xfId="21295" xr:uid="{75BA2C54-9072-43DC-A1D4-6560C64FEC7C}"/>
    <cellStyle name="Note 3 4 2 3 2" xfId="24442" xr:uid="{DCBCA488-CF41-4663-BD76-CE027BBD22FF}"/>
    <cellStyle name="Note 3 4 2 3 3" xfId="25823" xr:uid="{97263502-F47B-45E1-94F9-F967130C2168}"/>
    <cellStyle name="Note 3 4 2 4" xfId="22176" xr:uid="{DCE89E8A-BBFF-4BA1-AF6C-22542BC34B9E}"/>
    <cellStyle name="Note 3 4 2 5" xfId="21775" xr:uid="{62C27694-0B98-4D9D-B3E8-3384D55200CE}"/>
    <cellStyle name="Note 3 4 2 6" xfId="31598" xr:uid="{A2F352F3-CB3A-4C47-885D-4CD6B615B5D3}"/>
    <cellStyle name="Note 3 4 2 7" xfId="15558" xr:uid="{30097430-F160-42BE-A8F2-3E2C2605C782}"/>
    <cellStyle name="Note 3 4 3" xfId="3959" xr:uid="{5BEE76FB-85A5-4861-B81C-E25ABEEDC99A}"/>
    <cellStyle name="Note 3 4 3 2" xfId="22961" xr:uid="{5CD5B76F-950C-4185-A0BB-D873334065D9}"/>
    <cellStyle name="Note 3 4 3 3" xfId="23555" xr:uid="{C8ECB83D-154D-4EB2-9C6F-E406EBCB89FA}"/>
    <cellStyle name="Note 3 4 3 4" xfId="30208" xr:uid="{5853A6A7-982B-46D0-B6A2-FF550B698B57}"/>
    <cellStyle name="Note 3 4 3 5" xfId="18114" xr:uid="{43201613-B286-4D8C-B21B-2CE0B5E88263}"/>
    <cellStyle name="Note 3 4 4" xfId="3735" xr:uid="{4DB61C95-4932-4E13-93B7-1835EC80B98A}"/>
    <cellStyle name="Note 3 4 4 2" xfId="23970" xr:uid="{D815BB48-6F04-4F30-9F9D-442258A6ECEE}"/>
    <cellStyle name="Note 3 4 4 3" xfId="25363" xr:uid="{2317C369-EFE5-4104-97E9-97489D42A4E5}"/>
    <cellStyle name="Note 3 4 4 4" xfId="20455" xr:uid="{14590EE5-B4EC-4464-8A07-A66E276CE2FC}"/>
    <cellStyle name="Note 3 4 5" xfId="21182" xr:uid="{77EE686C-FEE9-4FC7-AF77-9D386CC42C08}"/>
    <cellStyle name="Note 3 4 6" xfId="23314" xr:uid="{03374E5D-19B7-4E06-8E0C-0176ACEB6729}"/>
    <cellStyle name="Note 3 4 7" xfId="28222" xr:uid="{D9CF6623-D8F1-4649-B641-62FC8C027F53}"/>
    <cellStyle name="Note 3 4 8" xfId="13151" xr:uid="{F1BFC7F5-E590-4CBA-914E-EFB867E1DB62}"/>
    <cellStyle name="Note 3 5" xfId="2971" xr:uid="{F4E849B9-0A57-4FA2-A28C-09DD4CFCBFCC}"/>
    <cellStyle name="Note 3 6" xfId="8932" xr:uid="{4489698F-8CD7-4272-B0FC-25CC03DA0DAA}"/>
    <cellStyle name="Note 3 6 10" xfId="14221" xr:uid="{F0164887-A0C1-48C9-8FAA-3F4863675A79}"/>
    <cellStyle name="Note 3 6 2" xfId="18793" xr:uid="{CDD6E39C-C279-483F-B829-DDC0F9DAD1B0}"/>
    <cellStyle name="Note 3 6 2 2" xfId="23196" xr:uid="{7D1202F1-1994-4E17-859E-5995912D2A87}"/>
    <cellStyle name="Note 3 6 2 3" xfId="24740" xr:uid="{B85C627A-008D-416E-A02C-1E158F9DFFD1}"/>
    <cellStyle name="Note 3 6 3" xfId="20785" xr:uid="{B93F5322-0D25-4C43-8D76-CA2EE2D983B4}"/>
    <cellStyle name="Note 3 6 3 2" xfId="24126" xr:uid="{EC7537BD-8CB6-4C75-8695-AE86BA1C33C2}"/>
    <cellStyle name="Note 3 6 3 3" xfId="25510" xr:uid="{0C7484A6-F325-44BC-B1E6-D47757C5E94A}"/>
    <cellStyle name="Note 3 6 4" xfId="21705" xr:uid="{FD22D3E6-81EB-4420-9007-501C69FB6A62}"/>
    <cellStyle name="Note 3 6 5" xfId="18882" xr:uid="{C12FBA61-7D1A-48D8-A139-58BD397E97CD}"/>
    <cellStyle name="Note 3 6 6" xfId="28761" xr:uid="{35E718DD-440B-4E10-BA88-DBE9C6AF5BD6}"/>
    <cellStyle name="Note 3 6 7" xfId="32142" xr:uid="{B045BB7A-DC04-4E66-9A7D-9C46B0CFFA2E}"/>
    <cellStyle name="Note 3 6 8" xfId="36068" xr:uid="{A5DA7C77-8419-46F7-8851-4A5B924063D3}"/>
    <cellStyle name="Note 3 6 9" xfId="37570" xr:uid="{9CF075DA-3296-4821-8255-1C3A320FF45A}"/>
    <cellStyle name="Note 3 7" xfId="9120" xr:uid="{6EE1C415-1EAC-4E90-BFFF-4C83CFCCFDD9}"/>
    <cellStyle name="Note 3 7 2" xfId="19250" xr:uid="{0B387E18-F015-4716-880D-3DD9E49BFBF8}"/>
    <cellStyle name="Note 3 7 2 2" xfId="23352" xr:uid="{A4BC5B95-3050-450F-89CD-EB58BC3CE056}"/>
    <cellStyle name="Note 3 7 2 3" xfId="24845" xr:uid="{719ED9F2-7295-49EA-9322-4DC4FFFBE03A}"/>
    <cellStyle name="Note 3 7 3" xfId="22434" xr:uid="{22DE230F-097A-4742-B438-C5E32D167AC9}"/>
    <cellStyle name="Note 3 7 4" xfId="18496" xr:uid="{E22E444A-558A-4988-B15A-F2417FD007EE}"/>
    <cellStyle name="Note 3 7 5" xfId="27478" xr:uid="{F7F80A85-86A6-41C8-B16C-19F218DFA335}"/>
    <cellStyle name="Note 3 7 6" xfId="32284" xr:uid="{E4511365-F677-455B-AA04-965083BDC9C0}"/>
    <cellStyle name="Note 3 7 7" xfId="36188" xr:uid="{593B14E7-D3D0-4F7B-8551-A53BDAE6F6AA}"/>
    <cellStyle name="Note 3 7 8" xfId="33684" xr:uid="{C027184B-FF51-4F08-A095-D2DF8617D7A8}"/>
    <cellStyle name="Note 3 7 9" xfId="16281" xr:uid="{8B6A0733-0D1F-48B4-BB14-85D5984C8608}"/>
    <cellStyle name="Note 3 8" xfId="8267" xr:uid="{35EDF749-3FAA-45FF-AC9B-11C690C38F59}"/>
    <cellStyle name="Note 3 8 2" xfId="22348" xr:uid="{710AEC44-9FA2-4AF9-B7A1-C2494E722FFA}"/>
    <cellStyle name="Note 3 8 3" xfId="20891" xr:uid="{BC990FA6-875D-47E8-845F-2A0016DF3BFD}"/>
    <cellStyle name="Note 3 8 4" xfId="32021" xr:uid="{57F09EA7-A483-4F9D-ADFC-84BCC5F91121}"/>
    <cellStyle name="Note 3 8 5" xfId="35973" xr:uid="{95465E7C-8065-47CA-8B4D-FFE2A73765F2}"/>
    <cellStyle name="Note 3 8 6" xfId="37580" xr:uid="{9D95F00D-DB6A-42CD-B65C-EC1C6C9E01DC}"/>
    <cellStyle name="Note 3 8 7" xfId="15871" xr:uid="{11E20370-F39D-427A-B7E0-CF956DAEB248}"/>
    <cellStyle name="Note 3 9" xfId="9346" xr:uid="{A53EEC75-F03B-42B5-8F18-EAA7D55EEB86}"/>
    <cellStyle name="Note 3 9 2" xfId="23066" xr:uid="{524F465D-2AA3-4262-9B61-0D1D870C0652}"/>
    <cellStyle name="Note 3 9 3" xfId="24645" xr:uid="{36DCE7FB-EEEC-4D93-BB1B-A1E79686BA07}"/>
    <cellStyle name="Note 3 9 4" xfId="32470" xr:uid="{C2B0EADD-19EB-4286-8F5A-D39D9909666A}"/>
    <cellStyle name="Note 3 9 5" xfId="36380" xr:uid="{D6923A0B-86EF-42C1-B66B-6DA521F06B9F}"/>
    <cellStyle name="Note 3 9 6" xfId="18361" xr:uid="{2EAE2F66-47BA-4DD4-BF6F-0639EC2694E9}"/>
    <cellStyle name="Note 4" xfId="2831" xr:uid="{5741A2B9-FBB4-4773-AACE-0886E0635113}"/>
    <cellStyle name="Note 4 10" xfId="26207" xr:uid="{C8197711-4F37-448A-9806-A71202EA1143}"/>
    <cellStyle name="Note 4 11" xfId="26478" xr:uid="{50449217-8D5E-423A-BF31-D0DAC37992AA}"/>
    <cellStyle name="Note 4 12" xfId="33317" xr:uid="{B8D379BB-E753-4B82-A81B-416952EDC9B6}"/>
    <cellStyle name="Note 4 13" xfId="10999" xr:uid="{36003328-7D2A-4AC4-852A-B4DFEFD75725}"/>
    <cellStyle name="Note 4 2" xfId="2832" xr:uid="{737D567E-8A67-4D6A-AFFF-89B75ACCEC50}"/>
    <cellStyle name="Note 4 2 2" xfId="3737" xr:uid="{696D7610-04D3-4C76-B777-5F6589BF74A7}"/>
    <cellStyle name="Note 4 2 2 2" xfId="7119" xr:uid="{4C0FEDAF-9EAB-4748-AB0A-F823D2A84F34}"/>
    <cellStyle name="Note 4 2 2 2 2" xfId="15358" xr:uid="{AF548B9F-4CF4-4212-A300-FE5D243F299B}"/>
    <cellStyle name="Note 4 2 2 2 2 2" xfId="19717" xr:uid="{EB9B610A-CB6A-472A-989B-61D64EA81D7F}"/>
    <cellStyle name="Note 4 2 2 2 3" xfId="17913" xr:uid="{BAA708AA-7DCC-41DB-89B0-04BB37CB0AB2}"/>
    <cellStyle name="Note 4 2 2 2 4" xfId="31600" xr:uid="{C5171128-3264-473C-86EC-6884DD049EDE}"/>
    <cellStyle name="Note 4 2 2 2 5" xfId="12940" xr:uid="{529E3949-5088-4018-AD07-6678C6D730F5}"/>
    <cellStyle name="Note 4 2 2 3" xfId="6579" xr:uid="{A4DD8E18-36B1-43FE-BFAD-3A65BD2AAE37}"/>
    <cellStyle name="Note 4 2 2 3 2" xfId="19146" xr:uid="{266FE7EC-C82F-4119-A58A-F383D751982C}"/>
    <cellStyle name="Note 4 2 2 3 3" xfId="31447" xr:uid="{E07AD7A8-9E23-4059-A74D-1CC48DE47689}"/>
    <cellStyle name="Note 4 2 2 3 4" xfId="34947" xr:uid="{808E79C2-3CD7-4B10-A0EC-55C8A8490ACC}"/>
    <cellStyle name="Note 4 2 2 3 5" xfId="34120" xr:uid="{2476A390-5F1E-4634-AF1E-2F592D5BAEA3}"/>
    <cellStyle name="Note 4 2 2 3 6" xfId="14667" xr:uid="{749C0B7F-2748-4CD5-BB65-37601E20B8F4}"/>
    <cellStyle name="Note 4 2 2 4" xfId="16862" xr:uid="{9DFC6F93-65E8-4B15-91EA-60E6356B5354}"/>
    <cellStyle name="Note 4 2 2 5" xfId="28226" xr:uid="{2DF7B82A-6A43-4AE0-A00B-827F973D6CAA}"/>
    <cellStyle name="Note 4 2 2 6" xfId="11618" xr:uid="{B3A39595-C12B-4CEF-AA38-5DC33EFB63DA}"/>
    <cellStyle name="Note 4 2 3" xfId="3373" xr:uid="{12288901-7C6C-46F5-AFB7-C5576B285EB6}"/>
    <cellStyle name="Note 4 2 3 2" xfId="7667" xr:uid="{4C3BED25-AD26-43A5-9845-6EE7469A9310}"/>
    <cellStyle name="Note 4 2 3 2 2" xfId="10419" xr:uid="{7FE92CA7-7470-4BAF-BC10-2CAADD6BB87A}"/>
    <cellStyle name="Note 4 2 3 2 2 2" xfId="29500" xr:uid="{67DCBE4E-07F2-45DC-8368-9EB47A48001D}"/>
    <cellStyle name="Note 4 2 3 2 2 3" xfId="37289" xr:uid="{00BC3FF3-DDD8-4A37-929E-BE178A25DF01}"/>
    <cellStyle name="Note 4 2 3 2 2 4" xfId="19549" xr:uid="{7D839749-6005-4A4D-9F26-EBCE9E6D1C17}"/>
    <cellStyle name="Note 4 2 3 2 3" xfId="28668" xr:uid="{24A14BFF-E311-4C1C-8FD6-555BF3694692}"/>
    <cellStyle name="Note 4 2 3 2 4" xfId="35795" xr:uid="{D8013CBB-0E3D-4116-8E14-BA896A49B351}"/>
    <cellStyle name="Note 4 2 3 2 5" xfId="15190" xr:uid="{71899CAD-361D-42D8-A50A-308AC985CD38}"/>
    <cellStyle name="Note 4 2 3 3" xfId="10016" xr:uid="{FF530EF9-81FD-41EB-9626-AE34BD081B54}"/>
    <cellStyle name="Note 4 2 3 3 2" xfId="29181" xr:uid="{B463B6C4-5681-40FD-B2D4-B5894C894791}"/>
    <cellStyle name="Note 4 2 3 3 3" xfId="36965" xr:uid="{0898A30B-4E8E-4C79-9B4E-AABF5E2ED60D}"/>
    <cellStyle name="Note 4 2 3 3 4" xfId="17745" xr:uid="{76A9FBFE-C7EC-46AA-A76F-C709915402B1}"/>
    <cellStyle name="Note 4 2 3 4" xfId="28326" xr:uid="{D9622D3D-6F55-402E-B701-B1BD08CC1EA8}"/>
    <cellStyle name="Note 4 2 3 5" xfId="33398" xr:uid="{5F641FA1-8410-48A7-A7FA-8D8063287FFA}"/>
    <cellStyle name="Note 4 2 3 6" xfId="12772" xr:uid="{29B448C3-2FD8-49D6-BBE2-69109809606A}"/>
    <cellStyle name="Note 4 2 4" xfId="6992" xr:uid="{80C6BEEF-FFF9-495C-9767-1EDBE38F46A2}"/>
    <cellStyle name="Note 4 2 4 2" xfId="10232" xr:uid="{94D534FC-56D0-4194-9537-F0A7613C3B88}"/>
    <cellStyle name="Note 4 2 4 2 2" xfId="29389" xr:uid="{BA85B995-0D01-4823-86FC-61610602B1A0}"/>
    <cellStyle name="Note 4 2 4 2 3" xfId="37174" xr:uid="{5827B887-EF68-40AB-B939-F7EEBB83DE6A}"/>
    <cellStyle name="Note 4 2 4 2 4" xfId="18975" xr:uid="{B5A2E32C-5D0B-43F9-A94F-EA2EFFBD3CE3}"/>
    <cellStyle name="Note 4 2 4 3" xfId="28537" xr:uid="{91A309C3-25AD-440B-A9CA-4D33CFFB66F2}"/>
    <cellStyle name="Note 4 2 4 4" xfId="35221" xr:uid="{EA2CDB2A-CF25-4E20-A7F8-3DFB67029E03}"/>
    <cellStyle name="Note 4 2 4 5" xfId="14493" xr:uid="{B12BF2D6-783D-4EE5-A398-175C4EDA69B4}"/>
    <cellStyle name="Note 4 2 5" xfId="7477" xr:uid="{43F1696F-C5A8-4CF6-87AC-9370C1980676}"/>
    <cellStyle name="Note 4 2 5 2" xfId="9747" xr:uid="{3CA0F069-0661-4A23-9B3D-C87378B56928}"/>
    <cellStyle name="Note 4 2 5 2 2" xfId="36711" xr:uid="{688C0335-D79A-4444-A094-87758E687753}"/>
    <cellStyle name="Note 4 2 5 2 3" xfId="29025" xr:uid="{6D831408-0DB6-46D3-B523-0422C8CBC8F8}"/>
    <cellStyle name="Note 4 2 5 3" xfId="35623" xr:uid="{02F248E7-799F-45AF-B806-5C0A813EAB97}"/>
    <cellStyle name="Note 4 2 5 4" xfId="16690" xr:uid="{D18B1C20-E61D-4E04-AF9B-06C7CD9A655F}"/>
    <cellStyle name="Note 4 2 6" xfId="3294" xr:uid="{642E5A65-966C-4087-BCF4-B867B81E03A2}"/>
    <cellStyle name="Note 4 2 6 2" xfId="26916" xr:uid="{76BFCA02-0ECC-4C96-8784-232035AA1FD8}"/>
    <cellStyle name="Note 4 2 7" xfId="29965" xr:uid="{0DC868E2-6E4B-4E80-851C-12F9095B8211}"/>
    <cellStyle name="Note 4 2 8" xfId="11430" xr:uid="{7E64FF0B-9934-419E-91B8-CE8E764874DF}"/>
    <cellStyle name="Note 4 3" xfId="3736" xr:uid="{2C7A6C31-849E-45FE-8B9D-154DC3BB30A2}"/>
    <cellStyle name="Note 4 3 2" xfId="7118" xr:uid="{31DB6B87-57C8-4D86-BFA0-D9FBFEF2F9F6}"/>
    <cellStyle name="Note 4 3 2 2" xfId="15282" xr:uid="{EF9BA280-F9D7-45A9-A338-FB3BC5E59C01}"/>
    <cellStyle name="Note 4 3 2 2 2" xfId="19641" xr:uid="{045E93C7-FCB1-4A86-AD10-06E8FCE83C91}"/>
    <cellStyle name="Note 4 3 2 3" xfId="17837" xr:uid="{682164BE-91DF-445F-8DB5-CF66604DA811}"/>
    <cellStyle name="Note 4 3 2 4" xfId="31599" xr:uid="{78AE85F5-537F-4F3B-86DA-37B1AE8D2B9E}"/>
    <cellStyle name="Note 4 3 2 5" xfId="12864" xr:uid="{2DA56F3A-15F4-4EC9-9FE6-C2CD524DEB31}"/>
    <cellStyle name="Note 4 3 3" xfId="4175" xr:uid="{54F526B3-5642-41B5-BFF4-2A2DCD888D45}"/>
    <cellStyle name="Note 4 3 3 2" xfId="19070" xr:uid="{2C60F0D8-0CE8-40CE-9A1A-D80AADCE8100}"/>
    <cellStyle name="Note 4 3 3 3" xfId="30372" xr:uid="{F993223B-2D0D-4EE4-9F19-BEDE4A00E9BB}"/>
    <cellStyle name="Note 4 3 3 4" xfId="14591" xr:uid="{45E1688D-DFDF-4554-8833-896EA88FD0DA}"/>
    <cellStyle name="Note 4 3 4" xfId="16786" xr:uid="{4DAD4069-14B4-40D6-ABAA-F83EAA431A86}"/>
    <cellStyle name="Note 4 3 5" xfId="28225" xr:uid="{0F9649AB-13FF-4666-81D0-837DE4C88734}"/>
    <cellStyle name="Note 4 3 6" xfId="11541" xr:uid="{6FB2A770-2530-44CB-8484-7DAFEFC35148}"/>
    <cellStyle name="Note 4 4" xfId="6781" xr:uid="{4A8BBDF4-8183-440E-B971-C7A9C3E1052C}"/>
    <cellStyle name="Note 4 4 2" xfId="7600" xr:uid="{43ED4727-7192-4CF3-8841-9F4B4B3A2B0F}"/>
    <cellStyle name="Note 4 4 2 2" xfId="10367" xr:uid="{F294C634-A4C4-480C-B2E2-0FA5D6C0F70C}"/>
    <cellStyle name="Note 4 4 2 2 2" xfId="29449" xr:uid="{7070C840-623E-4F8A-8928-ADC7A3D57685}"/>
    <cellStyle name="Note 4 4 2 2 3" xfId="37238" xr:uid="{5D8D3E61-1446-48F7-9C86-576807A0CD86}"/>
    <cellStyle name="Note 4 4 2 2 4" xfId="19395" xr:uid="{AF61F7FF-6634-49DC-B573-A0564454399A}"/>
    <cellStyle name="Note 4 4 2 3" xfId="28617" xr:uid="{BE8D4248-280F-4147-97DF-E1EA11B050A7}"/>
    <cellStyle name="Note 4 4 2 4" xfId="35743" xr:uid="{EC08FF1B-4344-4895-8FC4-F9B17A2959F6}"/>
    <cellStyle name="Note 4 4 2 5" xfId="15036" xr:uid="{47759C0D-5692-424E-92F4-A4AC93E96EF3}"/>
    <cellStyle name="Note 4 4 3" xfId="9965" xr:uid="{903D2A23-0D32-4B33-9F27-CD053EEAD5DA}"/>
    <cellStyle name="Note 4 4 3 2" xfId="29130" xr:uid="{68D7668E-779F-4D90-BECF-79F7306717BE}"/>
    <cellStyle name="Note 4 4 3 3" xfId="36914" xr:uid="{43FCE284-5F02-4B8D-94EA-1932E9CD0635}"/>
    <cellStyle name="Note 4 4 3 4" xfId="17592" xr:uid="{44E6191D-111D-4379-A4CB-375BF3407072}"/>
    <cellStyle name="Note 4 4 4" xfId="28273" xr:uid="{CA6F32C5-8DEE-4DF4-B392-45BC0BD9B33D}"/>
    <cellStyle name="Note 4 4 5" xfId="35053" xr:uid="{9C979AF1-1D43-40EC-A730-C8A7B46D1AF9}"/>
    <cellStyle name="Note 4 4 6" xfId="12616" xr:uid="{FB01E057-DC89-42D6-9B76-8D4616321ACB}"/>
    <cellStyle name="Note 4 5" xfId="6923" xr:uid="{0351108C-14D8-46E4-9F18-7C4A2DCFB559}"/>
    <cellStyle name="Note 4 5 2" xfId="10115" xr:uid="{9AF96E9C-3C0E-476D-8197-DA2A3F318758}"/>
    <cellStyle name="Note 4 5 2 2" xfId="37057" xr:uid="{26A6F2E8-2918-40F5-B1E9-6C8B337927D7}"/>
    <cellStyle name="Note 4 5 2 3" xfId="29272" xr:uid="{C3CAA247-E02E-4F09-9880-ED315184A301}"/>
    <cellStyle name="Note 4 5 3" xfId="28433" xr:uid="{A56698A1-2F5A-427B-8222-059E4A7CAB30}"/>
    <cellStyle name="Note 4 5 4" xfId="35156" xr:uid="{B8043D12-ADCD-4C77-A0BD-550570C74242}"/>
    <cellStyle name="Note 4 5 5" xfId="13345" xr:uid="{02CFB5AA-62EA-4E86-B464-39ECE55E16CF}"/>
    <cellStyle name="Note 4 6" xfId="7399" xr:uid="{E4873319-D19F-4F4B-9ACA-6B93FBFF587F}"/>
    <cellStyle name="Note 4 6 2" xfId="9645" xr:uid="{C1B9BCEA-643E-4434-A9B6-66862393E1EE}"/>
    <cellStyle name="Note 4 6 2 2" xfId="32736" xr:uid="{AA04D0B8-06A4-4442-9002-99E377B4A6D3}"/>
    <cellStyle name="Note 4 6 2 3" xfId="36635" xr:uid="{761CBC39-CFFC-447C-A612-3D73F889A587}"/>
    <cellStyle name="Note 4 6 2 4" xfId="18830" xr:uid="{07667423-2E1A-43E8-8882-969C4D820C6B}"/>
    <cellStyle name="Note 4 6 3" xfId="28949" xr:uid="{D05E7371-4362-4C7B-9451-26AEE0011DB5}"/>
    <cellStyle name="Note 4 6 4" xfId="35545" xr:uid="{C1FCCDD3-3EB2-4738-B1C9-19496DE0C1C7}"/>
    <cellStyle name="Note 4 6 5" xfId="14296" xr:uid="{7D607FBF-6656-4E68-8E8E-1603DBC0BED7}"/>
    <cellStyle name="Note 4 7" xfId="9347" xr:uid="{128FE9EB-37ED-4490-9BD9-D67F32937454}"/>
    <cellStyle name="Note 4 7 2" xfId="19194" xr:uid="{E9F04D57-6C01-4FFB-900B-66340D7FDA25}"/>
    <cellStyle name="Note 4 7 2 2" xfId="23324" xr:uid="{99E5D82E-08C1-4406-BABB-6E398C04AF30}"/>
    <cellStyle name="Note 4 7 2 3" xfId="24820" xr:uid="{01FB2F2A-C82B-4F9C-83D0-756EF2F625FD}"/>
    <cellStyle name="Note 4 7 3" xfId="20952" xr:uid="{37DD5533-A824-44B0-B699-A894F386A3E5}"/>
    <cellStyle name="Note 4 7 3 2" xfId="24205" xr:uid="{0A54DBC4-69E5-47F1-B73E-967B7D917571}"/>
    <cellStyle name="Note 4 7 3 3" xfId="25589" xr:uid="{E1FFAAE1-235B-4704-9CA1-69A6ABE7CDF8}"/>
    <cellStyle name="Note 4 7 4" xfId="21849" xr:uid="{E0D8F5C7-E784-4F89-94DB-1AE17C12989A}"/>
    <cellStyle name="Note 4 7 5" xfId="21222" xr:uid="{7D668DE9-3056-4167-830A-E4430971BEED}"/>
    <cellStyle name="Note 4 7 6" xfId="27840" xr:uid="{7452B50A-6BF6-4C8D-A79F-47466C17E4D2}"/>
    <cellStyle name="Note 4 7 7" xfId="36381" xr:uid="{275509EB-4B4D-4F64-ACAF-BEB367CF1E64}"/>
    <cellStyle name="Note 4 7 8" xfId="14721" xr:uid="{8FF79682-32F2-428F-943B-7D1E4565DBB3}"/>
    <cellStyle name="Note 4 8" xfId="3213" xr:uid="{861EEC41-1763-45D8-8850-9408FFA9507A}"/>
    <cellStyle name="Note 4 8 2" xfId="16397" xr:uid="{3BD9E7C8-9A2D-4E6D-9371-EA84D8E2F6C2}"/>
    <cellStyle name="Note 4 9" xfId="17396" xr:uid="{825B1256-47D4-4D4B-8238-793E352D8F9C}"/>
    <cellStyle name="Note 4 9 2" xfId="22677" xr:uid="{B8CBAEA3-941F-4BE1-8B89-6E316256BE06}"/>
    <cellStyle name="Note 4 9 3" xfId="22694" xr:uid="{CA45020D-9054-4690-A64A-DF8F20711FF7}"/>
    <cellStyle name="Note 5" xfId="2833" xr:uid="{6E17BA6D-A7DA-4C0F-A539-445D257D8612}"/>
    <cellStyle name="Note 5 10" xfId="11038" xr:uid="{4E6C0D83-2188-4EFC-B897-52CB84D69508}"/>
    <cellStyle name="Note 5 2" xfId="2834" xr:uid="{1DD65ADD-B5F0-4A03-B10B-083C50A5F460}"/>
    <cellStyle name="Note 5 2 2" xfId="11631" xr:uid="{1A1E62A8-D4AC-47A8-BD03-47B20C2B7EC7}"/>
    <cellStyle name="Note 5 2 2 2" xfId="12953" xr:uid="{90F2BAD5-5FA9-408C-A80F-B57DEEAF3C2B}"/>
    <cellStyle name="Note 5 2 2 2 2" xfId="15371" xr:uid="{2E611F8A-A5CA-4A66-81D2-0B2AE0FF17F5}"/>
    <cellStyle name="Note 5 2 2 2 2 2" xfId="19730" xr:uid="{514CDB62-D6E4-4659-A40D-DD41C59CF442}"/>
    <cellStyle name="Note 5 2 2 2 3" xfId="17926" xr:uid="{5C1CBA8E-A8B7-4F7F-A82D-6385B2EEDDD8}"/>
    <cellStyle name="Note 5 2 2 3" xfId="14680" xr:uid="{389BD630-DB20-4CF1-B206-954903797319}"/>
    <cellStyle name="Note 5 2 2 3 2" xfId="19159" xr:uid="{D12A7CFC-4129-438E-8278-BE94B96F52E6}"/>
    <cellStyle name="Note 5 2 2 4" xfId="16875" xr:uid="{41884EB1-2B4F-4F52-A009-5C8582EF3245}"/>
    <cellStyle name="Note 5 2 2 5" xfId="28779" xr:uid="{887F1FBE-230C-448A-BC81-8BCBDEDD36CB}"/>
    <cellStyle name="Note 5 2 3" xfId="12785" xr:uid="{0645A88B-3435-4060-91AD-EE7302749B57}"/>
    <cellStyle name="Note 5 2 3 2" xfId="15203" xr:uid="{BEDAADB0-A6E0-4D3B-A100-304D8E357F2B}"/>
    <cellStyle name="Note 5 2 3 2 2" xfId="19562" xr:uid="{18AF33C5-CB9D-4C73-9501-AE4A972DB717}"/>
    <cellStyle name="Note 5 2 3 3" xfId="17758" xr:uid="{597B7819-695D-4065-B3D7-122E6689543D}"/>
    <cellStyle name="Note 5 2 4" xfId="14506" xr:uid="{E949AABE-1FC9-441E-A7DE-22BCCD2368BC}"/>
    <cellStyle name="Note 5 2 4 2" xfId="18988" xr:uid="{BE5A6C51-2E1D-4B6E-A134-C829F2B5847E}"/>
    <cellStyle name="Note 5 2 5" xfId="16703" xr:uid="{E68A6D11-D12B-48DC-8A56-5DB413CCB2FE}"/>
    <cellStyle name="Note 5 2 6" xfId="26919" xr:uid="{16F2CE20-65D7-4A99-A6E0-C2A23DD0184C}"/>
    <cellStyle name="Note 5 2 7" xfId="28228" xr:uid="{85797C0A-6120-4EBF-9B65-9E170B8F227E}"/>
    <cellStyle name="Note 5 2 8" xfId="11443" xr:uid="{1C76FBFD-6EA5-4A9F-B2AA-185841D7260D}"/>
    <cellStyle name="Note 5 3" xfId="3738" xr:uid="{F79F1A68-106E-433A-B9CD-EE6D309AECED}"/>
    <cellStyle name="Note 5 3 2" xfId="7120" xr:uid="{4405DC06-9662-4C6E-95F5-CFE1AC16C248}"/>
    <cellStyle name="Note 5 3 2 2" xfId="15295" xr:uid="{EC85C876-2015-433B-AE9F-3DF21803602C}"/>
    <cellStyle name="Note 5 3 2 2 2" xfId="19654" xr:uid="{443FB492-187B-4C0C-BD62-283F8B07C83A}"/>
    <cellStyle name="Note 5 3 2 3" xfId="17850" xr:uid="{72019DB7-D599-4AF6-AD8B-BFB1E01E77A8}"/>
    <cellStyle name="Note 5 3 2 4" xfId="28833" xr:uid="{21902E26-B162-4FF2-86E9-C9E0BD8AD2CF}"/>
    <cellStyle name="Note 5 3 2 5" xfId="31601" xr:uid="{71EF353F-9F6F-40BE-BAA8-493F99524F25}"/>
    <cellStyle name="Note 5 3 2 6" xfId="12877" xr:uid="{715AAB9E-1A98-4AFD-A7AE-A71354FA61DD}"/>
    <cellStyle name="Note 5 3 3" xfId="4180" xr:uid="{85EB3383-2257-4E18-B13F-2FB1E48790DF}"/>
    <cellStyle name="Note 5 3 3 2" xfId="19083" xr:uid="{4DC57CCD-C0FA-4531-9ECC-2CE5A6268219}"/>
    <cellStyle name="Note 5 3 3 3" xfId="30377" xr:uid="{6773C07D-A631-40AE-B7E1-DD87FA55462A}"/>
    <cellStyle name="Note 5 3 3 4" xfId="14604" xr:uid="{730A1365-CF7A-48EE-8C42-A94199B58DC4}"/>
    <cellStyle name="Note 5 3 4" xfId="16799" xr:uid="{278BE8D4-B736-4A51-8E7F-D897D1187A49}"/>
    <cellStyle name="Note 5 3 5" xfId="28227" xr:uid="{C5735018-A772-4341-906B-1BF38AD62AFF}"/>
    <cellStyle name="Note 5 3 6" xfId="11554" xr:uid="{EE06BA20-1980-43C4-86A8-69485422D5BE}"/>
    <cellStyle name="Note 5 4" xfId="9348" xr:uid="{EA8FBDA3-D5A8-4341-8CE4-FA0BBAB360C3}"/>
    <cellStyle name="Note 5 4 2" xfId="10277" xr:uid="{4A0B2038-21A1-49B1-999A-0E909D06CC88}"/>
    <cellStyle name="Note 5 4 2 2" xfId="19409" xr:uid="{1C1CEB7F-603F-4711-8860-70C17E9A644C}"/>
    <cellStyle name="Note 5 4 2 3" xfId="32955" xr:uid="{4F41BA87-9ED4-4C89-ACBD-8A19E2753E22}"/>
    <cellStyle name="Note 5 4 2 4" xfId="15050" xr:uid="{A766BB6A-2DE5-4D47-9AF9-03C932F834AF}"/>
    <cellStyle name="Note 5 4 3" xfId="17606" xr:uid="{E5EB14B5-3AAF-4797-9D93-9D7F55930327}"/>
    <cellStyle name="Note 5 4 4" xfId="28578" xr:uid="{589EB9F0-12A8-46AD-98FB-FDF5D887F821}"/>
    <cellStyle name="Note 5 4 5" xfId="32471" xr:uid="{8E452CF2-4009-47A6-969C-BB2C6BB1E494}"/>
    <cellStyle name="Note 5 4 6" xfId="36382" xr:uid="{A825D06E-27BB-4EAA-B8A0-0018B816A63B}"/>
    <cellStyle name="Note 5 4 7" xfId="12630" xr:uid="{F3A01AD0-A689-4394-A7BA-0795FAB1C2F8}"/>
    <cellStyle name="Note 5 5" xfId="9682" xr:uid="{8EDA6741-7B9B-45BA-A2C5-7ABF392D7199}"/>
    <cellStyle name="Note 5 6" xfId="3139" xr:uid="{3167BE35-8BF5-4A1E-92D9-7361E260FFAB}"/>
    <cellStyle name="Note 5 6 2" xfId="18843" xr:uid="{30C6DDB2-EF5F-40A7-908E-EC232674E6D1}"/>
    <cellStyle name="Note 5 6 3" xfId="27845" xr:uid="{B3267B6F-87B6-437C-87A2-973F18F8DF51}"/>
    <cellStyle name="Note 5 6 4" xfId="14309" xr:uid="{C6F6E73D-48A5-4297-B171-464B5C2F16EE}"/>
    <cellStyle name="Note 5 7" xfId="16420" xr:uid="{CB5FB792-FCB5-4532-B5DB-A7A2A5AE3886}"/>
    <cellStyle name="Note 5 8" xfId="25988" xr:uid="{03FB1964-4AB1-45AF-AEC3-098480234DA9}"/>
    <cellStyle name="Note 5 9" xfId="26475" xr:uid="{1DEE3D4F-447F-4B60-AAD9-1051FF1060A7}"/>
    <cellStyle name="Note 6" xfId="2835" xr:uid="{3789F69F-3226-48CB-A1DB-CE37005CC7C3}"/>
    <cellStyle name="Note 6 2" xfId="3739" xr:uid="{D5059CB8-5E81-4E7E-90FD-1658B90C5323}"/>
    <cellStyle name="Note 6 2 2" xfId="7121" xr:uid="{5C9AFFB4-225C-439E-B6F5-A33A10674E35}"/>
    <cellStyle name="Note 6 2 2 2" xfId="12966" xr:uid="{888AE248-8F85-4E25-8131-BF9FD84F95A2}"/>
    <cellStyle name="Note 6 2 2 2 2" xfId="15384" xr:uid="{96E44D1C-6C18-4863-A47E-75AEA5A5E8E0}"/>
    <cellStyle name="Note 6 2 2 2 2 2" xfId="19743" xr:uid="{4660C2EC-278C-480C-90B1-570F0FD6FD19}"/>
    <cellStyle name="Note 6 2 2 2 3" xfId="17939" xr:uid="{CF3017DE-6174-4865-91C3-9AE5CD8CAF55}"/>
    <cellStyle name="Note 6 2 2 3" xfId="14693" xr:uid="{06E272BB-94BC-42F9-8484-FCFD4F7108FB}"/>
    <cellStyle name="Note 6 2 2 3 2" xfId="19172" xr:uid="{DD20C048-9DF7-4D3E-8304-A848BCF49F60}"/>
    <cellStyle name="Note 6 2 2 4" xfId="16888" xr:uid="{BB9069C9-FC8A-4A44-AA83-F8110ED92FFF}"/>
    <cellStyle name="Note 6 2 2 5" xfId="28804" xr:uid="{227AC341-DA1F-49D9-A9F2-C43054390F3E}"/>
    <cellStyle name="Note 6 2 2 6" xfId="31602" xr:uid="{C92561D4-01EC-4B03-8B6B-FE097FDBBCCD}"/>
    <cellStyle name="Note 6 2 2 7" xfId="11644" xr:uid="{8EDB83A2-15EF-42A8-A280-B74BAE889861}"/>
    <cellStyle name="Note 6 2 3" xfId="4203" xr:uid="{68B31995-9697-4D85-A822-E223956A61E3}"/>
    <cellStyle name="Note 6 2 3 2" xfId="15216" xr:uid="{55792573-BF76-4E47-80D6-613859B50AE1}"/>
    <cellStyle name="Note 6 2 3 2 2" xfId="19575" xr:uid="{3CAB7B6E-50EA-45FA-8BAC-7220BE4CF7D6}"/>
    <cellStyle name="Note 6 2 3 3" xfId="17771" xr:uid="{DC969B0D-7C91-45C7-850E-4900524FBEE7}"/>
    <cellStyle name="Note 6 2 3 4" xfId="30386" xr:uid="{A891521B-3BA3-41D7-BBBD-0A80A26DE817}"/>
    <cellStyle name="Note 6 2 3 5" xfId="12798" xr:uid="{7B50786F-9618-4F2B-AEE9-65A1286C76FE}"/>
    <cellStyle name="Note 6 2 4" xfId="14519" xr:uid="{8F0A42BC-9AC8-4480-83C5-D8689514DA37}"/>
    <cellStyle name="Note 6 2 4 2" xfId="19001" xr:uid="{BC4E9478-3F0D-407D-8839-8A495D4833BA}"/>
    <cellStyle name="Note 6 2 5" xfId="16716" xr:uid="{9ECEAD04-FF3F-4EEE-AB5D-C772D2087F32}"/>
    <cellStyle name="Note 6 2 6" xfId="26933" xr:uid="{359B2D06-71A8-4188-9E08-4E14D787D923}"/>
    <cellStyle name="Note 6 2 7" xfId="28229" xr:uid="{A46F0197-C481-4939-853D-47ADA1299B22}"/>
    <cellStyle name="Note 6 2 8" xfId="11456" xr:uid="{5F78F8C0-60CB-418C-A5C5-059BD3C7BAFC}"/>
    <cellStyle name="Note 6 3" xfId="10294" xr:uid="{FB7B54BE-7440-45D0-9744-7382AC3B9922}"/>
    <cellStyle name="Note 6 3 2" xfId="12890" xr:uid="{EC2BE6B7-C0F0-4295-974F-C703F92AEE24}"/>
    <cellStyle name="Note 6 3 2 2" xfId="15308" xr:uid="{88806994-4ADF-478C-8660-DAEAA0624DC5}"/>
    <cellStyle name="Note 6 3 2 2 2" xfId="19667" xr:uid="{DA8A0256-9E75-49CE-98FF-5E4B4B7FA85A}"/>
    <cellStyle name="Note 6 3 2 3" xfId="17863" xr:uid="{D0E2078D-FB21-48DB-9C30-E8CFE2E94194}"/>
    <cellStyle name="Note 6 3 2 4" xfId="28842" xr:uid="{5646FA58-5F01-43BD-A4A5-14592699183D}"/>
    <cellStyle name="Note 6 3 3" xfId="14617" xr:uid="{E7BDABD8-FDD9-405F-8099-54F60CF60BA9}"/>
    <cellStyle name="Note 6 3 3 2" xfId="19096" xr:uid="{97E2BF17-04D1-46AE-8A57-766035F822C2}"/>
    <cellStyle name="Note 6 3 4" xfId="16812" xr:uid="{582C4B0C-D958-4874-98FE-98FB10C7EE1A}"/>
    <cellStyle name="Note 6 3 5" xfId="28580" xr:uid="{FECF24A8-A642-407D-8017-52864832E628}"/>
    <cellStyle name="Note 6 3 6" xfId="11567" xr:uid="{9DC871EB-ED19-4BE4-BFE9-D29E10FF7C71}"/>
    <cellStyle name="Note 6 4" xfId="9756" xr:uid="{B8154CAB-187B-4EB2-AAD9-F8B09CC59E01}"/>
    <cellStyle name="Note 6 4 2" xfId="15065" xr:uid="{4FCB24B0-EFAE-4F5C-BBD8-0D007F497E5D}"/>
    <cellStyle name="Note 6 4 2 2" xfId="19424" xr:uid="{EBFE4E1F-EA79-4736-8D51-8D74E77A0C30}"/>
    <cellStyle name="Note 6 4 3" xfId="17621" xr:uid="{A92FDDE3-066E-4358-ACD5-758AE813D54F}"/>
    <cellStyle name="Note 6 4 4" xfId="28763" xr:uid="{88B0BC91-52C0-45C6-A60B-63C75EFAFB74}"/>
    <cellStyle name="Note 6 4 5" xfId="12645" xr:uid="{EA927342-AF6E-434E-8E4B-096B4539D980}"/>
    <cellStyle name="Note 6 5" xfId="3382" xr:uid="{D82D83B8-00BE-4F74-BA0B-A163DA5FF74F}"/>
    <cellStyle name="Note 6 5 2" xfId="18856" xr:uid="{B2A88296-DA89-4EDA-8277-77A87C58EC8A}"/>
    <cellStyle name="Note 6 5 3" xfId="14324" xr:uid="{3E7C7487-D89C-4877-8DFF-2023D5CD9609}"/>
    <cellStyle name="Note 6 6" xfId="16441" xr:uid="{8A3EBF54-4AA3-4A9F-A6CA-E8B832205AD0}"/>
    <cellStyle name="Note 6 7" xfId="26461" xr:uid="{3FD9D057-13D6-4C8C-9F65-83AA3DDA26FD}"/>
    <cellStyle name="Note 6 8" xfId="26804" xr:uid="{16A613B8-6BEF-46C2-99C3-592B4DFC4CD7}"/>
    <cellStyle name="Note 6 9" xfId="11070" xr:uid="{D52B99A7-867C-4F21-ABED-941E73636695}"/>
    <cellStyle name="Note 7" xfId="2836" xr:uid="{0EA9D93C-7CD0-4F94-9268-239611E8BCE1}"/>
    <cellStyle name="Note 7 10" xfId="10758" xr:uid="{13AD3F0D-C3DF-4CA3-B946-1840354AF785}"/>
    <cellStyle name="Note 7 2" xfId="2837" xr:uid="{D816C764-ACB3-4F80-A279-F164CEEFB73E}"/>
    <cellStyle name="Note 7 2 2" xfId="11608" xr:uid="{FC2C1954-99CB-426E-8AFD-78DC89FAB840}"/>
    <cellStyle name="Note 7 2 2 2" xfId="12930" xr:uid="{D98E0B43-8519-4509-9353-FB3DBFC3E847}"/>
    <cellStyle name="Note 7 2 2 2 2" xfId="15348" xr:uid="{EFEC0537-1FF2-4DFB-821D-E5F7B2EAEC46}"/>
    <cellStyle name="Note 7 2 2 2 2 2" xfId="19707" xr:uid="{EF5A22E4-6C44-4BF6-B885-26F4CE8836C3}"/>
    <cellStyle name="Note 7 2 2 2 3" xfId="17903" xr:uid="{C8F86D28-9A88-48ED-852D-B60B2EAE320F}"/>
    <cellStyle name="Note 7 2 2 3" xfId="14657" xr:uid="{53D24192-DBDD-4E5C-B780-44471D0851F5}"/>
    <cellStyle name="Note 7 2 2 3 2" xfId="19136" xr:uid="{53ED2547-74B4-40E0-ABFA-91ABBF7A0176}"/>
    <cellStyle name="Note 7 2 2 4" xfId="16852" xr:uid="{06F8063F-A86D-4209-92A0-9B9ED84284A6}"/>
    <cellStyle name="Note 7 2 2 5" xfId="28856" xr:uid="{6411CEBB-B16B-4BA5-A2FD-1F6160C6E7D7}"/>
    <cellStyle name="Note 7 2 3" xfId="12762" xr:uid="{D39EDADE-C7E2-4D84-BA56-F15F7A34E4AF}"/>
    <cellStyle name="Note 7 2 3 2" xfId="15180" xr:uid="{3AA3F0D0-8EB1-4168-9998-729C801F54BD}"/>
    <cellStyle name="Note 7 2 3 2 2" xfId="19539" xr:uid="{9CAE029C-6614-4E95-8014-235E3F246261}"/>
    <cellStyle name="Note 7 2 3 3" xfId="17735" xr:uid="{37279D9A-D8AD-41A1-8C66-AC12FD675250}"/>
    <cellStyle name="Note 7 2 4" xfId="14481" xr:uid="{8A596B1E-5063-41F9-BB60-3A3EE98BFAB1}"/>
    <cellStyle name="Note 7 2 4 2" xfId="18965" xr:uid="{8C5A293E-E1C4-43CA-BFC4-8A2C6B3914FE}"/>
    <cellStyle name="Note 7 2 5" xfId="16675" xr:uid="{11FEDD82-987B-4C28-BB2C-A053A23283DC}"/>
    <cellStyle name="Note 7 2 6" xfId="28231" xr:uid="{B5F0F9E4-1006-456B-BA70-B96D78788F06}"/>
    <cellStyle name="Note 7 2 7" xfId="11413" xr:uid="{EEFC4B90-300E-4381-B686-C1890BFCBB2D}"/>
    <cellStyle name="Note 7 3" xfId="3740" xr:uid="{F537000E-E5F2-4080-9A9C-DF3CA8519898}"/>
    <cellStyle name="Note 7 3 2" xfId="7122" xr:uid="{4E61EBD7-0352-44AF-9B7A-30F265E57824}"/>
    <cellStyle name="Note 7 3 2 2" xfId="15249" xr:uid="{2F56EB05-096D-4DE4-A134-1226833C0632}"/>
    <cellStyle name="Note 7 3 2 2 2" xfId="19608" xr:uid="{EC517568-CB15-437E-8F2D-C8C0BF8F5D9A}"/>
    <cellStyle name="Note 7 3 2 3" xfId="17804" xr:uid="{37F06692-97F0-474C-8074-5A9B3B842EFA}"/>
    <cellStyle name="Note 7 3 2 4" xfId="31603" xr:uid="{43764341-38E8-4532-AE59-0A225D33B3AA}"/>
    <cellStyle name="Note 7 3 2 5" xfId="12831" xr:uid="{7EF8D524-CCB8-4FA6-A6D6-BE04B839E054}"/>
    <cellStyle name="Note 7 3 3" xfId="4216" xr:uid="{4DC5AB42-8711-4891-A8DD-9CDA70BD4631}"/>
    <cellStyle name="Note 7 3 3 2" xfId="19037" xr:uid="{AADD60D9-8909-418B-988A-B26B651F8C93}"/>
    <cellStyle name="Note 7 3 3 3" xfId="30399" xr:uid="{911E5A7F-DEBA-4D0F-84F4-868F38A4AA73}"/>
    <cellStyle name="Note 7 3 3 4" xfId="14558" xr:uid="{71B2F055-4210-491C-A166-1A2BBE73C0D0}"/>
    <cellStyle name="Note 7 3 4" xfId="16753" xr:uid="{278A2C5E-B575-4483-8252-E1236AF533B4}"/>
    <cellStyle name="Note 7 3 5" xfId="28230" xr:uid="{CAF9C529-B801-448B-BDDA-423F5D9D0612}"/>
    <cellStyle name="Note 7 3 6" xfId="11508" xr:uid="{0375401C-112A-43FF-87DB-AD681F6CCBE5}"/>
    <cellStyle name="Note 7 4" xfId="6796" xr:uid="{2693F3B5-67A7-4A53-B543-277A538AEADB}"/>
    <cellStyle name="Note 7 4 2" xfId="7608" xr:uid="{726641C5-52A7-4F7D-AD00-CF07702F26FB}"/>
    <cellStyle name="Note 7 4 2 2" xfId="19329" xr:uid="{07266B5C-0207-40C3-89BF-E645D830188C}"/>
    <cellStyle name="Note 7 4 2 3" xfId="31787" xr:uid="{78D0DAB4-E29B-4725-ABD6-A84515591C65}"/>
    <cellStyle name="Note 7 4 2 4" xfId="14970" xr:uid="{3F2A0CA2-9150-47EC-8AEF-2A1ADC5E97B1}"/>
    <cellStyle name="Note 7 4 3" xfId="17526" xr:uid="{3D88C83D-9F3E-42AD-9374-E80FF6D40344}"/>
    <cellStyle name="Note 7 4 4" xfId="28280" xr:uid="{C9B681C9-391C-4F5C-9FFE-FC64FE866711}"/>
    <cellStyle name="Note 7 4 5" xfId="31516" xr:uid="{1072F916-16AF-46E1-9DAD-2286C6EF5D1C}"/>
    <cellStyle name="Note 7 4 6" xfId="35064" xr:uid="{0FF9C00B-9106-4681-BABF-5D6FEA0AC8FA}"/>
    <cellStyle name="Note 7 4 7" xfId="12547" xr:uid="{4A592525-1F98-4D90-B2B3-3F4F773C5DE8}"/>
    <cellStyle name="Note 7 5" xfId="6936" xr:uid="{03700D61-827D-40FE-ADBA-89983576A669}"/>
    <cellStyle name="Note 7 5 2" xfId="10426" xr:uid="{1512C16A-4A4E-4414-9061-F88248C26135}"/>
    <cellStyle name="Note 7 5 2 2" xfId="29506" xr:uid="{AD1DA466-1878-4DD1-BCBD-61C9F877E888}"/>
    <cellStyle name="Note 7 5 2 3" xfId="28674" xr:uid="{99C86A95-B009-4E29-84D1-37F46AC4D62B}"/>
    <cellStyle name="Note 7 5 2 4" xfId="37295" xr:uid="{F6B4C71E-95E3-4BD1-937B-67ED0E6C1A2D}"/>
    <cellStyle name="Note 7 5 2 5" xfId="18771" xr:uid="{11D8A067-FA39-4905-8F29-D41240610A3E}"/>
    <cellStyle name="Note 7 5 3" xfId="10022" xr:uid="{F832EB4D-7BEA-458B-9643-C24F53432A27}"/>
    <cellStyle name="Note 7 5 3 2" xfId="36971" xr:uid="{1B2F5F41-234B-46CA-A77D-703981A4D6CB}"/>
    <cellStyle name="Note 7 5 3 3" xfId="29187" xr:uid="{0D56454C-EFF7-401E-9BF9-747780676FC3}"/>
    <cellStyle name="Note 7 5 4" xfId="28332" xr:uid="{FA6B2921-831D-4109-BE88-C4A51B8FDFC9}"/>
    <cellStyle name="Note 7 5 5" xfId="35169" xr:uid="{8E2E54EF-B610-4BF1-A75A-146412F52D93}"/>
    <cellStyle name="Note 7 5 6" xfId="14177" xr:uid="{7785833B-2353-4102-B69B-92B286580A1C}"/>
    <cellStyle name="Note 7 6" xfId="7412" xr:uid="{FEA81F84-64F7-4AA9-BADB-DBFF31540630}"/>
    <cellStyle name="Note 7 6 2" xfId="10264" xr:uid="{2A75AAB7-9C64-406A-8168-52BA70642CC8}"/>
    <cellStyle name="Note 7 6 2 2" xfId="37183" xr:uid="{46C2D3C3-E517-4C5B-B024-B0EB9C0E48D1}"/>
    <cellStyle name="Note 7 6 2 3" xfId="29395" xr:uid="{556D9728-8814-46A0-BDF6-D8A2C21FB83A}"/>
    <cellStyle name="Note 7 6 3" xfId="28565" xr:uid="{134E0E3D-7D3B-4B40-9901-1D885A8419B7}"/>
    <cellStyle name="Note 7 6 4" xfId="35558" xr:uid="{08DA72A9-A715-4B52-994C-44F89E93684D}"/>
    <cellStyle name="Note 7 6 5" xfId="16176" xr:uid="{4C5B184C-EC85-4EC4-AEF6-A2F16E754E1B}"/>
    <cellStyle name="Note 7 7" xfId="9662" xr:uid="{E624468F-357D-42C0-908F-25F3AD85BCD4}"/>
    <cellStyle name="Note 7 7 2" xfId="28818" xr:uid="{2CB45680-B2FC-4588-9B4A-E6D73BF7551A}"/>
    <cellStyle name="Note 7 7 3" xfId="36648" xr:uid="{16F76146-E491-438C-B1C0-B2B204301AB7}"/>
    <cellStyle name="Note 7 7 4" xfId="26447" xr:uid="{83D06841-37DE-409B-B119-673688BDD0C2}"/>
    <cellStyle name="Note 7 8" xfId="3309" xr:uid="{AF72CB9A-E0D0-4BBB-981B-1832D58B778F}"/>
    <cellStyle name="Note 7 8 2" xfId="28962" xr:uid="{833CA5F2-575A-4FCC-806A-1E7FAEEDE28F}"/>
    <cellStyle name="Note 7 9" xfId="33335" xr:uid="{BAFD45C3-DF91-48ED-B9FF-DA6C15102B5F}"/>
    <cellStyle name="Note 8" xfId="2838" xr:uid="{638BF4D9-6F0D-4886-A9DE-D8F7691131C4}"/>
    <cellStyle name="Note 8 2" xfId="4230" xr:uid="{92B9B94E-1099-4528-9CD8-CA39C2A1D66E}"/>
    <cellStyle name="Note 8 2 2" xfId="15599" xr:uid="{5AB5255D-2AE6-4EAF-A52E-7AFE1BD9A32B}"/>
    <cellStyle name="Note 8 2 2 2" xfId="19958" xr:uid="{930C7C39-2927-40C7-99B6-7E1864313308}"/>
    <cellStyle name="Note 8 2 3" xfId="18157" xr:uid="{F0C246F9-F2C6-4F7D-B51C-FBB96E046D04}"/>
    <cellStyle name="Note 8 2 4" xfId="28873" xr:uid="{FADE07EA-DA31-4EAF-9BE7-14A00B0AEEAD}"/>
    <cellStyle name="Note 8 2 5" xfId="13205" xr:uid="{12EFE9B3-3DD2-4E3B-AF30-77583123EC6A}"/>
    <cellStyle name="Note 8 3" xfId="14947" xr:uid="{77BBCD06-D89D-4B17-ABF7-5C07C248527F}"/>
    <cellStyle name="Note 8 3 2" xfId="19306" xr:uid="{1D882681-3103-4F44-B25B-216D51F139BD}"/>
    <cellStyle name="Note 8 4" xfId="17502" xr:uid="{FFB09C7B-53BA-44DF-8CEE-D5A78FE17ACA}"/>
    <cellStyle name="Note 8 5" xfId="26620" xr:uid="{4397722B-13A7-4E64-A37A-0E9747C848A3}"/>
    <cellStyle name="Note 8 6" xfId="28232" xr:uid="{12A5A8AB-16F6-4625-8484-8F69C51FFCEB}"/>
    <cellStyle name="Note 8 7" xfId="12496" xr:uid="{FF8068BE-9543-4906-BFC2-F74F1313BD96}"/>
    <cellStyle name="Note 9" xfId="2839" xr:uid="{1E8D3927-4792-4DB5-BF58-27DC85CD2522}"/>
    <cellStyle name="Note 9 2" xfId="4244" xr:uid="{7A689AD8-EC65-4D89-AD27-E15C416B2B94}"/>
    <cellStyle name="Note 9 2 2" xfId="30400" xr:uid="{0A39BA61-A09F-49B0-BD58-BAE7FEDE2FFD}"/>
    <cellStyle name="Note 9 2 3" xfId="18381" xr:uid="{1823D23F-C52B-40A3-AD65-F192B182209E}"/>
    <cellStyle name="Note 9 3" xfId="27235" xr:uid="{E0C5C8DE-5E9A-4642-85EB-5720A16FB0A7}"/>
    <cellStyle name="Note 9 4" xfId="28233" xr:uid="{568FC31C-471A-483D-AC9C-17B28FA26B2E}"/>
    <cellStyle name="Note 9 5" xfId="13531" xr:uid="{7A95B495-9804-4418-97A5-0ECE537EF417}"/>
    <cellStyle name="NPPESalesPct" xfId="5443" xr:uid="{70B99B98-F376-4A33-8638-E10D735E8207}"/>
    <cellStyle name="NPPESalesPct 2" xfId="5444" xr:uid="{551B4A09-A9EB-4E0E-9766-26ACB0D5CFC2}"/>
    <cellStyle name="NWI%S" xfId="5445" xr:uid="{23D96812-95B1-4F9B-92AC-54270E45C9D5}"/>
    <cellStyle name="NWI%S 2" xfId="5446" xr:uid="{697798EB-DA41-4334-882B-884C995F096B}"/>
    <cellStyle name="NWM" xfId="5447" xr:uid="{FC061678-77AC-40D4-995C-CDE61A16621D}"/>
    <cellStyle name="Ò_x000d_Normal_123569" xfId="5448" xr:uid="{2CCEFFDC-FC1E-4284-AC0D-6EDCEE8B15BD}"/>
    <cellStyle name="Œ…‹æØ‚è [0.00]_††††† " xfId="5449" xr:uid="{AC88A8C4-A210-4613-A447-73CE736B64EF}"/>
    <cellStyle name="Œ…‹æØ‚è_††††† " xfId="5450" xr:uid="{B6D49871-5E5D-45FF-B4F2-CEEBBBF2A4D2}"/>
    <cellStyle name="oft Excel]_x000d__x000a_Comment=open=/f ‚ðw’è‚·‚é‚ÆAƒ†[ƒU[’è‹`ŠÖ”‚ðŠÖ”“\‚è•t‚¯‚Ìˆê——‚É“o˜^‚·‚é‚±‚Æ‚ª‚Å‚«‚Ü‚·B_x000d__x000a_Maximized" xfId="5451" xr:uid="{C607B0B1-3E8E-4F2B-8725-C4713B7F7749}"/>
    <cellStyle name="oft Excel]_x000d__x000a_Comment=open=/f ‚ðŽw’è‚·‚é‚ÆAƒ†[ƒU[’è‹`ŠÖ”‚ðŠÖ”“\‚è•t‚¯‚Ìˆê——‚É“o˜^‚·‚é‚±‚Æ‚ª‚Å‚«‚Ü‚·B_x000d__x000a_Maximized" xfId="5452" xr:uid="{AAF6A15A-961D-4BAE-AF13-A07E406288C6}"/>
    <cellStyle name="oft Excel]_x000d__x000a_Comment=The open=/f lines load custom functions into the Paste Function list._x000d__x000a_Maximized=2_x000d__x000a_Basics=1_x000d__x000a_A" xfId="5453" xr:uid="{FC708EF0-00D6-47FB-843A-27957B2B12FD}"/>
    <cellStyle name="oft Excel]_x000d__x000a_Comment=The open=/f lines load custom functions into the Paste Function list._x000d__x000a_Maximized=3_x000d__x000a_Basics=1_x000d__x000a_A" xfId="5454" xr:uid="{63FB2F49-CFEE-4D14-AC53-68DB381C332D}"/>
    <cellStyle name="oft Excel]_x000d__x000a_Comment=The open=/f lines load custom functions into the Paste Function list._x000d__x000a_Maximized=3_x000d__x000a_Basics=1_x000d__x000a_A 2" xfId="9375" xr:uid="{F4A55793-3BC2-4051-A8D7-0DADA7E23F92}"/>
    <cellStyle name="oft Excel]_x000d__x000a_Comment=The open=/f lines load custom functions into the Paste Function list._x000d__x000a_Maximized=3_x000d__x000a_Basics=1_x000d__x000a_A 3" xfId="9295" xr:uid="{D65B52D8-9692-47E7-BC5C-26CC1F8668C1}"/>
    <cellStyle name="omma [0]_Mktg Prog" xfId="5455" xr:uid="{050CA80C-7DED-402F-A4EB-6C416C0359C9}"/>
    <cellStyle name="oo" xfId="5456" xr:uid="{8A785CA2-9F4F-4954-80D3-5A71C5F49042}"/>
    <cellStyle name="ormal_Sheet1_1" xfId="5457" xr:uid="{738A8C06-ED50-475C-9906-753AD7A94E44}"/>
    <cellStyle name="Output 10" xfId="3094" xr:uid="{11929C98-7098-4794-8644-33D200BF7304}"/>
    <cellStyle name="Output 2" xfId="525" xr:uid="{11D0B51A-E622-4EC5-8948-1B6B525C94A4}"/>
    <cellStyle name="Output 2 10" xfId="9107" xr:uid="{FF98D043-C14F-4287-B7C3-6C4115E355A8}"/>
    <cellStyle name="Output 2 10 2" xfId="22468" xr:uid="{AD1019B0-021A-408C-9AE2-5866D788B90B}"/>
    <cellStyle name="Output 2 10 3" xfId="21844" xr:uid="{16BB346C-BCDE-42E8-8090-EDDCE8BDB999}"/>
    <cellStyle name="Output 2 10 4" xfId="32271" xr:uid="{6DDC989A-646B-4A2C-99DC-2E008AEE7692}"/>
    <cellStyle name="Output 2 10 5" xfId="36176" xr:uid="{02593445-1702-4FDB-ABCF-58C1A274F88D}"/>
    <cellStyle name="Output 2 10 6" xfId="37478" xr:uid="{435A652E-541C-4EB4-9EE6-F2AA1F9E3064}"/>
    <cellStyle name="Output 2 10 7" xfId="16392" xr:uid="{6C731630-E7A2-47BA-8131-529BABD5EA7A}"/>
    <cellStyle name="Output 2 11" xfId="8226" xr:uid="{21BE6E90-2B3B-410B-A2E2-B41F575D3FFD}"/>
    <cellStyle name="Output 2 11 2" xfId="32011" xr:uid="{4D2DDDB4-EA43-417F-847F-555E9FC90CC6}"/>
    <cellStyle name="Output 2 11 3" xfId="35968" xr:uid="{55C19630-6CF1-44A5-9962-B21A66CEB81B}"/>
    <cellStyle name="Output 2 11 4" xfId="34038" xr:uid="{12FABB18-614E-4673-8D62-AECC24D56154}"/>
    <cellStyle name="Output 2 11 5" xfId="17326" xr:uid="{1CA63A7B-CF79-443F-9D13-6E7D83CE5969}"/>
    <cellStyle name="Output 2 12" xfId="3873" xr:uid="{DC63219D-8400-4891-A0B7-4C17EF47D251}"/>
    <cellStyle name="Output 2 12 2" xfId="30071" xr:uid="{6D86EC5A-7126-4447-AE77-CA7B551B4E10}"/>
    <cellStyle name="Output 2 12 3" xfId="37613" xr:uid="{B4167C6C-73B1-4C38-848E-05F800105D32}"/>
    <cellStyle name="Output 2 12 4" xfId="23135" xr:uid="{0892185F-A6E8-48BB-AF66-DF1EE9710D7F}"/>
    <cellStyle name="Output 2 13" xfId="22079" xr:uid="{D86EC224-2D11-4F82-8790-B5317FAAD8F6}"/>
    <cellStyle name="Output 2 14" xfId="26059" xr:uid="{81CE8802-DFEE-4CD6-968F-D7FE2FA11975}"/>
    <cellStyle name="Output 2 15" xfId="26576" xr:uid="{349FF355-1FF3-4ED3-857C-4838DAE856E3}"/>
    <cellStyle name="Output 2 16" xfId="10858" xr:uid="{C2639569-2680-41F4-A497-738BF0BD01FE}"/>
    <cellStyle name="Output 2 2" xfId="2841" xr:uid="{AE995346-97AB-4848-9165-B85D6CE18C2D}"/>
    <cellStyle name="Output 2 2 10" xfId="11385" xr:uid="{A2D86CB9-FA4E-45A6-847C-64FE96F097FF}"/>
    <cellStyle name="Output 2 2 2" xfId="3741" xr:uid="{6C9DFCB7-0ED5-455E-9875-A2BE1E99B0E4}"/>
    <cellStyle name="Output 2 2 2 2" xfId="9033" xr:uid="{A3E48475-D23B-4C6F-9479-3E9E825686AB}"/>
    <cellStyle name="Output 2 2 2 2 2" xfId="19516" xr:uid="{8BDC503B-1F74-4DEE-AAE1-EA4952521208}"/>
    <cellStyle name="Output 2 2 2 2 2 2" xfId="23497" xr:uid="{5E29105A-990A-4E1E-A329-4F3E05F2DA8A}"/>
    <cellStyle name="Output 2 2 2 2 2 3" xfId="24965" xr:uid="{F3953773-098A-4EDA-A157-17A895CCFFE2}"/>
    <cellStyle name="Output 2 2 2 2 3" xfId="21133" xr:uid="{4C646DAF-F731-437C-8722-622A32D36B92}"/>
    <cellStyle name="Output 2 2 2 2 3 2" xfId="24350" xr:uid="{2D7F3748-8DD4-47B9-B2A0-0259570D4FB3}"/>
    <cellStyle name="Output 2 2 2 2 3 3" xfId="25731" xr:uid="{7B242978-BF5C-44DC-ADAF-5CF200B12BF3}"/>
    <cellStyle name="Output 2 2 2 2 4" xfId="22033" xr:uid="{1EB9909A-61A7-4141-8E14-55DBC4624929}"/>
    <cellStyle name="Output 2 2 2 2 5" xfId="22395" xr:uid="{9C01A40C-E284-4FF0-8AD5-EF578066F254}"/>
    <cellStyle name="Output 2 2 2 2 6" xfId="32203" xr:uid="{C3D45780-2D40-4EA6-94D0-32BB2774EF62}"/>
    <cellStyle name="Output 2 2 2 2 7" xfId="36108" xr:uid="{A6A54F3C-25FF-4730-9945-22B97E97B46F}"/>
    <cellStyle name="Output 2 2 2 2 8" xfId="37440" xr:uid="{1FEA8D87-7826-4E83-AC4E-C45CA22EB3A5}"/>
    <cellStyle name="Output 2 2 2 2 9" xfId="15157" xr:uid="{754A3FFC-8E5A-45BE-8A50-9632A82A7D9D}"/>
    <cellStyle name="Output 2 2 2 3" xfId="17712" xr:uid="{128EACE7-3401-4ADC-A600-7E3CCC6438A2}"/>
    <cellStyle name="Output 2 2 2 3 2" xfId="22819" xr:uid="{2946B2AC-510B-48DB-9655-9423AC809BB4}"/>
    <cellStyle name="Output 2 2 2 3 3" xfId="22409" xr:uid="{A5B7E0C9-2D16-4537-B363-D57C89733051}"/>
    <cellStyle name="Output 2 2 2 4" xfId="20274" xr:uid="{3BB6D407-7C0C-422F-9A5B-93AAB4AA7579}"/>
    <cellStyle name="Output 2 2 2 4 2" xfId="23878" xr:uid="{8F99AECA-5F70-46A1-ACFC-7F84596EFA9C}"/>
    <cellStyle name="Output 2 2 2 4 3" xfId="25271" xr:uid="{A8242048-2C16-499E-BD75-1DE5FE1450AA}"/>
    <cellStyle name="Output 2 2 2 5" xfId="15903" xr:uid="{97D40B22-C10C-4E23-95FA-E8AC3E20C813}"/>
    <cellStyle name="Output 2 2 2 6" xfId="23374" xr:uid="{0B2B6EB6-5AAB-4BC1-BF1F-5747AD7C4D56}"/>
    <cellStyle name="Output 2 2 2 7" xfId="30000" xr:uid="{A45103E8-F7A7-4852-B48B-3863BE336286}"/>
    <cellStyle name="Output 2 2 2 8" xfId="12739" xr:uid="{1314D50C-A290-4B74-8EAE-BC6B6A4692F7}"/>
    <cellStyle name="Output 2 2 3" xfId="9154" xr:uid="{96AF52E5-8EDD-45FA-8619-D832D0C86C98}"/>
    <cellStyle name="Output 2 2 3 10" xfId="12688" xr:uid="{7AF129DF-7071-4538-951B-B9E6EE39B9C7}"/>
    <cellStyle name="Output 2 2 3 2" xfId="15108" xr:uid="{CD7BF7B2-8D20-4E59-A9FF-AA4221FF4774}"/>
    <cellStyle name="Output 2 2 3 2 2" xfId="19467" xr:uid="{C900D55E-6F94-4CF1-B747-E8915D873E37}"/>
    <cellStyle name="Output 2 2 3 2 2 2" xfId="23458" xr:uid="{402BA18A-DBF1-45DF-97EE-1B1BAE1A4B9B}"/>
    <cellStyle name="Output 2 2 3 2 2 3" xfId="24927" xr:uid="{8671F75A-04FE-4669-9D29-45F30DB0C7E2}"/>
    <cellStyle name="Output 2 2 3 2 3" xfId="21093" xr:uid="{40772EE3-ADD6-4AD9-985E-B58E0F26DD92}"/>
    <cellStyle name="Output 2 2 3 2 3 2" xfId="24312" xr:uid="{6207E941-7585-4E85-A284-B9FCA6A3A19A}"/>
    <cellStyle name="Output 2 2 3 2 3 3" xfId="25693" xr:uid="{E3E461E8-044A-4E73-82C6-44DC951AB8E5}"/>
    <cellStyle name="Output 2 2 3 2 4" xfId="21993" xr:uid="{75125353-970B-4066-A4D8-AAE69FB79FE8}"/>
    <cellStyle name="Output 2 2 3 2 5" xfId="20533" xr:uid="{88CFDDEC-7588-4842-AF4F-E973E2C0D3CD}"/>
    <cellStyle name="Output 2 2 3 3" xfId="17663" xr:uid="{B139BD75-2C73-4964-9B36-C4413E060BC1}"/>
    <cellStyle name="Output 2 2 3 3 2" xfId="22780" xr:uid="{3042AECD-CB78-44E3-B4A9-0A3E3A811489}"/>
    <cellStyle name="Output 2 2 3 3 3" xfId="23514" xr:uid="{E1088F2D-92EE-4801-99CB-F0CB7C59CB06}"/>
    <cellStyle name="Output 2 2 3 4" xfId="20235" xr:uid="{EFFCF284-A17D-4A6B-89F0-89162E793CCA}"/>
    <cellStyle name="Output 2 2 3 4 2" xfId="23840" xr:uid="{F522C4C1-9416-40D4-865E-2BD9F9698685}"/>
    <cellStyle name="Output 2 2 3 4 3" xfId="25233" xr:uid="{7AA7AA35-00A6-41D5-814D-33F35B6BF0D6}"/>
    <cellStyle name="Output 2 2 3 5" xfId="20508" xr:uid="{F10AB1A2-C5D0-4273-8813-542DFF2B2C9E}"/>
    <cellStyle name="Output 2 2 3 6" xfId="22447" xr:uid="{7126293A-074E-40B3-A7A8-104C6186657B}"/>
    <cellStyle name="Output 2 2 3 7" xfId="32307" xr:uid="{468DAC70-9AEB-46F3-94EC-C45C95D54FE5}"/>
    <cellStyle name="Output 2 2 3 8" xfId="36220" xr:uid="{B8EA12AC-8541-44D3-AFC4-25251BD3CE25}"/>
    <cellStyle name="Output 2 2 3 9" xfId="37434" xr:uid="{72535B73-FDCC-46F6-A29A-6F196F01B92A}"/>
    <cellStyle name="Output 2 2 4" xfId="9200" xr:uid="{315AA1CC-9C49-4344-99C0-EA09B2E40335}"/>
    <cellStyle name="Output 2 2 4 2" xfId="18942" xr:uid="{093C17AE-EB76-4690-89EE-7A4FFFD61EED}"/>
    <cellStyle name="Output 2 2 4 2 2" xfId="23265" xr:uid="{927238AF-25BB-40B8-96E3-987423F0DCC2}"/>
    <cellStyle name="Output 2 2 4 2 3" xfId="24797" xr:uid="{8A4DF78A-C2CE-45B3-BFD2-ED63AE6E8226}"/>
    <cellStyle name="Output 2 2 4 3" xfId="20871" xr:uid="{3B5C4AA9-8EA6-441B-A1C0-04D64C278D25}"/>
    <cellStyle name="Output 2 2 4 3 2" xfId="24183" xr:uid="{50C7FD5A-4381-4846-B627-FDAD121DA774}"/>
    <cellStyle name="Output 2 2 4 3 3" xfId="25567" xr:uid="{E24FB393-FA96-424C-89BF-2CD2C1C96DAE}"/>
    <cellStyle name="Output 2 2 4 4" xfId="21784" xr:uid="{4524FBDE-7257-46FB-ACE6-D0A17D3450B9}"/>
    <cellStyle name="Output 2 2 4 5" xfId="20349" xr:uid="{F1D98824-82F1-4321-8343-591603B40DCE}"/>
    <cellStyle name="Output 2 2 4 6" xfId="32347" xr:uid="{AA7C9104-2DA8-4C84-98DC-638B16B80F8A}"/>
    <cellStyle name="Output 2 2 4 7" xfId="36265" xr:uid="{8933C534-4329-48C9-B876-AFA3DBB50263}"/>
    <cellStyle name="Output 2 2 4 8" xfId="34018" xr:uid="{354DBA46-8088-46C9-92ED-10466FC3C12E}"/>
    <cellStyle name="Output 2 2 4 9" xfId="14458" xr:uid="{041923BD-1B30-449A-9096-9E35D4A80E8A}"/>
    <cellStyle name="Output 2 2 5" xfId="3249" xr:uid="{9B502F48-B259-4E74-AC6B-73D3B0DF6157}"/>
    <cellStyle name="Output 2 2 5 2" xfId="22554" xr:uid="{55FCA047-E064-48C4-83DE-C9AFBD741E4B}"/>
    <cellStyle name="Output 2 2 5 3" xfId="22043" xr:uid="{CDFD1704-43DD-4743-8FF4-5C7F9E347808}"/>
    <cellStyle name="Output 2 2 5 4" xfId="16650" xr:uid="{7028E031-6417-4909-AE55-91EEE79C1CF8}"/>
    <cellStyle name="Output 2 2 6" xfId="15853" xr:uid="{70FB16C8-F25A-4A7C-A445-63D3B01F1269}"/>
    <cellStyle name="Output 2 2 6 2" xfId="22342" xr:uid="{4A815F4D-AAB2-4930-AE03-3E2D6081BC2C}"/>
    <cellStyle name="Output 2 2 6 3" xfId="21539" xr:uid="{BD433BC3-D00A-419F-92B8-6945D203DCC3}"/>
    <cellStyle name="Output 2 2 7" xfId="22636" xr:uid="{F9D05904-BF44-4890-84EE-978223322673}"/>
    <cellStyle name="Output 2 2 8" xfId="26854" xr:uid="{60870090-BDD1-4FC1-9C77-49ADACECAA92}"/>
    <cellStyle name="Output 2 2 9" xfId="29961" xr:uid="{ECEAF9D9-60B6-4C8D-999F-31BDDAB587C9}"/>
    <cellStyle name="Output 2 3" xfId="2842" xr:uid="{DB1D601F-99B0-482C-A617-2E12A0243FAC}"/>
    <cellStyle name="Output 2 3 10" xfId="37552" xr:uid="{D542EB4E-7A12-4150-8F97-761267BF24FF}"/>
    <cellStyle name="Output 2 3 11" xfId="12574" xr:uid="{CD378D76-8ED4-4ED2-AEC2-4EA35DE03BC8}"/>
    <cellStyle name="Output 2 3 2" xfId="2972" xr:uid="{894417D5-601B-4FC9-8BB8-581B53C29AB1}"/>
    <cellStyle name="Output 2 3 2 2" xfId="3025" xr:uid="{FD02E121-DEFC-407C-833F-7EEE7FA6FD74}"/>
    <cellStyle name="Output 2 3 2 2 2" xfId="7256" xr:uid="{A04FFF8C-BA71-4B96-B7FD-B57F5CA7FCBA}"/>
    <cellStyle name="Output 2 3 2 2 2 2" xfId="31670" xr:uid="{B0664A73-B2F1-4071-A58A-02168D3981FE}"/>
    <cellStyle name="Output 2 3 2 2 2 3" xfId="35409" xr:uid="{2F284711-2077-4B5B-A0DF-F7D2E542756C}"/>
    <cellStyle name="Output 2 3 2 2 2 4" xfId="37525" xr:uid="{28579B6E-676E-4E2D-8BA4-86743A590C67}"/>
    <cellStyle name="Output 2 3 2 2 2 5" xfId="23396" xr:uid="{8F896381-BA41-48FE-B7DB-64F1E21AD172}"/>
    <cellStyle name="Output 2 3 2 2 3" xfId="9540" xr:uid="{67546A24-6063-4A84-A0E9-9ADC68DD8222}"/>
    <cellStyle name="Output 2 3 2 2 3 2" xfId="32644" xr:uid="{98A21EAD-AD6E-4C8E-9B48-4E67AABE3AB4}"/>
    <cellStyle name="Output 2 3 2 2 3 3" xfId="36535" xr:uid="{30FD6A41-D104-4BE1-9E54-FBF8688BA69E}"/>
    <cellStyle name="Output 2 3 2 2 3 4" xfId="33878" xr:uid="{5847AC0B-D2E9-4A84-B28F-26AB1736BDEB}"/>
    <cellStyle name="Output 2 3 2 2 3 5" xfId="24873" xr:uid="{347DB6FE-FE27-4D4A-9F8A-C5CADE546252}"/>
    <cellStyle name="Output 2 3 2 2 4" xfId="30242" xr:uid="{FC4431A5-C048-4DE8-B17E-6EB1A4455704}"/>
    <cellStyle name="Output 2 3 2 2 5" xfId="33853" xr:uid="{72E1B765-84C4-401E-B145-BE27E8125391}"/>
    <cellStyle name="Output 2 3 2 2 6" xfId="33513" xr:uid="{2A9ECC35-E339-460B-8904-8CFD781D0916}"/>
    <cellStyle name="Output 2 3 2 2 7" xfId="19356" xr:uid="{85CB72A1-9FA6-4857-833D-3CB11D6A26FA}"/>
    <cellStyle name="Output 2 3 2 3" xfId="3037" xr:uid="{7CF00F41-A72E-4163-A79D-46BAB0A12C59}"/>
    <cellStyle name="Output 2 3 2 3 2" xfId="9552" xr:uid="{33F910D9-18B1-463B-83AE-36345B98318A}"/>
    <cellStyle name="Output 2 3 2 3 2 2" xfId="32656" xr:uid="{5FA6B96F-6219-4626-9BFC-05A5093B03EA}"/>
    <cellStyle name="Output 2 3 2 3 2 3" xfId="36547" xr:uid="{23B100C1-5CB0-4BDC-BAD3-AC9C6DDB37D7}"/>
    <cellStyle name="Output 2 3 2 3 2 4" xfId="37679" xr:uid="{31F69BE9-6534-4FE3-85EE-57F25B86ABA9}"/>
    <cellStyle name="Output 2 3 2 3 2 5" xfId="24258" xr:uid="{D7853386-1863-4226-A15B-122A9153F726}"/>
    <cellStyle name="Output 2 3 2 3 3" xfId="25639" xr:uid="{BE2A0FF7-0D6F-4207-9045-254040FDCBD7}"/>
    <cellStyle name="Output 2 3 2 3 4" xfId="30254" xr:uid="{CA4C5735-E9CB-4484-BADF-2848EB842565}"/>
    <cellStyle name="Output 2 3 2 3 5" xfId="33865" xr:uid="{F29DD4C8-9AF5-4CE4-AF17-4D1BE94911EB}"/>
    <cellStyle name="Output 2 3 2 3 6" xfId="37577" xr:uid="{C0957B45-A277-4813-BBE3-9725B7A58148}"/>
    <cellStyle name="Output 2 3 2 3 7" xfId="21027" xr:uid="{FEE28445-E19B-433B-9908-8F7C0E3B0016}"/>
    <cellStyle name="Output 2 3 2 4" xfId="9500" xr:uid="{759FFF64-5911-4BD0-958C-3641589EF41C}"/>
    <cellStyle name="Output 2 3 2 4 2" xfId="32604" xr:uid="{947499A0-B733-4D12-A25D-AEFA2EA01A1E}"/>
    <cellStyle name="Output 2 3 2 4 3" xfId="36495" xr:uid="{951A4E03-500B-49BF-A7B0-6D39E614DCD4}"/>
    <cellStyle name="Output 2 3 2 4 4" xfId="37658" xr:uid="{E9EEBA4B-182D-4F83-80C7-2027B32FF190}"/>
    <cellStyle name="Output 2 3 2 4 5" xfId="21930" xr:uid="{6DE89EB3-9AF4-4EF0-9969-42EACE9AD6CE}"/>
    <cellStyle name="Output 2 3 2 5" xfId="20955" xr:uid="{4B1BA0DB-81D0-4ED2-8E13-C374646D97F5}"/>
    <cellStyle name="Output 2 3 2 6" xfId="30201" xr:uid="{410A39E9-4E22-4640-B8D0-A66778B6F981}"/>
    <cellStyle name="Output 2 3 2 7" xfId="33813" xr:uid="{58FA4E20-B9D7-4369-BCAD-EF46A0007981}"/>
    <cellStyle name="Output 2 3 2 8" xfId="33608" xr:uid="{9A2FF5DD-97A1-475F-8A2F-4618F2D909C4}"/>
    <cellStyle name="Output 2 3 2 9" xfId="14997" xr:uid="{FEC58F1D-8774-4B7F-87FE-7089F741BBE1}"/>
    <cellStyle name="Output 2 3 3" xfId="3030" xr:uid="{DAD0FA99-7F4E-442F-A2F8-B447E5BF9470}"/>
    <cellStyle name="Output 2 3 3 2" xfId="9545" xr:uid="{63128F4B-09BF-4563-ACBA-E381903886AD}"/>
    <cellStyle name="Output 2 3 3 2 2" xfId="32649" xr:uid="{76643F08-5B07-4C43-9E15-0DD71F40E243}"/>
    <cellStyle name="Output 2 3 3 2 3" xfId="36540" xr:uid="{496219CA-B210-448F-8A81-44FD6EC51101}"/>
    <cellStyle name="Output 2 3 3 2 4" xfId="37633" xr:uid="{51985B06-F9D5-4AB3-835B-30D2A37B3FF1}"/>
    <cellStyle name="Output 2 3 3 2 5" xfId="22716" xr:uid="{B3D160A0-545C-4313-97FD-E304B1E6022D}"/>
    <cellStyle name="Output 2 3 3 3" xfId="21838" xr:uid="{6472F2BB-FAF0-49A8-AF89-3EC8F359F31E}"/>
    <cellStyle name="Output 2 3 3 4" xfId="30247" xr:uid="{0489FF77-40C4-4B05-A4FB-9FD948E5F7D8}"/>
    <cellStyle name="Output 2 3 3 5" xfId="33858" xr:uid="{18652D9F-313F-417E-9082-99A6A7CFE1EF}"/>
    <cellStyle name="Output 2 3 3 6" xfId="37664" xr:uid="{14D614F6-25F6-4DF2-BBB5-AE3A7A437575}"/>
    <cellStyle name="Output 2 3 3 7" xfId="17553" xr:uid="{11967777-B8CA-45C7-B6C6-C62020FCCCEF}"/>
    <cellStyle name="Output 2 3 4" xfId="9918" xr:uid="{4B5EDA29-A22D-49CF-968B-191B2F2AB55E}"/>
    <cellStyle name="Output 2 3 4 2" xfId="9414" xr:uid="{F854404F-7383-4396-8F66-1FC0680093E7}"/>
    <cellStyle name="Output 2 3 4 2 2" xfId="32520" xr:uid="{B442B5DE-845F-4641-8E52-795DF6B53E52}"/>
    <cellStyle name="Output 2 3 4 2 3" xfId="36410" xr:uid="{472820DB-04ED-4AE2-AFFE-8BBC6C2231CA}"/>
    <cellStyle name="Output 2 3 4 2 4" xfId="34034" xr:uid="{360DA151-3366-493C-A963-BDC08E857AC7}"/>
    <cellStyle name="Output 2 3 4 2 5" xfId="22381" xr:uid="{A02573C5-5D09-4EE9-81AF-9896B353B10C}"/>
    <cellStyle name="Output 2 3 4 3" xfId="16057" xr:uid="{AC116F9E-799D-4477-8BDE-F14E15A21EAE}"/>
    <cellStyle name="Output 2 3 4 4" xfId="32919" xr:uid="{817BE927-3F11-4799-B1A4-BB1BCE1F2A41}"/>
    <cellStyle name="Output 2 3 4 5" xfId="36868" xr:uid="{82A4C916-0A95-4EB7-802A-D1E0ABBD6568}"/>
    <cellStyle name="Output 2 3 4 6" xfId="33568" xr:uid="{9D5513B4-C7F4-46E0-A900-672D31EF5D6E}"/>
    <cellStyle name="Output 2 3 4 7" xfId="16088" xr:uid="{D512FC5D-45B4-455C-BB56-425FC512CC93}"/>
    <cellStyle name="Output 2 3 5" xfId="9493" xr:uid="{3AA3050E-90D3-4E34-936E-BBD83A1C862C}"/>
    <cellStyle name="Output 2 3 5 2" xfId="32597" xr:uid="{EECD5A59-7A2B-420C-8104-B5662D09713F}"/>
    <cellStyle name="Output 2 3 5 3" xfId="36488" xr:uid="{7105B905-212F-4162-81D0-4312240CEC36}"/>
    <cellStyle name="Output 2 3 5 4" xfId="36037" xr:uid="{1469F6D2-71B6-4807-95D8-99C645EE4EF6}"/>
    <cellStyle name="Output 2 3 5 5" xfId="18740" xr:uid="{0D9EDF24-194B-4D7C-BA35-2B6124B86F98}"/>
    <cellStyle name="Output 2 3 6" xfId="20796" xr:uid="{D38D6778-6934-4685-BA43-57544D07DE77}"/>
    <cellStyle name="Output 2 3 7" xfId="28234" xr:uid="{62B56B2E-0731-4FAE-98E1-10D64153BEB8}"/>
    <cellStyle name="Output 2 3 8" xfId="30001" xr:uid="{563BD04A-942C-4330-8873-FD94A70EF40C}"/>
    <cellStyle name="Output 2 3 9" xfId="33668" xr:uid="{327CD507-49CD-4FF3-8DF4-1D0D9C23C152}"/>
    <cellStyle name="Output 2 4" xfId="2843" xr:uid="{F3CF4708-1BF2-47EA-BF15-5126C9BC7F6C}"/>
    <cellStyle name="Output 2 4 2" xfId="15557" xr:uid="{A9B496AD-07C3-456E-8F43-DD5538CB7468}"/>
    <cellStyle name="Output 2 4 2 2" xfId="19916" xr:uid="{91C62AC1-8984-48AA-B43E-E7A532C0569C}"/>
    <cellStyle name="Output 2 4 2 2 2" xfId="23645" xr:uid="{942BC9A2-12B4-4A1F-840A-515D30DAA1B4}"/>
    <cellStyle name="Output 2 4 2 2 3" xfId="25059" xr:uid="{61955DD3-AEC5-44F0-8E89-59FBB2D29B40}"/>
    <cellStyle name="Output 2 4 2 3" xfId="21294" xr:uid="{D59E44E4-81C2-4F8B-8AC1-D066EE17891B}"/>
    <cellStyle name="Output 2 4 2 3 2" xfId="24441" xr:uid="{7EFE68EA-92C4-431E-9D1A-536768A6F67C}"/>
    <cellStyle name="Output 2 4 2 3 3" xfId="25822" xr:uid="{6C7253B3-1545-4378-8EEA-B889C0A4B13F}"/>
    <cellStyle name="Output 2 4 2 4" xfId="22175" xr:uid="{ED688687-5E64-44CE-BF38-EA727C564236}"/>
    <cellStyle name="Output 2 4 2 5" xfId="23257" xr:uid="{8592A983-EFCC-426D-9EC4-D5C2C1DA7339}"/>
    <cellStyle name="Output 2 4 3" xfId="18113" xr:uid="{6512987A-C15D-403E-AB20-3349553AB5B5}"/>
    <cellStyle name="Output 2 4 3 2" xfId="22960" xr:uid="{2D71D312-D2A8-496B-B51F-372DB7F863DB}"/>
    <cellStyle name="Output 2 4 3 3" xfId="22873" xr:uid="{4D24EBB5-4E89-4BC6-A94B-3BD63F667940}"/>
    <cellStyle name="Output 2 4 4" xfId="20454" xr:uid="{31625036-19F4-4373-8813-36FBE81B7634}"/>
    <cellStyle name="Output 2 4 4 2" xfId="23969" xr:uid="{38180CFE-AA80-4B86-A948-A7F3549D7547}"/>
    <cellStyle name="Output 2 4 4 3" xfId="25362" xr:uid="{B4976354-10EE-4FC1-A7DB-9211F298A9FD}"/>
    <cellStyle name="Output 2 4 5" xfId="20925" xr:uid="{26714B21-A5FB-42AB-90BB-9C86FA4CC35A}"/>
    <cellStyle name="Output 2 4 6" xfId="22604" xr:uid="{9A777F90-158C-44CB-8835-42A074875FB5}"/>
    <cellStyle name="Output 2 4 7" xfId="28235" xr:uid="{716ABFD0-0372-4B43-AB01-B79A337B5AF1}"/>
    <cellStyle name="Output 2 4 8" xfId="13150" xr:uid="{C6929CFF-8474-43E2-99E8-D435F8886080}"/>
    <cellStyle name="Output 2 5" xfId="2840" xr:uid="{DC6BAE6E-4091-4306-8B74-F828F454F62F}"/>
    <cellStyle name="Output 2 6" xfId="3011" xr:uid="{7B6B9264-A436-4E51-B812-2DE1B624C9FB}"/>
    <cellStyle name="Output 2 6 2" xfId="7246" xr:uid="{EDC2EB39-D99E-4969-94C3-B7403DD887C3}"/>
    <cellStyle name="Output 2 6 2 2" xfId="23199" xr:uid="{173F35A8-D86F-468B-BA81-F4B797F06132}"/>
    <cellStyle name="Output 2 6 2 3" xfId="24743" xr:uid="{FF358AED-581C-4BCB-8180-F9BA56C378FF}"/>
    <cellStyle name="Output 2 6 2 4" xfId="31660" xr:uid="{F0185D32-A31E-46FD-BBBF-7BA0670AEC24}"/>
    <cellStyle name="Output 2 6 2 5" xfId="34029" xr:uid="{59B20343-A144-412D-BBEB-A876FBF0875C}"/>
    <cellStyle name="Output 2 6 2 6" xfId="18796" xr:uid="{015A9960-EE07-4F4F-8EBF-22D21ADA68B0}"/>
    <cellStyle name="Output 2 6 3" xfId="20788" xr:uid="{D825318C-8B95-4AB7-AF24-B972F12718D2}"/>
    <cellStyle name="Output 2 6 3 2" xfId="24129" xr:uid="{9C8ECCF6-812B-44FD-B21A-B74F9D070F77}"/>
    <cellStyle name="Output 2 6 3 3" xfId="25513" xr:uid="{3E5A1DB4-910C-436B-BBC5-7BDF917D2755}"/>
    <cellStyle name="Output 2 6 4" xfId="21708" xr:uid="{21D8B9E7-5A42-4E13-9446-21197F961498}"/>
    <cellStyle name="Output 2 6 5" xfId="16997" xr:uid="{35B77B35-5584-42AF-98A4-57A8BC4A1BCC}"/>
    <cellStyle name="Output 2 6 6" xfId="27740" xr:uid="{5EC9D622-999B-4C42-8703-4B21AF4BA243}"/>
    <cellStyle name="Output 2 6 7" xfId="30228" xr:uid="{6EB6D603-DE52-45BF-95FE-C0C2EA712B0E}"/>
    <cellStyle name="Output 2 6 8" xfId="33632" xr:uid="{AC0AEBEC-BA14-4620-A5B0-C0260C5DE935}"/>
    <cellStyle name="Output 2 6 9" xfId="14224" xr:uid="{32E75C0D-117C-43E0-85CB-0014526E76E0}"/>
    <cellStyle name="Output 2 7" xfId="2998" xr:uid="{799650AE-C4E3-47F0-8AB8-71C0B1E92A18}"/>
    <cellStyle name="Output 2 7 2" xfId="18741" xr:uid="{D0EC5F85-6AA0-4FDC-BF63-E5EF80771612}"/>
    <cellStyle name="Output 2 7 2 2" xfId="23180" xr:uid="{393BAE48-FABD-4CDA-AEB1-0ECD1D8F91D0}"/>
    <cellStyle name="Output 2 7 2 3" xfId="24732" xr:uid="{7DD07D1B-A9D6-4C95-8FA4-B4C0745D2046}"/>
    <cellStyle name="Output 2 7 3" xfId="22437" xr:uid="{6B0F100E-ECB3-4337-8347-40A71168FA6B}"/>
    <cellStyle name="Output 2 7 4" xfId="18273" xr:uid="{156F086E-AB78-4ADD-B3E7-DB9FE51F28C6}"/>
    <cellStyle name="Output 2 7 5" xfId="29631" xr:uid="{76CB6774-E526-418D-85B8-68A5D8998CF3}"/>
    <cellStyle name="Output 2 7 6" xfId="30217" xr:uid="{214B82AC-DF91-432F-AD72-BBD4CE4948C8}"/>
    <cellStyle name="Output 2 7 7" xfId="33620" xr:uid="{ECF0ADA7-72C2-4EDB-BF09-78CB33170BA5}"/>
    <cellStyle name="Output 2 7 8" xfId="16284" xr:uid="{1A9D1FBF-A436-44B6-87AE-0AFA60CDFDBE}"/>
    <cellStyle name="Output 2 8" xfId="5458" xr:uid="{E8BD1127-DF23-4921-A36C-207DB834F038}"/>
    <cellStyle name="Output 2 8 2" xfId="22674" xr:uid="{63A45A77-E9A5-46C8-BB20-4D70948B3648}"/>
    <cellStyle name="Output 2 8 3" xfId="16996" xr:uid="{C18F0A8C-58B2-44E7-B12D-24748B7B19CC}"/>
    <cellStyle name="Output 2 8 4" xfId="30596" xr:uid="{93DCE57F-E29C-4283-A473-80D2F9630EE7}"/>
    <cellStyle name="Output 2 8 5" xfId="34121" xr:uid="{ED81ADD8-3816-4D5B-AA4E-A95822F4B690}"/>
    <cellStyle name="Output 2 8 6" xfId="33648" xr:uid="{50C67F83-E428-4994-ACFA-C82150FB9C33}"/>
    <cellStyle name="Output 2 8 7" xfId="17389" xr:uid="{8E731770-B2B7-4507-93AD-D495A087236B}"/>
    <cellStyle name="Output 2 9" xfId="8893" xr:uid="{759B167D-3BF3-434D-9B08-B8BC3C95EFEC}"/>
    <cellStyle name="Output 2 9 2" xfId="22460" xr:uid="{F8348551-97BD-4172-B7DF-9FAB98EB3F3A}"/>
    <cellStyle name="Output 2 9 3" xfId="21847" xr:uid="{B2CD5115-A028-4169-99DD-D86B3FBC17D6}"/>
    <cellStyle name="Output 2 9 4" xfId="32123" xr:uid="{F381E109-ACE8-4BC3-AAFA-0DAFABDCA5C1}"/>
    <cellStyle name="Output 2 9 5" xfId="36055" xr:uid="{46A5A62D-055B-4E94-82AE-11F55154731E}"/>
    <cellStyle name="Output 2 9 6" xfId="37575" xr:uid="{4DB6E07E-07D6-4D5F-8EC4-9AC71EF4A9EC}"/>
    <cellStyle name="Output 2 9 7" xfId="16357" xr:uid="{1B761155-1CDD-4FF2-B6BC-830996932D80}"/>
    <cellStyle name="Output 3" xfId="323" xr:uid="{C6C988AC-289A-4500-A2E5-E4364314039E}"/>
    <cellStyle name="Output 3 10" xfId="18308" xr:uid="{6E2293AE-4B2D-4349-B98A-4D6A1058F6F6}"/>
    <cellStyle name="Output 3 11" xfId="26134" xr:uid="{E6831114-D01E-477A-B9A8-C4C7BC71FEED}"/>
    <cellStyle name="Output 3 12" xfId="26625" xr:uid="{070E3ED2-18B0-40CB-942E-BF3344090A2A}"/>
    <cellStyle name="Output 3 13" xfId="10857" xr:uid="{F35C6D2A-315E-4B52-A7DB-B66501229021}"/>
    <cellStyle name="Output 3 2" xfId="9043" xr:uid="{539EB0DC-1F75-489B-9D7F-5E15E892795A}"/>
    <cellStyle name="Output 3 2 10" xfId="36118" xr:uid="{A102908A-F500-4A9A-8326-16ABF79AFDD9}"/>
    <cellStyle name="Output 3 2 11" xfId="37609" xr:uid="{149A2BC9-3F84-4985-9F0B-9BA3CE62F24E}"/>
    <cellStyle name="Output 3 2 12" xfId="11386" xr:uid="{90B31925-91AB-44F8-9A2C-C8E781FA12DA}"/>
    <cellStyle name="Output 3 2 2" xfId="9164" xr:uid="{2CCE3F37-0B44-40B0-8C4B-42F630D98C1E}"/>
    <cellStyle name="Output 3 2 2 10" xfId="12740" xr:uid="{C02D551A-FA6E-4B87-AE64-39126D35BD50}"/>
    <cellStyle name="Output 3 2 2 2" xfId="15158" xr:uid="{2DDB7229-FA5F-428A-826F-D8F2D1C56DCE}"/>
    <cellStyle name="Output 3 2 2 2 2" xfId="19517" xr:uid="{B59D35DD-FB46-4CB4-B4FB-E5E32A44A7B3}"/>
    <cellStyle name="Output 3 2 2 2 2 2" xfId="23498" xr:uid="{6F092854-00DF-4EAB-912B-9AA7A805D605}"/>
    <cellStyle name="Output 3 2 2 2 2 3" xfId="24966" xr:uid="{3ED91F02-AA78-4032-B591-CBFBECEE088B}"/>
    <cellStyle name="Output 3 2 2 2 3" xfId="21134" xr:uid="{8C473EDE-3B40-4510-B2F6-78CB9F40BDA8}"/>
    <cellStyle name="Output 3 2 2 2 3 2" xfId="24351" xr:uid="{39054CCD-77A4-481C-8A38-D4413C663FC8}"/>
    <cellStyle name="Output 3 2 2 2 3 3" xfId="25732" xr:uid="{41A9F3FD-13E7-43FF-90D9-35C9D73CA4A2}"/>
    <cellStyle name="Output 3 2 2 2 4" xfId="22034" xr:uid="{4E52BECE-7CD2-408E-8213-C0B8077F7E8B}"/>
    <cellStyle name="Output 3 2 2 2 5" xfId="22388" xr:uid="{7E7D01A1-939F-45C7-B48D-C3778BA2FEC5}"/>
    <cellStyle name="Output 3 2 2 3" xfId="17713" xr:uid="{81A5BA09-FD50-45F3-96AC-E8B85270E2F6}"/>
    <cellStyle name="Output 3 2 2 3 2" xfId="22820" xr:uid="{074DDAF6-2CA5-42F1-AF59-7BFBA859D5C6}"/>
    <cellStyle name="Output 3 2 2 3 3" xfId="21203" xr:uid="{CAD63C54-9FC2-4E65-98E6-E7BDCC8A1034}"/>
    <cellStyle name="Output 3 2 2 4" xfId="20275" xr:uid="{7744A9FB-2B34-4483-AD6A-BD6CF76B057B}"/>
    <cellStyle name="Output 3 2 2 4 2" xfId="23879" xr:uid="{3B08409E-995A-4C0E-8C62-21E74FD3A518}"/>
    <cellStyle name="Output 3 2 2 4 3" xfId="25272" xr:uid="{A1132F6F-8EFD-4DBF-9CEB-3433F91647B4}"/>
    <cellStyle name="Output 3 2 2 5" xfId="20893" xr:uid="{442B3B2D-4686-4988-AC2E-423D231C99E3}"/>
    <cellStyle name="Output 3 2 2 6" xfId="21909" xr:uid="{407DF57F-3000-4D87-85F3-94090D4965F1}"/>
    <cellStyle name="Output 3 2 2 7" xfId="32317" xr:uid="{14CCA88E-1649-4271-9997-E0E9ACB5B6CF}"/>
    <cellStyle name="Output 3 2 2 8" xfId="36230" xr:uid="{ACBBAB5F-BC5E-4C69-A41B-138D00612F32}"/>
    <cellStyle name="Output 3 2 2 9" xfId="37513" xr:uid="{71FB3F82-58F9-4D70-9C02-2640B2B4A806}"/>
    <cellStyle name="Output 3 2 3" xfId="9210" xr:uid="{1BD7F2AE-3230-469F-8056-B9B0AFD8B4B4}"/>
    <cellStyle name="Output 3 2 3 10" xfId="13133" xr:uid="{27BA604B-D141-4180-A333-011AE5E26616}"/>
    <cellStyle name="Output 3 2 3 2" xfId="15541" xr:uid="{D11A0C18-92FA-4640-A483-4E539C673985}"/>
    <cellStyle name="Output 3 2 3 2 2" xfId="19900" xr:uid="{2BEC1852-8AE8-498F-838C-1F488DE7C4C6}"/>
    <cellStyle name="Output 3 2 3 2 2 2" xfId="23629" xr:uid="{C0D42F9F-3967-4EEF-A854-B2800930A95C}"/>
    <cellStyle name="Output 3 2 3 2 2 3" xfId="25043" xr:uid="{86F0A0FB-B91E-4A57-B6E9-7C622E0C1439}"/>
    <cellStyle name="Output 3 2 3 2 3" xfId="21278" xr:uid="{B6935E90-A149-4B7E-B9D9-8B52C02A5A11}"/>
    <cellStyle name="Output 3 2 3 2 3 2" xfId="24425" xr:uid="{FA6A52A6-1E63-4907-A2C1-82B4EC2FDC9E}"/>
    <cellStyle name="Output 3 2 3 2 3 3" xfId="25806" xr:uid="{467FE1B6-65FA-49B4-8FBF-69D412A34D75}"/>
    <cellStyle name="Output 3 2 3 2 4" xfId="22159" xr:uid="{6256D463-81E3-4E5D-9ADD-231E0FDFE409}"/>
    <cellStyle name="Output 3 2 3 2 5" xfId="22689" xr:uid="{AC433F35-3D8A-47F5-84AC-8BAD9F322ECE}"/>
    <cellStyle name="Output 3 2 3 3" xfId="18097" xr:uid="{DF9D60EA-EFE7-4E38-966E-65C6CD9D9344}"/>
    <cellStyle name="Output 3 2 3 3 2" xfId="22944" xr:uid="{23FB1C9B-CFC6-48CC-A7AB-877F2407F725}"/>
    <cellStyle name="Output 3 2 3 3 3" xfId="21826" xr:uid="{6DE4DF24-E175-48DB-A051-6E7AACCF55DC}"/>
    <cellStyle name="Output 3 2 3 4" xfId="20438" xr:uid="{F8C412FA-13F1-481F-9E72-DF88445D1BAB}"/>
    <cellStyle name="Output 3 2 3 4 2" xfId="23953" xr:uid="{5DC6869A-B4AD-4540-9AFF-889112C2ABCB}"/>
    <cellStyle name="Output 3 2 3 4 3" xfId="25346" xr:uid="{42838361-001F-4D9C-8EB8-C89B0297AC26}"/>
    <cellStyle name="Output 3 2 3 5" xfId="20205" xr:uid="{AF9C79C9-1C84-4618-B26E-D4EDE8857379}"/>
    <cellStyle name="Output 3 2 3 6" xfId="21015" xr:uid="{6C086D01-D3F7-4FEC-AB12-41A2921099C6}"/>
    <cellStyle name="Output 3 2 3 7" xfId="32357" xr:uid="{5053E664-D731-4BE4-9560-854D5A9448BA}"/>
    <cellStyle name="Output 3 2 3 8" xfId="36275" xr:uid="{B88FF31C-C03C-467B-BAA0-DB10A8FEEA3D}"/>
    <cellStyle name="Output 3 2 3 9" xfId="37508" xr:uid="{4149C7D8-31A4-4784-9D04-A6B81600730D}"/>
    <cellStyle name="Output 3 2 4" xfId="14459" xr:uid="{38FCE1FA-B05E-4BAE-9304-F80E21DC411C}"/>
    <cellStyle name="Output 3 2 4 2" xfId="18943" xr:uid="{516C508D-7926-44A3-83D7-9EFA6CFCBD84}"/>
    <cellStyle name="Output 3 2 4 2 2" xfId="23266" xr:uid="{1C4A3E02-0ADA-4728-90D5-564E98F1B70E}"/>
    <cellStyle name="Output 3 2 4 2 3" xfId="24798" xr:uid="{44AF7454-D304-44CE-865F-72939714574B}"/>
    <cellStyle name="Output 3 2 4 3" xfId="20872" xr:uid="{112D9F47-CE36-48FC-924A-5F4813757CFD}"/>
    <cellStyle name="Output 3 2 4 3 2" xfId="24184" xr:uid="{D86FC53D-46ED-4B64-B97A-DFA18F18D8A4}"/>
    <cellStyle name="Output 3 2 4 3 3" xfId="25568" xr:uid="{E6991749-84FC-4785-A64C-1684AFCDDF29}"/>
    <cellStyle name="Output 3 2 4 4" xfId="21785" xr:uid="{7CC44CA9-A2D6-4345-AC72-BAF68602C125}"/>
    <cellStyle name="Output 3 2 4 5" xfId="22990" xr:uid="{7341A58D-6C7C-477C-8F9C-30B4AFD7B095}"/>
    <cellStyle name="Output 3 2 5" xfId="16651" xr:uid="{049CCFE9-FD74-4E95-902F-D763E246B58B}"/>
    <cellStyle name="Output 3 2 5 2" xfId="22555" xr:uid="{983F2DDB-9A8C-426B-8A8E-113D95FE78E5}"/>
    <cellStyle name="Output 3 2 5 3" xfId="20887" xr:uid="{86972968-2C12-4AD1-A1E6-8883BD6E665D}"/>
    <cellStyle name="Output 3 2 6" xfId="21223" xr:uid="{DE594CB5-3584-4368-B307-149F2D0A6ECA}"/>
    <cellStyle name="Output 3 2 7" xfId="16745" xr:uid="{0684FE14-8476-414B-AE56-923DCC812222}"/>
    <cellStyle name="Output 3 2 8" xfId="26822" xr:uid="{33A08782-7EC8-4E1F-BF4D-8942F9651A61}"/>
    <cellStyle name="Output 3 2 9" xfId="32213" xr:uid="{38EC65F5-DE06-4BD1-90F0-C7846F324C35}"/>
    <cellStyle name="Output 3 3" xfId="8930" xr:uid="{4559713E-8D2D-4D4D-AD40-2EB0D0D2DA85}"/>
    <cellStyle name="Output 3 3 10" xfId="12573" xr:uid="{BB2B2B30-B824-4281-A3CE-439119C15A9B}"/>
    <cellStyle name="Output 3 3 2" xfId="14996" xr:uid="{1FC8B139-B6CB-4D1D-9C07-1F7BDD62362E}"/>
    <cellStyle name="Output 3 3 2 2" xfId="19355" xr:uid="{F845164E-A880-47C7-B7DB-03445883331C}"/>
    <cellStyle name="Output 3 3 2 2 2" xfId="23395" xr:uid="{6871D082-3305-4ED6-99D1-DDDE6C6402B0}"/>
    <cellStyle name="Output 3 3 2 2 3" xfId="24872" xr:uid="{EB9AB097-88D2-4C3E-A047-DFECE82BCC5C}"/>
    <cellStyle name="Output 3 3 2 3" xfId="21026" xr:uid="{38DAC1DF-FBAD-4C30-96F7-E8ED69570215}"/>
    <cellStyle name="Output 3 3 2 3 2" xfId="24257" xr:uid="{BD125B29-4096-442D-B24F-C5A2DB925261}"/>
    <cellStyle name="Output 3 3 2 3 3" xfId="25638" xr:uid="{9627075F-E061-4D4C-A6B2-B7B492A07CFA}"/>
    <cellStyle name="Output 3 3 2 4" xfId="21929" xr:uid="{F69C3A1B-4EEC-4E48-8F95-38176121F10F}"/>
    <cellStyle name="Output 3 3 2 5" xfId="21619" xr:uid="{970E1EC7-B74A-4E42-BB31-F526FE7EE9C1}"/>
    <cellStyle name="Output 3 3 3" xfId="17552" xr:uid="{C250EEBA-5F5C-494E-9D71-54655B8A8D33}"/>
    <cellStyle name="Output 3 3 3 2" xfId="22715" xr:uid="{B1423377-2D42-4B33-BDF8-4B6ED23387D8}"/>
    <cellStyle name="Output 3 3 3 3" xfId="23318" xr:uid="{A4B333C8-5B19-4AF6-B0C8-BEC71BCE6B09}"/>
    <cellStyle name="Output 3 3 4" xfId="16140" xr:uid="{C5FE4C3A-91E2-4C61-8409-729AABC8B125}"/>
    <cellStyle name="Output 3 3 4 2" xfId="22391" xr:uid="{CB9F492F-E314-4790-A95D-226F17D65E85}"/>
    <cellStyle name="Output 3 3 4 3" xfId="23188" xr:uid="{A32EA7BC-2A3B-4E43-B813-1F1D2B36D1AB}"/>
    <cellStyle name="Output 3 3 5" xfId="20347" xr:uid="{DF89528C-BDB3-4712-9C3B-988793333DEB}"/>
    <cellStyle name="Output 3 3 6" xfId="20499" xr:uid="{3F0B262B-D0A1-42A9-BE57-58E2E8F28B55}"/>
    <cellStyle name="Output 3 3 7" xfId="32140" xr:uid="{71010CEB-D268-4B87-B212-E4444EE5944E}"/>
    <cellStyle name="Output 3 3 8" xfId="36066" xr:uid="{1205B3D0-2F90-4BD2-8AEA-BA0447D3821D}"/>
    <cellStyle name="Output 3 3 9" xfId="37520" xr:uid="{754B4C1E-4AB4-4BBB-B9D3-19796327B6F0}"/>
    <cellStyle name="Output 3 4" xfId="9118" xr:uid="{6ADD8E41-471D-4AF5-BB5A-FF183234382F}"/>
    <cellStyle name="Output 3 4 10" xfId="13149" xr:uid="{AC995BB0-D6AB-4F31-ADA5-A5F86601182A}"/>
    <cellStyle name="Output 3 4 2" xfId="15556" xr:uid="{FE696488-AD09-491E-BA6A-21011DC48BE9}"/>
    <cellStyle name="Output 3 4 2 2" xfId="19915" xr:uid="{C9832236-8F54-4FF8-BAFD-4F6DE3822965}"/>
    <cellStyle name="Output 3 4 2 2 2" xfId="23644" xr:uid="{231A8315-9870-4285-8C7D-A733A881D125}"/>
    <cellStyle name="Output 3 4 2 2 3" xfId="25058" xr:uid="{BD807115-2A38-4347-8FBF-4D3447991163}"/>
    <cellStyle name="Output 3 4 2 3" xfId="21293" xr:uid="{8C36E867-5D4F-498A-B1DA-B0E2C8E277F2}"/>
    <cellStyle name="Output 3 4 2 3 2" xfId="24440" xr:uid="{8F21F2FE-F9B3-44A8-9E4F-2F9E830656B1}"/>
    <cellStyle name="Output 3 4 2 3 3" xfId="25821" xr:uid="{FCDEA667-61A3-4C80-9137-67988087F29C}"/>
    <cellStyle name="Output 3 4 2 4" xfId="22174" xr:uid="{140FF09A-64CF-4D4E-98A5-69E693FB4342}"/>
    <cellStyle name="Output 3 4 2 5" xfId="22541" xr:uid="{31DCE9F2-AB60-4B82-8B8F-0AF1FDD4BA08}"/>
    <cellStyle name="Output 3 4 3" xfId="18112" xr:uid="{49247A63-FF1D-4193-8370-FC967CC59F56}"/>
    <cellStyle name="Output 3 4 3 2" xfId="22959" xr:uid="{41E18816-E7CD-43AC-B307-D35F194A351A}"/>
    <cellStyle name="Output 3 4 3 3" xfId="21839" xr:uid="{01D37AF0-3E18-4C22-BA6F-79A1C33DC1FB}"/>
    <cellStyle name="Output 3 4 4" xfId="20453" xr:uid="{A46D928A-A366-4877-90B3-4EA58E0AB1D9}"/>
    <cellStyle name="Output 3 4 4 2" xfId="23968" xr:uid="{5B116EC4-1798-4FE3-9487-F6C6F4C33D8A}"/>
    <cellStyle name="Output 3 4 4 3" xfId="25361" xr:uid="{7D031E07-4015-4568-AAC1-2BD92C1B112C}"/>
    <cellStyle name="Output 3 4 5" xfId="20198" xr:uid="{20E03CB0-5892-4622-BF74-62A53E8CA66E}"/>
    <cellStyle name="Output 3 4 6" xfId="20322" xr:uid="{BEB27287-7425-4ED1-A1AC-0709E39B1C44}"/>
    <cellStyle name="Output 3 4 7" xfId="32282" xr:uid="{255EEFA1-C1EE-441E-A0E4-D1C3A2A01956}"/>
    <cellStyle name="Output 3 4 8" xfId="36186" xr:uid="{F286CC1C-A3FB-4C2D-97D7-546A819FEEA0}"/>
    <cellStyle name="Output 3 4 9" xfId="37179" xr:uid="{C325E095-7479-4DDA-9D21-2F8F87C90CE7}"/>
    <cellStyle name="Output 3 5" xfId="9090" xr:uid="{0D4F6D34-3045-48D8-8890-B7C109A51B7D}"/>
    <cellStyle name="Output 3 5 2" xfId="18795" xr:uid="{2661F382-CDF8-4579-A769-7472AAC71644}"/>
    <cellStyle name="Output 3 5 2 2" xfId="23198" xr:uid="{51266182-66C1-4E4E-BAFB-FF2617DD1BF0}"/>
    <cellStyle name="Output 3 5 2 3" xfId="24742" xr:uid="{DB8956AF-CCA9-4C2F-9D19-1CDF72D12374}"/>
    <cellStyle name="Output 3 5 3" xfId="20787" xr:uid="{362AAC09-C7FA-412F-9658-1DD001273609}"/>
    <cellStyle name="Output 3 5 3 2" xfId="24128" xr:uid="{B5D10ECD-DCB0-4F4D-8102-A108307038FB}"/>
    <cellStyle name="Output 3 5 3 3" xfId="25512" xr:uid="{6D375F9B-5247-4C66-8808-C04A0ADF7FF2}"/>
    <cellStyle name="Output 3 5 4" xfId="21707" xr:uid="{D8B1DC3B-E0F2-48F4-A4B2-DE6F6E914BF2}"/>
    <cellStyle name="Output 3 5 5" xfId="20505" xr:uid="{4EE09663-1B8E-4776-AC19-25442E5E5E28}"/>
    <cellStyle name="Output 3 5 6" xfId="32258" xr:uid="{BF35C3CE-FF95-4E28-8F5F-6AFD7862EC2B}"/>
    <cellStyle name="Output 3 5 7" xfId="36160" xr:uid="{C51537B0-B76A-41C5-8A75-C69D75725AE8}"/>
    <cellStyle name="Output 3 5 8" xfId="37632" xr:uid="{55B23769-5BCA-4455-A94D-5773B2F0451C}"/>
    <cellStyle name="Output 3 5 9" xfId="14223" xr:uid="{0556F043-54B8-4C8E-BBDC-DE63E28C7AC6}"/>
    <cellStyle name="Output 3 6" xfId="14722" xr:uid="{DDBFAD6D-E0A1-4DE8-9131-97B538CBFD69}"/>
    <cellStyle name="Output 3 6 2" xfId="19195" xr:uid="{D50831F2-0BCB-4FD9-972A-C53BCDD99658}"/>
    <cellStyle name="Output 3 6 2 2" xfId="23325" xr:uid="{11668407-5546-4A0A-A912-6190BDB5ED55}"/>
    <cellStyle name="Output 3 6 2 3" xfId="24821" xr:uid="{804E88AD-0E42-49C6-925C-616F58DA7E47}"/>
    <cellStyle name="Output 3 6 3" xfId="20953" xr:uid="{67C704EA-5859-4993-8EE1-EEAA5E90D9DA}"/>
    <cellStyle name="Output 3 6 3 2" xfId="24206" xr:uid="{1B21CAB4-C647-4893-A634-BD002EC8698B}"/>
    <cellStyle name="Output 3 6 3 3" xfId="25590" xr:uid="{38829CC5-FEBE-4CF3-ACB5-12EDA61E44F2}"/>
    <cellStyle name="Output 3 6 4" xfId="21850" xr:uid="{C188DB5D-74EC-481F-B46C-0C8815CF2547}"/>
    <cellStyle name="Output 3 6 5" xfId="21540" xr:uid="{6BB42364-2114-44E0-9A0B-D4230BB13E6D}"/>
    <cellStyle name="Output 3 7" xfId="16283" xr:uid="{DEFF10DE-7867-4FB7-90A8-F81A1ACCA700}"/>
    <cellStyle name="Output 3 7 2" xfId="22436" xr:uid="{DC2768AA-AB4C-4507-8FEF-28DAE2B0FF20}"/>
    <cellStyle name="Output 3 7 3" xfId="22414" xr:uid="{687E0923-25B8-41E8-B307-DE8D243E76EA}"/>
    <cellStyle name="Output 3 8" xfId="18249" xr:uid="{26E07D03-4EBA-4147-A3DD-EE7CCE21DF3E}"/>
    <cellStyle name="Output 3 8 2" xfId="23000" xr:uid="{B07E124C-6B6C-4ACE-8E79-B86170F571EA}"/>
    <cellStyle name="Output 3 8 3" xfId="24587" xr:uid="{3C1C8BFA-4AE6-48A2-8E7C-65AB1017C969}"/>
    <cellStyle name="Output 3 9" xfId="16104" xr:uid="{954EE313-D0D8-4901-9F8E-76D7A04D4FFA}"/>
    <cellStyle name="Output 3 9 2" xfId="22386" xr:uid="{309D3156-8911-48FD-BCF0-6C0005846DCE}"/>
    <cellStyle name="Output 3 9 3" xfId="18570" xr:uid="{67F740DD-66D9-48AF-B501-6EB3410586CC}"/>
    <cellStyle name="Output 4" xfId="10883" xr:uid="{3C381B68-93B0-46B0-8B0C-534BAB0D4509}"/>
    <cellStyle name="Output 4 2" xfId="16026" xr:uid="{D0A09B52-F5E7-4929-9D1A-E88D9ACE154C}"/>
    <cellStyle name="Output 4 2 2" xfId="22366" xr:uid="{A29B1041-157B-4645-AFE0-6B90C35262CB}"/>
    <cellStyle name="Output 4 2 3" xfId="20718" xr:uid="{9DBB67B1-6A68-437B-BC0D-AFD7AD50A521}"/>
    <cellStyle name="Output 4 3" xfId="26208" xr:uid="{1A657282-D196-4474-B1AD-579B5A46A970}"/>
    <cellStyle name="Output 5" xfId="10994" xr:uid="{C438122E-E920-4DBC-8F3D-2DEDDB98ECB6}"/>
    <cellStyle name="Output 5 2" xfId="25983" xr:uid="{7A048473-E210-475E-A297-FF34A3136601}"/>
    <cellStyle name="Output 6" xfId="11033" xr:uid="{04FB754D-32FE-4F86-BF75-2D95ABA61AA5}"/>
    <cellStyle name="Output 6 2" xfId="26805" xr:uid="{D23C050E-36FC-471B-A8C4-2385F79147EA}"/>
    <cellStyle name="Output 7" xfId="11065" xr:uid="{E8423820-8890-46CD-8E28-E0EAB4A16B4F}"/>
    <cellStyle name="Output 8" xfId="10766" xr:uid="{FEDA4E77-1724-4C9A-88A3-83E995598D1C}"/>
    <cellStyle name="Output 9" xfId="17477" xr:uid="{64B9BC2E-402F-421B-8F52-270CA9C17D4D}"/>
    <cellStyle name="pc1" xfId="5459" xr:uid="{17BA5AE2-2522-48D2-9830-D4F302EF4097}"/>
    <cellStyle name="pc1 2" xfId="5460" xr:uid="{A0719CBC-1056-4FAF-B9F5-B65A3B352DBC}"/>
    <cellStyle name="per.style" xfId="5461" xr:uid="{40F34E52-C94F-4583-B3EC-C362082F8CCE}"/>
    <cellStyle name="Percent [0]" xfId="5463" xr:uid="{CA137051-DC8C-4CDF-AE81-9B5633819BBC}"/>
    <cellStyle name="Percent [0] 2" xfId="5464" xr:uid="{D2D58951-8557-40C5-8149-D29C0422266F}"/>
    <cellStyle name="Percent [00]" xfId="5465" xr:uid="{DC262C0A-F17A-405F-BC4E-20C9EFF6C4B9}"/>
    <cellStyle name="Percent [00] 2" xfId="5466" xr:uid="{DD3F81F5-1668-437B-B333-AD8224EB9F82}"/>
    <cellStyle name="Percent [1]" xfId="5467" xr:uid="{ACC2AA8A-41F2-4CF3-9E3A-94EF0F76C573}"/>
    <cellStyle name="Percent [1] 2" xfId="5468" xr:uid="{F9804D50-DF51-42A4-852C-973F41D95CC7}"/>
    <cellStyle name="Percent [2]" xfId="199" xr:uid="{00000000-0005-0000-0000-0000CA000000}"/>
    <cellStyle name="Percent [2] 2" xfId="4398" xr:uid="{BDEDADA2-BD6D-42DE-B662-18834B563C65}"/>
    <cellStyle name="Percent [2] 2 2" xfId="6580" xr:uid="{360E8E07-7F66-4A76-9FA0-B7A39CCC4C14}"/>
    <cellStyle name="Percent [2] 3" xfId="4399" xr:uid="{2FDB5327-D793-4DCA-9A1C-396E8453CB99}"/>
    <cellStyle name="Percent [2] 3 2" xfId="6611" xr:uid="{669A677E-8345-4E96-87E7-5D0069BAAE82}"/>
    <cellStyle name="Percent [2] 4" xfId="4400" xr:uid="{6C06C2B3-A7FC-4B3E-BEA4-8EC311AEA628}"/>
    <cellStyle name="Percent [2] 4 2" xfId="6612" xr:uid="{C197038F-B7E2-4474-B879-87C0052F2D97}"/>
    <cellStyle name="Percent [2] 5" xfId="5469" xr:uid="{EFD363E7-9C9D-440E-8A76-86BBD302897B}"/>
    <cellStyle name="Percent [2] 5 2" xfId="6613" xr:uid="{EEE17FCF-51C4-41A2-BCE1-DE649FF81A0A}"/>
    <cellStyle name="Percent [2] 6" xfId="5470" xr:uid="{8CAF4A72-B05F-4A78-8C6B-F173CE065DE5}"/>
    <cellStyle name="Percent 10" xfId="5" xr:uid="{00000000-0005-0000-0000-0000CB000000}"/>
    <cellStyle name="Percent 10 10" xfId="14855" xr:uid="{97CFFB94-8BE8-491A-A9FD-D3AB27596375}"/>
    <cellStyle name="Percent 10 11" xfId="16382" xr:uid="{8F6B2104-2A88-4E47-BF34-71E32C995DB3}"/>
    <cellStyle name="Percent 10 12" xfId="10978" xr:uid="{817F5F54-0C84-4D7B-BC14-895664184618}"/>
    <cellStyle name="Percent 10 2" xfId="6532" xr:uid="{84C9C858-BD04-48CB-B6EE-F473FF70AD5A}"/>
    <cellStyle name="Percent 10 2 2" xfId="12442" xr:uid="{FC733952-ED8E-449B-8D2A-D6E0F9CB68EB}"/>
    <cellStyle name="Percent 10 2 2 2" xfId="13171" xr:uid="{1DCA0826-2D8A-4CEA-9CF4-3F56E1CF5D4D}"/>
    <cellStyle name="Percent 10 2 3" xfId="13698" xr:uid="{A645E5D6-5F51-477B-88AD-A59061999063}"/>
    <cellStyle name="Percent 10 2 4" xfId="27358" xr:uid="{6FA2E3B4-FBA4-4022-A479-7F7D70326C42}"/>
    <cellStyle name="Percent 10 2 5" xfId="29522" xr:uid="{3B099C81-6945-4CFF-83CD-E0227C3BFF99}"/>
    <cellStyle name="Percent 10 2 6" xfId="31418" xr:uid="{C1BF2258-8900-4B8F-85CE-EEAC623F7F7B}"/>
    <cellStyle name="Percent 10 2 7" xfId="11280" xr:uid="{127AF87D-484D-4342-9AE9-AF6C9CE89CC3}"/>
    <cellStyle name="Percent 10 3" xfId="8915" xr:uid="{B2D40A50-92C5-4EA5-936D-623745D968D4}"/>
    <cellStyle name="Percent 10 3 2" xfId="27092" xr:uid="{518B4119-0C2B-4DFC-A618-E32751791B90}"/>
    <cellStyle name="Percent 10 3 3" xfId="29205" xr:uid="{FDFB20FD-8570-4C84-94B7-389B8DDBD437}"/>
    <cellStyle name="Percent 10 3 4" xfId="32131" xr:uid="{32F206F6-F75F-4A65-A362-5DCA69DFD6A3}"/>
    <cellStyle name="Percent 10 3 5" xfId="11304" xr:uid="{BBCCE902-1E07-4238-B848-35FB1DF2B47D}"/>
    <cellStyle name="Percent 10 4" xfId="10046" xr:uid="{647006B4-EC56-4A7E-B4B8-83A20806559C}"/>
    <cellStyle name="Percent 10 4 2" xfId="11583" xr:uid="{9CAC6003-F1D8-4466-B355-0F9CCF7D878E}"/>
    <cellStyle name="Percent 10 4 2 2" xfId="12905" xr:uid="{3AD1D1C7-E5C8-42F9-8302-5ABD1C1FD668}"/>
    <cellStyle name="Percent 10 4 2 2 2" xfId="15323" xr:uid="{76E33391-1D17-43A0-AC92-3D8651CAB041}"/>
    <cellStyle name="Percent 10 4 2 2 2 2" xfId="19682" xr:uid="{12239B28-CF0F-4051-B9DB-D2DE603497B8}"/>
    <cellStyle name="Percent 10 4 2 2 3" xfId="17878" xr:uid="{8172CEEE-F218-475A-A5C9-4169B6C81AD8}"/>
    <cellStyle name="Percent 10 4 2 3" xfId="14632" xr:uid="{6870D799-0C81-4864-92FF-AF1DC16D1504}"/>
    <cellStyle name="Percent 10 4 2 3 2" xfId="19111" xr:uid="{EE9746CC-F42F-4E4A-89D4-017B89E0531C}"/>
    <cellStyle name="Percent 10 4 2 4" xfId="16827" xr:uid="{97CD5C63-3656-4595-BF49-933DC2FDC1A7}"/>
    <cellStyle name="Percent 10 4 3" xfId="12720" xr:uid="{43CC5EE5-AC87-49BA-A863-77A0A7DB45EC}"/>
    <cellStyle name="Percent 10 4 3 2" xfId="15140" xr:uid="{99D0C656-01C0-4BEE-A43E-06B7BCAC2BBE}"/>
    <cellStyle name="Percent 10 4 3 2 2" xfId="19499" xr:uid="{9B37BC82-BC34-49A4-93E7-7A02C7E2FD23}"/>
    <cellStyle name="Percent 10 4 3 3" xfId="17695" xr:uid="{0B7F7701-76D5-407E-9B2D-434B4A9728B0}"/>
    <cellStyle name="Percent 10 4 4" xfId="14439" xr:uid="{3CA4DF1F-A230-4901-85C5-674E1EC80305}"/>
    <cellStyle name="Percent 10 4 4 2" xfId="18925" xr:uid="{641A77DA-6395-4626-9B96-928E2884CB8B}"/>
    <cellStyle name="Percent 10 4 5" xfId="16611" xr:uid="{78E3E2B4-F652-44A7-856B-92FA9B5B2979}"/>
    <cellStyle name="Percent 10 4 6" xfId="28365" xr:uid="{DCC8147C-7675-4213-BD49-74917E18339A}"/>
    <cellStyle name="Percent 10 4 7" xfId="36990" xr:uid="{666BCDE2-B1A3-41CE-A3CB-E10AE8231236}"/>
    <cellStyle name="Percent 10 4 8" xfId="11308" xr:uid="{33547FF9-74F0-44B6-B497-118533765AC2}"/>
    <cellStyle name="Percent 10 5" xfId="11533" xr:uid="{7BD03D0A-E0BF-4921-B7BB-C7A35B436FCE}"/>
    <cellStyle name="Percent 10 5 2" xfId="12856" xr:uid="{B966F186-5090-4C62-906C-F9F9641D6F51}"/>
    <cellStyle name="Percent 10 5 2 2" xfId="15274" xr:uid="{F36FAD16-5352-4504-8CE3-D300A8143B4B}"/>
    <cellStyle name="Percent 10 5 2 2 2" xfId="19633" xr:uid="{52B38C29-C845-4EF6-A5EF-E6B50D6A27C4}"/>
    <cellStyle name="Percent 10 5 2 3" xfId="17829" xr:uid="{05082669-177A-4DEF-AB80-768FB321B652}"/>
    <cellStyle name="Percent 10 5 3" xfId="14583" xr:uid="{E3B337E6-6853-48B6-B163-657E3858A136}"/>
    <cellStyle name="Percent 10 5 3 2" xfId="19062" xr:uid="{6BD50725-86D6-412B-ADBE-876982A83134}"/>
    <cellStyle name="Percent 10 5 4" xfId="16778" xr:uid="{EE0F1BF2-D806-4BCD-AF02-B0CABE6032DA}"/>
    <cellStyle name="Percent 10 5 5" xfId="29692" xr:uid="{6ED1417C-40F5-4361-BC1E-3B30F60776DB}"/>
    <cellStyle name="Percent 10 6" xfId="12096" xr:uid="{2A22A9BC-F26B-46C8-A7AC-15863F87DAF0}"/>
    <cellStyle name="Percent 10 6 2" xfId="13135" xr:uid="{B9970FBD-8172-44D8-A767-E8B16F041B65}"/>
    <cellStyle name="Percent 10 7" xfId="12608" xr:uid="{0A5866D9-F3C3-4D6C-A491-A4E060E8CAF7}"/>
    <cellStyle name="Percent 10 7 2" xfId="15028" xr:uid="{DF7D0F3E-DB38-4B23-AEEF-752AF0E3B254}"/>
    <cellStyle name="Percent 10 7 2 2" xfId="19387" xr:uid="{9017C891-BFAE-4FEB-8CC2-37F8AB4E65A9}"/>
    <cellStyle name="Percent 10 7 3" xfId="17584" xr:uid="{7B278442-C8CD-468D-9501-D8F4A2A0ADA3}"/>
    <cellStyle name="Percent 10 8" xfId="13523" xr:uid="{D5D3EA5A-DF31-48C3-936D-27ED4780A753}"/>
    <cellStyle name="Percent 10 9" xfId="14287" xr:uid="{FB51E3A7-0D3E-4282-88E1-F6E3BFB580B2}"/>
    <cellStyle name="Percent 10 9 2" xfId="18822" xr:uid="{00A5673E-49D3-445C-9E9F-101DBDD3CD1B}"/>
    <cellStyle name="Percent 11" xfId="313" xr:uid="{6996BB5D-0C05-4F19-84CD-C23027A0838B}"/>
    <cellStyle name="Percent 11 10" xfId="30314" xr:uid="{B5D4503A-0DA7-4718-A11E-59E58B525E48}"/>
    <cellStyle name="Percent 11 11" xfId="10979" xr:uid="{FF67671E-9710-41FC-BFCB-91B8623508ED}"/>
    <cellStyle name="Percent 11 2" xfId="6545" xr:uid="{7D32AF2A-692F-42EC-9AAC-72654B3804A0}"/>
    <cellStyle name="Percent 11 2 10" xfId="11307" xr:uid="{47E27C9C-5FB4-406F-A0E8-478A82B91B5D}"/>
    <cellStyle name="Percent 11 2 2" xfId="11582" xr:uid="{7463B554-542B-43AD-8851-A843FFED46DB}"/>
    <cellStyle name="Percent 11 2 2 2" xfId="12904" xr:uid="{0BF2819A-BAD5-42E3-A302-006C5E0A7848}"/>
    <cellStyle name="Percent 11 2 2 2 2" xfId="15322" xr:uid="{E9BD67B6-B713-4590-AB1D-EBE38F1DF62B}"/>
    <cellStyle name="Percent 11 2 2 2 2 2" xfId="19681" xr:uid="{0BFE5210-6FC7-4C27-8BC8-8A3EC450C58C}"/>
    <cellStyle name="Percent 11 2 2 2 3" xfId="17877" xr:uid="{9BB891F8-478A-4532-8114-80710470E04F}"/>
    <cellStyle name="Percent 11 2 2 3" xfId="14631" xr:uid="{BF616C35-62BF-44CC-9177-1524F6003672}"/>
    <cellStyle name="Percent 11 2 2 3 2" xfId="19110" xr:uid="{97CCC291-B894-468E-99B3-BEC25741F351}"/>
    <cellStyle name="Percent 11 2 2 4" xfId="16826" xr:uid="{A1D27161-5435-494C-9483-E62E0CA9D33A}"/>
    <cellStyle name="Percent 11 2 3" xfId="12719" xr:uid="{51375314-A287-480A-8A26-DF9F3BD54DDD}"/>
    <cellStyle name="Percent 11 2 3 2" xfId="15139" xr:uid="{6EEFDE97-EB93-4C46-8C2F-A44FA14A746C}"/>
    <cellStyle name="Percent 11 2 3 2 2" xfId="19498" xr:uid="{AAA28D37-BB81-47A1-896A-6686379990E4}"/>
    <cellStyle name="Percent 11 2 3 3" xfId="17694" xr:uid="{96FF33ED-E5C6-43FA-A166-DA49B173D806}"/>
    <cellStyle name="Percent 11 2 4" xfId="13699" xr:uid="{57289E15-6025-478E-8E6E-50614074FDA9}"/>
    <cellStyle name="Percent 11 2 5" xfId="14438" xr:uid="{E468A96F-F556-4027-8751-059CBF294E22}"/>
    <cellStyle name="Percent 11 2 5 2" xfId="18924" xr:uid="{08EDCBE2-C057-4257-B4C9-5B3EB2143424}"/>
    <cellStyle name="Percent 11 2 6" xfId="16610" xr:uid="{0E582914-E9EC-4970-8EB1-2367AA5EC90A}"/>
    <cellStyle name="Percent 11 2 7" xfId="27359" xr:uid="{01FC7C32-D745-4C34-914E-67C8FB8EB718}"/>
    <cellStyle name="Percent 11 2 8" xfId="28558" xr:uid="{D457BF26-BBD2-4F98-B390-70CA1CDBF4CD}"/>
    <cellStyle name="Percent 11 2 9" xfId="31425" xr:uid="{288A43D5-4A3F-498A-9F9E-814210E2A144}"/>
    <cellStyle name="Percent 11 3" xfId="8935" xr:uid="{6154EB4E-E268-4ACD-88A6-CD152EDE3873}"/>
    <cellStyle name="Percent 11 3 2" xfId="12857" xr:uid="{4233D564-1D43-4C8C-A993-76F4D39E8AE7}"/>
    <cellStyle name="Percent 11 3 2 2" xfId="15275" xr:uid="{4C5C279A-0BED-42B9-8E54-4371AED3779F}"/>
    <cellStyle name="Percent 11 3 2 2 2" xfId="19634" xr:uid="{77558799-6DD2-4CFF-98F6-A62031026C2A}"/>
    <cellStyle name="Percent 11 3 2 3" xfId="17830" xr:uid="{D55CFF33-1C90-4300-B15E-DF1993C7244B}"/>
    <cellStyle name="Percent 11 3 3" xfId="14584" xr:uid="{E8C459CB-5AB8-42B0-B9C4-534AE106B47D}"/>
    <cellStyle name="Percent 11 3 3 2" xfId="19063" xr:uid="{03F5A2EC-C048-4DBC-8C76-745CBF91E5FB}"/>
    <cellStyle name="Percent 11 3 4" xfId="16779" xr:uid="{084C6B25-03D1-43BF-9B63-3EF600B33204}"/>
    <cellStyle name="Percent 11 3 5" xfId="27093" xr:uid="{BB408F0D-C77F-479C-B3B8-E366B829C3FD}"/>
    <cellStyle name="Percent 11 3 6" xfId="32145" xr:uid="{84ECA428-E1A0-49A1-A095-AFC73BBDA4F6}"/>
    <cellStyle name="Percent 11 3 7" xfId="11534" xr:uid="{7CA74AD1-8A10-471B-874C-4A53F32915E5}"/>
    <cellStyle name="Percent 11 4" xfId="10253" xr:uid="{6CE22300-A6CA-4070-B2A2-95B72C7256B0}"/>
    <cellStyle name="Percent 11 4 2" xfId="32954" xr:uid="{B36AF25D-73C3-4839-B124-C90A4B08A7CF}"/>
    <cellStyle name="Percent 11 4 3" xfId="12443" xr:uid="{15BB1CFC-D1EB-4B46-AB91-A1A50880E6D0}"/>
    <cellStyle name="Percent 11 5" xfId="4057" xr:uid="{66D26E43-1EC6-4D97-9A7A-2C927F38D59E}"/>
    <cellStyle name="Percent 11 5 2" xfId="15029" xr:uid="{FEBACF98-B187-4A0F-B155-7AC37ADFD807}"/>
    <cellStyle name="Percent 11 5 2 2" xfId="19388" xr:uid="{BA80B905-CA92-44E0-A230-75BE3638F114}"/>
    <cellStyle name="Percent 11 5 3" xfId="17585" xr:uid="{E62C7A6D-3B59-4339-87AB-CE7F9324B721}"/>
    <cellStyle name="Percent 11 5 4" xfId="12609" xr:uid="{9EE43FE8-7D5D-4D06-8235-F11B562078C8}"/>
    <cellStyle name="Percent 11 6" xfId="13509" xr:uid="{2418D363-9244-45AF-92CA-00464F4869CE}"/>
    <cellStyle name="Percent 11 7" xfId="14288" xr:uid="{C9F5552C-ED14-4837-9B40-CD68934FE405}"/>
    <cellStyle name="Percent 11 7 2" xfId="18823" xr:uid="{14CCC7DE-79A4-4C72-9B7D-D60290545659}"/>
    <cellStyle name="Percent 11 8" xfId="14146" xr:uid="{A456B183-093D-401E-8BEC-5F92D1D9B4F7}"/>
    <cellStyle name="Percent 11 9" xfId="16383" xr:uid="{63BA8022-FBBE-47B4-A91B-8CD85748CC25}"/>
    <cellStyle name="Percent 12" xfId="441" xr:uid="{A8C2E228-F348-4157-B92A-9B021CFB521C}"/>
    <cellStyle name="Percent 12 10" xfId="30313" xr:uid="{3C18A151-62A7-4823-936F-66C3AA2DFCA6}"/>
    <cellStyle name="Percent 12 11" xfId="10757" xr:uid="{81B72693-FB53-4298-BDB8-7E518C25624A}"/>
    <cellStyle name="Percent 12 2" xfId="8927" xr:uid="{84AB3ABA-213E-4324-8153-179CF483D398}"/>
    <cellStyle name="Percent 12 2 2" xfId="11609" xr:uid="{CEEE405A-BF36-4537-924A-B5EC06A8BED5}"/>
    <cellStyle name="Percent 12 2 2 2" xfId="12931" xr:uid="{4B69910D-5B15-404B-B0D6-B16FEA209D0B}"/>
    <cellStyle name="Percent 12 2 2 2 2" xfId="15349" xr:uid="{AD265939-A88B-4CF7-BE42-D96C8D74835E}"/>
    <cellStyle name="Percent 12 2 2 2 2 2" xfId="19708" xr:uid="{8D9F8914-F4AE-4568-8CBD-5C090764EC49}"/>
    <cellStyle name="Percent 12 2 2 2 3" xfId="17904" xr:uid="{3F799368-1A15-4764-9829-CDBCFCDFA5FF}"/>
    <cellStyle name="Percent 12 2 2 3" xfId="14658" xr:uid="{12A8A433-88FB-44B7-8C1B-6E0E9939B600}"/>
    <cellStyle name="Percent 12 2 2 3 2" xfId="19137" xr:uid="{6CA78165-DA49-4A7F-9814-827087D1EA54}"/>
    <cellStyle name="Percent 12 2 2 4" xfId="16853" xr:uid="{00718CB8-0AD1-404E-A118-7BF7D5601F0D}"/>
    <cellStyle name="Percent 12 2 3" xfId="12763" xr:uid="{33EEC92B-FEC4-4D9A-86BC-381D4C676CCB}"/>
    <cellStyle name="Percent 12 2 3 2" xfId="15181" xr:uid="{227C5D6B-3CA2-4F32-AA13-FB13EA148012}"/>
    <cellStyle name="Percent 12 2 3 2 2" xfId="19540" xr:uid="{8D011240-6816-4918-8F22-5D8B03339FC3}"/>
    <cellStyle name="Percent 12 2 3 3" xfId="17736" xr:uid="{7CC8C601-BB44-4D88-BCB9-3F0D8A001A77}"/>
    <cellStyle name="Percent 12 2 4" xfId="13700" xr:uid="{B9AF05BD-A90F-450B-BF02-B937A529DC00}"/>
    <cellStyle name="Percent 12 2 5" xfId="14482" xr:uid="{85AD989A-C459-4A40-A16E-41973BAD7F77}"/>
    <cellStyle name="Percent 12 2 5 2" xfId="18966" xr:uid="{6D06C913-ED64-4598-9EA0-6F734632DAA1}"/>
    <cellStyle name="Percent 12 2 6" xfId="16676" xr:uid="{08B53923-C8EC-42D6-BDF2-A2C6E5C9835C}"/>
    <cellStyle name="Percent 12 2 7" xfId="28907" xr:uid="{DD210B8E-692C-4327-958E-51A34F550DCA}"/>
    <cellStyle name="Percent 12 2 8" xfId="32138" xr:uid="{D23ADB8D-227E-498A-B736-DFD1DC7C17BA}"/>
    <cellStyle name="Percent 12 2 9" xfId="11414" xr:uid="{1D8169B0-E385-453C-80E6-BA1926947B7E}"/>
    <cellStyle name="Percent 12 3" xfId="4056" xr:uid="{703484A9-4887-4248-806D-B1763D0C9813}"/>
    <cellStyle name="Percent 12 3 2" xfId="12830" xr:uid="{B3991DB4-73EC-49A1-8322-2AA71F81872E}"/>
    <cellStyle name="Percent 12 3 2 2" xfId="15248" xr:uid="{1369CDFF-EBCE-43D3-B5C1-867D008E915E}"/>
    <cellStyle name="Percent 12 3 2 2 2" xfId="19607" xr:uid="{A6519B19-2B38-44AB-953B-BAC5693D3FD2}"/>
    <cellStyle name="Percent 12 3 2 3" xfId="17803" xr:uid="{8F90842A-AF0A-4187-B106-42EDF6650831}"/>
    <cellStyle name="Percent 12 3 3" xfId="14557" xr:uid="{D024375E-F6B4-4147-9B5E-09359C7AA1D7}"/>
    <cellStyle name="Percent 12 3 3 2" xfId="19036" xr:uid="{AE14D516-2D39-49CA-9A0F-15AC3BD7882F}"/>
    <cellStyle name="Percent 12 3 4" xfId="16752" xr:uid="{B9CCAD10-13C2-43CA-A267-0AD5EF691B5D}"/>
    <cellStyle name="Percent 12 3 5" xfId="29763" xr:uid="{246263DF-A34F-4220-A5B0-77F1A168CBDA}"/>
    <cellStyle name="Percent 12 3 6" xfId="11507" xr:uid="{30A046DD-4FB0-4032-9367-3FBFB8145C5D}"/>
    <cellStyle name="Percent 12 4" xfId="12546" xr:uid="{D17F9D95-CBFF-4C1B-8AF9-C0116EA116B0}"/>
    <cellStyle name="Percent 12 4 2" xfId="14969" xr:uid="{07624AB0-3ED0-4495-9939-EF9375DFE4A7}"/>
    <cellStyle name="Percent 12 4 2 2" xfId="19328" xr:uid="{ACA16D58-5BA6-42A7-B267-846EAD2BC241}"/>
    <cellStyle name="Percent 12 4 3" xfId="17525" xr:uid="{07028E29-1477-4BD7-B36A-066DACB00F17}"/>
    <cellStyle name="Percent 12 5" xfId="13529" xr:uid="{95A679E5-D8AB-4C04-95F6-0C31A0CCBB3D}"/>
    <cellStyle name="Percent 12 6" xfId="14176" xr:uid="{3FEE8139-2FE6-4E6A-B557-DFE474CB766C}"/>
    <cellStyle name="Percent 12 6 2" xfId="18770" xr:uid="{5E3ED12F-41CC-428D-B658-AB63FE324B8E}"/>
    <cellStyle name="Percent 12 7" xfId="14858" xr:uid="{FBF4D853-9299-476F-9F3F-91646A163BC4}"/>
    <cellStyle name="Percent 12 8" xfId="16175" xr:uid="{A4E6BEB5-1929-4AC9-9F59-96E026F5BBA4}"/>
    <cellStyle name="Percent 12 9" xfId="18403" xr:uid="{DF5F3D1C-787D-4E22-92D5-76165449025A}"/>
    <cellStyle name="Percent 13" xfId="4123" xr:uid="{BFFAB81D-4571-42C0-9D78-CDAB6E1D714A}"/>
    <cellStyle name="Percent 13 2" xfId="13701" xr:uid="{34A71F33-8A75-4E4A-BC92-FF27475C1D21}"/>
    <cellStyle name="Percent 13 2 2" xfId="28910" xr:uid="{811CA133-4F94-4DF1-9BA3-03982FFE3069}"/>
    <cellStyle name="Percent 13 3" xfId="14030" xr:uid="{9F323569-FF4B-4C55-AE87-F8D0E0F3F5AE}"/>
    <cellStyle name="Percent 13 3 2" xfId="29764" xr:uid="{6D3D4896-DEE4-4ED9-B3FF-78C5A2C59D19}"/>
    <cellStyle name="Percent 13 4" xfId="14415" xr:uid="{FF511D47-6986-41E2-BB13-7FD5D38DB085}"/>
    <cellStyle name="Percent 13 5" xfId="14854" xr:uid="{21F66048-7562-4BC4-ACDE-13284BB8315E}"/>
    <cellStyle name="Percent 13 6" xfId="11267" xr:uid="{E22BAF45-CF3A-4E4C-9303-7648C6837776}"/>
    <cellStyle name="Percent 14" xfId="6867" xr:uid="{6A99BCD7-126F-4415-8ACA-0889D74D426D}"/>
    <cellStyle name="Percent 14 2" xfId="8946" xr:uid="{80B70DA1-A51F-4B18-8918-665C8609C010}"/>
    <cellStyle name="Percent 14 2 2" xfId="29765" xr:uid="{757E3518-F09F-4A6E-A151-3E26EBCBC51A}"/>
    <cellStyle name="Percent 14 2 3" xfId="32152" xr:uid="{A3BB08FC-9CC7-4FE2-B196-7F4BFBDF04A3}"/>
    <cellStyle name="Percent 14 2 4" xfId="13702" xr:uid="{F24D329F-AB58-41D7-8E11-793A065C7621}"/>
    <cellStyle name="Percent 14 3" xfId="14367" xr:uid="{CD906705-219A-43DF-B20B-6D6B027240C5}"/>
    <cellStyle name="Percent 14 4" xfId="31544" xr:uid="{1DAE1DBF-9AC0-42A2-AA9B-146627FD8BF7}"/>
    <cellStyle name="Percent 14 5" xfId="11278" xr:uid="{E903CBC9-5103-4BC3-AAE7-A16744648162}"/>
    <cellStyle name="Percent 15" xfId="7148" xr:uid="{367A2769-2E17-402A-9ABA-A58B73E99D73}"/>
    <cellStyle name="Percent 15 2" xfId="8941" xr:uid="{3994017D-F960-42FB-83D3-CC5B6F986D9E}"/>
    <cellStyle name="Percent 15 2 2" xfId="32149" xr:uid="{CF9B9167-BD36-4D55-95D3-DD22D4A1B154}"/>
    <cellStyle name="Percent 15 2 3" xfId="29766" xr:uid="{376CCEA5-D343-4915-8474-B9A7D6898687}"/>
    <cellStyle name="Percent 15 3" xfId="31617" xr:uid="{3AA9725B-B3A0-49DC-82B0-F4B870C4CAAA}"/>
    <cellStyle name="Percent 15 4" xfId="35306" xr:uid="{C2D26509-4D75-43EA-8A83-BD990AA1A820}"/>
    <cellStyle name="Percent 16" xfId="7149" xr:uid="{54D2C385-99D7-4109-BAE6-CBAAEB2135CA}"/>
    <cellStyle name="Percent 16 2" xfId="8940" xr:uid="{391D88B3-11BB-414A-B42A-2FA2C72FA6D2}"/>
    <cellStyle name="Percent 16 2 2" xfId="32148" xr:uid="{2C337F7C-C33E-4CDD-BF07-762D5FACCCCC}"/>
    <cellStyle name="Percent 16 2 3" xfId="29767" xr:uid="{F6CE32A2-C05F-4A82-B058-494488D6C7EF}"/>
    <cellStyle name="Percent 16 3" xfId="31618" xr:uid="{F11ECB20-5978-4059-A733-C27752AABF96}"/>
    <cellStyle name="Percent 16 4" xfId="35307" xr:uid="{1FEBC353-5064-436E-910C-68BD2C0B4984}"/>
    <cellStyle name="Percent 17" xfId="7152" xr:uid="{EC3704B4-67C1-495B-92F0-0AB1834E82EE}"/>
    <cellStyle name="Percent 17 2" xfId="8961" xr:uid="{E1F4E579-2FD8-4209-9ABB-4A46CD4E3D80}"/>
    <cellStyle name="Percent 17 2 2" xfId="15606" xr:uid="{E969FB74-95AE-4088-988B-A13BCF814E86}"/>
    <cellStyle name="Percent 17 2 2 2" xfId="19965" xr:uid="{9F788BF0-7E41-48B8-AD21-9AE0E3999CBA}"/>
    <cellStyle name="Percent 17 2 3" xfId="18165" xr:uid="{782DE6F3-E562-45AE-BF8F-586A3F11CF7A}"/>
    <cellStyle name="Percent 17 2 4" xfId="29541" xr:uid="{5E9A7BE9-BF41-4326-8CF3-EB5A012F5A4D}"/>
    <cellStyle name="Percent 17 2 5" xfId="32155" xr:uid="{000241F6-8F47-4DEF-89B9-C1A0F59EF39B}"/>
    <cellStyle name="Percent 17 2 6" xfId="13216" xr:uid="{04B85CE7-BD8D-445D-A0F8-92E6A3AC6B2B}"/>
    <cellStyle name="Percent 17 3" xfId="14955" xr:uid="{CAA16B2F-2733-4376-8A4A-0B4D5209364E}"/>
    <cellStyle name="Percent 17 3 2" xfId="19314" xr:uid="{3D5C9314-7A36-4E75-91B7-13B1BCA00BB5}"/>
    <cellStyle name="Percent 17 4" xfId="14848" xr:uid="{ACE92158-E664-4FC2-8FD2-33490D3B0238}"/>
    <cellStyle name="Percent 17 5" xfId="17512" xr:uid="{7829364A-18D6-4D1A-9F20-4C8982B11CBA}"/>
    <cellStyle name="Percent 17 6" xfId="26382" xr:uid="{E0F9BF6A-202E-4201-8A6B-84A8560AC124}"/>
    <cellStyle name="Percent 17 7" xfId="27828" xr:uid="{78EC8B4C-312F-467C-928D-59371B74E3A7}"/>
    <cellStyle name="Percent 17 8" xfId="35310" xr:uid="{9FF4BDA8-F5F0-481F-98C6-201AA6899B7E}"/>
    <cellStyle name="Percent 17 9" xfId="12532" xr:uid="{B160F289-27C9-4291-A64C-F2B0E6D48830}"/>
    <cellStyle name="Percent 18" xfId="7155" xr:uid="{BBAD7473-FC2D-4233-95A1-4B8977FBDE0B}"/>
    <cellStyle name="Percent 18 2" xfId="8969" xr:uid="{F3DA206C-CC83-451B-B121-222322FC81DA}"/>
    <cellStyle name="Percent 18 2 2" xfId="15609" xr:uid="{52FE1AD4-FB82-4E40-AABA-BD465F505D10}"/>
    <cellStyle name="Percent 18 2 2 2" xfId="19968" xr:uid="{C0D0DEA9-E780-465B-B9BA-A1965D525795}"/>
    <cellStyle name="Percent 18 2 3" xfId="18168" xr:uid="{5F7CD52F-6DB3-4F1D-8DE8-2653594964E2}"/>
    <cellStyle name="Percent 18 2 4" xfId="29542" xr:uid="{3DACA95E-0D4A-4F9C-90C4-2B37907B1466}"/>
    <cellStyle name="Percent 18 2 5" xfId="32163" xr:uid="{D3D7FA47-F0BE-4599-BD41-F7016111DB1E}"/>
    <cellStyle name="Percent 18 2 6" xfId="13219" xr:uid="{F3393AA8-CC5E-48BB-815F-9D560AF43636}"/>
    <cellStyle name="Percent 18 3" xfId="14958" xr:uid="{68D42907-D35D-4D40-8044-6C812BA4F56B}"/>
    <cellStyle name="Percent 18 3 2" xfId="19317" xr:uid="{EFBC83DA-BD39-4126-BB2F-C70D503F2770}"/>
    <cellStyle name="Percent 18 4" xfId="14921" xr:uid="{784F654C-8F7A-412D-8B60-EE5245114521}"/>
    <cellStyle name="Percent 18 5" xfId="17515" xr:uid="{EFA1D33A-B07B-42C7-841C-590E48F76A26}"/>
    <cellStyle name="Percent 18 6" xfId="26696" xr:uid="{8C7BD458-1803-4792-90BF-33A5AD2ED941}"/>
    <cellStyle name="Percent 18 7" xfId="29525" xr:uid="{6F7533C4-E739-4BFB-9D71-D195B89C8985}"/>
    <cellStyle name="Percent 18 8" xfId="35313" xr:uid="{73BF0963-65C4-4E53-B96F-559B69E02F27}"/>
    <cellStyle name="Percent 18 9" xfId="12535" xr:uid="{472627F1-0245-42E0-95F5-1C41589BB80F}"/>
    <cellStyle name="Percent 19" xfId="7158" xr:uid="{7C6226F8-7135-48FF-A2CB-FF8CE73872D7}"/>
    <cellStyle name="Percent 19 2" xfId="8966" xr:uid="{1EF9E430-A811-4733-82B0-A7208D5297EE}"/>
    <cellStyle name="Percent 19 2 2" xfId="15612" xr:uid="{D5422EA4-D687-4F7D-93DB-8FEF717A15C0}"/>
    <cellStyle name="Percent 19 2 2 2" xfId="19971" xr:uid="{D55D1FF8-8DC5-4970-94C4-6666207E4457}"/>
    <cellStyle name="Percent 19 2 3" xfId="18171" xr:uid="{74266766-54BB-4CA3-8CC3-CDE132BECE78}"/>
    <cellStyle name="Percent 19 2 4" xfId="32160" xr:uid="{466B4A0B-BD01-4279-B76B-E363DBC2B76E}"/>
    <cellStyle name="Percent 19 2 5" xfId="13222" xr:uid="{7BF4AF32-4752-45B3-8C68-79B48082341E}"/>
    <cellStyle name="Percent 19 3" xfId="14961" xr:uid="{8A861C87-7281-4A0A-9D36-CD828B7AF649}"/>
    <cellStyle name="Percent 19 3 2" xfId="19320" xr:uid="{D0EE3F09-9F46-4604-87B8-F23815AE2063}"/>
    <cellStyle name="Percent 19 4" xfId="15676" xr:uid="{8AA9B40D-5043-4A8F-91EC-4E83AF1EC257}"/>
    <cellStyle name="Percent 19 5" xfId="17518" xr:uid="{E0540035-BBAB-4779-B0E1-948F7C6645CD}"/>
    <cellStyle name="Percent 19 6" xfId="26739" xr:uid="{EE995850-B50C-4BE1-A875-882D3BE5EE85}"/>
    <cellStyle name="Percent 19 7" xfId="35316" xr:uid="{5791901E-B91B-4C57-A184-BEFE8011B32F}"/>
    <cellStyle name="Percent 19 8" xfId="12538" xr:uid="{82D1D441-6307-4CBA-8986-3A9720253F76}"/>
    <cellStyle name="Percent 2" xfId="200" xr:uid="{00000000-0005-0000-0000-0000CC000000}"/>
    <cellStyle name="Percent 2 10" xfId="8236" xr:uid="{5CE9F0C4-655F-4716-BB3C-0530E3C4E48D}"/>
    <cellStyle name="Percent 2 10 2" xfId="13703" xr:uid="{3B8AE0C9-A72C-4887-865A-C4D141335BF7}"/>
    <cellStyle name="Percent 2 11" xfId="8237" xr:uid="{BEF8AC19-A15F-4ED2-8CBF-7ED0402365F0}"/>
    <cellStyle name="Percent 2 11 2" xfId="13828" xr:uid="{6D9D9C31-B4FF-4DD4-9BC3-6F5A085D9113}"/>
    <cellStyle name="Percent 2 11 2 2" xfId="18566" xr:uid="{FEA90960-FA88-4F06-995C-DD5BF9A7134C}"/>
    <cellStyle name="Percent 2 12" xfId="8238" xr:uid="{76D30F2F-C9EF-42C9-AFFB-B9E2BE9B8B60}"/>
    <cellStyle name="Percent 2 13" xfId="8239" xr:uid="{3BDE00AD-1C5E-4202-A930-B29709CA8D61}"/>
    <cellStyle name="Percent 2 14" xfId="8627" xr:uid="{475870A2-BB0A-4CB7-8538-0D41860992F9}"/>
    <cellStyle name="Percent 2 15" xfId="8959" xr:uid="{8CB3850C-F28F-49B6-B8BB-73A020786B1A}"/>
    <cellStyle name="Percent 2 15 2" xfId="13064" xr:uid="{257F9A01-AF42-46D1-8AAE-7505C8DDEF4A}"/>
    <cellStyle name="Percent 2 15 3" xfId="27605" xr:uid="{4F10D6F2-27F7-432D-B092-CC640B532CF1}"/>
    <cellStyle name="Percent 2 16" xfId="3133" xr:uid="{B840F8AA-852E-4339-8D5B-3F19B56B58D1}"/>
    <cellStyle name="Percent 2 16 2" xfId="14906" xr:uid="{9B1949D2-5EA1-45E9-80EF-E60E0AA57E41}"/>
    <cellStyle name="Percent 2 17" xfId="17008" xr:uid="{EE6D838C-5A1E-4FAE-BE0A-8DA76174C8D3}"/>
    <cellStyle name="Percent 2 18" xfId="33247" xr:uid="{1D5BFEBD-8710-40C5-82D0-0D3F392CBB52}"/>
    <cellStyle name="Percent 2 2" xfId="201" xr:uid="{00000000-0005-0000-0000-0000CD000000}"/>
    <cellStyle name="Percent 2 2 10" xfId="9409" xr:uid="{16B74B8A-2C69-478C-A261-721D2222C388}"/>
    <cellStyle name="Percent 2 2 10 2" xfId="13704" xr:uid="{CD4094EB-BBEC-4F00-AC4F-C5C3E7537D96}"/>
    <cellStyle name="Percent 2 2 10 3" xfId="28006" xr:uid="{A015ADA0-0DE8-4583-B006-F84634E53AC5}"/>
    <cellStyle name="Percent 2 2 10 4" xfId="36405" xr:uid="{97DC341F-30E9-4FFB-8BD7-33C271C7EF09}"/>
    <cellStyle name="Percent 2 2 10 5" xfId="12097" xr:uid="{28D74CC9-EAAB-4F05-AB1B-7F067EB5A83F}"/>
    <cellStyle name="Percent 2 2 11" xfId="3181" xr:uid="{44B034C1-8A4F-48A2-A7BD-8699B4BCBB26}"/>
    <cellStyle name="Percent 2 2 11 2" xfId="13464" xr:uid="{D718F6C5-0A3F-4118-836A-2068DB46E1C0}"/>
    <cellStyle name="Percent 2 2 12" xfId="14253" xr:uid="{39A2A055-1281-49AB-9A49-AAB647C9CC03}"/>
    <cellStyle name="Percent 2 2 13" xfId="16320" xr:uid="{24D26D49-637D-4704-9ABD-EA8A83796A71}"/>
    <cellStyle name="Percent 2 2 14" xfId="33281" xr:uid="{1E536451-922C-4E91-B306-4C26E3F01926}"/>
    <cellStyle name="Percent 2 2 15" xfId="10872" xr:uid="{AC1B0F31-D9E4-4184-83AB-BBC57A83A197}"/>
    <cellStyle name="Percent 2 2 2" xfId="202" xr:uid="{00000000-0005-0000-0000-0000CE000000}"/>
    <cellStyle name="Percent 2 2 2 10" xfId="16545" xr:uid="{A988EF29-7C4D-4D10-A676-B8AB6C28FF6F}"/>
    <cellStyle name="Percent 2 2 2 11" xfId="33371" xr:uid="{BFA7F973-3F35-4180-A5D7-D5E8E775B3E6}"/>
    <cellStyle name="Percent 2 2 2 2" xfId="526" xr:uid="{73CE9529-DE5F-45B7-A398-C6A6DAC76718}"/>
    <cellStyle name="Percent 2 2 2 2 2" xfId="7668" xr:uid="{B98577FC-F581-464D-9D58-36AEAB4CC33C}"/>
    <cellStyle name="Percent 2 2 2 2 2 2" xfId="10420" xr:uid="{574F8580-2997-4A71-B13F-36A1B3918FAE}"/>
    <cellStyle name="Percent 2 2 2 2 2 2 2" xfId="29501" xr:uid="{2F3603C7-86DC-4B9E-BB39-1703A7BC8613}"/>
    <cellStyle name="Percent 2 2 2 2 2 2 3" xfId="37290" xr:uid="{E43AC9F4-29E8-4A6F-93F8-F4301CE7096A}"/>
    <cellStyle name="Percent 2 2 2 2 2 2 4" xfId="27360" xr:uid="{95480261-352D-4ED1-B32B-B97BDEAC99F4}"/>
    <cellStyle name="Percent 2 2 2 2 2 3" xfId="28669" xr:uid="{11D55BB4-1269-4EB9-B29A-6FF7B58A9207}"/>
    <cellStyle name="Percent 2 2 2 2 2 4" xfId="35796" xr:uid="{BE1CDBA1-6DEA-468A-8092-B01D08EAFA90}"/>
    <cellStyle name="Percent 2 2 2 2 2 5" xfId="12098" xr:uid="{19D70F76-283F-491B-9ADE-12D6F14F7706}"/>
    <cellStyle name="Percent 2 2 2 2 3" xfId="8242" xr:uid="{87F8C933-AF81-4826-9DB9-45F75250DC59}"/>
    <cellStyle name="Percent 2 2 2 2 3 2" xfId="29182" xr:uid="{1029DC76-9023-4128-A80C-E6D02271CF77}"/>
    <cellStyle name="Percent 2 2 2 2 3 3" xfId="32016" xr:uid="{AF76AF86-6156-49DD-961F-3B503663C635}"/>
    <cellStyle name="Percent 2 2 2 2 3 4" xfId="27094" xr:uid="{AAD90F64-86F3-4648-9E17-B210BA53E622}"/>
    <cellStyle name="Percent 2 2 2 2 4" xfId="10017" xr:uid="{536C652A-6A9F-401D-93B7-F082CA50A01A}"/>
    <cellStyle name="Percent 2 2 2 2 4 2" xfId="36966" xr:uid="{BAC5C8E8-7148-45DF-8839-C3DBDD74D8B3}"/>
    <cellStyle name="Percent 2 2 2 2 4 3" xfId="28327" xr:uid="{3F55DEF1-FEC3-497B-B57A-B0F3E8AAE6CF}"/>
    <cellStyle name="Percent 2 2 2 2 5" xfId="4060" xr:uid="{265146A4-372F-4CD3-B962-1228BE0F82F1}"/>
    <cellStyle name="Percent 2 2 2 3" xfId="6835" xr:uid="{CDF35E0C-1BB7-4847-8126-E2B0D9999818}"/>
    <cellStyle name="Percent 2 2 2 3 2" xfId="8243" xr:uid="{60373806-1506-4058-8542-2AF32353128C}"/>
    <cellStyle name="Percent 2 2 2 3 2 2" xfId="27361" xr:uid="{689BBABF-1CDE-48EB-9604-65B2969DC1B4}"/>
    <cellStyle name="Percent 2 2 2 3 2 3" xfId="29390" xr:uid="{DD7F5A6A-DF8E-48A8-AA2E-E23143181C8F}"/>
    <cellStyle name="Percent 2 2 2 3 2 4" xfId="12099" xr:uid="{B8FA36DF-94EB-4F5E-AA59-066D4422E8E3}"/>
    <cellStyle name="Percent 2 2 2 3 3" xfId="10233" xr:uid="{599FBA58-C2A5-4F10-B964-96D876CEAB0A}"/>
    <cellStyle name="Percent 2 2 2 3 3 2" xfId="28538" xr:uid="{4CF95222-AEA8-4162-9F36-A94073F6F590}"/>
    <cellStyle name="Percent 2 2 2 3 3 3" xfId="37175" xr:uid="{8CABCE3C-B62E-41D8-A8DC-AC513566DCBF}"/>
    <cellStyle name="Percent 2 2 2 3 3 4" xfId="27095" xr:uid="{76D94ECF-81E7-4607-8E08-74D55693BB1E}"/>
    <cellStyle name="Percent 2 2 2 3 4" xfId="29693" xr:uid="{5194009D-6971-46C2-8727-498BF2EAF3A1}"/>
    <cellStyle name="Percent 2 2 2 3 5" xfId="35086" xr:uid="{A04085EF-7E6B-4B9C-BBC6-BBE387FE73CA}"/>
    <cellStyle name="Percent 2 2 2 4" xfId="6973" xr:uid="{E22A99B5-054C-45B9-9986-824253124B95}"/>
    <cellStyle name="Percent 2 2 2 4 2" xfId="8244" xr:uid="{7BF38E2E-0BD8-4E3B-A6E9-2B7D4CE02D0A}"/>
    <cellStyle name="Percent 2 2 2 4 2 2" xfId="27362" xr:uid="{F648C2B4-A94C-4479-BDBA-4F6220DB4259}"/>
    <cellStyle name="Percent 2 2 2 4 2 3" xfId="28998" xr:uid="{B9466D8D-6505-4A2E-B0AD-979BBE450BD9}"/>
    <cellStyle name="Percent 2 2 2 4 2 4" xfId="12100" xr:uid="{E7B6BDAB-C4FC-463A-9002-A7105E03B0D5}"/>
    <cellStyle name="Percent 2 2 2 4 3" xfId="9720" xr:uid="{DF551AD6-198D-4A0C-BF9E-52D306215F63}"/>
    <cellStyle name="Percent 2 2 2 4 3 2" xfId="32775" xr:uid="{74E591C3-1531-47DC-8507-02645AC8B9C8}"/>
    <cellStyle name="Percent 2 2 2 4 3 3" xfId="36685" xr:uid="{0341363B-1A81-4594-AEA8-473C5BA13CF6}"/>
    <cellStyle name="Percent 2 2 2 4 3 4" xfId="27096" xr:uid="{AFA48F2C-AF55-4044-8282-A151DD7F6B1D}"/>
    <cellStyle name="Percent 2 2 2 4 4" xfId="35206" xr:uid="{9650DD1F-0FFF-43CA-8F1C-B4AABB2F6D3F}"/>
    <cellStyle name="Percent 2 2 2 5" xfId="7450" xr:uid="{011BB46C-61DE-4345-B455-FBEF84C6FAB0}"/>
    <cellStyle name="Percent 2 2 2 5 2" xfId="8730" xr:uid="{71FA135E-E060-419B-9DD2-37B2DEA31D53}"/>
    <cellStyle name="Percent 2 2 2 5 2 2" xfId="27363" xr:uid="{E9A5D24B-DD7B-453D-9D04-71B7C4596147}"/>
    <cellStyle name="Percent 2 2 2 5 2 3" xfId="12101" xr:uid="{10A9E1DC-94B5-408B-BEEE-816C160E6A7C}"/>
    <cellStyle name="Percent 2 2 2 5 3" xfId="27097" xr:uid="{0525C800-821F-4BEB-833F-E8B7876A2D60}"/>
    <cellStyle name="Percent 2 2 2 5 4" xfId="31747" xr:uid="{B8645E05-63AB-472B-915A-488CB01A9A27}"/>
    <cellStyle name="Percent 2 2 2 5 5" xfId="35596" xr:uid="{A22F4C38-5632-40FE-895A-7624136EC362}"/>
    <cellStyle name="Percent 2 2 2 6" xfId="3874" xr:uid="{D3261E59-1090-465A-85D0-BD9DC179FA76}"/>
    <cellStyle name="Percent 2 2 2 6 2" xfId="29694" xr:uid="{C0C82C50-380A-470A-82FC-7942E43BFEEA}"/>
    <cellStyle name="Percent 2 2 2 6 3" xfId="27661" xr:uid="{175E7D50-2815-4803-AA95-AE20B60D92A3}"/>
    <cellStyle name="Percent 2 2 2 6 4" xfId="30072" xr:uid="{EBC7DE3C-46F2-4F22-ADBB-6BB4C3ED4B0E}"/>
    <cellStyle name="Percent 2 2 2 6 5" xfId="12102" xr:uid="{264015D8-8DBF-4101-8D35-89073EB97AF1}"/>
    <cellStyle name="Percent 2 2 2 7" xfId="3345" xr:uid="{59EEEB6D-2001-47D6-B983-CF13C5F91304}"/>
    <cellStyle name="Percent 2 2 2 7 2" xfId="12103" xr:uid="{DAD5FBF8-8AD7-4A90-99B0-B6E8648006CD}"/>
    <cellStyle name="Percent 2 2 2 8" xfId="12104" xr:uid="{1DE9B045-1FAD-46F7-AD3E-EC4FBFDD0E86}"/>
    <cellStyle name="Percent 2 2 2 9" xfId="12444" xr:uid="{B8DCD432-6035-4C0A-8201-F82C2FC3A160}"/>
    <cellStyle name="Percent 2 2 3" xfId="431" xr:uid="{2F8AA2B7-1579-448E-ACD7-ED5ED565BE71}"/>
    <cellStyle name="Percent 2 2 3 2" xfId="7574" xr:uid="{EF1FF23C-56E8-4CA0-922A-9AD98314F91C}"/>
    <cellStyle name="Percent 2 2 3 2 2" xfId="10341" xr:uid="{CAA44803-5845-4297-8BB9-C4EAFA4E725F}"/>
    <cellStyle name="Percent 2 2 3 2 2 2" xfId="37212" xr:uid="{B32092EE-6D3D-4683-BE2D-A9F21159E991}"/>
    <cellStyle name="Percent 2 2 3 2 2 3" xfId="29423" xr:uid="{A2C88A55-3399-4D82-882D-188365415F0E}"/>
    <cellStyle name="Percent 2 2 3 2 3" xfId="28604" xr:uid="{6DB3CA66-2A37-4680-9773-DD70B5E1F3DA}"/>
    <cellStyle name="Percent 2 2 3 2 4" xfId="35717" xr:uid="{7787ABCA-7E1E-4AE4-B628-F745FDEC491F}"/>
    <cellStyle name="Percent 2 2 3 2 5" xfId="12105" xr:uid="{067BE6B6-0545-460C-BD06-597AAE22572A}"/>
    <cellStyle name="Percent 2 2 3 3" xfId="10242" xr:uid="{5FA9272A-CB83-43CE-BB21-FF5B97061F06}"/>
    <cellStyle name="Percent 2 2 3 3 2" xfId="28544" xr:uid="{8C1C829E-A4AD-4DB7-B837-77FA6F7A4BA0}"/>
    <cellStyle name="Percent 2 2 3 3 3" xfId="12106" xr:uid="{20685396-5A74-4C12-922B-85E9DF23DFE7}"/>
    <cellStyle name="Percent 2 2 3 4" xfId="9939" xr:uid="{3A33C3AD-8D0E-4F5F-8D44-4689293EA8C1}"/>
    <cellStyle name="Percent 2 2 3 4 2" xfId="29104" xr:uid="{2EC29554-69F3-4A32-A9A1-3CBFE73DE428}"/>
    <cellStyle name="Percent 2 2 3 4 3" xfId="36888" xr:uid="{BC1B4758-B661-4EF0-A15C-14C158DBB3D7}"/>
    <cellStyle name="Percent 2 2 3 4 4" xfId="16546" xr:uid="{78665748-BDE1-41A9-97C5-F00C63F69DD6}"/>
    <cellStyle name="Percent 2 2 3 5" xfId="4059" xr:uid="{B4D748F4-AE4A-4D64-BECB-372BFECEE01D}"/>
    <cellStyle name="Percent 2 2 3 5 2" xfId="28259" xr:uid="{25A8AA22-DD50-49DB-9E55-EF18FCBF775F}"/>
    <cellStyle name="Percent 2 2 3 6" xfId="29695" xr:uid="{07A0C9B3-5391-49DC-AED0-9BABDF9EE2C5}"/>
    <cellStyle name="Percent 2 2 3 7" xfId="11197" xr:uid="{41F3830D-A2AB-4EE1-A1FD-5783D6AB1D3E}"/>
    <cellStyle name="Percent 2 2 4" xfId="6746" xr:uid="{E24BD1A4-C361-45DE-ACC2-ED5DDFE712DA}"/>
    <cellStyle name="Percent 2 2 4 2" xfId="8245" xr:uid="{C852F476-EF01-4A82-90BC-593F8D54B601}"/>
    <cellStyle name="Percent 2 2 4 2 2" xfId="27364" xr:uid="{DAFA93C9-41D2-4364-948E-3660D9F32EC9}"/>
    <cellStyle name="Percent 2 2 4 2 3" xfId="29245" xr:uid="{812AE041-FDC5-45D7-8D49-7244B2E37EC2}"/>
    <cellStyle name="Percent 2 2 4 2 4" xfId="12107" xr:uid="{AFF1E91D-B991-4D21-8A2F-8F1F80B9198A}"/>
    <cellStyle name="Percent 2 2 4 3" xfId="10088" xr:uid="{E7AF54EB-A226-410D-A2DA-C50778F9C157}"/>
    <cellStyle name="Percent 2 2 4 3 2" xfId="28406" xr:uid="{AE239567-5E48-47C4-A809-2B4DF17DEA80}"/>
    <cellStyle name="Percent 2 2 4 3 3" xfId="37030" xr:uid="{44451FC2-C205-4C71-9289-BD2D67AEAE78}"/>
    <cellStyle name="Percent 2 2 4 3 4" xfId="27098" xr:uid="{8B8F87EE-1271-416E-BF8C-0FAEB9855656}"/>
    <cellStyle name="Percent 2 2 4 4" xfId="29696" xr:uid="{1251E3D4-845C-4F68-A730-7EB6840171E5}"/>
    <cellStyle name="Percent 2 2 4 5" xfId="35024" xr:uid="{0F5145FB-0408-4E0D-B31D-38A8EB457258}"/>
    <cellStyle name="Percent 2 2 5" xfId="6894" xr:uid="{0E1D003A-9AB0-4A6D-B8EB-58995A3E4CF4}"/>
    <cellStyle name="Percent 2 2 5 2" xfId="8246" xr:uid="{299AE95C-F62B-4220-825C-1C76D071AA51}"/>
    <cellStyle name="Percent 2 2 5 2 2" xfId="27365" xr:uid="{F2823CA3-B5C7-45F1-B936-8BB38BD9C750}"/>
    <cellStyle name="Percent 2 2 5 2 3" xfId="28932" xr:uid="{C027E278-EDF5-4DEB-B57D-8E1E55FED7E2}"/>
    <cellStyle name="Percent 2 2 5 2 4" xfId="12109" xr:uid="{A0D15C1A-C8C0-4CDD-B5FE-0B2583D0828D}"/>
    <cellStyle name="Percent 2 2 5 3" xfId="9608" xr:uid="{8C0D9EAE-58B9-4EBC-A017-873E3A0D8044}"/>
    <cellStyle name="Percent 2 2 5 3 2" xfId="27099" xr:uid="{7EFF3C0B-EA78-450A-AB92-5B640D0CDA36}"/>
    <cellStyle name="Percent 2 2 5 3 3" xfId="32707" xr:uid="{3EF4E153-D49F-4FE2-931D-0BF12BA316A2}"/>
    <cellStyle name="Percent 2 2 5 3 4" xfId="36601" xr:uid="{6321C8DF-5DEA-446B-BD1A-8A9E75D542B9}"/>
    <cellStyle name="Percent 2 2 5 3 5" xfId="12108" xr:uid="{D64F3DD3-70E7-4803-B329-CA919C91B362}"/>
    <cellStyle name="Percent 2 2 5 4" xfId="16644" xr:uid="{D0D49FF3-9691-4BB9-958E-B98A56F75BF3}"/>
    <cellStyle name="Percent 2 2 5 5" xfId="35127" xr:uid="{D2CE352C-A5CB-4912-9FE6-1114786BF94B}"/>
    <cellStyle name="Percent 2 2 5 6" xfId="11378" xr:uid="{7216BE85-78B5-46D1-A7B2-11CF8EB87FB3}"/>
    <cellStyle name="Percent 2 2 6" xfId="7173" xr:uid="{AA1010B6-ADA5-4470-B9C3-466906078808}"/>
    <cellStyle name="Percent 2 2 6 2" xfId="8247" xr:uid="{D1D3A219-4404-49F0-B674-83F7B56C96ED}"/>
    <cellStyle name="Percent 2 2 6 2 2" xfId="27366" xr:uid="{B3DF665D-01E3-4200-AD40-C5A22AB38B56}"/>
    <cellStyle name="Percent 2 2 6 2 3" xfId="12110" xr:uid="{FA991F47-2038-4D25-9A4D-48B71D2B6291}"/>
    <cellStyle name="Percent 2 2 6 3" xfId="27100" xr:uid="{60E2BA8C-2ECD-407A-B63A-584BEB851DE8}"/>
    <cellStyle name="Percent 2 2 6 4" xfId="31633" xr:uid="{565D9878-2412-4D80-A215-CDBF48A54317}"/>
    <cellStyle name="Percent 2 2 6 5" xfId="35328" xr:uid="{92304A68-7F90-4F3C-943E-1DC7D9822980}"/>
    <cellStyle name="Percent 2 2 7" xfId="7368" xr:uid="{0E960DC0-377F-436F-9A58-268EB6420DC2}"/>
    <cellStyle name="Percent 2 2 7 2" xfId="8248" xr:uid="{AFF89A23-8CDC-4F29-AA55-D2117E505687}"/>
    <cellStyle name="Percent 2 2 7 2 2" xfId="27367" xr:uid="{4AB8668A-BEA8-4D6C-A139-065F9386DACF}"/>
    <cellStyle name="Percent 2 2 7 2 3" xfId="12111" xr:uid="{6BD090D7-5088-4695-8132-112ED2FC1B10}"/>
    <cellStyle name="Percent 2 2 7 3" xfId="27101" xr:uid="{BBE20DAA-2C17-4CB0-8676-74F55EA6FD92}"/>
    <cellStyle name="Percent 2 2 7 4" xfId="31726" xr:uid="{F486268E-E209-4F12-81C0-D34AB44378E3}"/>
    <cellStyle name="Percent 2 2 7 5" xfId="35514" xr:uid="{C23B2A53-1F67-40B1-9941-BFC1F272D02D}"/>
    <cellStyle name="Percent 2 2 8" xfId="8249" xr:uid="{B2B7C42C-E306-4666-A85A-4DE4E4AFAF1B}"/>
    <cellStyle name="Percent 2 2 8 2" xfId="8731" xr:uid="{B98A8B20-5932-499B-8FD4-9E6A5E5856D6}"/>
    <cellStyle name="Percent 2 2 9" xfId="8250" xr:uid="{DC558C87-9810-4740-9726-B935D72720BB}"/>
    <cellStyle name="Percent 2 2 9 2" xfId="8732" xr:uid="{EE69E446-DD34-4FD0-BD44-E2A3E3E85A94}"/>
    <cellStyle name="Percent 2 3" xfId="203" xr:uid="{00000000-0005-0000-0000-0000CF000000}"/>
    <cellStyle name="Percent 2 3 10" xfId="10871" xr:uid="{CE3B98E5-8982-438E-A2E6-6E4C820CDE14}"/>
    <cellStyle name="Percent 2 3 2" xfId="4061" xr:uid="{CC748F25-A88C-4983-9A55-A4C6CEC507F8}"/>
    <cellStyle name="Percent 2 3 2 2" xfId="8733" xr:uid="{19304DB0-9024-4650-908C-F725B1D45E00}"/>
    <cellStyle name="Percent 2 3 2 3" xfId="8252" xr:uid="{E6C67F0D-7EDC-43CA-8357-EEE38FCB65C9}"/>
    <cellStyle name="Percent 2 3 2 3 2" xfId="32017" xr:uid="{B4C53DF2-2D72-4262-B50A-DA924A8142E8}"/>
    <cellStyle name="Percent 2 3 2 3 3" xfId="16547" xr:uid="{9ADE8A8F-FD81-4580-B6C2-20DC2DFC57EE}"/>
    <cellStyle name="Percent 2 3 3" xfId="8253" xr:uid="{85352701-9BD7-44A5-A88B-5C60F21E3020}"/>
    <cellStyle name="Percent 2 3 3 2" xfId="8734" xr:uid="{2991A3CF-D7F7-4422-91C8-3266F6E3C842}"/>
    <cellStyle name="Percent 2 3 3 3" xfId="12736" xr:uid="{CBFD9E29-E194-4BB4-B7DE-E691B6AC6362}"/>
    <cellStyle name="Percent 2 3 3 4" xfId="16647" xr:uid="{7F5A8C55-0384-4873-8D85-A87277EA62A3}"/>
    <cellStyle name="Percent 2 3 3 5" xfId="11381" xr:uid="{DC4C9733-3755-46ED-B86D-1415E761BDD2}"/>
    <cellStyle name="Percent 2 3 4" xfId="8254" xr:uid="{A0BD9571-DD9A-4A69-B3CD-44EE7BF94877}"/>
    <cellStyle name="Percent 2 3 5" xfId="8255" xr:uid="{62FF8CF0-A838-43E5-82C7-21AD25BB9FFD}"/>
    <cellStyle name="Percent 2 3 6" xfId="8256" xr:uid="{5B19CE71-9C70-4D85-BED0-E6FF7926CFBD}"/>
    <cellStyle name="Percent 2 3 6 2" xfId="8735" xr:uid="{392AAE83-DFB8-4322-83EE-4C3B7DB34BEF}"/>
    <cellStyle name="Percent 2 3 7" xfId="8251" xr:uid="{D25E5261-63C7-4CC1-AC95-8625AC191AAD}"/>
    <cellStyle name="Percent 2 3 7 2" xfId="27102" xr:uid="{F8EC5BD6-7E8D-4296-8927-605D1E6EFC6F}"/>
    <cellStyle name="Percent 2 3 8" xfId="3180" xr:uid="{094A7A39-5C46-499C-A48D-FEC97D52A60C}"/>
    <cellStyle name="Percent 2 3 8 2" xfId="12586" xr:uid="{504F41F9-9538-41A2-9D3B-60D6B555DC8D}"/>
    <cellStyle name="Percent 2 3 9" xfId="16316" xr:uid="{E2B8B65F-FD0A-469A-9560-8B6BFBAD290C}"/>
    <cellStyle name="Percent 2 4" xfId="3221" xr:uid="{0CC89106-5087-47BD-81AB-71EACEDA0FAB}"/>
    <cellStyle name="Percent 2 4 2" xfId="3377" xr:uid="{07C0664F-63F6-4D65-BEC1-01C2F315C3BB}"/>
    <cellStyle name="Percent 2 4 2 2" xfId="6996" xr:uid="{B3B9AC76-DFE9-4334-9456-CA95406C1986}"/>
    <cellStyle name="Percent 2 4 2 2 2" xfId="7669" xr:uid="{82B539FF-B084-45B4-A493-825E69C44361}"/>
    <cellStyle name="Percent 2 4 2 2 2 2" xfId="10421" xr:uid="{C361BF34-5D6A-4BD0-8C5C-A336A4699337}"/>
    <cellStyle name="Percent 2 4 2 2 2 2 2" xfId="37291" xr:uid="{2589AAB9-3239-409E-BD22-8B4104C957BE}"/>
    <cellStyle name="Percent 2 4 2 2 2 2 3" xfId="29502" xr:uid="{E68765E1-0B82-4CAB-8447-1C9F12456FF4}"/>
    <cellStyle name="Percent 2 4 2 2 2 3" xfId="35797" xr:uid="{6066FF7A-3BA9-4E45-A85D-1DA5EB097BEF}"/>
    <cellStyle name="Percent 2 4 2 2 2 4" xfId="28670" xr:uid="{9ED1F208-3027-4649-A205-E5E9102B23FD}"/>
    <cellStyle name="Percent 2 4 2 2 3" xfId="10018" xr:uid="{1BF70E63-8474-4106-B6DA-8C0C7B75C316}"/>
    <cellStyle name="Percent 2 4 2 2 3 2" xfId="36967" xr:uid="{012B318B-9AF4-4D9C-8E40-43337987AE90}"/>
    <cellStyle name="Percent 2 4 2 2 3 3" xfId="29183" xr:uid="{5148FE81-7ACD-4541-97EE-52D6B4C73807}"/>
    <cellStyle name="Percent 2 4 2 2 4" xfId="28328" xr:uid="{B7494ECC-EF23-4BF5-9A77-ED60C0C74E81}"/>
    <cellStyle name="Percent 2 4 2 2 5" xfId="35225" xr:uid="{97F41509-35A8-4DBA-B16A-7D6829FFBADA}"/>
    <cellStyle name="Percent 2 4 2 2 6" xfId="12112" xr:uid="{4DB7191F-3573-4A65-AF7B-9C3757817221}"/>
    <cellStyle name="Percent 2 4 2 3" xfId="7481" xr:uid="{5E26E800-3443-445C-A120-903BE1C87ED4}"/>
    <cellStyle name="Percent 2 4 2 3 2" xfId="10234" xr:uid="{751D55B0-15C9-4D5B-AB49-4CD4A505B1B2}"/>
    <cellStyle name="Percent 2 4 2 3 2 2" xfId="37176" xr:uid="{4E7207AD-FC78-47D5-866F-17A9F6610E5F}"/>
    <cellStyle name="Percent 2 4 2 3 2 3" xfId="29391" xr:uid="{2A4574ED-6DEF-4F13-9A65-78903E7670C8}"/>
    <cellStyle name="Percent 2 4 2 3 3" xfId="35627" xr:uid="{A1DEF24F-F773-43A2-A77F-178901A76F24}"/>
    <cellStyle name="Percent 2 4 2 3 4" xfId="28539" xr:uid="{3A76FACD-723D-49D5-AC0F-AD66DCD9BED3}"/>
    <cellStyle name="Percent 2 4 2 4" xfId="8736" xr:uid="{9CB2C21E-6AB3-41B8-8E80-31128E6F2F1E}"/>
    <cellStyle name="Percent 2 4 2 4 2" xfId="32088" xr:uid="{CF412847-91AE-4271-91B4-3169EDC10D07}"/>
    <cellStyle name="Percent 2 4 2 4 3" xfId="29029" xr:uid="{6789544A-376E-4E35-9872-C9F11EBA46C9}"/>
    <cellStyle name="Percent 2 4 2 5" xfId="9752" xr:uid="{E98C853C-A557-4377-8902-D473F0A6E73B}"/>
    <cellStyle name="Percent 2 4 2 5 2" xfId="36715" xr:uid="{687AF708-603D-4B33-8F0A-798F043EE0B3}"/>
    <cellStyle name="Percent 2 4 2 5 3" xfId="27518" xr:uid="{80981BEB-E2F2-4E4D-B4CA-291C5C16E661}"/>
    <cellStyle name="Percent 2 4 2 6" xfId="33402" xr:uid="{481FFF89-AF8C-4BB4-B6A3-E62B981C5B86}"/>
    <cellStyle name="Percent 2 4 3" xfId="6788" xr:uid="{60E433D1-ADBF-4213-9DDF-C485777E595D}"/>
    <cellStyle name="Percent 2 4 3 2" xfId="7604" xr:uid="{887B9D8E-3AED-463F-A82E-47A06CEB37FF}"/>
    <cellStyle name="Percent 2 4 3 2 2" xfId="10371" xr:uid="{EDD5C4AA-183B-4EEB-B9F2-562A7AB3750F}"/>
    <cellStyle name="Percent 2 4 3 2 2 2" xfId="37242" xr:uid="{85376780-06E8-487A-84AD-007E45A3C52E}"/>
    <cellStyle name="Percent 2 4 3 2 2 3" xfId="29453" xr:uid="{3D1E42DE-7F26-4B1D-B9E4-8A2EFE4A00D1}"/>
    <cellStyle name="Percent 2 4 3 2 3" xfId="35747" xr:uid="{99A2D3A0-765B-4CB0-B101-D8D0E08BDD5E}"/>
    <cellStyle name="Percent 2 4 3 2 4" xfId="28621" xr:uid="{4E12DFDA-A682-4BD3-80FA-9DA54D2822F7}"/>
    <cellStyle name="Percent 2 4 3 3" xfId="9969" xr:uid="{37595F81-667C-413A-9B4A-53DC290E9E7A}"/>
    <cellStyle name="Percent 2 4 3 3 2" xfId="36918" xr:uid="{D88E479D-2AA8-4CE8-8E23-8EF8503E9FC9}"/>
    <cellStyle name="Percent 2 4 3 3 3" xfId="29134" xr:uid="{CFEB8DF6-C7CB-46D6-A025-A5DBE16DEBFD}"/>
    <cellStyle name="Percent 2 4 3 4" xfId="28277" xr:uid="{9C12DC9F-47AA-4F04-8E22-4C797C59DFFA}"/>
    <cellStyle name="Percent 2 4 3 5" xfId="35057" xr:uid="{3BF9BF1B-B0BC-45F6-8D0F-7A87140D25C4}"/>
    <cellStyle name="Percent 2 4 3 6" xfId="27288" xr:uid="{331C70D2-ADF4-4CDC-969E-DD921BC85F26}"/>
    <cellStyle name="Percent 2 4 4" xfId="6927" xr:uid="{B2A13262-76DE-4244-9DF5-9ECF7FF0DBAB}"/>
    <cellStyle name="Percent 2 4 4 2" xfId="10119" xr:uid="{525EC77A-26EB-435C-A717-B3A7A46E5906}"/>
    <cellStyle name="Percent 2 4 4 2 2" xfId="37061" xr:uid="{D01BD92B-B28B-46E8-8D7C-29E4AF0D4043}"/>
    <cellStyle name="Percent 2 4 4 2 3" xfId="29276" xr:uid="{0CB15C0D-3731-41A7-B35E-0E3F6A1D1324}"/>
    <cellStyle name="Percent 2 4 4 3" xfId="28437" xr:uid="{789376BE-AB77-4FF9-B7E2-E584AD8E1F17}"/>
    <cellStyle name="Percent 2 4 4 4" xfId="35160" xr:uid="{2DACC959-AA6C-424B-97B6-B5E03630FC03}"/>
    <cellStyle name="Percent 2 4 4 5" xfId="27103" xr:uid="{8FE19E03-58B6-468A-B367-854EA673476B}"/>
    <cellStyle name="Percent 2 4 5" xfId="7403" xr:uid="{F82C1AB0-8440-44E1-9FEF-087FC970768D}"/>
    <cellStyle name="Percent 2 4 5 2" xfId="35549" xr:uid="{DC260FC2-5047-44D0-9C9C-4A858B0CEF4A}"/>
    <cellStyle name="Percent 2 4 5 3" xfId="28953" xr:uid="{FF9779B3-64C4-492D-9DF8-63EBA5DB1B0F}"/>
    <cellStyle name="Percent 2 4 6" xfId="8257" xr:uid="{06796AE8-091C-4E1D-91FF-88CB895AEDAD}"/>
    <cellStyle name="Percent 2 4 6 2" xfId="32018" xr:uid="{612DCDBC-7362-4DA4-A9A6-7F0E21153016}"/>
    <cellStyle name="Percent 2 4 6 3" xfId="27531" xr:uid="{367DC4D3-A7B7-416E-9718-87D1759FAAC6}"/>
    <cellStyle name="Percent 2 4 7" xfId="9652" xr:uid="{4715CD34-FB66-4100-82B6-6E1844DD007E}"/>
    <cellStyle name="Percent 2 4 7 2" xfId="32741" xr:uid="{948E5985-C45A-4592-94CA-D337F81C8634}"/>
    <cellStyle name="Percent 2 4 7 3" xfId="36639" xr:uid="{EDF49FBF-C71C-45BF-BA5C-45BF05E7A99D}"/>
    <cellStyle name="Percent 2 4 7 4" xfId="29697" xr:uid="{B492C884-DF2E-469C-AA95-C6BEDDDA8771}"/>
    <cellStyle name="Percent 2 4 8" xfId="4058" xr:uid="{D971D50A-F6BA-4F38-AD18-321A207269BB}"/>
    <cellStyle name="Percent 2 4 9" xfId="33321" xr:uid="{38D19ABD-3E99-4AC9-A278-2CA9A7113034}"/>
    <cellStyle name="Percent 2 5" xfId="3306" xr:uid="{91EB6BDB-731E-4877-AF65-1205F7FB3F81}"/>
    <cellStyle name="Percent 2 5 2" xfId="6933" xr:uid="{B6F80A72-61C8-4A28-AD1F-42E16617F86F}"/>
    <cellStyle name="Percent 2 5 2 2" xfId="7670" xr:uid="{C4FC4D26-EC09-4401-AC18-7E4738057519}"/>
    <cellStyle name="Percent 2 5 2 2 2" xfId="10422" xr:uid="{5B6626E9-D0D2-4008-9920-84D22DCA7EF7}"/>
    <cellStyle name="Percent 2 5 2 2 2 2" xfId="37292" xr:uid="{102F721C-5473-4127-9A30-0216620B54A6}"/>
    <cellStyle name="Percent 2 5 2 2 2 3" xfId="29503" xr:uid="{35F896FF-F2C4-4518-9F02-A75652D89328}"/>
    <cellStyle name="Percent 2 5 2 2 3" xfId="28671" xr:uid="{898DED5E-60F9-485A-A45F-98F67FBDFA56}"/>
    <cellStyle name="Percent 2 5 2 2 4" xfId="35798" xr:uid="{F7D22E13-5695-4BEA-B27E-A385B8201D40}"/>
    <cellStyle name="Percent 2 5 2 2 5" xfId="12113" xr:uid="{457AC879-D7BC-4193-A823-7C221D45C28E}"/>
    <cellStyle name="Percent 2 5 2 3" xfId="8737" xr:uid="{8FC5CC36-1C8B-421C-AE51-251C8B459BA6}"/>
    <cellStyle name="Percent 2 5 2 3 2" xfId="32089" xr:uid="{9B8590F2-9715-4EE6-A96C-D213B837EA03}"/>
    <cellStyle name="Percent 2 5 2 3 3" xfId="29184" xr:uid="{67C4C665-D4F6-486B-B020-67907F075EE3}"/>
    <cellStyle name="Percent 2 5 2 4" xfId="10019" xr:uid="{287968BA-F707-4504-B443-4C3751A450DF}"/>
    <cellStyle name="Percent 2 5 2 4 2" xfId="36968" xr:uid="{4535667B-65BB-4667-B614-56A31CCB1D6A}"/>
    <cellStyle name="Percent 2 5 2 4 3" xfId="28329" xr:uid="{5A3DB6C3-14DF-4AD2-8470-C6FB047D5A42}"/>
    <cellStyle name="Percent 2 5 2 5" xfId="35166" xr:uid="{439339F7-B5D7-42E2-AB3C-C64AB8C9AF35}"/>
    <cellStyle name="Percent 2 5 3" xfId="7409" xr:uid="{ED08DBA1-B631-40C2-9CA6-0D30D7D734DF}"/>
    <cellStyle name="Percent 2 5 3 2" xfId="10235" xr:uid="{5A291F21-B7F2-4A70-A676-1FEB6A32BF53}"/>
    <cellStyle name="Percent 2 5 3 2 2" xfId="37177" xr:uid="{5A45350D-66AF-4E1E-AB2C-A74D76B7D8E0}"/>
    <cellStyle name="Percent 2 5 3 2 3" xfId="29392" xr:uid="{DFE02F82-677E-41AB-ADF0-ACA3B1B36035}"/>
    <cellStyle name="Percent 2 5 3 3" xfId="28540" xr:uid="{E3128B8D-3C33-4438-B5D1-B4D65657E86C}"/>
    <cellStyle name="Percent 2 5 3 4" xfId="35555" xr:uid="{F4AA1AE2-C8B0-47B5-8A73-22F4AACEEFCA}"/>
    <cellStyle name="Percent 2 5 3 5" xfId="27368" xr:uid="{83C8046F-AADC-45F7-9116-52431D90AD03}"/>
    <cellStyle name="Percent 2 5 4" xfId="8258" xr:uid="{F274F7E5-3BE3-4639-98D6-DA6AC4A70C61}"/>
    <cellStyle name="Percent 2 5 4 2" xfId="28959" xr:uid="{7D7881F7-59F9-4B68-82E0-6F90268B9ABA}"/>
    <cellStyle name="Percent 2 5 4 3" xfId="32019" xr:uid="{A61BD51B-7D0E-46AB-8A72-F816F6FE99F1}"/>
    <cellStyle name="Percent 2 5 4 4" xfId="27104" xr:uid="{BBB50479-976A-4CE2-8E36-0E05A3C17052}"/>
    <cellStyle name="Percent 2 5 5" xfId="9659" xr:uid="{8BBC309B-4902-47C7-8FB9-A695181BCCC6}"/>
    <cellStyle name="Percent 2 5 5 2" xfId="36645" xr:uid="{3E0E7EDB-4BED-41D2-B18C-AA6744CC030A}"/>
    <cellStyle name="Percent 2 5 5 3" xfId="27950" xr:uid="{809ECE30-2F87-4090-AE91-304F14FEC96F}"/>
    <cellStyle name="Percent 2 5 6" xfId="29698" xr:uid="{7E79B832-9186-4467-BA44-99A3F5A848B2}"/>
    <cellStyle name="Percent 2 5 7" xfId="33332" xr:uid="{EC4699E7-F8D2-4685-8901-221CA2C35AEC}"/>
    <cellStyle name="Percent 2 6" xfId="6728" xr:uid="{ABE7C6AE-F16D-4B22-B377-54A5197CB6D9}"/>
    <cellStyle name="Percent 2 6 2" xfId="7565" xr:uid="{F3517E3C-6E9D-4539-875E-88BC68DFB253}"/>
    <cellStyle name="Percent 2 6 2 2" xfId="8738" xr:uid="{A6F51B5B-5636-4664-AC5F-3C7B1469E3AA}"/>
    <cellStyle name="Percent 2 6 2 2 2" xfId="29409" xr:uid="{3397B550-F3FE-459C-9BBD-DA153F6B07BF}"/>
    <cellStyle name="Percent 2 6 2 2 3" xfId="32090" xr:uid="{1DF69322-4342-4054-B5D1-63AF0C003359}"/>
    <cellStyle name="Percent 2 6 2 2 4" xfId="12114" xr:uid="{68F43434-2748-43C3-AC95-25D77FE3747A}"/>
    <cellStyle name="Percent 2 6 2 3" xfId="10326" xr:uid="{2BB07206-D975-4B84-8481-ED5D4AA6E3FA}"/>
    <cellStyle name="Percent 2 6 2 3 2" xfId="37198" xr:uid="{0DC263F0-26FE-4916-9C9F-D3B382ED28E0}"/>
    <cellStyle name="Percent 2 6 2 3 3" xfId="28596" xr:uid="{FB0420A8-9CF5-4A24-A7BA-2EDDC3130058}"/>
    <cellStyle name="Percent 2 6 2 4" xfId="35709" xr:uid="{EEDFD18E-A534-4EDD-910B-0BFA603562B3}"/>
    <cellStyle name="Percent 2 6 3" xfId="8259" xr:uid="{10D8916F-811E-44D2-B3E3-839AE2F5DFF5}"/>
    <cellStyle name="Percent 2 6 3 2" xfId="29090" xr:uid="{C43B1CE6-B587-4688-9884-B8169064251E}"/>
    <cellStyle name="Percent 2 6 4" xfId="9925" xr:uid="{A692FF21-17B1-4562-8A59-67B27F82388C}"/>
    <cellStyle name="Percent 2 6 4 2" xfId="28251" xr:uid="{F372AC35-6E6A-4A21-98DB-3C255CA89E5E}"/>
    <cellStyle name="Percent 2 6 4 3" xfId="36874" xr:uid="{17E89508-F2DC-49F2-A060-740D480066AD}"/>
    <cellStyle name="Percent 2 6 4 4" xfId="27105" xr:uid="{D2E39D39-3417-4425-892C-1A3209AC3C43}"/>
    <cellStyle name="Percent 2 6 5" xfId="29699" xr:uid="{BF9315E2-7570-4DED-9E12-3BC040D381C8}"/>
    <cellStyle name="Percent 2 6 6" xfId="35007" xr:uid="{3D3B3C7A-519D-43DB-ABFE-412CEE9A5B78}"/>
    <cellStyle name="Percent 2 7" xfId="6877" xr:uid="{B634617C-9FF8-417C-8969-D9688F62229A}"/>
    <cellStyle name="Percent 2 7 2" xfId="8739" xr:uid="{82B25FF7-E027-4EE6-A616-87F1EA7474A0}"/>
    <cellStyle name="Percent 2 7 2 2" xfId="12115" xr:uid="{3C563D60-656C-4645-A72C-5CF532CDEEC0}"/>
    <cellStyle name="Percent 2 7 2 2 2" xfId="29207" xr:uid="{5760E3CE-3E8D-4AC7-967C-D9CE480DDEF4}"/>
    <cellStyle name="Percent 2 7 3" xfId="8260" xr:uid="{F33B1F6B-8B81-434B-83A7-A5B58FEF13D1}"/>
    <cellStyle name="Percent 2 7 3 2" xfId="28367" xr:uid="{24D33199-F95C-451B-8AD5-B036F53AF09B}"/>
    <cellStyle name="Percent 2 7 4" xfId="10048" xr:uid="{1E971764-1E49-473C-8F40-FCEFC6E1D9EF}"/>
    <cellStyle name="Percent 2 7 4 2" xfId="32932" xr:uid="{D2FF5040-77DE-4163-A0BE-EF066ABD5585}"/>
    <cellStyle name="Percent 2 7 4 3" xfId="36992" xr:uid="{DC1C272B-FC35-4F1F-8B84-24F5F9DAD3C1}"/>
    <cellStyle name="Percent 2 7 4 4" xfId="27106" xr:uid="{762712F6-E3D9-479E-B55A-5C2233E70009}"/>
    <cellStyle name="Percent 2 7 5" xfId="35110" xr:uid="{35C12994-DBAE-4E1C-B9DD-5E8F6AA65A42}"/>
    <cellStyle name="Percent 2 8" xfId="7143" xr:uid="{147ECA85-3AC1-44E5-B9E2-3436EDD9F3B8}"/>
    <cellStyle name="Percent 2 8 2" xfId="8262" xr:uid="{28328774-9C88-4641-B234-0A64A855CD57}"/>
    <cellStyle name="Percent 2 8 3" xfId="8263" xr:uid="{FA99193D-B32C-4F97-B72B-AF509D7C76EA}"/>
    <cellStyle name="Percent 2 8 4" xfId="8261" xr:uid="{418CADBA-F552-4874-A0D3-33164187F926}"/>
    <cellStyle name="Percent 2 8 4 2" xfId="27369" xr:uid="{41EC8385-D950-4ECE-B401-5373B58E81E0}"/>
    <cellStyle name="Percent 2 8 4 3" xfId="28915" xr:uid="{4A990D18-EF27-48B7-9204-6CA6E1D0A1CF}"/>
    <cellStyle name="Percent 2 8 4 4" xfId="12116" xr:uid="{4C40C5BB-0F63-4AC1-ADFB-707071A79B46}"/>
    <cellStyle name="Percent 2 8 5" xfId="9589" xr:uid="{34146DEC-B6CA-499D-9614-F405CFDF34F7}"/>
    <cellStyle name="Percent 2 8 5 2" xfId="32692" xr:uid="{192A5BC6-9771-4979-B8CB-498A08609E95}"/>
    <cellStyle name="Percent 2 8 5 3" xfId="36583" xr:uid="{386213FA-95AF-4535-A446-7BC64D68DECE}"/>
    <cellStyle name="Percent 2 8 5 4" xfId="27107" xr:uid="{E03FA7B5-EA87-4A1A-8EF6-85D313E3073F}"/>
    <cellStyle name="Percent 2 8 6" xfId="31613" xr:uid="{58EEA07C-53EE-4C87-B2CF-1A90DAA302CF}"/>
    <cellStyle name="Percent 2 9" xfId="7347" xr:uid="{B5AE0C7A-0816-49E3-89F6-12C373593DE5}"/>
    <cellStyle name="Percent 2 9 2" xfId="8264" xr:uid="{D1A81E53-C047-42C7-83F6-F9749AE3874F}"/>
    <cellStyle name="Percent 2 9 2 2" xfId="27370" xr:uid="{59CF11DD-2DE1-46AF-9B4E-695D5DA8541D}"/>
    <cellStyle name="Percent 2 9 2 3" xfId="12117" xr:uid="{0A6DDFF6-360B-4D5E-8968-F9215D0CF647}"/>
    <cellStyle name="Percent 2 9 3" xfId="27108" xr:uid="{037E9A1B-3C14-4AA9-A2C2-F32435CAC494}"/>
    <cellStyle name="Percent 2 9 4" xfId="31707" xr:uid="{A9D0D9D3-B954-4B0E-BF0A-A3B04CB2F930}"/>
    <cellStyle name="Percent 2 9 5" xfId="35493" xr:uid="{DC786C1F-527F-4873-BE82-E83E73192CCC}"/>
    <cellStyle name="Percent 20" xfId="9006" xr:uid="{A119A32E-1EC3-49F2-A7E4-CEA533E8A4C5}"/>
    <cellStyle name="Percent 20 2" xfId="14840" xr:uid="{09C136DC-6FFC-4FD7-8045-90D6324F8B0C}"/>
    <cellStyle name="Percent 20 3" xfId="26699" xr:uid="{8C3C9EEB-1C6F-45AA-869B-0EF2C46AF8B4}"/>
    <cellStyle name="Percent 20 4" xfId="13178" xr:uid="{56D616F4-0856-4CCD-8042-07570003186C}"/>
    <cellStyle name="Percent 21" xfId="9356" xr:uid="{5F056A71-30C3-4124-8FEA-20AFB0A86FED}"/>
    <cellStyle name="Percent 21 2" xfId="14125" xr:uid="{D794DA38-C00B-48AC-BCB3-A8F5B9FD3F2E}"/>
    <cellStyle name="Percent 21 3" xfId="26730" xr:uid="{24A4AB34-9488-4610-B14B-ED13C8D684B9}"/>
    <cellStyle name="Percent 21 4" xfId="36386" xr:uid="{6151855A-8871-4495-B74A-A87D48F8B050}"/>
    <cellStyle name="Percent 21 5" xfId="13229" xr:uid="{663302BA-B85B-40E0-AE33-1EA9905FA913}"/>
    <cellStyle name="Percent 22" xfId="10673" xr:uid="{7C58A39B-D4AE-4C12-9198-E10EF79B560F}"/>
    <cellStyle name="Percent 22 2" xfId="15623" xr:uid="{422FF63F-7E61-418E-A199-D4146FB065B1}"/>
    <cellStyle name="Percent 22 2 2" xfId="19982" xr:uid="{12D1E80B-01D0-4BD4-A7BE-4BEBA64FA5EA}"/>
    <cellStyle name="Percent 22 3" xfId="14486" xr:uid="{68AE1A60-3A33-44B3-9772-7ABECA9BDAD4}"/>
    <cellStyle name="Percent 22 4" xfId="18182" xr:uid="{F7AB15C5-2FCB-4D8E-8679-22EDF1A1A454}"/>
    <cellStyle name="Percent 22 5" xfId="26713" xr:uid="{5B0160A8-2DD8-46D6-9B33-6C4D143D00F7}"/>
    <cellStyle name="Percent 22 6" xfId="33161" xr:uid="{197C0473-A2F2-4AC1-AF71-069CFB9E5AFA}"/>
    <cellStyle name="Percent 22 7" xfId="13234" xr:uid="{6058596A-AB63-43EE-937F-9A6641E7F6FB}"/>
    <cellStyle name="Percent 23" xfId="3924" xr:uid="{F7364D53-D062-48C1-912C-E1038C1335EB}"/>
    <cellStyle name="Percent 23 2" xfId="15634" xr:uid="{E23119B6-A966-4F87-BCAA-031B872E9617}"/>
    <cellStyle name="Percent 23 2 2" xfId="19992" xr:uid="{53CFD78F-2F90-4C4F-B3A1-182ECA00E672}"/>
    <cellStyle name="Percent 23 3" xfId="15639" xr:uid="{A55C454A-E800-464A-B75B-23E8BEC39F33}"/>
    <cellStyle name="Percent 23 4" xfId="18192" xr:uid="{D71A14F1-01DE-43A6-A440-20C50E045EB3}"/>
    <cellStyle name="Percent 23 5" xfId="26721" xr:uid="{E3899C61-D797-4F9C-AF97-E19BDFCB7370}"/>
    <cellStyle name="Percent 23 6" xfId="30132" xr:uid="{643AACA4-BB72-4744-A273-0A9E08FA4FC8}"/>
    <cellStyle name="Percent 23 7" xfId="13249" xr:uid="{4690D77F-BABA-4992-AEF9-71606AF81E1E}"/>
    <cellStyle name="Percent 24" xfId="3946" xr:uid="{C26BF6FE-477C-4D1A-8B38-28D82ADB9284}"/>
    <cellStyle name="Percent 24 2" xfId="15640" xr:uid="{082DC985-FBCE-4EA1-91F6-FB1921CA1EB5}"/>
    <cellStyle name="Percent 24 2 2" xfId="19997" xr:uid="{F00A6789-076D-46B5-883B-4FA815632D90}"/>
    <cellStyle name="Percent 24 3" xfId="14843" xr:uid="{8FD22B9A-4F8C-4F07-B5C3-4DC6D122CEEE}"/>
    <cellStyle name="Percent 24 4" xfId="18197" xr:uid="{9B6B1D93-5AD2-4EC4-A08C-BB04D0AC86CB}"/>
    <cellStyle name="Percent 24 5" xfId="26704" xr:uid="{4AF6F2A8-8464-4CE5-90E5-38B8F7E41812}"/>
    <cellStyle name="Percent 24 6" xfId="30151" xr:uid="{D7DFD69D-3FD5-4927-A9C0-3AC92FCFA8F8}"/>
    <cellStyle name="Percent 24 7" xfId="13259" xr:uid="{8C414B72-783C-4BCA-AC9A-E48544EF25A3}"/>
    <cellStyle name="Percent 25" xfId="10719" xr:uid="{CEDC9B74-97FE-475B-9323-3107A4675C05}"/>
    <cellStyle name="Percent 25 2" xfId="15641" xr:uid="{35FF4F11-6255-4A10-AEC7-BF551E6FBB6D}"/>
    <cellStyle name="Percent 25 2 2" xfId="19998" xr:uid="{7ADE82E9-4F6D-4784-B206-C0726C48EF97}"/>
    <cellStyle name="Percent 25 3" xfId="14340" xr:uid="{01661D98-7060-4043-8167-6E8297881753}"/>
    <cellStyle name="Percent 25 4" xfId="18198" xr:uid="{AD30AC34-4E90-46A1-A610-A1FB18B24076}"/>
    <cellStyle name="Percent 25 5" xfId="26717" xr:uid="{51A7816A-8605-4756-94C8-7E2749F8816C}"/>
    <cellStyle name="Percent 25 6" xfId="33199" xr:uid="{46D9EC9F-C534-49F9-9BAB-0EA483C4B66F}"/>
    <cellStyle name="Percent 25 7" xfId="13260" xr:uid="{D5FF78E2-73D9-416E-B463-50AB4488F08C}"/>
    <cellStyle name="Percent 26" xfId="3127" xr:uid="{22955539-153E-4829-B19C-C7CF05B7C5E5}"/>
    <cellStyle name="Percent 26 2" xfId="15646" xr:uid="{23B62A1C-F7FC-43DD-B6A6-43BD4149C78A}"/>
    <cellStyle name="Percent 26 2 2" xfId="20003" xr:uid="{BB761CB3-7703-471B-A27D-E80CE0D1476F}"/>
    <cellStyle name="Percent 26 3" xfId="14144" xr:uid="{949B485B-BDE5-4002-AE98-16CFD6921A91}"/>
    <cellStyle name="Percent 26 4" xfId="18204" xr:uid="{19222F4D-9574-431A-8DC1-6CEE94DA9417}"/>
    <cellStyle name="Percent 26 5" xfId="26727" xr:uid="{E458AC0E-D382-4B8C-A771-782064D05177}"/>
    <cellStyle name="Percent 26 6" xfId="13267" xr:uid="{A72E6330-9C3B-44F3-9FA8-64F9C72419FB}"/>
    <cellStyle name="Percent 27" xfId="13270" xr:uid="{57D1B25D-1E90-4893-A8B8-A20BF562BD85}"/>
    <cellStyle name="Percent 27 2" xfId="15649" xr:uid="{ACE3A064-161B-4F1B-98B7-31B39284FE0B}"/>
    <cellStyle name="Percent 27 2 2" xfId="20006" xr:uid="{6307ADF3-E275-4242-82ED-15AED638293A}"/>
    <cellStyle name="Percent 27 3" xfId="15637" xr:uid="{FD7E3DA4-7B64-4300-8296-CDC1FAA2A703}"/>
    <cellStyle name="Percent 27 4" xfId="18207" xr:uid="{987D72D6-BCCA-4172-A9E7-4F37581FD500}"/>
    <cellStyle name="Percent 27 5" xfId="26714" xr:uid="{C57F326E-F5C0-4D0F-85C8-B703A060E596}"/>
    <cellStyle name="Percent 28" xfId="13275" xr:uid="{CDE93DB2-B837-4CFA-BA41-DF2EB16E0002}"/>
    <cellStyle name="Percent 28 2" xfId="15653" xr:uid="{32BBDFBB-A73F-490A-AF1C-93E37E52F5D1}"/>
    <cellStyle name="Percent 28 2 2" xfId="20010" xr:uid="{EE63158C-AFA9-4A61-8729-AC69B2C49887}"/>
    <cellStyle name="Percent 28 3" xfId="18211" xr:uid="{092908E2-FD90-4BE0-BCB0-1CCBFF9499A1}"/>
    <cellStyle name="Percent 28 4" xfId="26723" xr:uid="{21D59D56-A267-4D72-9728-156B28A649D0}"/>
    <cellStyle name="Percent 29" xfId="13282" xr:uid="{9AFDA735-5D18-4445-B838-E227911A3B24}"/>
    <cellStyle name="Percent 29 2" xfId="15660" xr:uid="{1510753B-1AE2-40CA-9319-4015DD28F949}"/>
    <cellStyle name="Percent 29 2 2" xfId="20017" xr:uid="{90CA852F-56F8-40AB-8A95-96327734707C}"/>
    <cellStyle name="Percent 29 3" xfId="18218" xr:uid="{21D66FDB-608C-4F89-9095-0C673779608F}"/>
    <cellStyle name="Percent 29 4" xfId="26747" xr:uid="{127FEDF1-774B-4F3A-8E9B-FDFAA69F3332}"/>
    <cellStyle name="Percent 3" xfId="204" xr:uid="{00000000-0005-0000-0000-0000D0000000}"/>
    <cellStyle name="Percent 3 2" xfId="205" xr:uid="{00000000-0005-0000-0000-0000D1000000}"/>
    <cellStyle name="Percent 3 2 2" xfId="4062" xr:uid="{63C4E799-09DE-4949-A252-9E7B74280ADD}"/>
    <cellStyle name="Percent 3 2 2 2" xfId="27289" xr:uid="{161400ED-8E49-424C-BD84-3E5BA106B8F1}"/>
    <cellStyle name="Percent 3 2 2 3" xfId="29700" xr:uid="{8E433F94-CA50-42E2-A184-0DD74F40C1B3}"/>
    <cellStyle name="Percent 3 2 2 4" xfId="30315" xr:uid="{F15BF443-78F8-4CA4-ABE9-041720D525D2}"/>
    <cellStyle name="Percent 3 2 2 5" xfId="13709" xr:uid="{819CB72A-0B85-402E-8748-F87A1BA72AD3}"/>
    <cellStyle name="Percent 3 2 3" xfId="14754" xr:uid="{13529A5E-8DDC-4CA9-A7A6-500010F430AD}"/>
    <cellStyle name="Percent 3 2 3 2" xfId="27109" xr:uid="{CCBF7CA2-792F-4938-AA53-0004D431C17E}"/>
    <cellStyle name="Percent 3 2 4" xfId="16135" xr:uid="{2E3BB07E-B5A1-48E9-A3FB-DC0FF6AF6566}"/>
    <cellStyle name="Percent 3 3" xfId="376" xr:uid="{3D2B3CBB-0C0C-4109-B1F3-E95FFA680D4E}"/>
    <cellStyle name="Percent 3 3 2" xfId="4063" xr:uid="{D147C59A-3FAF-4D59-B4E8-EBD7DE27B479}"/>
    <cellStyle name="Percent 3 3 2 2" xfId="18567" xr:uid="{288DC14B-4FD3-40FB-9D5E-4B9DE7174B31}"/>
    <cellStyle name="Percent 3 3 2 3" xfId="13830" xr:uid="{B568789F-2D9C-456C-ADF5-5133F2642849}"/>
    <cellStyle name="Percent 3 3 3" xfId="30316" xr:uid="{ECBA2189-DB5D-41C1-8080-569257314BD3}"/>
    <cellStyle name="Percent 3 3 4" xfId="11127" xr:uid="{70626C99-C316-4919-BA53-76292904DD27}"/>
    <cellStyle name="Percent 3 4" xfId="7167" xr:uid="{E1FBECB3-4A13-4327-A677-D9CDCAF74EAE}"/>
    <cellStyle name="Percent 3 4 2" xfId="31631" xr:uid="{7FA696A1-0CE1-4E64-9743-B2FF0DC5C9A5}"/>
    <cellStyle name="Percent 3 4 3" xfId="35322" xr:uid="{4AFD196F-CEF2-4A91-9DA0-78D49BBFEDC3}"/>
    <cellStyle name="Percent 3 4 4" xfId="16314" xr:uid="{71454355-4CCF-400B-9F0C-78E40236FF22}"/>
    <cellStyle name="Percent 3 5" xfId="7674" xr:uid="{A295701C-A40A-4864-9D09-051DDB1091CB}"/>
    <cellStyle name="Percent 3 5 2" xfId="31790" xr:uid="{FE8CCEB1-5224-4F1C-9183-7E7FC74A8F1E}"/>
    <cellStyle name="Percent 3 5 3" xfId="35802" xr:uid="{3C541005-B65E-40E2-AFBD-B12E411B4318}"/>
    <cellStyle name="Percent 3 5 4" xfId="16472" xr:uid="{063FC8B5-A77E-403E-8906-F4E7993B4D29}"/>
    <cellStyle name="Percent 3 6" xfId="8265" xr:uid="{7F42184C-D91E-4793-81CB-DC9001AD6E17}"/>
    <cellStyle name="Percent 3 7" xfId="9403" xr:uid="{9E9A5B57-103D-4659-8AAC-10885FF0C75A}"/>
    <cellStyle name="Percent 3 7 2" xfId="36399" xr:uid="{51C12AD2-60B9-4118-83D8-42550269F99F}"/>
    <cellStyle name="Percent 3 7 3" xfId="32510" xr:uid="{0A5D77D9-4E21-44B0-95ED-75AC149B001D}"/>
    <cellStyle name="Percent 3 8" xfId="3780" xr:uid="{053FBDEA-000D-4AAC-A0C7-90ED1E460DE1}"/>
    <cellStyle name="Percent 3 8 2" xfId="33676" xr:uid="{5613E32D-0099-4EE7-8B6F-3D1B8105D63D}"/>
    <cellStyle name="Percent 3 8 3" xfId="30031" xr:uid="{FED17046-54EB-422C-B9B8-97CBB7D0098F}"/>
    <cellStyle name="Percent 30" xfId="13284" xr:uid="{496F6058-BB9A-4BBE-9578-CF6E09909833}"/>
    <cellStyle name="Percent 30 2" xfId="15661" xr:uid="{D74760F4-996E-41A3-BA85-9B1C4ED9A1E3}"/>
    <cellStyle name="Percent 30 2 2" xfId="20018" xr:uid="{4CFAA7CC-92E6-4B65-B562-78CB8571D604}"/>
    <cellStyle name="Percent 30 3" xfId="18220" xr:uid="{3C315377-CE85-4ED2-A8E9-85F40BC1EE5F}"/>
    <cellStyle name="Percent 30 4" xfId="26711" xr:uid="{B723F50D-3C07-4C10-88F9-9FBA68AD15F3}"/>
    <cellStyle name="Percent 31" xfId="13287" xr:uid="{118B5A81-68AE-4E88-882D-BFE2E91E918B}"/>
    <cellStyle name="Percent 31 2" xfId="15663" xr:uid="{BCEB05DA-4FC5-493D-A720-B6FB89B84EA7}"/>
    <cellStyle name="Percent 31 2 2" xfId="20020" xr:uid="{DE32F3D8-9C1C-42BE-9C9C-CEBF864C3D20}"/>
    <cellStyle name="Percent 31 3" xfId="18222" xr:uid="{3C38E9B0-B507-48AC-8630-638EAEF7B42B}"/>
    <cellStyle name="Percent 31 4" xfId="26709" xr:uid="{B9AE87D3-B96D-49DA-889B-C275B8C5DEA0}"/>
    <cellStyle name="Percent 32" xfId="13276" xr:uid="{54CEA792-82A5-4CDA-A706-F3D15A92D799}"/>
    <cellStyle name="Percent 32 2" xfId="15654" xr:uid="{32BCA514-B547-47C7-AFEE-DFB23725E2B4}"/>
    <cellStyle name="Percent 32 2 2" xfId="20011" xr:uid="{8394E2D5-FF3E-4372-8C26-50CF9E89A98F}"/>
    <cellStyle name="Percent 32 3" xfId="18212" xr:uid="{630B0652-F4AC-4203-933A-B0FB367B1A53}"/>
    <cellStyle name="Percent 32 4" xfId="26707" xr:uid="{DE5B9756-25FE-44F9-B522-BC8E8CEF593B}"/>
    <cellStyle name="Percent 33" xfId="13292" xr:uid="{D4577299-0657-4EC2-ACEC-3277D0155378}"/>
    <cellStyle name="Percent 33 2" xfId="15666" xr:uid="{0AAA93DC-F320-4F83-A7CB-82836A9B1F15}"/>
    <cellStyle name="Percent 33 2 2" xfId="20023" xr:uid="{C5335D22-4BC1-4EA2-A310-69FE6D1C9EEE}"/>
    <cellStyle name="Percent 33 3" xfId="18225" xr:uid="{B16106DE-D994-46A0-B2FE-FBC0C630355E}"/>
    <cellStyle name="Percent 33 4" xfId="26728" xr:uid="{24EB4861-3887-43C8-B6B7-98C10B91B14F}"/>
    <cellStyle name="Percent 34" xfId="13302" xr:uid="{7168E042-77D2-4DAC-9611-7CE76B314511}"/>
    <cellStyle name="Percent 34 2" xfId="18233" xr:uid="{2C4BFA85-B516-4C9C-B62B-F085D874B80D}"/>
    <cellStyle name="Percent 34 3" xfId="26716" xr:uid="{72EBCF7F-1B43-49BC-A4F4-5E7E8113882A}"/>
    <cellStyle name="Percent 35" xfId="13821" xr:uid="{B24847D2-09FB-4D0D-B68E-152CB899B9C6}"/>
    <cellStyle name="Percent 35 2" xfId="18563" xr:uid="{B8AB8D4C-DEF6-46ED-AFA1-C350871EA5CA}"/>
    <cellStyle name="Percent 35 3" xfId="26733" xr:uid="{1AA6B196-69CB-45B0-8879-966A5182AA5C}"/>
    <cellStyle name="Percent 36" xfId="13705" xr:uid="{4D31BF48-A08E-433D-A6DE-BDBA6D7C1631}"/>
    <cellStyle name="Percent 36 2" xfId="18501" xr:uid="{EDFA9C7A-2AA5-44B5-A997-0B8E0CE9ED9A}"/>
    <cellStyle name="Percent 36 3" xfId="26701" xr:uid="{02A82F17-D4AF-4AF7-9EF7-B506A1F81976}"/>
    <cellStyle name="Percent 37" xfId="13597" xr:uid="{00E882DF-E1B0-40EC-9A99-9BF129F54BA0}"/>
    <cellStyle name="Percent 37 2" xfId="18411" xr:uid="{C99DBA0F-DBDF-442C-BEC3-A654AEC1434A}"/>
    <cellStyle name="Percent 37 3" xfId="26736" xr:uid="{963771BA-3456-4874-9130-B0DEBFFFD9B1}"/>
    <cellStyle name="Percent 38" xfId="13795" xr:uid="{7BCD058D-FBD9-45F0-8511-636A12A3169E}"/>
    <cellStyle name="Percent 38 2" xfId="18550" xr:uid="{33F995F0-64A7-4055-80CE-F19744CDC7F4}"/>
    <cellStyle name="Percent 38 3" xfId="26758" xr:uid="{1C52F75C-EBE4-4F0F-8A46-F5E1CD226B84}"/>
    <cellStyle name="Percent 39" xfId="14052" xr:uid="{C506AC71-DA03-4B6C-89C5-72BE8829578B}"/>
    <cellStyle name="Percent 39 2" xfId="18710" xr:uid="{A7ED9C3C-BA7B-4268-9D28-9A9A5DC9659A}"/>
    <cellStyle name="Percent 39 3" xfId="26761" xr:uid="{B075DB07-0CB7-4EEE-82E0-DB2D825A7097}"/>
    <cellStyle name="Percent 4" xfId="206" xr:uid="{00000000-0005-0000-0000-0000D2000000}"/>
    <cellStyle name="Percent 4 2" xfId="207" xr:uid="{00000000-0005-0000-0000-0000D3000000}"/>
    <cellStyle name="Percent 4 2 2" xfId="208" xr:uid="{00000000-0005-0000-0000-0000D4000000}"/>
    <cellStyle name="Percent 4 2 3" xfId="5471" xr:uid="{7ECC6B70-0706-4D47-8CC3-31C48E72AC56}"/>
    <cellStyle name="Percent 4 2 3 2" xfId="27804" xr:uid="{C0D277B3-50CE-4EEA-A4C6-DD2045B2ED96}"/>
    <cellStyle name="Percent 4 2 3 3" xfId="30598" xr:uid="{B7EEF8BF-C64D-4BF9-A630-61D46ED897C0}"/>
    <cellStyle name="Percent 4 2 3 4" xfId="17334" xr:uid="{E9744711-5DC9-4681-9991-C591C077E41F}"/>
    <cellStyle name="Percent 4 2 4" xfId="26986" xr:uid="{9D761C11-988C-411A-9B9D-9E0784B69B76}"/>
    <cellStyle name="Percent 4 3" xfId="209" xr:uid="{00000000-0005-0000-0000-0000D5000000}"/>
    <cellStyle name="Percent 4 3 2" xfId="6614" xr:uid="{4F83B21F-FB0E-442C-935E-9AF1E53E73AE}"/>
    <cellStyle name="Percent 4 3 2 2" xfId="31460" xr:uid="{5B1DCF3D-8E0C-460A-8C51-AC5138E09B98}"/>
    <cellStyle name="Percent 4 3 2 3" xfId="29701" xr:uid="{84554F63-031A-498B-91AB-E9E2E47943A5}"/>
    <cellStyle name="Percent 4 3 3" xfId="27831" xr:uid="{1D9BF978-C1EF-4498-B929-77AEBD307592}"/>
    <cellStyle name="Percent 4 4" xfId="8868" xr:uid="{54341953-3A00-49A5-83DA-10C701D14806}"/>
    <cellStyle name="Percent 4 4 2" xfId="27255" xr:uid="{BABFECB4-AE8C-405F-A986-17C91ED4B5A0}"/>
    <cellStyle name="Percent 4 4 3" xfId="32103" xr:uid="{FECF986C-C62A-4CEE-8A08-ECA62FAE0717}"/>
    <cellStyle name="Percent 4 4 4" xfId="14091" xr:uid="{70F13E9B-FDDB-45DA-B9D0-3AF171261055}"/>
    <cellStyle name="Percent 4 5" xfId="14794" xr:uid="{F52F5FED-AF3D-46C7-937A-C44C155C0040}"/>
    <cellStyle name="Percent 4 5 2" xfId="19217" xr:uid="{46843F4A-CE08-4540-AB9F-8B403E2D7C91}"/>
    <cellStyle name="Percent 4 6" xfId="16025" xr:uid="{581CC89E-B834-4BD8-88E9-AC69F7B5105E}"/>
    <cellStyle name="Percent 4 7" xfId="16318" xr:uid="{E721D8EE-3548-4B20-B3B1-5D065D5E5F2F}"/>
    <cellStyle name="Percent 4 8" xfId="16325" xr:uid="{CE1FDB0C-F56A-40F8-A339-0EF768A4AA25}"/>
    <cellStyle name="Percent 4 9" xfId="26064" xr:uid="{4A7E06BE-5CD0-45F8-9C2B-C30E69C33EAB}"/>
    <cellStyle name="Percent 40" xfId="14126" xr:uid="{42C9AC73-5E0A-428B-BD97-2630F8DE07A8}"/>
    <cellStyle name="Percent 40 2" xfId="18742" xr:uid="{96953CA0-71DA-4304-9B34-7AE100405ADC}"/>
    <cellStyle name="Percent 40 3" xfId="26762" xr:uid="{D74191C0-4874-452A-823A-F775DE04D915}"/>
    <cellStyle name="Percent 41" xfId="14068" xr:uid="{F0E2D6F3-2FAB-479C-80E6-76483401A2AC}"/>
    <cellStyle name="Percent 41 2" xfId="18719" xr:uid="{DE79B81D-B351-4348-A62B-F3FA961C9304}"/>
    <cellStyle name="Percent 41 3" xfId="27234" xr:uid="{A442A1A8-DB38-4BA2-B986-746846903394}"/>
    <cellStyle name="Percent 42" xfId="14044" xr:uid="{3C9EB9EE-B1AD-40EB-B779-622F2E7C90CB}"/>
    <cellStyle name="Percent 42 2" xfId="18705" xr:uid="{3469B1FC-9B82-4AFC-AAB0-1E8FEAE5C543}"/>
    <cellStyle name="Percent 43" xfId="14131" xr:uid="{01860DE7-811D-4195-84A6-2ACB90E24A79}"/>
    <cellStyle name="Percent 43 2" xfId="18747" xr:uid="{208FE949-67E8-4EF6-A808-CC03EBD8C0FF}"/>
    <cellStyle name="Percent 44" xfId="14063" xr:uid="{71A76CB7-4D2A-4748-9012-17E04D380A1C}"/>
    <cellStyle name="Percent 44 2" xfId="18716" xr:uid="{2469FDC4-F497-4431-8786-DAA776C95A4E}"/>
    <cellStyle name="Percent 45" xfId="14132" xr:uid="{4E05B447-26E3-4102-B44B-001BBB564E6B}"/>
    <cellStyle name="Percent 45 2" xfId="18748" xr:uid="{1DBCC546-85B0-421F-A95B-0B459193AB92}"/>
    <cellStyle name="Percent 46" xfId="14130" xr:uid="{A1034239-22E8-45E7-A7B6-B79475A3D025}"/>
    <cellStyle name="Percent 46 2" xfId="18746" xr:uid="{3310C2D6-871D-4966-A6AA-BC1B9FBC9EE0}"/>
    <cellStyle name="Percent 47" xfId="14156" xr:uid="{180DBFD1-D21F-487A-982D-9DEFE35C85B0}"/>
    <cellStyle name="Percent 47 2" xfId="18761" xr:uid="{76719CCD-EB35-45FD-8052-865E579972DF}"/>
    <cellStyle name="Percent 48" xfId="14149" xr:uid="{C24C01DF-CDE9-436F-B264-DB2C51160205}"/>
    <cellStyle name="Percent 48 2" xfId="18757" xr:uid="{D9164A2A-1A5C-4322-A709-8291D2AA81A7}"/>
    <cellStyle name="Percent 49" xfId="14935" xr:uid="{51CB54BC-56A2-42EE-9B3F-2B3F785132F9}"/>
    <cellStyle name="Percent 5" xfId="210" xr:uid="{00000000-0005-0000-0000-0000D6000000}"/>
    <cellStyle name="Percent 5 2" xfId="211" xr:uid="{00000000-0005-0000-0000-0000D7000000}"/>
    <cellStyle name="Percent 5 2 2" xfId="432" xr:uid="{5C17FD1D-B196-47DC-869D-9E978DA9BAED}"/>
    <cellStyle name="Percent 5 2 2 2" xfId="27870" xr:uid="{ED87AB17-AB68-49C0-A4DF-450CCB55A4E3}"/>
    <cellStyle name="Percent 5 2 2 3" xfId="13710" xr:uid="{68BCD8E8-1596-4F52-9D4E-D79A352F0D6F}"/>
    <cellStyle name="Percent 5 2 3" xfId="6615" xr:uid="{D6A3695E-967A-4F1B-A80D-A135AFA22308}"/>
    <cellStyle name="Percent 5 2 3 2" xfId="31461" xr:uid="{6BD5D8B0-4A1A-437A-8769-1CBD00EC501C}"/>
    <cellStyle name="Percent 5 2 3 3" xfId="27110" xr:uid="{6CB30E8F-EDD6-4D1F-A22A-B0BD923296D8}"/>
    <cellStyle name="Percent 5 3" xfId="4065" xr:uid="{0E08987F-4A5E-4E40-B788-69977ED69470}"/>
    <cellStyle name="Percent 5 3 2" xfId="18370" xr:uid="{A73721BC-6FF1-4250-8723-2B03132DE360}"/>
    <cellStyle name="Percent 5 3 3" xfId="27905" xr:uid="{E3F7BD5A-BF47-499B-BF66-96C987B097EF}"/>
    <cellStyle name="Percent 5 3 4" xfId="30318" xr:uid="{7D881A49-7144-4072-BBD3-CF64B3833FBE}"/>
    <cellStyle name="Percent 5 3 5" xfId="13496" xr:uid="{F6FF9319-D446-4651-9BB2-D09F5BEC68B9}"/>
    <cellStyle name="Percent 5 4" xfId="4064" xr:uid="{CDE19C44-5C91-4B0A-B6E5-19D8D8C4D84F}"/>
    <cellStyle name="Percent 5 4 2" xfId="30317" xr:uid="{E9EF7BA9-E1DA-4DB6-B585-DC6E97B1B011}"/>
    <cellStyle name="Percent 5 4 3" xfId="16327" xr:uid="{E2CA54AE-7F94-458A-972D-94641CE9DCE5}"/>
    <cellStyle name="Percent 50" xfId="14139" xr:uid="{E804C6FD-6043-4E17-8B7D-1294C8A50885}"/>
    <cellStyle name="Percent 50 2" xfId="18751" xr:uid="{969B3577-89AF-432E-A9DE-D257DCD0FF74}"/>
    <cellStyle name="Percent 51" xfId="14148" xr:uid="{94180A86-2E04-469D-B0B2-4560D95321C2}"/>
    <cellStyle name="Percent 51 2" xfId="18756" xr:uid="{0FAF180A-AA19-4224-B485-1DE5C8795B90}"/>
    <cellStyle name="Percent 52" xfId="17461" xr:uid="{CBDC57DF-16B2-4AEB-A379-F2DCA6A058C5}"/>
    <cellStyle name="Percent 53" xfId="18360" xr:uid="{531E36EC-2AB3-4227-B090-D26C37C6A9F5}"/>
    <cellStyle name="Percent 54" xfId="20668" xr:uid="{95439580-9FEA-474B-B5D4-9E0A7A2628A3}"/>
    <cellStyle name="Percent 55" xfId="20778" xr:uid="{3FEBBEC4-2A07-4DF5-82D1-8F8C5DE5236E}"/>
    <cellStyle name="Percent 56" xfId="25971" xr:uid="{6CB07D7D-EE6B-4AAA-A140-0C2068135108}"/>
    <cellStyle name="Percent 57" xfId="26641" xr:uid="{7B93943C-D9A4-47CA-8ADD-1DDBDAA6802B}"/>
    <cellStyle name="Percent 58" xfId="26588" xr:uid="{D970E234-88A8-443C-8273-FCAAFF7E4A45}"/>
    <cellStyle name="Percent 59" xfId="27161" xr:uid="{8004E495-A13A-41EA-87D0-DA7BF360219C}"/>
    <cellStyle name="Percent 6" xfId="212" xr:uid="{00000000-0005-0000-0000-0000D8000000}"/>
    <cellStyle name="Percent 6 2" xfId="213" xr:uid="{00000000-0005-0000-0000-0000D9000000}"/>
    <cellStyle name="Percent 6 2 2" xfId="6616" xr:uid="{AA6679E0-2783-470D-8280-3383ADFACF34}"/>
    <cellStyle name="Percent 6 2 2 2" xfId="31462" xr:uid="{5A2D1D32-6763-47E8-BC82-7D82EA4AB676}"/>
    <cellStyle name="Percent 6 2 2 3" xfId="13711" xr:uid="{EC22C325-F4AC-4DED-8C65-01A82B0E1C21}"/>
    <cellStyle name="Percent 6 3" xfId="214" xr:uid="{00000000-0005-0000-0000-0000DA000000}"/>
    <cellStyle name="Percent 6 3 2" xfId="29702" xr:uid="{B150DCAC-13E1-4517-9D8E-38B7700F0C49}"/>
    <cellStyle name="Percent 6 3 3" xfId="27481" xr:uid="{E5B91E5D-C631-4453-A3DC-10A0D6D94B21}"/>
    <cellStyle name="Percent 6 4" xfId="4066" xr:uid="{51572AA5-BCCC-48B9-8683-8621F1BEBF1D}"/>
    <cellStyle name="Percent 6 4 2" xfId="30319" xr:uid="{880D00A3-729C-498D-8CBA-2E60AA0F22B1}"/>
    <cellStyle name="Percent 6 4 3" xfId="11128" xr:uid="{D48DBFC8-B396-4138-A127-BD7BB5BB0C27}"/>
    <cellStyle name="Percent 6 5" xfId="8914" xr:uid="{90896C55-E5E5-4C75-A150-D6CD6D1A9F52}"/>
    <cellStyle name="Percent 6 5 2" xfId="18380" xr:uid="{95CFA629-DB86-4AED-8FA9-563B34B35632}"/>
    <cellStyle name="Percent 6 5 3" xfId="32130" xr:uid="{E6EB8D67-32AC-4BC0-9A31-86F162DFBDAC}"/>
    <cellStyle name="Percent 6 5 4" xfId="13519" xr:uid="{0EF41D5D-54DC-404D-835E-DE66D617E19E}"/>
    <cellStyle name="Percent 6 6" xfId="14090" xr:uid="{59D049D5-E810-4DE8-A628-9288A76040B1}"/>
    <cellStyle name="Percent 6 7" xfId="14256" xr:uid="{6B165731-F494-4014-9E83-BD8BC8275553}"/>
    <cellStyle name="Percent 6 8" xfId="16027" xr:uid="{69E84F12-3648-4655-B417-96CCB54E0E11}"/>
    <cellStyle name="Percent 6 9" xfId="16323" xr:uid="{771AC64A-259F-40CB-B81F-90A981B6ECCF}"/>
    <cellStyle name="Percent 60" xfId="26689" xr:uid="{CE29EC0E-862F-4457-9674-A7241CA9150C}"/>
    <cellStyle name="Percent 61" xfId="26675" xr:uid="{77CC6B9E-30F4-4CF7-80EC-732CF2D71B92}"/>
    <cellStyle name="Percent 62" xfId="26339" xr:uid="{D41AC39B-7AA0-4224-BE81-01C74020C0E2}"/>
    <cellStyle name="Percent 63" xfId="26671" xr:uid="{CC477667-D4DB-4A24-B166-9A309E2627DE}"/>
    <cellStyle name="Percent 64" xfId="26991" xr:uid="{463EB72E-4580-45C4-BC80-44C6A0247FEA}"/>
    <cellStyle name="Percent 65" xfId="27446" xr:uid="{A676689A-D7E2-4BC9-9C0D-2A13F26F6CC4}"/>
    <cellStyle name="Percent 66" xfId="27453" xr:uid="{BB9AF305-A5A1-4A3B-AD0F-E0C7B6ABAC83}"/>
    <cellStyle name="Percent 67" xfId="27474" xr:uid="{001F7B61-9E58-4781-BDEC-EEDB802B3936}"/>
    <cellStyle name="Percent 68" xfId="27462" xr:uid="{DD66E38A-02DF-4AD7-949F-69E559F8F632}"/>
    <cellStyle name="Percent 69" xfId="27793" xr:uid="{13358DC6-93F7-4C70-B650-632F1B5F7C51}"/>
    <cellStyle name="Percent 7" xfId="215" xr:uid="{00000000-0005-0000-0000-0000DB000000}"/>
    <cellStyle name="Percent 7 2" xfId="4067" xr:uid="{DB346CF9-3529-47FC-A173-594E8B54F183}"/>
    <cellStyle name="Percent 7 2 2" xfId="13712" xr:uid="{9AB47E83-F7F0-4BF8-82A6-4DE34F68F51F}"/>
    <cellStyle name="Percent 7 2 3" xfId="27290" xr:uid="{CF9FBEE7-58DE-4D25-B850-73F1ACED0BC9}"/>
    <cellStyle name="Percent 7 2 4" xfId="27797" xr:uid="{397B2B95-3CEA-461F-8DA1-EACEAFC467E3}"/>
    <cellStyle name="Percent 7 2 5" xfId="11161" xr:uid="{1AF72AC7-29ED-4D6D-BAFD-5FA6189C05BB}"/>
    <cellStyle name="Percent 7 3" xfId="8934" xr:uid="{C2040DCF-A41D-4346-9A07-0B5F081FAE99}"/>
    <cellStyle name="Percent 7 3 2" xfId="27111" xr:uid="{55954BD9-EFAC-4D5C-B253-920D8C989814}"/>
    <cellStyle name="Percent 7 3 3" xfId="32144" xr:uid="{C23342A9-3229-4F86-8000-25C2F6367DE0}"/>
    <cellStyle name="Percent 7 3 4" xfId="13377" xr:uid="{B2D8F638-FC31-4E92-B261-5F4D81511A60}"/>
    <cellStyle name="Percent 7 4" xfId="13806" xr:uid="{1B6A02D4-64A6-47BB-BD42-7BEB35BA3745}"/>
    <cellStyle name="Percent 7 5" xfId="14257" xr:uid="{B0DDCC64-D0A1-4FD1-B344-7171D63DBBE6}"/>
    <cellStyle name="Percent 7 6" xfId="14345" xr:uid="{C80B7DD3-9621-41A2-A8DC-2263D47B3BF5}"/>
    <cellStyle name="Percent 7 7" xfId="16324" xr:uid="{277ECEAD-8FFA-451A-9AD9-975B2C735B8D}"/>
    <cellStyle name="Percent 7 8" xfId="20493" xr:uid="{EB339554-C93D-4166-8353-1D3859038E80}"/>
    <cellStyle name="Percent 7 9" xfId="26151" xr:uid="{FCDF0325-3405-45E7-9188-7DBFBFCF1420}"/>
    <cellStyle name="Percent 70" xfId="27615" xr:uid="{97C924CC-5DD1-4943-AF39-1BA88220E3B9}"/>
    <cellStyle name="Percent 71" xfId="27902" xr:uid="{82A22BB4-448E-48E0-8A3C-D8E2E99E15BD}"/>
    <cellStyle name="Percent 72" xfId="27556" xr:uid="{B7BDCDA2-BE03-40C0-8AFF-31E9FE3A33CF}"/>
    <cellStyle name="Percent 73" xfId="27708" xr:uid="{944C47B9-5A90-46A4-A987-7285BEF7A844}"/>
    <cellStyle name="Percent 74" xfId="29752" xr:uid="{3D625924-1352-4267-851F-7510C0E49C39}"/>
    <cellStyle name="Percent 75" xfId="29947" xr:uid="{9D4F598F-3FDC-4E8D-8C95-760B65734413}"/>
    <cellStyle name="Percent 76" xfId="29939" xr:uid="{53332FDB-750D-4313-B6EB-13C6215FB8E6}"/>
    <cellStyle name="Percent 77" xfId="29821" xr:uid="{0C95E796-3106-4847-8D97-C59B13E84978}"/>
    <cellStyle name="Percent 78" xfId="29953" xr:uid="{8018E6A2-3A7B-4965-81D7-5F5957AA0DBC}"/>
    <cellStyle name="Percent 79" xfId="29932" xr:uid="{36B9FAA7-637D-4390-B615-FA0220B7B83F}"/>
    <cellStyle name="Percent 8" xfId="216" xr:uid="{00000000-0005-0000-0000-0000DC000000}"/>
    <cellStyle name="Percent 8 2" xfId="433" xr:uid="{4B22A4DB-F0A4-434E-89A4-A7277CDD6C42}"/>
    <cellStyle name="Percent 8 2 2" xfId="10257" xr:uid="{04ED07FC-9FBD-42CA-849C-5663223BE0F7}"/>
    <cellStyle name="Percent 8 2 2 2" xfId="28797" xr:uid="{1D233144-9E2E-4C65-BCF5-17A05B79D6E2}"/>
    <cellStyle name="Percent 8 2 2 3" xfId="13713" xr:uid="{606126EB-6728-4564-AC95-AC7CD2B171DE}"/>
    <cellStyle name="Percent 8 2 3" xfId="4068" xr:uid="{3BB563B3-4389-4C59-B710-5DA4668647D6}"/>
    <cellStyle name="Percent 8 2 3 2" xfId="29704" xr:uid="{7E3102F1-C8EA-46E5-9DBC-FB227AA0040E}"/>
    <cellStyle name="Percent 8 2 4" xfId="28562" xr:uid="{AADC006D-324B-496F-9685-C410838AF002}"/>
    <cellStyle name="Percent 8 2 5" xfId="30320" xr:uid="{2F998B12-A2E1-4C2E-A9A2-C82B6EA34938}"/>
    <cellStyle name="Percent 8 2 6" xfId="12118" xr:uid="{3B7E484F-9EE4-450A-8189-CE577226F524}"/>
    <cellStyle name="Percent 8 3" xfId="5472" xr:uid="{CADC9699-BCF5-4A91-B096-27AEE26E8906}"/>
    <cellStyle name="Percent 8 3 2" xfId="27291" xr:uid="{69AC0849-9BC1-40C8-A9C0-8ED2E5BB9F70}"/>
    <cellStyle name="Percent 8 3 3" xfId="28837" xr:uid="{5681C85F-5DD3-4B07-829A-8B7FF07949F1}"/>
    <cellStyle name="Percent 8 3 4" xfId="30599" xr:uid="{C59B41AE-25A6-45B9-8155-49959CACCD9D}"/>
    <cellStyle name="Percent 8 3 5" xfId="13520" xr:uid="{9A712902-411F-4946-A6F4-2F983DB89238}"/>
    <cellStyle name="Percent 8 4" xfId="8910" xr:uid="{EAFF6A56-A8D1-472A-9557-A0B87DE43276}"/>
    <cellStyle name="Percent 8 4 2" xfId="27112" xr:uid="{CCE409B5-F058-49F4-90D5-1327DDD7D3EA}"/>
    <cellStyle name="Percent 8 4 3" xfId="28758" xr:uid="{AF0E2945-B6F6-4C06-979F-B98930FF8AE9}"/>
    <cellStyle name="Percent 8 4 4" xfId="32129" xr:uid="{1F91BA81-2B94-4A21-9C15-A9D45086F2B2}"/>
    <cellStyle name="Percent 8 4 5" xfId="14074" xr:uid="{8B4376A8-B61B-4D74-86BD-F1F769A0C174}"/>
    <cellStyle name="Percent 8 5" xfId="14268" xr:uid="{BEA0AE2F-C1DA-494D-8E01-85167C8DFF38}"/>
    <cellStyle name="Percent 8 5 2" xfId="27958" xr:uid="{4872026D-812B-47CC-9EB7-26C1652BB5FF}"/>
    <cellStyle name="Percent 8 6" xfId="14875" xr:uid="{D237BF55-7C58-4354-9F48-C5BB273BE5A8}"/>
    <cellStyle name="Percent 8 6 2" xfId="29703" xr:uid="{C1D6A52D-435A-455E-B1E0-AC240A450ECB}"/>
    <cellStyle name="Percent 8 7" xfId="20492" xr:uid="{E032CBEC-7FB0-41E0-9CC3-D3F75ED2FEEC}"/>
    <cellStyle name="Percent 8 8" xfId="26152" xr:uid="{E0D0BEB7-DDA0-48C4-9C75-A83D1E882116}"/>
    <cellStyle name="Percent 80" xfId="28270" xr:uid="{3B0EACB8-8857-4348-ACC8-23DF032A80A9}"/>
    <cellStyle name="Percent 81" xfId="29819" xr:uid="{DCE88754-EFDA-4D55-9CF8-15BB478805EC}"/>
    <cellStyle name="Percent 82" xfId="29920" xr:uid="{F25A084A-7925-4107-8B62-5332F64A53C7}"/>
    <cellStyle name="Percent 83" xfId="32060" xr:uid="{ECAB7C2D-EB78-475F-8A33-D24F83BAAFFC}"/>
    <cellStyle name="Percent 84" xfId="32095" xr:uid="{41D7C59E-B3FC-401D-962A-45D7327B74A6}"/>
    <cellStyle name="Percent 85" xfId="32200" xr:uid="{86F78E09-6B60-4E70-A320-04AF5E3DC922}"/>
    <cellStyle name="Percent 86" xfId="33218" xr:uid="{332B2190-EDB0-4BE7-85ED-9140B1DB3C20}"/>
    <cellStyle name="Percent 87" xfId="36031" xr:uid="{C66E71AB-4AFE-4F6A-BE73-CE47ABFA19E5}"/>
    <cellStyle name="Percent 88" xfId="37572" xr:uid="{38752C3B-7BAA-4944-8A17-26403256C72F}"/>
    <cellStyle name="Percent 89" xfId="12461" xr:uid="{8AFF98AC-D7E6-481D-A8DD-C9ED3BDDB9CA}"/>
    <cellStyle name="Percent 9" xfId="217" xr:uid="{00000000-0005-0000-0000-0000DD000000}"/>
    <cellStyle name="Percent 9 10" xfId="15736" xr:uid="{1ACC1C93-7E9C-47CB-BB56-36B71BB826BA}"/>
    <cellStyle name="Percent 9 11" xfId="16378" xr:uid="{CA35B1B3-D0D9-4D47-A488-095DF02CB955}"/>
    <cellStyle name="Percent 9 12" xfId="26296" xr:uid="{98201D0C-2C0F-44E0-8E71-2F2B7AABC955}"/>
    <cellStyle name="Percent 9 13" xfId="10974" xr:uid="{AB5C10A6-CE21-4C3B-B536-36BA4D9D911E}"/>
    <cellStyle name="Percent 9 2" xfId="5462" xr:uid="{6CD93BC0-E02C-434F-B576-E435A5D967D4}"/>
    <cellStyle name="Percent 9 2 10" xfId="10985" xr:uid="{4704CC71-B5FE-40E7-95C7-94B60238C021}"/>
    <cellStyle name="Percent 9 2 2" xfId="10290" xr:uid="{44B3FB81-D3C6-4424-8991-16FDE3BEE07A}"/>
    <cellStyle name="Percent 9 2 2 2" xfId="11617" xr:uid="{83C70D25-9C9B-40E9-B430-A2530104F9FF}"/>
    <cellStyle name="Percent 9 2 2 2 2" xfId="12939" xr:uid="{8E3B63D8-8AF0-42D0-91C2-741533990133}"/>
    <cellStyle name="Percent 9 2 2 2 2 2" xfId="15357" xr:uid="{C840D52B-E4CD-4E1A-9310-FF37B6AA839B}"/>
    <cellStyle name="Percent 9 2 2 2 2 2 2" xfId="19716" xr:uid="{DBE613FB-B986-444A-9B56-62DAF3DDB840}"/>
    <cellStyle name="Percent 9 2 2 2 2 3" xfId="17912" xr:uid="{929E68DE-E8C7-406E-B288-9F9C91043285}"/>
    <cellStyle name="Percent 9 2 2 2 3" xfId="14666" xr:uid="{793A651B-4FF6-47BD-A66F-D36C5F17AA70}"/>
    <cellStyle name="Percent 9 2 2 2 3 2" xfId="19145" xr:uid="{5F1C0CB8-7C70-4095-9AF5-5A960B2E58DF}"/>
    <cellStyle name="Percent 9 2 2 2 4" xfId="16861" xr:uid="{AB8693E9-700A-4D9F-82DE-7420CEF66581}"/>
    <cellStyle name="Percent 9 2 2 3" xfId="12771" xr:uid="{F661075A-A6D5-48DE-903E-C048536C6331}"/>
    <cellStyle name="Percent 9 2 2 3 2" xfId="15189" xr:uid="{52784358-E850-4615-AF41-482C5B2A0AFF}"/>
    <cellStyle name="Percent 9 2 2 3 2 2" xfId="19548" xr:uid="{BA2FF7ED-6656-4590-AC0A-2933F75A114F}"/>
    <cellStyle name="Percent 9 2 2 3 3" xfId="17744" xr:uid="{745644F7-8537-41B4-B953-B21202286AF5}"/>
    <cellStyle name="Percent 9 2 2 4" xfId="14492" xr:uid="{632CDDD8-D5A4-4105-9548-333A84D3EF18}"/>
    <cellStyle name="Percent 9 2 2 4 2" xfId="18974" xr:uid="{D7AD0F6D-E999-4352-B144-439276B015A1}"/>
    <cellStyle name="Percent 9 2 2 5" xfId="16689" xr:uid="{849B0E27-6009-419C-BBD9-D673EC42D7E7}"/>
    <cellStyle name="Percent 9 2 2 6" xfId="28792" xr:uid="{5C487F18-1D94-4DF1-A42C-AB0BA1DA54BB}"/>
    <cellStyle name="Percent 9 2 2 7" xfId="11429" xr:uid="{0A50BBEF-13E0-4902-A070-E3E47DC86F96}"/>
    <cellStyle name="Percent 9 2 3" xfId="11540" xr:uid="{3C39F1B0-C0FD-4DC5-93A4-6BB0AE98EDE7}"/>
    <cellStyle name="Percent 9 2 3 2" xfId="12863" xr:uid="{CB74DDB1-C3F3-4725-8462-6C1A7FD26A0A}"/>
    <cellStyle name="Percent 9 2 3 2 2" xfId="15281" xr:uid="{50F6128B-9251-43AA-923D-C61255F67AF2}"/>
    <cellStyle name="Percent 9 2 3 2 2 2" xfId="19640" xr:uid="{D590355E-EA84-41FA-B321-EAF5B44524C3}"/>
    <cellStyle name="Percent 9 2 3 2 3" xfId="17836" xr:uid="{0223AF60-063D-4D9B-9EE2-99094BF2FB75}"/>
    <cellStyle name="Percent 9 2 3 3" xfId="14590" xr:uid="{949A6898-DBD7-4827-8400-D5337FD3BB61}"/>
    <cellStyle name="Percent 9 2 3 3 2" xfId="19069" xr:uid="{0BE3A51B-FF67-431D-8B73-EB8DB2E46CD8}"/>
    <cellStyle name="Percent 9 2 3 4" xfId="16785" xr:uid="{E5E269F2-045D-403D-ABE5-1D6DBEB71043}"/>
    <cellStyle name="Percent 9 2 4" xfId="12615" xr:uid="{F89C51FE-49CF-4D0C-B26C-BCE15D9E3DE0}"/>
    <cellStyle name="Percent 9 2 4 2" xfId="15035" xr:uid="{7D62AA3C-0FD4-4326-872F-FB26C8A5DC8C}"/>
    <cellStyle name="Percent 9 2 4 2 2" xfId="19394" xr:uid="{4D736477-CFAC-4CF7-BDCB-0FF2076F9DD3}"/>
    <cellStyle name="Percent 9 2 4 3" xfId="17591" xr:uid="{41C6AC35-2FFC-4B3F-B88D-D61B6655A113}"/>
    <cellStyle name="Percent 9 2 5" xfId="13714" xr:uid="{B91A9708-9025-4D03-B50A-D618AEA9B5DF}"/>
    <cellStyle name="Percent 9 2 6" xfId="14295" xr:uid="{8E3A0FDE-E02A-4812-863E-11388D1C1A2D}"/>
    <cellStyle name="Percent 9 2 6 2" xfId="18829" xr:uid="{222E2096-D06A-4511-8359-40EE53B9C5D3}"/>
    <cellStyle name="Percent 9 2 7" xfId="16390" xr:uid="{1CA2E459-1D9D-435C-8478-AE196F542BC6}"/>
    <cellStyle name="Percent 9 2 8" xfId="27306" xr:uid="{9722B86D-5981-4872-AC97-89772071DF6C}"/>
    <cellStyle name="Percent 9 2 9" xfId="30597" xr:uid="{46EC5AD6-153B-40CC-99D9-C42C37AF57A5}"/>
    <cellStyle name="Percent 9 3" xfId="6829" xr:uid="{CAD6063B-3BC7-46C4-A1DD-D814F4F5D26E}"/>
    <cellStyle name="Percent 9 3 2" xfId="28834" xr:uid="{CA34578A-D2B0-44DF-9C30-A7300B97B02F}"/>
    <cellStyle name="Percent 9 3 3" xfId="11162" xr:uid="{632DCCBA-C3BD-4E56-9437-55EB42269924}"/>
    <cellStyle name="Percent 9 4" xfId="8916" xr:uid="{47B06685-04B6-4CA7-83C0-9CBB2D218012}"/>
    <cellStyle name="Percent 9 4 2" xfId="11587" xr:uid="{C6C5E4B5-C096-4A49-8077-CF5EA925E446}"/>
    <cellStyle name="Percent 9 4 2 2" xfId="12909" xr:uid="{84BA3109-147F-44CD-B8E6-88FE6BE53B9C}"/>
    <cellStyle name="Percent 9 4 2 2 2" xfId="15327" xr:uid="{C070B3DE-6635-47E4-859F-C3BFC020AA29}"/>
    <cellStyle name="Percent 9 4 2 2 2 2" xfId="19686" xr:uid="{68AA3CF0-B278-40B3-BFD5-77E93B77D228}"/>
    <cellStyle name="Percent 9 4 2 2 3" xfId="17882" xr:uid="{563D8442-FAA3-4367-B168-CC8E89CF1F20}"/>
    <cellStyle name="Percent 9 4 2 3" xfId="14636" xr:uid="{464F5032-C93D-4F5C-AAC3-3BF6DF63ED9B}"/>
    <cellStyle name="Percent 9 4 2 3 2" xfId="19115" xr:uid="{1372ACBB-456A-466C-A885-EFA96BCFC1CC}"/>
    <cellStyle name="Percent 9 4 2 4" xfId="16831" xr:uid="{297EF653-57B4-4A39-9A31-BF2CE6F2FAB0}"/>
    <cellStyle name="Percent 9 4 3" xfId="12724" xr:uid="{D8B03EEA-C741-4CF9-B58F-69C280E30661}"/>
    <cellStyle name="Percent 9 4 3 2" xfId="15144" xr:uid="{38D1480D-D7F4-408B-AFB0-0A75195FF715}"/>
    <cellStyle name="Percent 9 4 3 2 2" xfId="19503" xr:uid="{EE1D6ECB-2336-44FA-9889-626A695B6508}"/>
    <cellStyle name="Percent 9 4 3 3" xfId="17699" xr:uid="{688A1006-38DA-490A-97F2-2444F8900FDB}"/>
    <cellStyle name="Percent 9 4 4" xfId="14443" xr:uid="{1F956471-EAE4-41D9-B0BF-69F38F05800F}"/>
    <cellStyle name="Percent 9 4 4 2" xfId="18929" xr:uid="{D1A0E743-0F18-4333-8498-9D0D772FFE69}"/>
    <cellStyle name="Percent 9 4 5" xfId="16615" xr:uid="{2C13258A-173C-4675-89CF-C9DB21C32B3C}"/>
    <cellStyle name="Percent 9 4 6" xfId="28753" xr:uid="{CB029A1A-E439-45C4-AD71-6A2269D08221}"/>
    <cellStyle name="Percent 9 4 7" xfId="32132" xr:uid="{8B350070-61F8-4FF0-AE32-E9C32866C8DA}"/>
    <cellStyle name="Percent 9 4 8" xfId="11312" xr:uid="{9776D4EF-F7F2-4361-A581-0EECD4970378}"/>
    <cellStyle name="Percent 9 5" xfId="4069" xr:uid="{1A0DE395-4EA8-4195-8BA4-0C160F39B595}"/>
    <cellStyle name="Percent 9 5 2" xfId="12852" xr:uid="{4D0D4EE4-2B28-48D4-BF5F-499C9522CEA4}"/>
    <cellStyle name="Percent 9 5 2 2" xfId="15270" xr:uid="{CFCD1D44-6378-42C3-A766-EB3E4718FA5E}"/>
    <cellStyle name="Percent 9 5 2 2 2" xfId="19629" xr:uid="{AE55980F-A99C-41AC-933C-A94DC164AAC3}"/>
    <cellStyle name="Percent 9 5 2 3" xfId="17825" xr:uid="{77A6DA87-209E-4613-8454-65061712DBEB}"/>
    <cellStyle name="Percent 9 5 3" xfId="14579" xr:uid="{63FA1893-F94D-4DF8-AC6C-0CF017CB1FC7}"/>
    <cellStyle name="Percent 9 5 3 2" xfId="19058" xr:uid="{2DB63E1C-7E97-4B55-BD73-C6961BACC259}"/>
    <cellStyle name="Percent 9 5 4" xfId="16774" xr:uid="{DD2A19F6-6DBE-4707-859C-AEF1D867FA03}"/>
    <cellStyle name="Percent 9 5 5" xfId="29705" xr:uid="{6EAA5829-3770-49A6-82A9-E6D56AD115B0}"/>
    <cellStyle name="Percent 9 5 6" xfId="11529" xr:uid="{82EEF198-334D-41A9-B234-6784E2E3894A}"/>
    <cellStyle name="Percent 9 6" xfId="3173" xr:uid="{8B2D0554-8A13-450D-B713-A0375AA15066}"/>
    <cellStyle name="Percent 9 6 2" xfId="15024" xr:uid="{9C59BE91-5CA5-40E4-89AD-1A6124FCDF9E}"/>
    <cellStyle name="Percent 9 6 2 2" xfId="19383" xr:uid="{2B25C1F1-C1A5-419F-8298-79432B29A26A}"/>
    <cellStyle name="Percent 9 6 3" xfId="17580" xr:uid="{39578A90-8D11-4DB2-8667-06D69E7F1C52}"/>
    <cellStyle name="Percent 9 6 4" xfId="12604" xr:uid="{7009B795-17E7-446E-B51D-F64041CECD0B}"/>
    <cellStyle name="Percent 9 7" xfId="13522" xr:uid="{03BC613B-3090-490F-B1A2-E66B85AA385D}"/>
    <cellStyle name="Percent 9 8" xfId="14089" xr:uid="{1487AC1A-BE0A-437D-912B-70D208E6C86C}"/>
    <cellStyle name="Percent 9 9" xfId="14283" xr:uid="{2E504274-569F-45D5-BF2B-80A660A26E96}"/>
    <cellStyle name="Percent 9 9 2" xfId="18818" xr:uid="{0C026633-5C08-47A5-A0F6-AA3C85FCDC46}"/>
    <cellStyle name="PERCENTAGE" xfId="4401" xr:uid="{315393AA-A03B-4498-90E7-3C9877C6F396}"/>
    <cellStyle name="PERCENTAGE 2" xfId="4402" xr:uid="{7BC6A4A5-0CC8-46CD-8F68-04574CF94B1D}"/>
    <cellStyle name="PERCENTAGE 2 2" xfId="5473" xr:uid="{42043C2E-DFD0-4219-BC21-C13FFA8C7DA3}"/>
    <cellStyle name="PERCENTAGE 2 2 2" xfId="10696" xr:uid="{C282665B-2D1B-4FE4-B385-64DE63E24AD7}"/>
    <cellStyle name="PERCENTAGE 2 2 2 2" xfId="37411" xr:uid="{64E8566C-C315-44AA-B938-206D9CAA6D09}"/>
    <cellStyle name="PERCENTAGE 2 2 2 3" xfId="37740" xr:uid="{E9F1FF75-46EF-4C0F-B96A-2A8BBE36D6C7}"/>
    <cellStyle name="PERCENTAGE 2 2 2 4" xfId="37404" xr:uid="{31E8AD9C-F86E-4ECE-BF46-3537A292AEBD}"/>
    <cellStyle name="PERCENTAGE 2 2 2 5" xfId="33183" xr:uid="{976438C0-A0DE-4636-AF9F-A7D72ACD04ED}"/>
    <cellStyle name="PERCENTAGE 2 2 3" xfId="10746" xr:uid="{6D6C2792-B6A4-4E6C-92FD-06BEC65A5160}"/>
    <cellStyle name="PERCENTAGE 2 2 3 2" xfId="37423" xr:uid="{0E500092-335A-40B9-9B87-C7008D185136}"/>
    <cellStyle name="PERCENTAGE 2 2 3 3" xfId="37748" xr:uid="{F274BD5E-46A2-4B3B-AC31-122C3B7C2612}"/>
    <cellStyle name="PERCENTAGE 2 2 3 4" xfId="37761" xr:uid="{BD1035D3-6EA3-4B8D-8504-59325B9418B6}"/>
    <cellStyle name="PERCENTAGE 2 2 3 5" xfId="33214" xr:uid="{E17A22CD-1775-46B5-A930-366F0A92DF7D}"/>
    <cellStyle name="PERCENTAGE 2 2 4" xfId="34122" xr:uid="{D5446266-9FB6-48DA-BC7C-0762EAA5E3E4}"/>
    <cellStyle name="PERCENTAGE 2 2 5" xfId="34050" xr:uid="{0A100F56-CB7C-4078-B9B2-585DC055E279}"/>
    <cellStyle name="PERCENTAGE 2 2 6" xfId="33649" xr:uid="{9FEE7AFD-C09C-4D33-B302-568B3D53F2CA}"/>
    <cellStyle name="PERCENTAGE 2 2 7" xfId="30600" xr:uid="{A20C68D2-D555-4BF5-8353-ECD484E2D4D0}"/>
    <cellStyle name="PERCENTAGE 2 3" xfId="10683" xr:uid="{3835ED93-0F4B-411F-A35D-C7DE06010901}"/>
    <cellStyle name="PERCENTAGE 2 3 2" xfId="37407" xr:uid="{0D60ACF3-45BC-4E48-A0C4-43D2942CC7D2}"/>
    <cellStyle name="PERCENTAGE 2 3 3" xfId="37737" xr:uid="{C6C8C07A-1C0F-438D-8947-CAD3CC5CFB31}"/>
    <cellStyle name="PERCENTAGE 2 3 4" xfId="34112" xr:uid="{F7CFF7A6-01F1-402E-B8E3-E0A7C8E11A74}"/>
    <cellStyle name="PERCENTAGE 2 3 5" xfId="33170" xr:uid="{FE43A957-6F8C-4491-ABA1-6FEBEE0EA704}"/>
    <cellStyle name="PERCENTAGE 2 4" xfId="3761" xr:uid="{17C50DF2-FDD6-4B38-BFF8-1D696CF08D7A}"/>
    <cellStyle name="PERCENTAGE 2 4 2" xfId="33672" xr:uid="{025AED7C-0F3B-49F8-99AA-A5D44DBDDD24}"/>
    <cellStyle name="PERCENTAGE 2 4 3" xfId="33571" xr:uid="{C1E51B69-0588-4014-AB64-A5B1742F5DC8}"/>
    <cellStyle name="PERCENTAGE 2 4 4" xfId="35997" xr:uid="{4AE4515D-4C87-4B4F-85A1-58ED830B4A87}"/>
    <cellStyle name="PERCENTAGE 2 4 5" xfId="30017" xr:uid="{B394D545-C922-4A37-8EF6-BD96A9733AAC}"/>
    <cellStyle name="PERCENTAGE 2 5" xfId="32040" xr:uid="{F38D0F9E-E341-4C5E-81DF-13A1055F8A70}"/>
    <cellStyle name="PERCENTAGE 2 6" xfId="33483" xr:uid="{2C2C1D4F-0616-48C8-B899-A98FE32EFC53}"/>
    <cellStyle name="PERCENTAGE 2 7" xfId="36000" xr:uid="{22E3436E-21D6-41DA-9B4F-D60C9A1BCB26}"/>
    <cellStyle name="PERCENTAGE 2 8" xfId="13379" xr:uid="{6B7B26F7-D42D-418A-BB44-2A2D04D1471B}"/>
    <cellStyle name="PERCENTAGE 3" xfId="4403" xr:uid="{EBE38773-CD8B-4743-A34E-7729F7E18750}"/>
    <cellStyle name="PERCENTAGE 3 2" xfId="10684" xr:uid="{E33D7273-729D-4320-8EFF-0A8A549140C6}"/>
    <cellStyle name="PERCENTAGE 3 2 2" xfId="37408" xr:uid="{40EA3C1B-F6BD-48C0-BDFB-D8B2161C3C7B}"/>
    <cellStyle name="PERCENTAGE 3 2 3" xfId="37738" xr:uid="{AD75D26C-390A-4D52-B8A9-A43160DD7159}"/>
    <cellStyle name="PERCENTAGE 3 2 4" xfId="33223" xr:uid="{C2FDB212-702C-4F1D-87D2-7B3D98EA1047}"/>
    <cellStyle name="PERCENTAGE 3 2 5" xfId="33171" xr:uid="{2F17A3B2-F880-4557-8734-F89ED6B90290}"/>
    <cellStyle name="PERCENTAGE 3 3" xfId="4166" xr:uid="{0AE13B70-CA9C-44D8-A7A3-38ECB8DB9FED}"/>
    <cellStyle name="PERCENTAGE 3 3 2" xfId="33928" xr:uid="{62445CB3-F00D-4EEB-AFB5-C16BF80CBEFD}"/>
    <cellStyle name="PERCENTAGE 3 3 3" xfId="33506" xr:uid="{D1D6C011-1459-44A5-9492-0CCF0D828CBB}"/>
    <cellStyle name="PERCENTAGE 3 3 4" xfId="34042" xr:uid="{79B3719E-1079-42C1-AC6D-EF745D65E4B6}"/>
    <cellStyle name="PERCENTAGE 3 3 5" xfId="30364" xr:uid="{9721EEE4-DB20-4B05-9E6F-33D870787D84}"/>
    <cellStyle name="PERCENTAGE 3 4" xfId="32187" xr:uid="{D5CB84FE-2C13-4187-AC90-1D2E98F30529}"/>
    <cellStyle name="PERCENTAGE 3 5" xfId="33482" xr:uid="{B1B7BEA7-AD5A-4891-A659-66D6187256C8}"/>
    <cellStyle name="PERCENTAGE 3 6" xfId="35750" xr:uid="{E69EF65D-1407-4F33-BF0D-DBF86D45A78D}"/>
    <cellStyle name="PERCENTAGE 3 7" xfId="13380" xr:uid="{721CF180-6CB2-4ED6-B2C8-D4545D72D91B}"/>
    <cellStyle name="PERCENTAGE 4" xfId="10682" xr:uid="{5754F1A2-AFED-445F-BDAC-6268ACE73440}"/>
    <cellStyle name="PERCENTAGE 4 2" xfId="37406" xr:uid="{DB37235E-32E0-40E9-9792-95160AF9DD4C}"/>
    <cellStyle name="PERCENTAGE 4 3" xfId="37736" xr:uid="{3F566FE4-87B8-47C9-A483-5B2ABD062818}"/>
    <cellStyle name="PERCENTAGE 4 4" xfId="34111" xr:uid="{D0448F7C-2699-4D55-94CF-09902CCD71AA}"/>
    <cellStyle name="PERCENTAGE 4 5" xfId="33169" xr:uid="{61AE62A6-AB2F-430D-B77C-8AE333539B97}"/>
    <cellStyle name="PERCENTAGE 5" xfId="10676" xr:uid="{38E60694-139C-4CC4-9006-66AD8B44E10A}"/>
    <cellStyle name="PERCENTAGE 5 2" xfId="37400" xr:uid="{7A394D46-3469-4559-B893-FA6C374E4C00}"/>
    <cellStyle name="PERCENTAGE 5 3" xfId="37734" xr:uid="{F95DB45C-6C38-4C7B-8B5C-E0DF7D89FA35}"/>
    <cellStyle name="PERCENTAGE 5 4" xfId="33871" xr:uid="{0B8F7EE0-C949-4585-8033-609502C9FF24}"/>
    <cellStyle name="PERCENTAGE 5 5" xfId="33163" xr:uid="{F7B96C34-7688-4418-91BA-4D430A54D323}"/>
    <cellStyle name="PERCENTAGE 6" xfId="32041" xr:uid="{1671EEF7-034F-4A3D-B3E8-B9C57C6EC51C}"/>
    <cellStyle name="PERCENTAGE 7" xfId="33484" xr:uid="{35E95A69-2F70-49F3-9EA8-1979264A31E6}"/>
    <cellStyle name="PERCENTAGE 8" xfId="37338" xr:uid="{5CFF2F54-4F72-4814-8DE3-5283EEA01E47}"/>
    <cellStyle name="PERCENTAGE 9" xfId="13378" xr:uid="{347D53B3-690F-4B6B-9A1B-F1B4405835D4}"/>
    <cellStyle name="PERCENTAGE_01.14" xfId="4404" xr:uid="{7302023D-43F3-411C-8E9B-6CA7408A831E}"/>
    <cellStyle name="PercentSales" xfId="5474" xr:uid="{18AA1E94-B444-4D76-821E-CB004F883411}"/>
    <cellStyle name="PercentSales 2" xfId="5475" xr:uid="{723158C6-BD29-4D44-99EF-445BF2A41708}"/>
    <cellStyle name="P_x0015_Normal_Sheet1_Reserve" xfId="5476" xr:uid="{E2FE1839-096D-4834-87D4-4BE673117C1C}"/>
    <cellStyle name="Poznámka" xfId="5477" xr:uid="{5422BFDA-F2C7-4C1E-A056-BCDE42E07381}"/>
    <cellStyle name="Poznámka 2" xfId="34123" xr:uid="{DCF83E55-3C58-4B84-B23F-B25A39FA134F}"/>
    <cellStyle name="Poznámka 3" xfId="33650" xr:uid="{CB7381EF-39DF-4F0D-AE14-2E20C2E2B14F}"/>
    <cellStyle name="Poznámka 4" xfId="30601" xr:uid="{0482FF4F-1E94-495A-B4BD-447FF35B99C9}"/>
    <cellStyle name="PrePop Currency (0)" xfId="4405" xr:uid="{BCB6550D-57E2-40CF-A7F1-D10597ACA984}"/>
    <cellStyle name="PrePop Currency (0) 2" xfId="4406" xr:uid="{4F9E5844-FFC6-4EF2-9235-8AF7217D26B7}"/>
    <cellStyle name="PrePop Currency (0) 2 2" xfId="5479" xr:uid="{52E7C29D-74EB-4AB3-8E10-BE362435B4AF}"/>
    <cellStyle name="PrePop Currency (0) 2 2 2" xfId="6655" xr:uid="{080D9D8F-8868-41C3-BD3C-7D09C231EE36}"/>
    <cellStyle name="PrePop Currency (0) 2 3" xfId="30489" xr:uid="{14E134DE-60D4-41AB-870B-C4157EFA8D82}"/>
    <cellStyle name="PrePop Currency (0) 3" xfId="4407" xr:uid="{0F8675F8-3064-4744-B902-51633515012F}"/>
    <cellStyle name="PrePop Currency (0) 3 2" xfId="5480" xr:uid="{CF973185-0A09-4D3A-A089-7AC8B86A5499}"/>
    <cellStyle name="PrePop Currency (0) 3 3" xfId="30490" xr:uid="{8B6E795D-DF20-45D3-B3F6-3088C5AE939C}"/>
    <cellStyle name="PrePop Currency (0) 4" xfId="5481" xr:uid="{D7784617-79D8-4F5A-9B73-757D181AB53B}"/>
    <cellStyle name="PrePop Currency (0) 4 2" xfId="6617" xr:uid="{5FA0FD1A-477A-4D62-90A5-C2A6354631F4}"/>
    <cellStyle name="PrePop Currency (0) 5" xfId="5478" xr:uid="{7AF1EEEE-4FC7-40E6-9EBC-13D3FF10A84D}"/>
    <cellStyle name="PrePop Currency (0) 5 2" xfId="6654" xr:uid="{9D8B0109-21A9-44BA-894A-5EB646E1EC30}"/>
    <cellStyle name="PrePop Currency (0) 6" xfId="30488" xr:uid="{2C8AFBE0-10E9-4905-AE14-2845D646ED2E}"/>
    <cellStyle name="PrePop Currency (0)_Financial statement 03.15- Cyber" xfId="5482" xr:uid="{FEFB1795-97CB-4CBA-9944-361295F2BC9D}"/>
    <cellStyle name="PrePop Currency (2)" xfId="5483" xr:uid="{B40C5D3B-8276-4E89-BC4B-E63DADF81F3B}"/>
    <cellStyle name="PrePop Currency (2) 2" xfId="5484" xr:uid="{2BBB8931-A69E-42BA-95A5-9B2C5E403893}"/>
    <cellStyle name="PrePop Units (0)" xfId="5485" xr:uid="{F6F3E3B6-D318-4801-B9D0-4DF373D1B158}"/>
    <cellStyle name="PrePop Units (0) 2" xfId="5486" xr:uid="{2A9AB13A-4B16-4E47-BD45-B63E598A619A}"/>
    <cellStyle name="PrePop Units (1)" xfId="5487" xr:uid="{F73BC02D-1B22-476F-8C2B-82BC9740C898}"/>
    <cellStyle name="PrePop Units (1) 2" xfId="5488" xr:uid="{0817D4E9-B2E1-4CEE-BC09-5567F6E63DDE}"/>
    <cellStyle name="PrePop Units (2)" xfId="5489" xr:uid="{49ADE596-F5C4-41B0-B789-71B028FB7B6F}"/>
    <cellStyle name="PrePop Units (2) 2" xfId="5490" xr:uid="{405E9BA8-F98B-46D2-B117-229D6D48E27D}"/>
    <cellStyle name="price" xfId="5491" xr:uid="{7ACE7A65-6769-4ED7-B58B-D65A6F90E797}"/>
    <cellStyle name="Price Line" xfId="5492" xr:uid="{009663E7-23A7-4575-BC3D-FBCE45DBE713}"/>
    <cellStyle name="Price Line 2" xfId="10697" xr:uid="{F2D8A1A5-8423-4226-B69F-8FB6B332B7FB}"/>
    <cellStyle name="Price Line 2 2" xfId="33991" xr:uid="{C31300FB-C480-4576-9030-616F78B4A242}"/>
    <cellStyle name="Price Line 2 3" xfId="33184" xr:uid="{5F0E9A42-CC2B-4C0F-BE2B-3DB85B434251}"/>
    <cellStyle name="Price Line 3" xfId="34127" xr:uid="{E71D9DB8-F4F8-42AC-B57C-5144F5305BA7}"/>
    <cellStyle name="Price Line 4" xfId="30602" xr:uid="{F0B87F6A-3198-436A-9FA0-28C60EC956EF}"/>
    <cellStyle name="pricing" xfId="5493" xr:uid="{9894C416-E4E7-4715-BBC9-AEEB79525904}"/>
    <cellStyle name="Propojená buňka" xfId="5494" xr:uid="{2298C33D-3389-4054-9984-EB7FFD0AB588}"/>
    <cellStyle name="Propojená buňka 2" xfId="6618" xr:uid="{6E696BC2-C884-43ED-A5BF-96A1354A5F6D}"/>
    <cellStyle name="PSChar" xfId="5495" xr:uid="{C2B0FADA-B83C-4ACB-B4EB-9F47B335830B}"/>
    <cellStyle name="PSHeading" xfId="5496" xr:uid="{CE71399E-43E4-459F-8DFF-82EF3095BB38}"/>
    <cellStyle name="PSHeading 2" xfId="6619" xr:uid="{13A077A0-0BA9-498F-9789-0BDDF03A1252}"/>
    <cellStyle name="PSHeading 2 2" xfId="31463" xr:uid="{4BED733E-1885-414B-9835-365EF37D4F07}"/>
    <cellStyle name="PSHeading 3" xfId="30603" xr:uid="{9B767202-1A02-427A-8099-973CDF3EF14F}"/>
    <cellStyle name="PTQ2ACT" xfId="5497" xr:uid="{7652F4DB-5B77-493C-85AE-552E10215CA5}"/>
    <cellStyle name="PTQ3W18orma?ðmaormaormaormaormaormaormaormaormaorma? maormaormaormaormaormaormaorma" xfId="5498" xr:uid="{8A1A05B2-3664-4680-862E-F10B57CB982F}"/>
    <cellStyle name="Quantity" xfId="218" xr:uid="{00000000-0005-0000-0000-0000DE000000}"/>
    <cellStyle name="Quantity 2" xfId="8740" xr:uid="{95011E60-8EBE-4152-B3AF-E30C689579EE}"/>
    <cellStyle name="Red font" xfId="5499" xr:uid="{077CDD63-5647-4B95-9A26-B945295BB5C1}"/>
    <cellStyle name="Red font 2" xfId="5500" xr:uid="{843E3A8A-8489-4ADB-8D60-C4DB597930F3}"/>
    <cellStyle name="regstoresfromspecstores" xfId="5501" xr:uid="{D00F5C00-01D6-4280-8DFE-4B6C07989885}"/>
    <cellStyle name="revised" xfId="5502" xr:uid="{8D45598E-9CEF-4B91-BAB4-56040CE9F1E3}"/>
    <cellStyle name="RevList" xfId="5503" xr:uid="{FAE04C8A-FEB5-446D-8848-C79FA93B826C}"/>
    <cellStyle name="rlink_tiªn l­în_x001b_Hyperlink_TONG HOP KINH PHI" xfId="5504" xr:uid="{8A89CA20-BCB2-4A1A-9237-9EEF1CBA8D8F}"/>
    <cellStyle name="rmal_ADAdot" xfId="5505" xr:uid="{8B18078D-EF73-4E61-A2DC-8C5DDDAF327F}"/>
    <cellStyle name="rmaormaormaorma? maormaormaormaormaormaormaormaormaorma?Pmal_TH" xfId="5506" xr:uid="{79E3AABB-6B4D-4727-8DD7-C3CC5F004B61}"/>
    <cellStyle name="rmaormaormaormaorma?Pmal_TH" xfId="5507" xr:uid="{6ECC4A89-5C41-4764-89C0-FA22D7215299}"/>
    <cellStyle name="S—_x0008_" xfId="5508" xr:uid="{D3B2383B-4983-45A8-A6B9-39B963CF530D}"/>
    <cellStyle name="s]_x000d__x000a_spooler=yes_x000d__x000a_load=_x000d__x000a_Beep=yes_x000d__x000a_NullPort=None_x000d__x000a_BorderWidth=3_x000d__x000a_CursorBlinkRate=1200_x000d__x000a_DoubleClickSpeed=452_x000d__x000a_Programs=co" xfId="5509" xr:uid="{8E4A72D5-284A-462D-99D6-29628D4A8BA8}"/>
    <cellStyle name="S—_x0008__03-03-02012 (Thu) OPEX Usaw B1 2012 forecast YTD 18 1 2012" xfId="5510" xr:uid="{172EBFC7-1258-4CEF-91EC-8C89CEEFD418}"/>
    <cellStyle name="SAPBEXaggData" xfId="5511" xr:uid="{61CCA683-175D-43A1-B74F-686056AECD49}"/>
    <cellStyle name="SAPBEXaggData 2" xfId="33525" xr:uid="{5A549079-2F1E-41AC-8CB4-0D8E7911F267}"/>
    <cellStyle name="SAPBEXaggData 3" xfId="30604" xr:uid="{82683D93-1C76-431A-B6C0-764A33134117}"/>
    <cellStyle name="SAPBEXaggDataEmph" xfId="5512" xr:uid="{A97B9F01-8E6D-4EEC-BA2F-FA44805E1996}"/>
    <cellStyle name="SAPBEXaggDataEmph 2" xfId="37614" xr:uid="{40A37419-1E55-4583-A242-2A2E54A06317}"/>
    <cellStyle name="SAPBEXaggDataEmph 3" xfId="30605" xr:uid="{9FEFC8E2-CE12-4F73-9CBC-288A458E4D6B}"/>
    <cellStyle name="SAPBEXaggItem" xfId="5513" xr:uid="{08758959-67E4-46F0-9F24-5F8222CBF39A}"/>
    <cellStyle name="SAPBEXaggItem 2" xfId="37456" xr:uid="{CD1803FF-E1D2-459D-A957-D7E1AC7E1685}"/>
    <cellStyle name="SAPBEXaggItem 3" xfId="30606" xr:uid="{BE6E93E6-06C8-4BAE-9744-436EA71C9A44}"/>
    <cellStyle name="SAPBEXchaText" xfId="5514" xr:uid="{E4EA0359-3503-4C08-BF6B-65D30C2A11BB}"/>
    <cellStyle name="SAPBEXexcBad7" xfId="5515" xr:uid="{167C2EE6-B5F9-4B2C-98D6-5ACBF4B317C4}"/>
    <cellStyle name="SAPBEXexcBad7 2" xfId="33532" xr:uid="{8D35D75C-BFB8-48CC-A3A2-00FD15507379}"/>
    <cellStyle name="SAPBEXexcBad7 3" xfId="30607" xr:uid="{EA5E697A-0509-415A-A346-9C5AD954A446}"/>
    <cellStyle name="SAPBEXexcBad8" xfId="5516" xr:uid="{C876388C-059A-4C2C-BA6A-7EC9D7F3DBB4}"/>
    <cellStyle name="SAPBEXexcBad8 2" xfId="35904" xr:uid="{54EE655E-4C73-4048-A142-154B8F3DF463}"/>
    <cellStyle name="SAPBEXexcBad8 3" xfId="30608" xr:uid="{8CCCC62D-87D5-436D-AB28-3EF23CD5C1B8}"/>
    <cellStyle name="SAPBEXexcBad9" xfId="5517" xr:uid="{BFC744F2-6D64-49A6-8052-2625255D488E}"/>
    <cellStyle name="SAPBEXexcBad9 2" xfId="37729" xr:uid="{C5C0F736-007C-49C4-9A9F-13FC72A6C1B4}"/>
    <cellStyle name="SAPBEXexcBad9 3" xfId="30609" xr:uid="{15E4FE82-FF3E-49B3-A665-03DC73FF4CBF}"/>
    <cellStyle name="SAPBEXexcCritical4" xfId="5518" xr:uid="{F72156CE-AB75-45B1-BF7E-B05D4ED4911F}"/>
    <cellStyle name="SAPBEXexcCritical4 2" xfId="37653" xr:uid="{91BC65BE-172B-4086-96EB-88BD800F0EDB}"/>
    <cellStyle name="SAPBEXexcCritical4 3" xfId="30610" xr:uid="{AA6A27B3-344D-4E3B-B6D8-CDF670044B22}"/>
    <cellStyle name="SAPBEXexcCritical5" xfId="5519" xr:uid="{5CACC93B-E43C-4281-A178-D36DA7A092DB}"/>
    <cellStyle name="SAPBEXexcCritical5 2" xfId="33572" xr:uid="{397A2A6D-AFCF-4ABF-94B3-08C1E5A1D3DE}"/>
    <cellStyle name="SAPBEXexcCritical5 3" xfId="30611" xr:uid="{7ACDD2F6-CCC8-40DD-B9F9-933D70D4B451}"/>
    <cellStyle name="SAPBEXexcCritical6" xfId="5520" xr:uid="{CEEFCC3D-4584-4DA9-9D59-009C3789087E}"/>
    <cellStyle name="SAPBEXexcCritical6 2" xfId="33533" xr:uid="{D96A97FA-2E8B-4F78-8D47-7FA5DB5CFE64}"/>
    <cellStyle name="SAPBEXexcCritical6 3" xfId="30612" xr:uid="{3A2F2A94-6FC5-457F-A394-B2C8EA90E6A6}"/>
    <cellStyle name="SAPBEXexcGood1" xfId="5521" xr:uid="{35EAFEDA-19E5-46DE-9E96-3B2F1DC67DC7}"/>
    <cellStyle name="SAPBEXexcGood1 2" xfId="33651" xr:uid="{5F89DD0F-E37F-4B50-8368-D07A58E97D55}"/>
    <cellStyle name="SAPBEXexcGood1 3" xfId="30613" xr:uid="{E9CF281F-0EBB-43A0-B4F6-5BC39146CE9F}"/>
    <cellStyle name="SAPBEXexcGood2" xfId="5522" xr:uid="{00B1FF50-8127-4B3A-9C4E-3B613A779FE1}"/>
    <cellStyle name="SAPBEXexcGood2 2" xfId="37586" xr:uid="{9D9060FA-258A-4E26-A9D4-CD67BB805401}"/>
    <cellStyle name="SAPBEXexcGood2 3" xfId="30614" xr:uid="{C182605B-2FDF-4240-BE4C-8FF6D5874D0E}"/>
    <cellStyle name="SAPBEXexcGood3" xfId="5523" xr:uid="{946964F2-B9BB-4DE2-816E-13C154D1B311}"/>
    <cellStyle name="SAPBEXexcGood3 2" xfId="37582" xr:uid="{53153C61-A039-47EF-A0D3-872286AAFB78}"/>
    <cellStyle name="SAPBEXexcGood3 3" xfId="30615" xr:uid="{AFB120DF-12C8-4AE1-8A2F-E675C06513CC}"/>
    <cellStyle name="SAPBEXfilterDrill" xfId="5524" xr:uid="{AC865E41-3A84-48B8-A8AC-DAE40AB01FE2}"/>
    <cellStyle name="SAPBEXfilterDrill 2" xfId="10745" xr:uid="{DBABE7D9-9E2B-41D6-9FF4-24AA326D9BA8}"/>
    <cellStyle name="SAPBEXfilterDrill 2 2" xfId="37422" xr:uid="{B6DB791F-6F71-4792-A68F-4FC5E2E26F39}"/>
    <cellStyle name="SAPBEXfilterDrill 2 3" xfId="37747" xr:uid="{EC330E8F-804B-4730-81C4-8469DE810666}"/>
    <cellStyle name="SAPBEXfilterDrill 2 4" xfId="37760" xr:uid="{8008D784-0445-44F3-9308-A0CAE8AC5941}"/>
    <cellStyle name="SAPBEXfilterDrill 2 5" xfId="33213" xr:uid="{0F8CE011-B8E3-4985-B8B4-B20BA34A9D10}"/>
    <cellStyle name="SAPBEXfilterDrill 3" xfId="10711" xr:uid="{D0E33F7B-43E8-4F48-88CE-A6447AA2B672}"/>
    <cellStyle name="SAPBEXfilterDrill 3 2" xfId="37418" xr:uid="{F8D7E38A-C228-4FE3-ACE9-026A644A5D1C}"/>
    <cellStyle name="SAPBEXfilterDrill 3 3" xfId="37746" xr:uid="{A24E0BB0-1A21-4D1F-A74E-5B3273DD6D9B}"/>
    <cellStyle name="SAPBEXfilterDrill 3 4" xfId="36011" xr:uid="{A1A0E618-5B8A-489B-9FA3-8912F5111BFB}"/>
    <cellStyle name="SAPBEXfilterDrill 3 5" xfId="33197" xr:uid="{4D10E967-BF36-415F-9219-F4C980AC1A5E}"/>
    <cellStyle name="SAPBEXfilterDrill 4" xfId="33681" xr:uid="{81C37A23-A528-4DB6-A9D8-ED186AD2584A}"/>
    <cellStyle name="SAPBEXfilterItem" xfId="5525" xr:uid="{3EEF48E8-67A0-4FD9-A251-61E3A5235C61}"/>
    <cellStyle name="SAPBEXfilterText" xfId="5526" xr:uid="{AF073CD9-AD85-49BD-8F51-1FA88BE91972}"/>
    <cellStyle name="SAPBEXformats" xfId="5527" xr:uid="{4533A369-8FA7-48E4-9354-16BEAADE26D2}"/>
    <cellStyle name="SAPBEXformats 2" xfId="33552" xr:uid="{0F157F49-4434-44A9-92F9-EC04C03C6F7A}"/>
    <cellStyle name="SAPBEXformats 3" xfId="30616" xr:uid="{1A4D06D6-C637-4701-A27F-6A8276B70608}"/>
    <cellStyle name="SAPBEXheaderItem" xfId="5528" xr:uid="{CF7C2319-1DA3-40AB-97BF-A4F436E2BF73}"/>
    <cellStyle name="SAPBEXheaderText" xfId="5529" xr:uid="{2199D708-01E8-416B-95C5-32CA94639158}"/>
    <cellStyle name="SAPBEXresData" xfId="5530" xr:uid="{BCC3B613-C58F-44B2-A37B-8FDAB53AEAB7}"/>
    <cellStyle name="SAPBEXresData 2" xfId="33652" xr:uid="{B0DC268C-0D83-45E7-87A8-56CD80E787CC}"/>
    <cellStyle name="SAPBEXresData 3" xfId="30617" xr:uid="{290CDA99-911D-4F64-B930-A0E3055D47DF}"/>
    <cellStyle name="SAPBEXresDataEmph" xfId="5531" xr:uid="{E5E0F9C3-6284-4DF7-9016-E0DF3DD5E091}"/>
    <cellStyle name="SAPBEXresDataEmph 2" xfId="35993" xr:uid="{DCC8A6F8-C5C6-473E-94DB-8C0052BD03B3}"/>
    <cellStyle name="SAPBEXresDataEmph 3" xfId="30618" xr:uid="{529A90F2-38E4-4ABC-B2A8-398B058B4DA8}"/>
    <cellStyle name="SAPBEXresItem" xfId="5532" xr:uid="{01DA36F4-30D6-423F-9225-06F78720ECBC}"/>
    <cellStyle name="SAPBEXresItem 2" xfId="33653" xr:uid="{A67B0C48-FB13-47FD-86DA-C550BF32B8F2}"/>
    <cellStyle name="SAPBEXresItem 3" xfId="30619" xr:uid="{A61C3BD6-162E-4B29-AF2F-188E82ECA4B8}"/>
    <cellStyle name="SAPBEXstdData" xfId="5533" xr:uid="{687C5C2E-A614-4F16-A0EF-19EE5801A79A}"/>
    <cellStyle name="SAPBEXstdData 2" xfId="33654" xr:uid="{21940119-EF07-434E-9767-5B5B78DC1683}"/>
    <cellStyle name="SAPBEXstdData 3" xfId="30620" xr:uid="{BD690AEF-B300-4E1C-92A6-9C4A9F3583B4}"/>
    <cellStyle name="SAPBEXstdDataEmph" xfId="5534" xr:uid="{587DC1EC-DDBD-4744-AA2F-C1C833BB55A0}"/>
    <cellStyle name="SAPBEXstdDataEmph 2" xfId="33655" xr:uid="{62FDD4D2-1327-4122-9369-6408897AA27F}"/>
    <cellStyle name="SAPBEXstdDataEmph 3" xfId="30621" xr:uid="{C1EC6CDC-EF05-40C4-BCE7-3A05F5831BA8}"/>
    <cellStyle name="SAPBEXstdItem" xfId="5535" xr:uid="{C6E91E05-6B6F-4140-8983-1BFBB1B63D29}"/>
    <cellStyle name="SAPBEXstdItem 2" xfId="33656" xr:uid="{8EED535C-D35C-4659-A7FD-4958C6DED4FD}"/>
    <cellStyle name="SAPBEXstdItem 3" xfId="30622" xr:uid="{F7FADE38-98B9-4E50-9CC4-26A9E5F801BC}"/>
    <cellStyle name="SAPBEXtitle" xfId="5536" xr:uid="{0CA56FF6-0475-4195-A101-96675C5C61EA}"/>
    <cellStyle name="SAPBEXtitle 2" xfId="33657" xr:uid="{69DF2126-0B4F-4A3B-8D49-D3B001775E81}"/>
    <cellStyle name="SAPBEXtitle 3" xfId="30623" xr:uid="{9BDED8DE-9107-4401-AC58-619BC5D6BAB9}"/>
    <cellStyle name="SAPBEXundefined" xfId="5537" xr:uid="{63A99206-2567-41A1-8328-9A5B69147496}"/>
    <cellStyle name="SAPBEXundefined 2" xfId="33658" xr:uid="{226AC8E2-665E-42D3-9ED5-34B1B8FBFD64}"/>
    <cellStyle name="SAPBEXundefined 3" xfId="30624" xr:uid="{3AA2A473-05C4-4B27-86DD-2070E22BDA07}"/>
    <cellStyle name="_x0001_sç?" xfId="5538" xr:uid="{FF5741E1-76A7-4E18-B5DF-F322982414A9}"/>
    <cellStyle name="section" xfId="5539" xr:uid="{F8502D61-CEF9-4812-9EA6-C0AD7F24339E}"/>
    <cellStyle name="serJet 1200 Series PCL 6" xfId="5540" xr:uid="{26557C83-689F-44FD-AE02-06565B7928F7}"/>
    <cellStyle name="SHADEDSTORES" xfId="5541" xr:uid="{F4E607D4-2F89-47CE-8B5A-962DDA6F2369}"/>
    <cellStyle name="SHADEDSTORES 2" xfId="34128" xr:uid="{B2CB6AD1-6961-44C5-AD03-BD3D4C6387D4}"/>
    <cellStyle name="SHADEDSTORES 3" xfId="30625" xr:uid="{7527B867-CEE2-4F58-8347-85951BFF08FB}"/>
    <cellStyle name="Sheet Title" xfId="5542" xr:uid="{EFC3F536-04EE-4F75-8A75-EAB24A81749D}"/>
    <cellStyle name="Siêu nối kết_23.31" xfId="5543" xr:uid="{78AD1D5A-5EAD-439E-9794-F9344C2D6173}"/>
    <cellStyle name="specstores" xfId="5544" xr:uid="{C7893F30-0BF4-433D-B73D-36784E2A6F09}"/>
    <cellStyle name="Správně" xfId="5545" xr:uid="{2B13EB60-1150-4211-84BD-40FE4E1DC5C8}"/>
    <cellStyle name="Standard_Data" xfId="5546" xr:uid="{D3FD6338-385D-4649-9D16-A3FE69571F53}"/>
    <cellStyle name="Strange" xfId="5547" xr:uid="{3377082B-DE30-47EC-AA63-7E2C906D1BFB}"/>
    <cellStyle name="Strange 2" xfId="5548" xr:uid="{73B00E3C-053C-40E7-8271-3F2E96C5276C}"/>
    <cellStyle name="STTDG" xfId="5549" xr:uid="{C763B9C1-5E27-49D4-861D-380F77C1DD6B}"/>
    <cellStyle name="Style 1" xfId="527" xr:uid="{78DDB051-F0EB-42E6-913C-269FDDEB9B8F}"/>
    <cellStyle name="Style 1 2" xfId="5551" xr:uid="{04BD443D-D46A-4873-97F2-24AF8A3A8EDA}"/>
    <cellStyle name="Style 1 2 2" xfId="30626" xr:uid="{6FB1825C-7A5A-4CCD-8C27-2B938C2F00FF}"/>
    <cellStyle name="Style 1 2 3" xfId="17405" xr:uid="{724E273B-6568-4601-9AAF-01D4F196605B}"/>
    <cellStyle name="Style 1 3" xfId="5550" xr:uid="{9F54FCC3-503E-44B5-969C-6BB29E5F3007}"/>
    <cellStyle name="Style 1 4" xfId="4408" xr:uid="{CE364D26-A6FD-4C7A-BD11-020ADA4E40D4}"/>
    <cellStyle name="Style 1 5" xfId="30073" xr:uid="{363A0832-1849-4DED-94CD-AA6ABB824E1C}"/>
    <cellStyle name="Style 10" xfId="5552" xr:uid="{521CD8AF-03DC-45D1-B4B8-7A779B0CFC9A}"/>
    <cellStyle name="Style 11" xfId="5553" xr:uid="{7F30C04C-DD9B-403E-B689-C1222D6E105D}"/>
    <cellStyle name="Style 12" xfId="5554" xr:uid="{424851B2-5D7D-4FA7-9024-432FCC3029B5}"/>
    <cellStyle name="Style 13" xfId="5555" xr:uid="{8B715324-056C-4A8B-AFE9-60151434FE37}"/>
    <cellStyle name="Style 14" xfId="5556" xr:uid="{55BA1D24-5345-4E4B-A71C-038C6B4DF842}"/>
    <cellStyle name="Style 15" xfId="5557" xr:uid="{9121D0A3-57CC-4126-B264-F3F34C4EE27F}"/>
    <cellStyle name="Style 16" xfId="5558" xr:uid="{1E4A9BF9-3C9B-44C4-AE92-700B69A94D87}"/>
    <cellStyle name="Style 16 2" xfId="34129" xr:uid="{1E717D38-E269-4B3F-8832-5C4CC552862F}"/>
    <cellStyle name="Style 16 3" xfId="30627" xr:uid="{BF94527E-C372-4CC9-BF75-4AC3A33A8C70}"/>
    <cellStyle name="Style 17" xfId="5559" xr:uid="{D72827BE-D54F-4A19-8A7B-C4D037E1E449}"/>
    <cellStyle name="Style 17 2" xfId="34130" xr:uid="{656986FF-7D2B-4C8A-9380-17BBC1DA0F3F}"/>
    <cellStyle name="Style 17 3" xfId="30628" xr:uid="{072AF0F8-5288-4814-BB04-F492483A83E5}"/>
    <cellStyle name="Style 18" xfId="5560" xr:uid="{FC159566-B7CD-416E-9225-45B0D952443B}"/>
    <cellStyle name="Style 18 2" xfId="34131" xr:uid="{E2D82E5C-F458-47C8-AA37-541AEC4DC77B}"/>
    <cellStyle name="Style 18 3" xfId="30629" xr:uid="{D3FA9D20-FA4B-4CB7-8EAF-C5CA042B335D}"/>
    <cellStyle name="Style 19" xfId="5561" xr:uid="{10C81200-D95B-41A6-8F71-E0590C6AE0E7}"/>
    <cellStyle name="Style 19 2" xfId="34132" xr:uid="{A453CA78-700A-4AF0-989E-F09E277338E3}"/>
    <cellStyle name="Style 19 3" xfId="30630" xr:uid="{BC0B7429-173F-4415-AAE3-E45055053EF0}"/>
    <cellStyle name="Style 2" xfId="5562" xr:uid="{5AFA91B9-AE24-4A1D-9CBE-21AC76C93C55}"/>
    <cellStyle name="Style 20" xfId="5563" xr:uid="{CEA3B868-761D-4FD0-A8C7-C47FFBE8C1BC}"/>
    <cellStyle name="Style 20 2" xfId="10698" xr:uid="{F8E5F45D-1690-4BD8-84C7-4293F2336552}"/>
    <cellStyle name="Style 20 2 2" xfId="37412" xr:uid="{2F9B0D2E-632F-4731-8E7C-C8EB0DF3CE9F}"/>
    <cellStyle name="Style 20 2 3" xfId="37741" xr:uid="{AD36E60D-010A-4233-B58B-9A6B17B928E7}"/>
    <cellStyle name="Style 20 2 4" xfId="37405" xr:uid="{56A10237-5AFC-40FD-A9B9-88454523EE65}"/>
    <cellStyle name="Style 20 2 5" xfId="33185" xr:uid="{BA465BB6-8BBB-486E-9F72-E8E038BED74E}"/>
    <cellStyle name="Style 20 3" xfId="34133" xr:uid="{59B06943-1C12-428F-9582-3ACBC24CA12D}"/>
    <cellStyle name="Style 20 4" xfId="30631" xr:uid="{B52F6E27-C531-485F-8E0A-76B9FAEC8F8D}"/>
    <cellStyle name="Style 21" xfId="5564" xr:uid="{C944567C-DDFA-4954-9160-0B0BA760A09F}"/>
    <cellStyle name="Style 21 2" xfId="10699" xr:uid="{0EC801B8-8E7E-43A2-A097-883D4AC23AC7}"/>
    <cellStyle name="Style 21 2 2" xfId="37413" xr:uid="{C7558967-BEA3-4975-A85E-3FA5668C5D49}"/>
    <cellStyle name="Style 21 2 3" xfId="37742" xr:uid="{563236C4-B7C4-43B7-B654-8E426112B27C}"/>
    <cellStyle name="Style 21 2 4" xfId="34113" xr:uid="{868DEFA8-1E39-4CBA-933A-8CF918874897}"/>
    <cellStyle name="Style 21 2 5" xfId="33186" xr:uid="{1BD062D5-08D3-4D16-AF1D-9773BA5F9350}"/>
    <cellStyle name="Style 21 3" xfId="34134" xr:uid="{987B8454-F809-4637-93EA-A6974E6BD1B5}"/>
    <cellStyle name="Style 21 4" xfId="30632" xr:uid="{D00C360E-4B13-4494-A5EF-D9139E1A374A}"/>
    <cellStyle name="Style 22" xfId="5565" xr:uid="{63226D49-3C15-4266-B072-D18E6B4C3DB5}"/>
    <cellStyle name="Style 22 2" xfId="10700" xr:uid="{B9D4EAF5-C09A-4F7E-B570-8EF029F75DAD}"/>
    <cellStyle name="Style 22 2 2" xfId="37414" xr:uid="{78BB4A06-2075-40A0-9D40-C8B44EDEC382}"/>
    <cellStyle name="Style 22 2 3" xfId="37743" xr:uid="{3F2B59DD-4835-40A2-9DDD-EB888AE46D80}"/>
    <cellStyle name="Style 22 2 4" xfId="37410" xr:uid="{6E2F260B-CF60-43C6-B41D-0BFB29F8BAAD}"/>
    <cellStyle name="Style 22 2 5" xfId="33187" xr:uid="{8197CCE7-5EE1-4245-8E56-A1ED9CE9F4D2}"/>
    <cellStyle name="Style 22 3" xfId="34135" xr:uid="{62E69026-CCD0-43CB-A8B1-D6B45E5C070C}"/>
    <cellStyle name="Style 22 4" xfId="30633" xr:uid="{25CDE2BE-CB70-4CB7-B5DE-FE92F9DD1712}"/>
    <cellStyle name="Style 23" xfId="5566" xr:uid="{91073D13-701B-4893-B770-3DABAE280068}"/>
    <cellStyle name="Style 23 2" xfId="10701" xr:uid="{FCD62A34-F56B-41D2-878A-AB9AAEE729EE}"/>
    <cellStyle name="Style 23 2 2" xfId="37415" xr:uid="{958BB5C2-DB98-4A91-9EE2-D5227AB36B6D}"/>
    <cellStyle name="Style 23 2 3" xfId="37744" xr:uid="{181D19C7-C029-40D7-AB9A-59B296B71C9C}"/>
    <cellStyle name="Style 23 2 4" xfId="37402" xr:uid="{C1F67322-8588-4C69-A483-9B4FB850D389}"/>
    <cellStyle name="Style 23 2 5" xfId="33188" xr:uid="{5ADBE9E6-EAB2-4DDE-B95A-F2AD77966E6A}"/>
    <cellStyle name="Style 23 3" xfId="34136" xr:uid="{FC26D753-75B3-4121-B1F7-AEB5B2A5DAB6}"/>
    <cellStyle name="Style 23 4" xfId="30634" xr:uid="{7CAC4469-B78F-4ACC-B3CC-905363408CBA}"/>
    <cellStyle name="Style 24" xfId="5567" xr:uid="{20E05F46-C0A6-4508-A2DD-E570EDC88DB6}"/>
    <cellStyle name="Style 25" xfId="5568" xr:uid="{1140EEBB-03F3-4788-AD47-827F9027771D}"/>
    <cellStyle name="Style 26" xfId="5569" xr:uid="{182602AE-864E-4EE4-AC06-DA2B9503DB02}"/>
    <cellStyle name="Style 27" xfId="5570" xr:uid="{D31F4420-7AA5-4F79-AAC2-4EE5E0902BAB}"/>
    <cellStyle name="Style 28" xfId="5571" xr:uid="{BA63C5EF-CED2-40DB-8297-54EF5875D310}"/>
    <cellStyle name="Style 29" xfId="5572" xr:uid="{BD3173EA-E86D-492A-ACE4-79BEA7368474}"/>
    <cellStyle name="Style 3" xfId="5573" xr:uid="{1A09E8F3-7D3B-4568-BF20-DCE7D8219636}"/>
    <cellStyle name="Style 30" xfId="5574" xr:uid="{2DA3BE7B-DC52-4340-87FA-0BC715FE9C3E}"/>
    <cellStyle name="Style 31" xfId="5575" xr:uid="{04D85120-1347-4517-9518-D2F9105933AC}"/>
    <cellStyle name="Style 32" xfId="5576" xr:uid="{1CBED76E-7C11-4C7C-88F2-483AEE05E2D1}"/>
    <cellStyle name="Style 33" xfId="5577" xr:uid="{922371F1-2AB6-4B44-A3B9-6C2BB083D041}"/>
    <cellStyle name="Style 34" xfId="5578" xr:uid="{C6D16D61-7BBC-4A87-BDAD-0410DC88C7DD}"/>
    <cellStyle name="Style 35" xfId="5579" xr:uid="{3D25C547-810B-4405-A9A9-7F6BCFB5E564}"/>
    <cellStyle name="Style 36" xfId="5580" xr:uid="{4A2FE865-DC77-4289-87C2-7D83ADBD3C59}"/>
    <cellStyle name="Style 37" xfId="5581" xr:uid="{F2833540-FE76-4EB6-9A63-FFBC39FACDC2}"/>
    <cellStyle name="Style 38" xfId="5582" xr:uid="{20E6C672-D1D3-4F0D-8D15-E078482CFEC8}"/>
    <cellStyle name="Style 39" xfId="5583" xr:uid="{B80CE363-E24C-413F-9403-06660B297983}"/>
    <cellStyle name="Style 4" xfId="5584" xr:uid="{6B8E2B74-E8DD-4A05-BD7F-360C9B62A14A}"/>
    <cellStyle name="Style 40" xfId="5585" xr:uid="{A4BF1080-4A81-42D0-8029-F7AEC42A23BA}"/>
    <cellStyle name="Style 41" xfId="5586" xr:uid="{78CDB5ED-996C-48CB-B051-CC536350C174}"/>
    <cellStyle name="Style 42" xfId="5587" xr:uid="{D4E3B3AB-0035-4D9A-9359-0BD97D9B3E77}"/>
    <cellStyle name="Style 43" xfId="5588" xr:uid="{F60F8246-AD69-410F-A3C9-A7DD497129A6}"/>
    <cellStyle name="Style 44" xfId="5589" xr:uid="{362BDB86-BA9A-4323-875D-AFCA27DFDA90}"/>
    <cellStyle name="Style 45" xfId="5590" xr:uid="{F84CE940-5015-41E2-8F4E-DD2AEC7CDDCE}"/>
    <cellStyle name="Style 46" xfId="5591" xr:uid="{6F792737-5049-417E-A3EC-62D181ADD937}"/>
    <cellStyle name="Style 47" xfId="5592" xr:uid="{36022981-2C93-4788-B2C6-06228EE63EAF}"/>
    <cellStyle name="Style 47 2" xfId="6620" xr:uid="{85AD389D-FCD3-4B6D-96C5-4417008E0E99}"/>
    <cellStyle name="Style 47 2 2" xfId="6670" xr:uid="{C1E88F1D-427A-4336-AC5A-636CD34CA93E}"/>
    <cellStyle name="Style 48" xfId="5593" xr:uid="{C308B3B6-9ADC-46B9-A1AC-FF21976E593C}"/>
    <cellStyle name="Style 49" xfId="5594" xr:uid="{DE8172D0-A8F6-4E5B-BD3C-C8FD741F2EFB}"/>
    <cellStyle name="Style 5" xfId="5595" xr:uid="{042BD797-A433-4D0E-920F-8ECB7A270ACF}"/>
    <cellStyle name="Style 50" xfId="5596" xr:uid="{BE168A54-B4F7-443D-9609-18EE527E0F2F}"/>
    <cellStyle name="Style 51" xfId="5597" xr:uid="{D2302DFB-686A-4BAC-B190-E9A89F1E4E06}"/>
    <cellStyle name="Style 52" xfId="5598" xr:uid="{4761EAEE-0E1A-446D-BE77-36557CE75A0B}"/>
    <cellStyle name="Style 53" xfId="5599" xr:uid="{E8A5D74A-78CF-49F7-95DB-64AC58E6F390}"/>
    <cellStyle name="Style 54" xfId="5600" xr:uid="{B6C0740A-181B-4406-A49B-47D509711B53}"/>
    <cellStyle name="Style 55" xfId="5601" xr:uid="{4D84CDA8-AE8B-4272-8BEF-CCB07E4BA483}"/>
    <cellStyle name="Style 55 2" xfId="6621" xr:uid="{2AD36C1F-1847-4A13-BAE0-6140AFDEB700}"/>
    <cellStyle name="Style 55 2 2" xfId="6671" xr:uid="{1F8D4434-A6D9-4D8D-9A8D-246CACA97305}"/>
    <cellStyle name="Style 56" xfId="5602" xr:uid="{BBB38EDF-5D19-4517-84BA-72C0635A2FF9}"/>
    <cellStyle name="Style 57" xfId="5603" xr:uid="{8FA547D0-B8FB-46F4-821C-696B25AD194B}"/>
    <cellStyle name="Style 58" xfId="5604" xr:uid="{D3380E10-0316-4756-B0F8-D044ACC0E1A6}"/>
    <cellStyle name="Style 59" xfId="5605" xr:uid="{58B4E2C2-BCF8-4E0E-989E-BA3F4C8A92A4}"/>
    <cellStyle name="Style 6" xfId="5606" xr:uid="{65C8925C-7444-4572-B62C-EADA8E35157B}"/>
    <cellStyle name="Style 60" xfId="5607" xr:uid="{FE2C9875-5A14-4E32-B91D-3A590E7DDEB9}"/>
    <cellStyle name="Style 61" xfId="5608" xr:uid="{6F2EEE10-4940-4573-8FCE-A4034F354A61}"/>
    <cellStyle name="Style 62" xfId="5609" xr:uid="{FABB8F25-F036-4C92-B105-40F4567780F6}"/>
    <cellStyle name="Style 63" xfId="5610" xr:uid="{2355481C-6EFA-4F09-870E-30D579AC53C2}"/>
    <cellStyle name="Style 64" xfId="5611" xr:uid="{FB0C9E9B-6666-447A-955B-4FE9C2D3058F}"/>
    <cellStyle name="Style 64 2" xfId="6622" xr:uid="{5C2547B2-E181-4C8E-9E8B-0DC7A52DEB05}"/>
    <cellStyle name="Style 64 2 2" xfId="6672" xr:uid="{E89DEF4C-0769-4769-80C9-71A5CE28FAF1}"/>
    <cellStyle name="Style 65" xfId="5612" xr:uid="{E302351E-B8D8-4935-9047-86E0FB1371CD}"/>
    <cellStyle name="Style 66" xfId="5613" xr:uid="{B8B072D7-CE85-498D-A5B1-8F6D9B31CBB7}"/>
    <cellStyle name="Style 67" xfId="5614" xr:uid="{73C1FF31-70FA-461C-8672-593A409F20F5}"/>
    <cellStyle name="Style 68" xfId="5615" xr:uid="{7D8BF500-7D82-452D-980F-C71068139F07}"/>
    <cellStyle name="Style 69" xfId="5616" xr:uid="{61A030E7-6135-4AA6-B71D-2C27E11B9734}"/>
    <cellStyle name="Style 7" xfId="5617" xr:uid="{980ABB56-AF08-4862-A2AD-3BA7A67A6954}"/>
    <cellStyle name="Style 70" xfId="5618" xr:uid="{616C44F6-EBBD-419A-B55F-93E668DFED1B}"/>
    <cellStyle name="Style 71" xfId="5619" xr:uid="{C25F3317-B115-45C5-BB35-30224CDA112A}"/>
    <cellStyle name="Style 72" xfId="5620" xr:uid="{3B23128B-7426-402E-8C15-38E2BC9437A4}"/>
    <cellStyle name="Style 73" xfId="5621" xr:uid="{E60CC5AF-E2FC-43DD-B6FC-51D08783F5B8}"/>
    <cellStyle name="Style 73 2" xfId="6623" xr:uid="{7C8E3095-989F-48FE-8201-4A54C68AD571}"/>
    <cellStyle name="Style 73 2 2" xfId="6673" xr:uid="{550470C3-BDCA-4541-A6CB-6051E20BC1AE}"/>
    <cellStyle name="Style 74" xfId="5622" xr:uid="{4F492A57-4213-4934-BABB-D9E2062DC184}"/>
    <cellStyle name="Style 75" xfId="5623" xr:uid="{8C364916-AC68-405B-9AA2-67E020CC9170}"/>
    <cellStyle name="Style 76" xfId="5624" xr:uid="{A72C3870-53DD-48C3-B726-3708E084F2AA}"/>
    <cellStyle name="Style 77" xfId="5625" xr:uid="{A7084BE2-3BF7-498B-BFA9-223465727364}"/>
    <cellStyle name="Style 78" xfId="5626" xr:uid="{8FD4FFFF-C1B5-4065-B7D4-32E901974580}"/>
    <cellStyle name="Style 79" xfId="5627" xr:uid="{CC28E1A3-396F-4B6F-BE39-0F1A915DF301}"/>
    <cellStyle name="Style 8" xfId="5628" xr:uid="{DF2163DD-06CF-426B-927D-45DF73061938}"/>
    <cellStyle name="Style 80" xfId="5629" xr:uid="{EE1426EA-4BD0-4A9B-9AC2-81B2E183A5F3}"/>
    <cellStyle name="Style 81" xfId="5630" xr:uid="{573A2480-CC02-40EC-9595-15822B22F95F}"/>
    <cellStyle name="Style 82" xfId="5631" xr:uid="{57BAAF1F-CF9F-4828-A3E0-9A79E55E1CBE}"/>
    <cellStyle name="Style 83" xfId="5632" xr:uid="{7C40DEA7-B33C-4D41-B92D-D3F696FED92D}"/>
    <cellStyle name="Style 84" xfId="5633" xr:uid="{1E3D510A-E847-411C-A304-DC4D0FFBA2CB}"/>
    <cellStyle name="Style 84 2" xfId="6624" xr:uid="{B900DDC8-45CF-42D1-90FF-5119BA0A45B9}"/>
    <cellStyle name="Style 84 2 2" xfId="6674" xr:uid="{16759C57-5D7D-4F42-AAFC-987FE6B734B8}"/>
    <cellStyle name="Style 85" xfId="5634" xr:uid="{B39EBB7E-C8B7-46E5-BE9A-E025177A6A8E}"/>
    <cellStyle name="Style 86" xfId="5635" xr:uid="{461B0301-0437-476E-95D9-7CEEF83CBCEC}"/>
    <cellStyle name="Style 87" xfId="5636" xr:uid="{E5CC7060-4851-452D-A7C7-D507893D4046}"/>
    <cellStyle name="Style 88" xfId="5637" xr:uid="{62BC5DAE-D57B-4DEC-8595-6F593B6A7126}"/>
    <cellStyle name="Style 9" xfId="5638" xr:uid="{BACABE5E-96A7-4596-BBED-3CA4B98C0350}"/>
    <cellStyle name="Style Date" xfId="5639" xr:uid="{C1B92C2D-999C-46EB-AB58-7A2D91D9D64C}"/>
    <cellStyle name="style_1" xfId="5640" xr:uid="{E8946586-6865-4922-8FE3-99518C2DDC4C}"/>
    <cellStyle name="subhead" xfId="5641" xr:uid="{06E38933-67C8-471A-BAEC-3F3896614CF8}"/>
    <cellStyle name="Subtotal" xfId="5642" xr:uid="{BC567ADB-E318-43AD-A9CD-F7C83E4455F2}"/>
    <cellStyle name="Summary" xfId="219" xr:uid="{00000000-0005-0000-0000-0000DF000000}"/>
    <cellStyle name="Summary 2" xfId="2844" xr:uid="{D00447AE-B4A0-4955-9B2F-AD8E94661B4C}"/>
    <cellStyle name="Summary 3" xfId="2845" xr:uid="{93DBF709-4E49-4149-B9E8-461A66B70800}"/>
    <cellStyle name="Summary 4" xfId="2846" xr:uid="{426CA3AA-2A73-414A-B594-3C948362B7C8}"/>
    <cellStyle name="symbol" xfId="5643" xr:uid="{09D72E1F-50FC-4A49-B2EB-A8E84F513665}"/>
    <cellStyle name="T" xfId="4409" xr:uid="{F7BDAF1B-CD8D-48C5-80BB-4FDCE592FC32}"/>
    <cellStyle name="T 10" xfId="13381" xr:uid="{395814E2-3F74-401B-9633-AB6B8325E5E1}"/>
    <cellStyle name="T 2" xfId="4410" xr:uid="{A211F705-6686-4BFC-892D-DEBB920532A7}"/>
    <cellStyle name="T 2 10" xfId="13382" xr:uid="{CF3A4AB7-86C3-4E30-B087-7E8B44EFCA77}"/>
    <cellStyle name="T 2 2" xfId="13752" xr:uid="{6A8AF8A2-7558-4CD9-B291-0E2DE722752C}"/>
    <cellStyle name="T 2 2 2" xfId="15786" xr:uid="{2F23E791-B6D8-48C3-8539-408C6FFBBF4D}"/>
    <cellStyle name="T 2 2 2 2" xfId="20126" xr:uid="{22820FC3-93FA-4885-B836-27BE0987E860}"/>
    <cellStyle name="T 2 2 2 2 2" xfId="23768" xr:uid="{6CF7F525-C4D3-47C4-9BA2-656E59350904}"/>
    <cellStyle name="T 2 2 2 2 3" xfId="25162" xr:uid="{C3E48C97-45C8-4871-883C-E9D520517024}"/>
    <cellStyle name="T 2 2 2 3" xfId="21427" xr:uid="{23F2E7F4-4A0F-4089-B532-5F382CAE374A}"/>
    <cellStyle name="T 2 2 2 3 2" xfId="24545" xr:uid="{2F146AF1-A81E-4552-A8A2-D583FF498AE5}"/>
    <cellStyle name="T 2 2 2 3 3" xfId="25925" xr:uid="{C677C1A1-2A95-468F-A87C-A8727092D99A}"/>
    <cellStyle name="T 2 2 2 4" xfId="22299" xr:uid="{B70D9036-7604-43BA-9C44-E540516CE351}"/>
    <cellStyle name="T 2 2 2 5" xfId="21191" xr:uid="{CD92B649-8583-4B3C-A9B6-F324FDC8F846}"/>
    <cellStyle name="T 2 2 3" xfId="18538" xr:uid="{802175BE-7F19-41E0-A933-A6EEA322F9A6}"/>
    <cellStyle name="T 2 2 3 2" xfId="23121" xr:uid="{530A01BF-FE03-43A1-81B9-2A612235D35C}"/>
    <cellStyle name="T 2 2 3 3" xfId="24687" xr:uid="{0E676A00-D426-441D-A900-946BEE1A56EF}"/>
    <cellStyle name="T 2 2 4" xfId="20663" xr:uid="{98412E29-30B1-4E37-84FF-957D06ECE55B}"/>
    <cellStyle name="T 2 2 4 2" xfId="24077" xr:uid="{0EEF4A4B-7AC8-495F-881E-62295DF87736}"/>
    <cellStyle name="T 2 2 4 3" xfId="25462" xr:uid="{7A865BBE-39C7-4F29-A190-95C5A125B26E}"/>
    <cellStyle name="T 2 2 5" xfId="21604" xr:uid="{A83EA1A3-E861-4E64-A0C6-88C404BB88FA}"/>
    <cellStyle name="T 2 3" xfId="15687" xr:uid="{0A717697-7C06-4F1D-B2E3-84AB5919A5BF}"/>
    <cellStyle name="T 2 3 2" xfId="20040" xr:uid="{9B08BBEF-9A94-4039-A7B5-84EEF5CF60B5}"/>
    <cellStyle name="T 2 3 2 2" xfId="23693" xr:uid="{92782203-8E3D-4A95-9413-2FA2F1146963}"/>
    <cellStyle name="T 2 3 2 3" xfId="25088" xr:uid="{B6608C4E-BFB2-43C8-BCE1-C40C3A742A4B}"/>
    <cellStyle name="T 2 3 3" xfId="21350" xr:uid="{A81E685B-8B18-436F-95CE-61B3A2D28560}"/>
    <cellStyle name="T 2 3 3 2" xfId="24471" xr:uid="{EAA1B58F-B2AA-47EC-ABE6-278E6A467831}"/>
    <cellStyle name="T 2 3 3 3" xfId="25851" xr:uid="{20250D53-55D8-439B-A43B-5651DDEAB4AD}"/>
    <cellStyle name="T 2 3 4" xfId="22223" xr:uid="{622CCCC7-9223-4097-AA37-5CFFDA572E98}"/>
    <cellStyle name="T 2 3 5" xfId="20616" xr:uid="{491C1370-2A9B-40BD-A3D3-2E1545505BAE}"/>
    <cellStyle name="T 2 4" xfId="18310" xr:uid="{8D54B092-2097-4F01-8497-8CBDC33A3142}"/>
    <cellStyle name="T 2 4 2" xfId="23033" xr:uid="{A8CF601B-31AF-4FA8-A056-71CFD4A58AA1}"/>
    <cellStyle name="T 2 4 3" xfId="24614" xr:uid="{8A401D89-AB84-4D1E-A21E-7BDA70E81D7B}"/>
    <cellStyle name="T 2 5" xfId="20538" xr:uid="{B6F6BDB2-24C3-444A-981C-208AFF696E9A}"/>
    <cellStyle name="T 2 5 2" xfId="23998" xr:uid="{7C9A0495-8B34-46F8-B4DB-4174F27D8641}"/>
    <cellStyle name="T 2 5 3" xfId="25389" xr:uid="{07233875-89CC-473F-ABC5-0AFCAE75E561}"/>
    <cellStyle name="T 2 6" xfId="21482" xr:uid="{2EC2933E-B65C-40C5-9444-3ADCA69945CB}"/>
    <cellStyle name="T 2 7" xfId="21900" xr:uid="{05F13A4A-EA2B-44BB-BF11-160E3638ACDE}"/>
    <cellStyle name="T 2 8" xfId="30491" xr:uid="{C9ECEE7E-FE71-4C89-8E92-A071E2D7C550}"/>
    <cellStyle name="T 2 9" xfId="33997" xr:uid="{EB01555B-0BFD-4B11-90CC-FE84D24C161C}"/>
    <cellStyle name="T 3" xfId="4411" xr:uid="{0B5663BD-FA1F-429D-A044-0AC6B8A176C7}"/>
    <cellStyle name="T 3 2" xfId="5644" xr:uid="{EB19B0A2-3A7C-4566-80DF-C6D0623FF4AC}"/>
    <cellStyle name="T 3 2 2" xfId="15785" xr:uid="{9DCEA966-28A0-4F88-A5C4-C7B3569172C8}"/>
    <cellStyle name="T 3 2 2 2" xfId="20125" xr:uid="{F1831ACF-2762-436C-9DF4-D9D2AEFF054F}"/>
    <cellStyle name="T 3 2 2 2 2" xfId="23767" xr:uid="{9CF5D050-C8EA-4215-80ED-C82F047CDCB2}"/>
    <cellStyle name="T 3 2 2 2 3" xfId="25161" xr:uid="{20BB0675-F1DF-4F8C-B7B0-9A078FCD47DC}"/>
    <cellStyle name="T 3 2 2 3" xfId="21426" xr:uid="{56C71C82-4F86-459C-8231-2DB2149613E8}"/>
    <cellStyle name="T 3 2 2 3 2" xfId="24544" xr:uid="{59833812-A696-4528-BD1F-806B0A1B07CF}"/>
    <cellStyle name="T 3 2 2 3 3" xfId="25924" xr:uid="{A98E56E1-0F01-4143-89C3-1C633EFCC79C}"/>
    <cellStyle name="T 3 2 2 4" xfId="22298" xr:uid="{878F707B-4ED0-49A7-BFF7-4EE446EC59F9}"/>
    <cellStyle name="T 3 2 2 5" xfId="20708" xr:uid="{5D1C0098-A4DE-4624-B533-6F56C462D146}"/>
    <cellStyle name="T 3 2 3" xfId="18537" xr:uid="{54B37377-1C91-4845-AA1B-1755434148ED}"/>
    <cellStyle name="T 3 2 3 2" xfId="23120" xr:uid="{1A2CBE88-1D37-44C2-96AB-65E87A75EC12}"/>
    <cellStyle name="T 3 2 3 3" xfId="24686" xr:uid="{641A5217-1020-4FCD-B16A-0D8565EF70EB}"/>
    <cellStyle name="T 3 2 4" xfId="20662" xr:uid="{2E9BEA1F-EBB9-4323-A850-816ACE0CAC3F}"/>
    <cellStyle name="T 3 2 4 2" xfId="24076" xr:uid="{B38F33BF-F33D-4CC1-A67A-B4F4296CD372}"/>
    <cellStyle name="T 3 2 4 3" xfId="25461" xr:uid="{E28F04C4-EC9A-4DDC-972F-F54CB73FF7E3}"/>
    <cellStyle name="T 3 2 5" xfId="21603" xr:uid="{A344AD79-B968-43D1-A65A-440AF5061EEB}"/>
    <cellStyle name="T 3 2 6" xfId="13751" xr:uid="{8164EC9A-751A-40F7-AAFB-7A8EEEAB8A2A}"/>
    <cellStyle name="T 3 3" xfId="15688" xr:uid="{491B0960-F216-43B0-B5CD-8E0BB87631AC}"/>
    <cellStyle name="T 3 3 2" xfId="20041" xr:uid="{1A5243EA-838A-4505-8F6F-0CA69D80A265}"/>
    <cellStyle name="T 3 3 2 2" xfId="23694" xr:uid="{62EBABB5-10E9-4C01-8342-14E31E08CFB5}"/>
    <cellStyle name="T 3 3 2 3" xfId="25089" xr:uid="{84E58EC6-8796-4856-8182-041B691351A0}"/>
    <cellStyle name="T 3 3 3" xfId="21351" xr:uid="{DE6155B8-43EE-421C-998C-CE520416DB36}"/>
    <cellStyle name="T 3 3 3 2" xfId="24472" xr:uid="{BFDEA180-EB06-43B7-80F2-9161497F9CEF}"/>
    <cellStyle name="T 3 3 3 3" xfId="25852" xr:uid="{82A6D1ED-4C5A-48F3-9BA4-FBB11E96E1AD}"/>
    <cellStyle name="T 3 3 4" xfId="22224" xr:uid="{23D9647D-F4C3-4EE8-8240-A88D379758F0}"/>
    <cellStyle name="T 3 3 5" xfId="22695" xr:uid="{FE5BDAA5-E900-4D2B-83D4-1AD4CEDF9529}"/>
    <cellStyle name="T 3 4" xfId="18311" xr:uid="{08540706-B015-4183-B594-3E2CA5E9759A}"/>
    <cellStyle name="T 3 4 2" xfId="23034" xr:uid="{2459478C-40A5-497A-B42A-1A11632D5DB5}"/>
    <cellStyle name="T 3 4 3" xfId="24615" xr:uid="{65DC8F93-CE1B-4F14-A494-B07BD4B4FD19}"/>
    <cellStyle name="T 3 5" xfId="20539" xr:uid="{59D8E6B1-E2A8-4BBB-A0EA-8AAB4DDF493B}"/>
    <cellStyle name="T 3 5 2" xfId="23999" xr:uid="{70A44E75-75CD-4DE4-874B-4BD92BB3B7BD}"/>
    <cellStyle name="T 3 5 3" xfId="25390" xr:uid="{C6FA656A-3866-4415-BBB7-130D64482D8F}"/>
    <cellStyle name="T 3 6" xfId="21483" xr:uid="{2FE19902-93F6-4A4C-A675-88E26ABC62E5}"/>
    <cellStyle name="T 3 7" xfId="22966" xr:uid="{0946D855-3259-4FE8-B32A-093A61DA4DD9}"/>
    <cellStyle name="T 3 8" xfId="13383" xr:uid="{3A0FFC34-CA6A-45CD-91F0-F5CFD90AD2DB}"/>
    <cellStyle name="T 4" xfId="13753" xr:uid="{AA38AE6E-AFDA-48DD-A560-E433B0EEB156}"/>
    <cellStyle name="T 4 2" xfId="15787" xr:uid="{F9AFEA83-1CFD-4CD4-B466-F1F514C87D73}"/>
    <cellStyle name="T 4 2 2" xfId="20127" xr:uid="{1F2F9FD7-C62C-44DA-9ED0-597143878837}"/>
    <cellStyle name="T 4 2 2 2" xfId="23769" xr:uid="{E8FC500B-8B10-4E98-B7C7-FFD26D90F704}"/>
    <cellStyle name="T 4 2 2 3" xfId="25163" xr:uid="{D915C1EC-4702-4B43-8F7F-49D6CBF994BA}"/>
    <cellStyle name="T 4 2 3" xfId="21428" xr:uid="{A9019DC0-01D6-4654-9A9F-FA6C5F4C850E}"/>
    <cellStyle name="T 4 2 3 2" xfId="24546" xr:uid="{05667CE3-1967-45D0-9D86-496A5B7189C2}"/>
    <cellStyle name="T 4 2 3 3" xfId="25926" xr:uid="{06D4C4FA-A593-4538-9EE7-0E27CF7C15F8}"/>
    <cellStyle name="T 4 2 4" xfId="22300" xr:uid="{DE14D82C-B759-4E3F-A65D-DE56E8CC0C90}"/>
    <cellStyle name="T 4 2 5" xfId="20932" xr:uid="{4787E33E-1ED4-4752-B22C-C4E437A47155}"/>
    <cellStyle name="T 4 3" xfId="18539" xr:uid="{22105694-8FAE-4445-8532-A42BA2FCC6F9}"/>
    <cellStyle name="T 4 3 2" xfId="23122" xr:uid="{92CB0644-18E5-4ACA-956F-D8BE523DF9D4}"/>
    <cellStyle name="T 4 3 3" xfId="24688" xr:uid="{8575A441-EB5B-4F74-B2B1-6D734606FFA2}"/>
    <cellStyle name="T 4 4" xfId="20664" xr:uid="{C095B7D3-2D0D-4A3D-BB34-9AB2A7D25965}"/>
    <cellStyle name="T 4 4 2" xfId="24078" xr:uid="{1A7951EE-49F8-49B1-BB4C-F2BCAEBDEA1A}"/>
    <cellStyle name="T 4 4 3" xfId="25463" xr:uid="{46A0D9C6-FB0D-4F25-9E99-FCB34D55CF7F}"/>
    <cellStyle name="T 4 5" xfId="21605" xr:uid="{D93E1CBF-031A-48FF-9678-B74E8EA2FB41}"/>
    <cellStyle name="T 5" xfId="15686" xr:uid="{A6A4DE55-77B5-46E8-AD04-18452262A047}"/>
    <cellStyle name="T 5 2" xfId="20039" xr:uid="{7F2A75E1-6776-4EFE-8F67-6E2A5FC616AD}"/>
    <cellStyle name="T 5 2 2" xfId="23692" xr:uid="{C74EE030-5981-4595-997D-8A0B06A66F20}"/>
    <cellStyle name="T 5 2 3" xfId="25087" xr:uid="{CE34A960-8C9E-4A57-8666-5B0A9AF4A1B6}"/>
    <cellStyle name="T 5 3" xfId="21349" xr:uid="{379BBE4A-6ED9-4C72-8AE6-DB360E3CE7D6}"/>
    <cellStyle name="T 5 3 2" xfId="24470" xr:uid="{8B27BC63-0A5E-4E4C-945E-23A5D35AAE1A}"/>
    <cellStyle name="T 5 3 3" xfId="25850" xr:uid="{722CB166-281D-44A7-A405-B4A7A97E7058}"/>
    <cellStyle name="T 5 4" xfId="22222" xr:uid="{7B062EED-3357-4583-92F6-B0B78582A1E5}"/>
    <cellStyle name="T 5 5" xfId="16059" xr:uid="{332AC26B-F04A-4826-BC0F-7AB2FEC38A29}"/>
    <cellStyle name="T 6" xfId="18309" xr:uid="{321E1E1B-64D2-4FF4-9604-95A156320C0C}"/>
    <cellStyle name="T 6 2" xfId="23032" xr:uid="{91152ADA-4FD9-4D5C-B363-20E151E49319}"/>
    <cellStyle name="T 6 3" xfId="24613" xr:uid="{178FF0FF-DF01-4D50-83B8-03C090E1C001}"/>
    <cellStyle name="T 7" xfId="20537" xr:uid="{5A46A220-F5B8-460F-AAD0-EF9E2C42E6DB}"/>
    <cellStyle name="T 7 2" xfId="23997" xr:uid="{5FD278D0-93E8-4F29-9BD3-16278C35A28D}"/>
    <cellStyle name="T 7 3" xfId="25388" xr:uid="{E82A404A-88FB-4113-AC6A-66CA8D7C4303}"/>
    <cellStyle name="T 8" xfId="21481" xr:uid="{0341C071-3D96-4571-9C82-B619CF23F3A5}"/>
    <cellStyle name="T 9" xfId="23365" xr:uid="{947771B8-9C13-4A59-9156-E0BAEB288FD5}"/>
    <cellStyle name="T_01.14" xfId="4412" xr:uid="{37A37E7D-4B2B-4B6B-8526-1BA508A849B5}"/>
    <cellStyle name="T_01.14 10" xfId="13384" xr:uid="{96511CBE-BF8A-42A0-8C8C-5E99AA2F318B}"/>
    <cellStyle name="T_01.14 2" xfId="13750" xr:uid="{84C30831-AD71-4C96-9C13-C73859630908}"/>
    <cellStyle name="T_01.14 2 2" xfId="15784" xr:uid="{4B37FED9-E06D-4B42-B497-33A8520FD234}"/>
    <cellStyle name="T_01.14 2 2 2" xfId="20124" xr:uid="{C4B0F4B8-9D54-4A01-AB59-F0433654CCC4}"/>
    <cellStyle name="T_01.14 2 2 2 2" xfId="23766" xr:uid="{06CDA0AD-59E7-4F14-8A2F-6D9648D813D9}"/>
    <cellStyle name="T_01.14 2 2 2 3" xfId="25160" xr:uid="{B4541090-3D75-4383-92CA-EB40E9C98795}"/>
    <cellStyle name="T_01.14 2 2 3" xfId="21425" xr:uid="{145F76AD-EF1C-460A-B583-BDE56797E63B}"/>
    <cellStyle name="T_01.14 2 2 3 2" xfId="24543" xr:uid="{9544D04B-C9C5-40F4-AA41-7815739D34AB}"/>
    <cellStyle name="T_01.14 2 2 3 3" xfId="25923" xr:uid="{45271D96-F37E-4453-97F1-8F6CC837395E}"/>
    <cellStyle name="T_01.14 2 2 4" xfId="22297" xr:uid="{A6DB61A4-6CC3-4BE7-ACF9-25DAA4B60C12}"/>
    <cellStyle name="T_01.14 2 2 5" xfId="20345" xr:uid="{F9F87F86-1C23-47FC-B4CF-D5FFDA6A08FA}"/>
    <cellStyle name="T_01.14 2 3" xfId="18536" xr:uid="{3FE78EC8-5E4E-4525-A943-072FAB9CB08C}"/>
    <cellStyle name="T_01.14 2 3 2" xfId="23119" xr:uid="{73055CDD-883E-4B65-9457-4722723776D9}"/>
    <cellStyle name="T_01.14 2 3 3" xfId="24685" xr:uid="{DDC1052C-3358-4269-92A4-B5206AABEA08}"/>
    <cellStyle name="T_01.14 2 4" xfId="20661" xr:uid="{C9020122-F535-4C89-BBCE-193B9A593240}"/>
    <cellStyle name="T_01.14 2 4 2" xfId="24075" xr:uid="{7544414C-1E0F-43DC-B797-5A01CF608D9C}"/>
    <cellStyle name="T_01.14 2 4 3" xfId="25460" xr:uid="{4A15495D-7641-4F70-8F6F-92311CEF8DDB}"/>
    <cellStyle name="T_01.14 2 5" xfId="21602" xr:uid="{4E4B6C15-B592-4804-A7BA-682CCB791873}"/>
    <cellStyle name="T_01.14 3" xfId="15689" xr:uid="{5868D1C3-8798-4994-8236-C921CC4B7AA4}"/>
    <cellStyle name="T_01.14 3 2" xfId="20042" xr:uid="{99A28A9B-0426-4955-92A5-749E869F1DF9}"/>
    <cellStyle name="T_01.14 3 2 2" xfId="23695" xr:uid="{46094F83-11E3-4F84-AF8F-4388515DCBAE}"/>
    <cellStyle name="T_01.14 3 2 3" xfId="25090" xr:uid="{E948A880-9FF7-427A-9459-EB02B3C490CE}"/>
    <cellStyle name="T_01.14 3 3" xfId="21352" xr:uid="{97E594C6-5169-45C6-A2F6-5E537A8BF091}"/>
    <cellStyle name="T_01.14 3 3 2" xfId="24473" xr:uid="{7DE23036-94D0-4F6C-9AC8-5225E5562F3A}"/>
    <cellStyle name="T_01.14 3 3 3" xfId="25853" xr:uid="{CC8EDA44-37B5-43AF-B9B7-6DADC9AF5AA4}"/>
    <cellStyle name="T_01.14 3 4" xfId="22225" xr:uid="{B096D48D-F130-456C-9662-8354F908F53A}"/>
    <cellStyle name="T_01.14 3 5" xfId="22425" xr:uid="{B27716C1-226C-479A-BD0A-CFE3D15024FA}"/>
    <cellStyle name="T_01.14 4" xfId="18312" xr:uid="{A848C348-9178-44DB-BF56-F900B9AFF112}"/>
    <cellStyle name="T_01.14 4 2" xfId="23035" xr:uid="{ACC56790-610F-4257-9900-B7900E125618}"/>
    <cellStyle name="T_01.14 4 3" xfId="24616" xr:uid="{5337025B-D718-4473-8702-88A2391840D4}"/>
    <cellStyle name="T_01.14 5" xfId="20540" xr:uid="{1F11216A-F566-4CE3-8283-3E640F58276B}"/>
    <cellStyle name="T_01.14 5 2" xfId="24000" xr:uid="{AD8C4469-327B-4386-AF8F-180E6440EAD4}"/>
    <cellStyle name="T_01.14 5 3" xfId="25391" xr:uid="{B97F9964-8241-42D3-BD1E-8818BA82BBB9}"/>
    <cellStyle name="T_01.14 6" xfId="21484" xr:uid="{AA03F460-FBBA-4B46-933B-4224C1C0D147}"/>
    <cellStyle name="T_01.14 7" xfId="23653" xr:uid="{C9A1EF95-DA8B-40EF-8D6A-12C5B5AFFEA4}"/>
    <cellStyle name="T_01.14 8" xfId="30492" xr:uid="{E3CD7BD2-153E-4B8E-8722-32DD75301675}"/>
    <cellStyle name="T_01.14 9" xfId="33998" xr:uid="{A14DAF70-4356-4350-8B8D-15CE50E984A2}"/>
    <cellStyle name="T_01.14_Financial statement 03.15- Cyber" xfId="5645" xr:uid="{8487B809-8625-4802-BF9A-E90C0023EC6E}"/>
    <cellStyle name="T_01.14_Financial statement 03.15- Cyber 2" xfId="6625" xr:uid="{65ED3A22-4F50-4964-9A48-5536871E0AAB}"/>
    <cellStyle name="T_01.14_Financial statement 03.15- Cyber 2 2" xfId="34959" xr:uid="{434B2555-AFD4-4E6A-82EC-CE216F40F589}"/>
    <cellStyle name="T_01.14_Financial statement 03.15- Cyber 2 3" xfId="31464" xr:uid="{9329035C-5A66-476E-AF57-A70A062097D0}"/>
    <cellStyle name="T_01.14_Financial statement 03.15- Cyber 3" xfId="34137" xr:uid="{D370E184-5618-4DBD-81B6-BDFEAC76FD5C}"/>
    <cellStyle name="T_01.14_Financial statement 03.15- Cyber 4" xfId="30635" xr:uid="{14572852-9150-4968-B881-602461871692}"/>
    <cellStyle name="T_02.14" xfId="4413" xr:uid="{19754BC8-A604-43A7-9229-DB2984907740}"/>
    <cellStyle name="T_02.14 10" xfId="13385" xr:uid="{194D43B9-2DDE-42D4-939F-1813A5DA39EC}"/>
    <cellStyle name="T_02.14 2" xfId="13749" xr:uid="{C3C2EECC-8904-42FD-8B65-B0FAD009A81D}"/>
    <cellStyle name="T_02.14 2 2" xfId="15783" xr:uid="{B871D46C-9C0A-4118-B326-07471A807D93}"/>
    <cellStyle name="T_02.14 2 2 2" xfId="20123" xr:uid="{27471AED-3421-4391-9A12-3ECFA496E31A}"/>
    <cellStyle name="T_02.14 2 2 2 2" xfId="23765" xr:uid="{482498F2-103F-4003-9ADA-D814A6B5DA76}"/>
    <cellStyle name="T_02.14 2 2 2 3" xfId="25159" xr:uid="{4E380BD1-E84A-4594-A954-FC9D883776CA}"/>
    <cellStyle name="T_02.14 2 2 3" xfId="21424" xr:uid="{65E533D6-9551-41B6-9163-10A879231ED0}"/>
    <cellStyle name="T_02.14 2 2 3 2" xfId="24542" xr:uid="{6B16D092-C483-40F3-9DBA-79F1BB1B2324}"/>
    <cellStyle name="T_02.14 2 2 3 3" xfId="25922" xr:uid="{DACA0B14-D58E-4B9B-B689-BDE8721664C2}"/>
    <cellStyle name="T_02.14 2 2 4" xfId="22296" xr:uid="{587EB298-4B53-4DC7-94DF-0B0462B12392}"/>
    <cellStyle name="T_02.14 2 2 5" xfId="21513" xr:uid="{BD744D61-8F5D-4423-93F6-0E9807F9A23C}"/>
    <cellStyle name="T_02.14 2 3" xfId="18535" xr:uid="{FA87FE92-2AEE-4372-AB13-CF17567C5647}"/>
    <cellStyle name="T_02.14 2 3 2" xfId="23118" xr:uid="{14369A23-1D7D-4339-8C6F-9983878EF1C5}"/>
    <cellStyle name="T_02.14 2 3 3" xfId="24684" xr:uid="{98A39F3C-60E2-420F-AA82-FA56FC7A05A0}"/>
    <cellStyle name="T_02.14 2 4" xfId="20660" xr:uid="{85CA31ED-FAA0-4199-8A65-7073E1959B46}"/>
    <cellStyle name="T_02.14 2 4 2" xfId="24074" xr:uid="{319111C0-263B-483B-A662-5F2093CEED30}"/>
    <cellStyle name="T_02.14 2 4 3" xfId="25459" xr:uid="{2CE776EE-2622-4DDA-87B8-AC10718AFF7A}"/>
    <cellStyle name="T_02.14 2 5" xfId="21601" xr:uid="{5B7011E0-0432-4131-811D-9C08C1E832EF}"/>
    <cellStyle name="T_02.14 3" xfId="15690" xr:uid="{07C29842-A811-4729-833E-F95E8F410C43}"/>
    <cellStyle name="T_02.14 3 2" xfId="20043" xr:uid="{67302FCE-D6BA-4E7E-BCA4-C187850F498C}"/>
    <cellStyle name="T_02.14 3 2 2" xfId="23696" xr:uid="{F5EDBF6B-8682-401B-BEB0-4527828A09E7}"/>
    <cellStyle name="T_02.14 3 2 3" xfId="25091" xr:uid="{DCC2A1F9-EDEA-4F19-B6CE-205575D6A232}"/>
    <cellStyle name="T_02.14 3 3" xfId="21353" xr:uid="{C25381BC-6553-45A0-95EE-4BEBBEF6395F}"/>
    <cellStyle name="T_02.14 3 3 2" xfId="24474" xr:uid="{FC31D6B7-DA7D-4BB3-A8E7-A6BF059948AA}"/>
    <cellStyle name="T_02.14 3 3 3" xfId="25854" xr:uid="{C0CB53C8-BC34-4402-94E5-9BE972DF2D18}"/>
    <cellStyle name="T_02.14 3 4" xfId="22226" xr:uid="{9367B77A-C2BC-4560-9E35-1BEFF82324D0}"/>
    <cellStyle name="T_02.14 3 5" xfId="22617" xr:uid="{5485ED20-9FDC-48EC-91EF-13E746897160}"/>
    <cellStyle name="T_02.14 4" xfId="18313" xr:uid="{E53822F9-AF19-4FE3-B7EB-C9C79620DF82}"/>
    <cellStyle name="T_02.14 4 2" xfId="23036" xr:uid="{2CC4D1D2-D449-4E0E-9548-B3819849D119}"/>
    <cellStyle name="T_02.14 4 3" xfId="24617" xr:uid="{2EEE2AC7-EB84-4689-8073-7B9A9C173627}"/>
    <cellStyle name="T_02.14 5" xfId="20541" xr:uid="{923596A9-FFA5-4FFE-9246-ACE317A2CC34}"/>
    <cellStyle name="T_02.14 5 2" xfId="24001" xr:uid="{0C10C198-16EA-47C4-8D2D-C88975EC7023}"/>
    <cellStyle name="T_02.14 5 3" xfId="25392" xr:uid="{9E70AEFB-700F-4BB1-9526-7DCDEB8E3D97}"/>
    <cellStyle name="T_02.14 6" xfId="21485" xr:uid="{11E39277-36FE-497E-B9F8-B3B13CCA69AA}"/>
    <cellStyle name="T_02.14 7" xfId="22183" xr:uid="{BD805E27-7B12-4C73-86D9-211E76F9F112}"/>
    <cellStyle name="T_02.14 8" xfId="30493" xr:uid="{2FCBECF5-2FBB-4213-923A-F1C7793FB2CB}"/>
    <cellStyle name="T_02.14 9" xfId="33999" xr:uid="{B4EC3A58-6AAB-4BF3-9BA9-E58BD67B4A96}"/>
    <cellStyle name="T_02.14_Financial statement 03.15- Cyber" xfId="5646" xr:uid="{C9CECB30-9B7E-4983-853C-49893C25E64B}"/>
    <cellStyle name="T_02.14_Financial statement 03.15- Cyber 2" xfId="6626" xr:uid="{7241BDA1-185A-4978-97BD-C87B6E698A16}"/>
    <cellStyle name="T_02.14_Financial statement 03.15- Cyber 2 2" xfId="34960" xr:uid="{B7D47E89-6A68-432C-97FA-277C4E6FA410}"/>
    <cellStyle name="T_02.14_Financial statement 03.15- Cyber 2 3" xfId="31465" xr:uid="{55EF2347-B526-42F9-8907-93E97BF0CE41}"/>
    <cellStyle name="T_02.14_Financial statement 03.15- Cyber 3" xfId="34138" xr:uid="{9A4AD4BC-05CD-4114-A972-25178F7DE156}"/>
    <cellStyle name="T_02.14_Financial statement 03.15- Cyber 4" xfId="30636" xr:uid="{0A4D7586-B23E-4620-BB9D-B694F16F39A6}"/>
    <cellStyle name="T_03.14" xfId="4414" xr:uid="{D4BD2336-D755-4DDA-BA5C-571587F8AB4C}"/>
    <cellStyle name="T_03.14 10" xfId="13386" xr:uid="{7E23775D-B0F4-4D07-B16E-C4FE828AD6EF}"/>
    <cellStyle name="T_03.14 2" xfId="13748" xr:uid="{D7D578CD-FB34-4BAC-924E-7E12D87E24CF}"/>
    <cellStyle name="T_03.14 2 2" xfId="15782" xr:uid="{30915F75-F590-4810-8211-D206DB6C3322}"/>
    <cellStyle name="T_03.14 2 2 2" xfId="20122" xr:uid="{0E5DCA98-3C33-4BA4-B8B2-5BDFCE3D9017}"/>
    <cellStyle name="T_03.14 2 2 2 2" xfId="23764" xr:uid="{34AFD209-9F80-4997-ACF1-616177282975}"/>
    <cellStyle name="T_03.14 2 2 2 3" xfId="25158" xr:uid="{68467C77-E54F-4111-B041-8E6553CDE034}"/>
    <cellStyle name="T_03.14 2 2 3" xfId="21423" xr:uid="{9C3EEE89-9DFD-4C12-8C15-175D1796779E}"/>
    <cellStyle name="T_03.14 2 2 3 2" xfId="24541" xr:uid="{D745B1A9-4CA2-4E5B-9A7F-37D05EF48D5F}"/>
    <cellStyle name="T_03.14 2 2 3 3" xfId="25921" xr:uid="{2D1C8594-0250-4159-8274-88392C74E834}"/>
    <cellStyle name="T_03.14 2 2 4" xfId="22295" xr:uid="{646E6F2E-0186-4338-87D0-7A1F26EF133B}"/>
    <cellStyle name="T_03.14 2 2 5" xfId="21893" xr:uid="{66965694-BCC3-4CD4-959F-3131E298F7D2}"/>
    <cellStyle name="T_03.14 2 3" xfId="18534" xr:uid="{6EB5F76C-5CF2-445A-83B1-63796FABBE2F}"/>
    <cellStyle name="T_03.14 2 3 2" xfId="23117" xr:uid="{4281EB01-9FA1-4F2E-A106-26CAF035354E}"/>
    <cellStyle name="T_03.14 2 3 3" xfId="24683" xr:uid="{C7F7C84A-642F-4726-9A30-C978096590B4}"/>
    <cellStyle name="T_03.14 2 4" xfId="20659" xr:uid="{0DA7DC28-4A42-469B-8978-4A403C2C91B9}"/>
    <cellStyle name="T_03.14 2 4 2" xfId="24073" xr:uid="{DFF91E70-A7A9-49A9-8862-51F2EEDAFB15}"/>
    <cellStyle name="T_03.14 2 4 3" xfId="25458" xr:uid="{EAE2A462-3722-471B-B8A1-7E20DBF7D5D2}"/>
    <cellStyle name="T_03.14 2 5" xfId="21600" xr:uid="{5652F843-5103-412E-801F-66C4C6528303}"/>
    <cellStyle name="T_03.14 3" xfId="15691" xr:uid="{7D38A154-86D2-423A-9F58-668C3F27A631}"/>
    <cellStyle name="T_03.14 3 2" xfId="20044" xr:uid="{CFD91047-C839-42C5-918B-325CE02962B2}"/>
    <cellStyle name="T_03.14 3 2 2" xfId="23697" xr:uid="{FCD96F48-4C46-41F3-B219-6A28C8E5D45E}"/>
    <cellStyle name="T_03.14 3 2 3" xfId="25092" xr:uid="{CA7A5922-C431-4F1B-9212-F5BA151A1B5E}"/>
    <cellStyle name="T_03.14 3 3" xfId="21354" xr:uid="{876AD9B1-D3E1-4F75-97C4-04464323DD9B}"/>
    <cellStyle name="T_03.14 3 3 2" xfId="24475" xr:uid="{928BE4A4-4DFF-4DF0-B639-04FEDDF372FA}"/>
    <cellStyle name="T_03.14 3 3 3" xfId="25855" xr:uid="{5BEB8C3D-6B23-4F88-9202-55DA6F8D979C}"/>
    <cellStyle name="T_03.14 3 4" xfId="22227" xr:uid="{AA570432-CE84-457A-8EBC-AA338EFECD55}"/>
    <cellStyle name="T_03.14 3 5" xfId="21186" xr:uid="{9DFE0474-323F-4C7A-8572-5D0BDF968E60}"/>
    <cellStyle name="T_03.14 4" xfId="18314" xr:uid="{BCD4A561-D986-46D6-A2CE-078406020756}"/>
    <cellStyle name="T_03.14 4 2" xfId="23037" xr:uid="{2CE51B7D-DABD-477B-B853-78DCE6DB1036}"/>
    <cellStyle name="T_03.14 4 3" xfId="24618" xr:uid="{83FC95A5-9010-4CAD-98F1-8E671B084DF1}"/>
    <cellStyle name="T_03.14 5" xfId="20542" xr:uid="{4FEAB474-E276-4D6A-9D41-4D9270DFA486}"/>
    <cellStyle name="T_03.14 5 2" xfId="24002" xr:uid="{A966A330-AD44-49A5-88E3-4BC2159DCFB0}"/>
    <cellStyle name="T_03.14 5 3" xfId="25393" xr:uid="{94D1FBC3-F609-41C4-B749-5758C60A9CD8}"/>
    <cellStyle name="T_03.14 6" xfId="21486" xr:uid="{B17BC223-F76B-4353-97CC-EC6DC962D244}"/>
    <cellStyle name="T_03.14 7" xfId="15909" xr:uid="{48D79E6D-717B-4080-89EF-C4C7A860AF7A}"/>
    <cellStyle name="T_03.14 8" xfId="30494" xr:uid="{4AF86F4D-5AC5-4757-8697-3DBF77757533}"/>
    <cellStyle name="T_03.14 9" xfId="34000" xr:uid="{9946D6DF-7A52-4A07-9CAA-AF793A7D24C0}"/>
    <cellStyle name="T_03.14_Financial statement 03.15- Cyber" xfId="5647" xr:uid="{15375AF4-40F2-4952-831D-1648F82BCF11}"/>
    <cellStyle name="T_03.14_Financial statement 03.15- Cyber 2" xfId="6627" xr:uid="{76228B42-DFDF-46DD-88D8-8560C713D203}"/>
    <cellStyle name="T_03.14_Financial statement 03.15- Cyber 2 2" xfId="34961" xr:uid="{8C1852F0-1D2F-4C2B-A030-A2EFEF41418C}"/>
    <cellStyle name="T_03.14_Financial statement 03.15- Cyber 2 3" xfId="31466" xr:uid="{76BCEBD4-9948-44BB-B1A8-22CD7DBC18AA}"/>
    <cellStyle name="T_03.14_Financial statement 03.15- Cyber 3" xfId="34139" xr:uid="{9DCE3194-26EA-4ED0-AB2F-BF5013D194D1}"/>
    <cellStyle name="T_03.14_Financial statement 03.15- Cyber 4" xfId="30637" xr:uid="{E6CD6EDC-EF6E-442E-B1B3-371A921E204F}"/>
    <cellStyle name="T_03-03-02012 (Thu) OPEX Usaw B1 2012 forecast YTD 18 1 2012" xfId="5648" xr:uid="{A623CC43-80E1-42D2-8586-14700500030C}"/>
    <cellStyle name="T_03-03-02012 (Thu) OPEX Usaw B1 2012 forecast YTD 18 1 2012 2" xfId="34140" xr:uid="{8509A74A-6753-4E9D-A802-BFD3598354D5}"/>
    <cellStyle name="T_03-03-02012 (Thu) OPEX Usaw B1 2012 forecast YTD 18 1 2012 3" xfId="30638" xr:uid="{0403B621-9BBC-465A-BCE6-916FCE78E712}"/>
    <cellStyle name="T_03-03-02012 (Thu) OPEX Usaw B1 2012 forecast YTD 18 1 2012_20-11-2012 Recap on Capex 2012 - Nov (Hai)" xfId="5649" xr:uid="{C7E83ADF-DC7B-409D-AF72-6551F79BE0F9}"/>
    <cellStyle name="T_03-03-02012 (Thu) OPEX Usaw B1 2012 forecast YTD 18 1 2012_20-11-2012 Recap on Capex 2012 - Nov (Hai) 2" xfId="34141" xr:uid="{8478ED77-BFBC-4592-8D21-A90C6B343F98}"/>
    <cellStyle name="T_03-03-02012 (Thu) OPEX Usaw B1 2012 forecast YTD 18 1 2012_20-11-2012 Recap on Capex 2012 - Nov (Hai) 3" xfId="30639" xr:uid="{FAF61EC2-8CE7-4D23-AFE5-F076F3F46DB8}"/>
    <cellStyle name="T_03-03-02012 (Thu) OPEX Usaw B1 2012 forecast YTD 18 1 2012_20-11-2012 Recap on Capex 2012 - Nov (Hai)_Capex monitoring 2015" xfId="5650" xr:uid="{E468159E-FCAC-46E5-A3C7-C8C53D963A9F}"/>
    <cellStyle name="T_03-03-02012 (Thu) OPEX Usaw B1 2012 forecast YTD 18 1 2012_20-11-2012 Recap on Capex 2012 - Nov (Hai)_Capex monitoring 2015 2" xfId="34142" xr:uid="{751DB209-9AED-4F2D-83CA-C6051F5E1831}"/>
    <cellStyle name="T_03-03-02012 (Thu) OPEX Usaw B1 2012 forecast YTD 18 1 2012_20-11-2012 Recap on Capex 2012 - Nov (Hai)_Capex monitoring 2015 3" xfId="30640" xr:uid="{BE8CEECA-6F91-4602-929C-3DFD90F7EF28}"/>
    <cellStyle name="T_03-03-02012 (Thu) OPEX Usaw B1 2012 forecast YTD 18 1 2012_20-11-2012 Recap on Capex 2012 - Nov (Hai)_Capex monitoring 2016 v2" xfId="5651" xr:uid="{1E0A2078-2185-4967-9D98-5AC64E60166B}"/>
    <cellStyle name="T_03-03-02012 (Thu) OPEX Usaw B1 2012 forecast YTD 18 1 2012_20-11-2012 Recap on Capex 2012 - Nov (Hai)_Capex monitoring 2016 v2 2" xfId="34143" xr:uid="{F7B3C216-1226-4F80-85E4-39705FAD0C91}"/>
    <cellStyle name="T_03-03-02012 (Thu) OPEX Usaw B1 2012 forecast YTD 18 1 2012_20-11-2012 Recap on Capex 2012 - Nov (Hai)_Capex monitoring 2016 v2 3" xfId="30641" xr:uid="{6BED8E08-6BB8-448C-A24E-BF0110828C1D}"/>
    <cellStyle name="T_03-03-02012 (Thu) OPEX Usaw B1 2012 forecast YTD 18 1 2012_Capex 2013 to Dept v1" xfId="5652" xr:uid="{493141CB-D353-4DC8-8667-EFEBE5CF5340}"/>
    <cellStyle name="T_03-03-02012 (Thu) OPEX Usaw B1 2012 forecast YTD 18 1 2012_Capex 2013 to Dept v1 2" xfId="34144" xr:uid="{C821CD02-6F86-4A50-9A73-A2DCD821B9A1}"/>
    <cellStyle name="T_03-03-02012 (Thu) OPEX Usaw B1 2012 forecast YTD 18 1 2012_Capex 2013 to Dept v1 3" xfId="30642" xr:uid="{333B7EF8-1CAB-4561-AB79-538B4DFE4E04}"/>
    <cellStyle name="T_03-03-02012 (Thu) OPEX Usaw B1 2012 forecast YTD 18 1 2012_Capex 2013 to Dept v1_Capex monitoring 2015" xfId="5653" xr:uid="{1479458B-F5AA-442E-8D9D-42F145E68A33}"/>
    <cellStyle name="T_03-03-02012 (Thu) OPEX Usaw B1 2012 forecast YTD 18 1 2012_Capex 2013 to Dept v1_Capex monitoring 2015 2" xfId="34145" xr:uid="{1A4544BD-EDA6-4395-A81B-375A052C06CF}"/>
    <cellStyle name="T_03-03-02012 (Thu) OPEX Usaw B1 2012 forecast YTD 18 1 2012_Capex 2013 to Dept v1_Capex monitoring 2015 3" xfId="30643" xr:uid="{6078C902-2472-46CC-B711-ADEFC3E8BEA5}"/>
    <cellStyle name="T_03-03-02012 (Thu) OPEX Usaw B1 2012 forecast YTD 18 1 2012_Capex 2013 to Dept v1_Capex monitoring 2016 v2" xfId="5654" xr:uid="{AF387CE4-85D4-4A72-8564-825F0AB53B9D}"/>
    <cellStyle name="T_03-03-02012 (Thu) OPEX Usaw B1 2012 forecast YTD 18 1 2012_Capex 2013 to Dept v1_Capex monitoring 2016 v2 2" xfId="34146" xr:uid="{1C252BCA-B782-43EA-8C6D-2414745BFF85}"/>
    <cellStyle name="T_03-03-02012 (Thu) OPEX Usaw B1 2012 forecast YTD 18 1 2012_Capex 2013 to Dept v1_Capex monitoring 2016 v2 3" xfId="30644" xr:uid="{2A63A275-ECCB-408F-94DD-6BCCC34E4781}"/>
    <cellStyle name="T_04.14" xfId="4415" xr:uid="{19B46BF4-9D12-4442-8C3F-8DD4DB22EAA9}"/>
    <cellStyle name="T_04.14 10" xfId="13387" xr:uid="{ABB4ACE2-A9FC-4CED-9AAE-E30C76004357}"/>
    <cellStyle name="T_04.14 2" xfId="13747" xr:uid="{9B384D0C-233F-4504-9714-C171E7E46C33}"/>
    <cellStyle name="T_04.14 2 2" xfId="15781" xr:uid="{4EED6525-E51C-4BA0-A488-3223BB92EF20}"/>
    <cellStyle name="T_04.14 2 2 2" xfId="20121" xr:uid="{4C618628-19B0-4D64-BB9F-66DD1F2D0346}"/>
    <cellStyle name="T_04.14 2 2 2 2" xfId="23763" xr:uid="{71E403F3-1B29-4446-A0BF-94955304C638}"/>
    <cellStyle name="T_04.14 2 2 2 3" xfId="25157" xr:uid="{BC0CDD18-D21F-457B-93C1-ECF6EF8D4EB5}"/>
    <cellStyle name="T_04.14 2 2 3" xfId="21422" xr:uid="{9047DE47-1D0E-4654-99E0-91565707309E}"/>
    <cellStyle name="T_04.14 2 2 3 2" xfId="24540" xr:uid="{E99F5684-1125-4656-892B-A2A955FB2A0E}"/>
    <cellStyle name="T_04.14 2 2 3 3" xfId="25920" xr:uid="{48F20234-BEBD-4B45-B80E-37F25CD4AB5F}"/>
    <cellStyle name="T_04.14 2 2 4" xfId="22294" xr:uid="{CE6284F5-9ABC-44DB-A9C5-B6322135033B}"/>
    <cellStyle name="T_04.14 2 2 5" xfId="16998" xr:uid="{5BDFD4C4-5A21-4C1D-B40A-3503317B7D45}"/>
    <cellStyle name="T_04.14 2 3" xfId="18533" xr:uid="{621286B9-5CFE-4AA3-8BA6-E8E4D686EB52}"/>
    <cellStyle name="T_04.14 2 3 2" xfId="23116" xr:uid="{418EA46F-FE20-4FFF-889C-B521C6F513C7}"/>
    <cellStyle name="T_04.14 2 3 3" xfId="24682" xr:uid="{4265E73D-3A91-4703-8733-CFD30EC69D4F}"/>
    <cellStyle name="T_04.14 2 4" xfId="20658" xr:uid="{61B79E76-AF28-46E1-B83B-2B6E96A686E6}"/>
    <cellStyle name="T_04.14 2 4 2" xfId="24072" xr:uid="{58F87B21-2C65-45EE-918D-8267AA967414}"/>
    <cellStyle name="T_04.14 2 4 3" xfId="25457" xr:uid="{7EC2B2C8-544F-4058-A7DA-F39E0C3D080E}"/>
    <cellStyle name="T_04.14 2 5" xfId="21599" xr:uid="{22C79E40-E175-4671-ABD9-5D09BF4F3BC8}"/>
    <cellStyle name="T_04.14 3" xfId="15692" xr:uid="{ED47E161-DD3C-4DCA-A987-37F21159BDBC}"/>
    <cellStyle name="T_04.14 3 2" xfId="20045" xr:uid="{AD554275-481C-4813-8286-610C3B40A624}"/>
    <cellStyle name="T_04.14 3 2 2" xfId="23698" xr:uid="{6AC83A90-74E2-4373-8940-6E461BA009C5}"/>
    <cellStyle name="T_04.14 3 2 3" xfId="25093" xr:uid="{F2874ECC-6DE6-4CAD-A28A-C2FC3E8C07D1}"/>
    <cellStyle name="T_04.14 3 3" xfId="21355" xr:uid="{A97376FB-D8BC-4F19-9196-4D23E6BE24A4}"/>
    <cellStyle name="T_04.14 3 3 2" xfId="24476" xr:uid="{4DEB79A5-5BF2-46C6-99CB-33B648C1DD48}"/>
    <cellStyle name="T_04.14 3 3 3" xfId="25856" xr:uid="{A188F702-C042-4C37-BA97-47FB7BD3BA1B}"/>
    <cellStyle name="T_04.14 3 4" xfId="22228" xr:uid="{D594BA14-88A6-4C5C-B265-713BA1BDCE0B}"/>
    <cellStyle name="T_04.14 3 5" xfId="21227" xr:uid="{FFD769DB-A519-40E4-AC7B-E02E719552D8}"/>
    <cellStyle name="T_04.14 4" xfId="18315" xr:uid="{18B1931B-E5CA-461C-82B3-78BFD2160A14}"/>
    <cellStyle name="T_04.14 4 2" xfId="23038" xr:uid="{DBE1EA30-ADA0-404A-BDEF-91863AC0F37D}"/>
    <cellStyle name="T_04.14 4 3" xfId="24619" xr:uid="{79EA4467-AD3B-4280-831E-17A5224F2D21}"/>
    <cellStyle name="T_04.14 5" xfId="20543" xr:uid="{8BD5168C-5BDC-4523-96DD-25110E8403D0}"/>
    <cellStyle name="T_04.14 5 2" xfId="24003" xr:uid="{2E67E61C-1DBB-4A3F-B1CF-70B0D40929C1}"/>
    <cellStyle name="T_04.14 5 3" xfId="25394" xr:uid="{43B1AF93-FB90-46E3-B04B-9D0C0E4B9C7C}"/>
    <cellStyle name="T_04.14 6" xfId="21487" xr:uid="{00D98412-3902-4641-B4EE-F8B1BF713C71}"/>
    <cellStyle name="T_04.14 7" xfId="15960" xr:uid="{17CEFCD7-735C-4D69-BAB8-D7ABEC2391FD}"/>
    <cellStyle name="T_04.14 8" xfId="30495" xr:uid="{C6F15906-A6FD-435B-901F-76E563A9AC06}"/>
    <cellStyle name="T_04.14 9" xfId="34001" xr:uid="{EE71CE07-CD5F-49E2-827D-EC260944B5C3}"/>
    <cellStyle name="T_04.14_Financial statement 03.15- Cyber" xfId="5655" xr:uid="{2AD0C1A7-FE90-4A39-AD86-7C1EE5CE393F}"/>
    <cellStyle name="T_04.14_Financial statement 03.15- Cyber 2" xfId="6628" xr:uid="{F040544B-87BA-48D4-8BF3-5DB3F8D72187}"/>
    <cellStyle name="T_04.14_Financial statement 03.15- Cyber 2 2" xfId="34962" xr:uid="{EDB1311D-31BB-4CB3-BEE7-ED491109099C}"/>
    <cellStyle name="T_04.14_Financial statement 03.15- Cyber 2 3" xfId="31467" xr:uid="{D1873E9D-B03F-4884-8F5F-A0815B5A8F43}"/>
    <cellStyle name="T_04.14_Financial statement 03.15- Cyber 3" xfId="34147" xr:uid="{D1CB6A95-274F-4B2E-84FC-009171B055CB}"/>
    <cellStyle name="T_04.14_Financial statement 03.15- Cyber 4" xfId="30645" xr:uid="{22052629-05AF-49A8-B92B-FF0549AFBC02}"/>
    <cellStyle name="T_04.15" xfId="4416" xr:uid="{3FF8F62F-07CA-4F29-AEAC-5C20BFD11E4D}"/>
    <cellStyle name="T_04.15 10" xfId="13388" xr:uid="{5BAABF6A-FC62-41B5-9D34-43FF4812689B}"/>
    <cellStyle name="T_04.15 2" xfId="13746" xr:uid="{C81681D5-4E75-4F18-A583-8B601C5CF28D}"/>
    <cellStyle name="T_04.15 2 2" xfId="15780" xr:uid="{FBAE0AC3-FD85-4654-9DB6-35A94F279F52}"/>
    <cellStyle name="T_04.15 2 2 2" xfId="20120" xr:uid="{AAA9B01E-95EA-4E56-A22F-1292BF13E1B0}"/>
    <cellStyle name="T_04.15 2 2 2 2" xfId="23762" xr:uid="{A9E4E073-705F-4E4F-9848-3F5705BD0272}"/>
    <cellStyle name="T_04.15 2 2 2 3" xfId="25156" xr:uid="{FB0FFC42-02B3-4F57-83A0-4494C6BAE3D0}"/>
    <cellStyle name="T_04.15 2 2 3" xfId="21421" xr:uid="{24625AAF-EA5C-4A06-93D6-2F04785B083D}"/>
    <cellStyle name="T_04.15 2 2 3 2" xfId="24539" xr:uid="{64186A22-BAEC-44B9-9381-1CA27857107A}"/>
    <cellStyle name="T_04.15 2 2 3 3" xfId="25919" xr:uid="{871AC33B-F169-43AB-B39D-2A5619965EFC}"/>
    <cellStyle name="T_04.15 2 2 4" xfId="22293" xr:uid="{A51F4DCB-90C1-47E0-B0C6-F6A7E87342AD}"/>
    <cellStyle name="T_04.15 2 2 5" xfId="16159" xr:uid="{92488583-FAB9-411D-B055-5DC5D7FA0230}"/>
    <cellStyle name="T_04.15 2 3" xfId="18532" xr:uid="{8E077BDA-FE2F-4923-B497-EB73C70C0307}"/>
    <cellStyle name="T_04.15 2 3 2" xfId="23115" xr:uid="{749FF6D5-EDDA-488F-84F4-4816F310538F}"/>
    <cellStyle name="T_04.15 2 3 3" xfId="24681" xr:uid="{DAD100AA-6D13-4CDD-AFEE-D5CD541EAE05}"/>
    <cellStyle name="T_04.15 2 4" xfId="20657" xr:uid="{18F7B296-0AC3-43A5-892F-567A30272354}"/>
    <cellStyle name="T_04.15 2 4 2" xfId="24071" xr:uid="{60E235C9-CB90-4964-B00A-A51DDD7FCAFA}"/>
    <cellStyle name="T_04.15 2 4 3" xfId="25456" xr:uid="{CDB9BF47-5E2D-467D-8974-24E114FCF44E}"/>
    <cellStyle name="T_04.15 2 5" xfId="21598" xr:uid="{78A398F4-C41A-400A-B0D7-42A9EAA59517}"/>
    <cellStyle name="T_04.15 3" xfId="15693" xr:uid="{4B5068F7-35FF-461A-8E87-5DE44CA4AECD}"/>
    <cellStyle name="T_04.15 3 2" xfId="20046" xr:uid="{F4CB456C-48A7-445A-B911-BA95672C9F2B}"/>
    <cellStyle name="T_04.15 3 2 2" xfId="23699" xr:uid="{313DE2EB-C1F1-4341-9954-EEAF97F3E486}"/>
    <cellStyle name="T_04.15 3 2 3" xfId="25094" xr:uid="{06A3E35A-18BE-45F8-8CC9-64F9C35F7E99}"/>
    <cellStyle name="T_04.15 3 3" xfId="21356" xr:uid="{C2C0FD83-09EA-4A54-8DAB-2FDBA33949E5}"/>
    <cellStyle name="T_04.15 3 3 2" xfId="24477" xr:uid="{EADECEF7-1695-4655-8D01-8FBB96ACAB88}"/>
    <cellStyle name="T_04.15 3 3 3" xfId="25857" xr:uid="{CCBB746C-BD81-453D-BE8C-44AC698C8E90}"/>
    <cellStyle name="T_04.15 3 4" xfId="22229" xr:uid="{BB9218C1-4D7A-4DF7-B791-A3AA07A876CD}"/>
    <cellStyle name="T_04.15 3 5" xfId="20622" xr:uid="{C20072BF-2094-4775-A1C1-FD6273B91CD9}"/>
    <cellStyle name="T_04.15 4" xfId="18316" xr:uid="{F4BD47B8-F583-4572-B07F-A31652114613}"/>
    <cellStyle name="T_04.15 4 2" xfId="23039" xr:uid="{3D9C353F-4157-4D1C-BAC7-B7E8F5B469D5}"/>
    <cellStyle name="T_04.15 4 3" xfId="24620" xr:uid="{32C9E0B1-1FB7-40CC-9BC9-10FF3A5419D4}"/>
    <cellStyle name="T_04.15 5" xfId="20544" xr:uid="{BF92FEA2-B636-4861-86D3-E3D18FE33ED5}"/>
    <cellStyle name="T_04.15 5 2" xfId="24004" xr:uid="{A7223F25-25CC-4277-84EC-A4A7E7121B3F}"/>
    <cellStyle name="T_04.15 5 3" xfId="25395" xr:uid="{1710D512-4CBC-4968-8AAC-F583F3E7EF82}"/>
    <cellStyle name="T_04.15 6" xfId="21488" xr:uid="{C177517A-8071-40DF-BF48-862F379C94EF}"/>
    <cellStyle name="T_04.15 7" xfId="16555" xr:uid="{200F1FCB-A8FD-4594-AD8C-AEDFB40FAAFA}"/>
    <cellStyle name="T_04.15 8" xfId="30496" xr:uid="{44CC1B22-D5D7-4DCC-973D-084641870C8D}"/>
    <cellStyle name="T_04.15 9" xfId="34002" xr:uid="{CBCA4378-F0B7-49EE-B6FF-97292731F274}"/>
    <cellStyle name="T_05.14" xfId="4417" xr:uid="{96F215D9-4A96-42D3-A2A1-216914F0E8B4}"/>
    <cellStyle name="T_05.14 10" xfId="13389" xr:uid="{87CEE662-D4E2-49AF-BDB1-90CD745D52C4}"/>
    <cellStyle name="T_05.14 2" xfId="13745" xr:uid="{1F938F30-742B-4F1E-94F4-B23FE65AA6BA}"/>
    <cellStyle name="T_05.14 2 2" xfId="15779" xr:uid="{53F9193C-F3F8-4DC7-B336-9EE97554B7B6}"/>
    <cellStyle name="T_05.14 2 2 2" xfId="20119" xr:uid="{F5424A85-E9F2-40B0-96C6-7C1B57A1FE10}"/>
    <cellStyle name="T_05.14 2 2 2 2" xfId="23761" xr:uid="{8071F1CD-8240-4FB2-BFAF-821C5D17B6B0}"/>
    <cellStyle name="T_05.14 2 2 2 3" xfId="25155" xr:uid="{8A6BAFE8-4FBD-4462-B605-E033CA951698}"/>
    <cellStyle name="T_05.14 2 2 3" xfId="21420" xr:uid="{F02AEAE3-AAD3-4760-B4C3-56F096C512E4}"/>
    <cellStyle name="T_05.14 2 2 3 2" xfId="24538" xr:uid="{63C4BCAC-DA66-4D13-A2BA-BE5DB1D63602}"/>
    <cellStyle name="T_05.14 2 2 3 3" xfId="25918" xr:uid="{0F1DF900-8796-407C-A331-F53DDFABCBB6}"/>
    <cellStyle name="T_05.14 2 2 4" xfId="22292" xr:uid="{0F49BCDA-78FE-41D4-9705-ED093C24958B}"/>
    <cellStyle name="T_05.14 2 2 5" xfId="17316" xr:uid="{1AA7D9ED-FF17-4E30-806B-C45B6C61ABC5}"/>
    <cellStyle name="T_05.14 2 3" xfId="18531" xr:uid="{69A247BC-ABF9-4C3C-B3D3-1A92C4571B27}"/>
    <cellStyle name="T_05.14 2 3 2" xfId="23114" xr:uid="{F65380F8-DF10-4A59-B8A0-2A6E671B125D}"/>
    <cellStyle name="T_05.14 2 3 3" xfId="24680" xr:uid="{568273A6-BEB8-49CF-AB01-5369EE7E1106}"/>
    <cellStyle name="T_05.14 2 4" xfId="20656" xr:uid="{AD9893B0-A4D2-48C5-B88C-BB587C4A3B6A}"/>
    <cellStyle name="T_05.14 2 4 2" xfId="24070" xr:uid="{08811A1A-7CAE-4854-9573-A0E47517E37E}"/>
    <cellStyle name="T_05.14 2 4 3" xfId="25455" xr:uid="{58FB1696-41F9-47FD-A216-9DBFAD75AB1D}"/>
    <cellStyle name="T_05.14 2 5" xfId="21597" xr:uid="{965F3A26-6EF9-4E46-A5F1-3763F72EF5AB}"/>
    <cellStyle name="T_05.14 3" xfId="15694" xr:uid="{3CAA1E5C-48EE-4164-B2EC-24C7A7C21CA6}"/>
    <cellStyle name="T_05.14 3 2" xfId="20047" xr:uid="{9825843A-E778-4DC1-95D8-607349519381}"/>
    <cellStyle name="T_05.14 3 2 2" xfId="23700" xr:uid="{3A8FE86B-47C0-4A86-8C7F-EF9CB567CBFA}"/>
    <cellStyle name="T_05.14 3 2 3" xfId="25095" xr:uid="{E6ED79F1-4B9D-45E9-832F-099B79BF1D7B}"/>
    <cellStyle name="T_05.14 3 3" xfId="21357" xr:uid="{DF444666-8A08-4D99-A23E-DEF4AD5A193F}"/>
    <cellStyle name="T_05.14 3 3 2" xfId="24478" xr:uid="{71EB4DE0-8983-4DEB-BBF6-17A93E4598D9}"/>
    <cellStyle name="T_05.14 3 3 3" xfId="25858" xr:uid="{FF42EF53-FA60-42E9-81A0-9766957FA676}"/>
    <cellStyle name="T_05.14 3 4" xfId="22230" xr:uid="{8A8D133C-7685-4155-A416-FD831C6C6527}"/>
    <cellStyle name="T_05.14 3 5" xfId="22691" xr:uid="{0713A156-0676-421E-AD61-A4B3E0AF9435}"/>
    <cellStyle name="T_05.14 4" xfId="18317" xr:uid="{1E19BC2B-08FA-444D-A54B-8B2B9A66ADAC}"/>
    <cellStyle name="T_05.14 4 2" xfId="23040" xr:uid="{3DF06F2C-A9BD-49F1-828F-4A040FF29CEA}"/>
    <cellStyle name="T_05.14 4 3" xfId="24621" xr:uid="{CD968376-5FCC-40D2-B6E3-E7E27840DC4A}"/>
    <cellStyle name="T_05.14 5" xfId="20545" xr:uid="{DBAC50BB-E628-4FDE-A787-B9A36F641DF5}"/>
    <cellStyle name="T_05.14 5 2" xfId="24005" xr:uid="{B9638113-C5C2-4904-BB50-513807920295}"/>
    <cellStyle name="T_05.14 5 3" xfId="25396" xr:uid="{5620C338-4D9F-4FE4-BFDB-068831957ED5}"/>
    <cellStyle name="T_05.14 6" xfId="21489" xr:uid="{DCDC0132-E5AE-44C1-AB6F-3C7B2D699CFE}"/>
    <cellStyle name="T_05.14 7" xfId="16077" xr:uid="{F0C14B5C-E714-4789-A0DF-1BE0E6D3ADB3}"/>
    <cellStyle name="T_05.14 8" xfId="30497" xr:uid="{8C992675-6521-4DAB-83B2-2695D854C95C}"/>
    <cellStyle name="T_05.14 9" xfId="34003" xr:uid="{F70D3B7B-7728-4B8E-913E-A5DF7E7FE18B}"/>
    <cellStyle name="T_05.14_Financial statement 03.15- Cyber" xfId="5656" xr:uid="{3578487D-E848-4984-B228-E79B40D29109}"/>
    <cellStyle name="T_05.14_Financial statement 03.15- Cyber 2" xfId="6629" xr:uid="{B4E765AD-6944-4AA4-B97B-0AE6DB95A178}"/>
    <cellStyle name="T_05.14_Financial statement 03.15- Cyber 2 2" xfId="34963" xr:uid="{B3A5210C-47B4-4C3C-90FF-9D45FC1D991F}"/>
    <cellStyle name="T_05.14_Financial statement 03.15- Cyber 2 3" xfId="31468" xr:uid="{C2C4D35F-A33C-4633-AEB3-4DCF37ACFBD6}"/>
    <cellStyle name="T_05.14_Financial statement 03.15- Cyber 3" xfId="34148" xr:uid="{303CA2EF-C5F7-4024-8E6C-A986CB91E344}"/>
    <cellStyle name="T_05.14_Financial statement 03.15- Cyber 4" xfId="30646" xr:uid="{6070D441-E586-4AD5-8DCF-330AF3B1E574}"/>
    <cellStyle name="T_08.14" xfId="4418" xr:uid="{17FB32FB-F4CF-41EA-9F73-CCEB23978B30}"/>
    <cellStyle name="T_08.14 10" xfId="13390" xr:uid="{7FE4B0EE-4F70-4B7C-AC1D-92E2B705E44C}"/>
    <cellStyle name="T_08.14 2" xfId="13744" xr:uid="{FF6BA2BB-F061-4544-825C-F81F2957DC53}"/>
    <cellStyle name="T_08.14 2 2" xfId="15778" xr:uid="{FD4E1ED4-1C17-40EC-943D-E877EF8A309A}"/>
    <cellStyle name="T_08.14 2 2 2" xfId="20118" xr:uid="{AAC2D360-BDDB-43B8-B854-8F1412100D69}"/>
    <cellStyle name="T_08.14 2 2 2 2" xfId="23760" xr:uid="{40CBCDD7-3D23-47D3-A6F7-277BF15FB0A3}"/>
    <cellStyle name="T_08.14 2 2 2 3" xfId="25154" xr:uid="{430E0FA9-2867-4B23-8F01-185760131ED5}"/>
    <cellStyle name="T_08.14 2 2 3" xfId="21419" xr:uid="{C74E05D7-8074-42D3-9EC0-BAADE1D8A88B}"/>
    <cellStyle name="T_08.14 2 2 3 2" xfId="24537" xr:uid="{42FD1F1D-8D8E-4E54-A9CC-09F6E0FF7233}"/>
    <cellStyle name="T_08.14 2 2 3 3" xfId="25917" xr:uid="{592625FD-B868-4348-B109-917F8E15AD46}"/>
    <cellStyle name="T_08.14 2 2 4" xfId="22291" xr:uid="{1549F95F-E754-47DE-8DCF-91C2DAD65699}"/>
    <cellStyle name="T_08.14 2 2 5" xfId="20606" xr:uid="{3ED283B4-2324-4A94-9AE0-744687EE2D42}"/>
    <cellStyle name="T_08.14 2 3" xfId="18530" xr:uid="{BC84AC2F-3E47-43A5-98C5-B4CEDCAEE73B}"/>
    <cellStyle name="T_08.14 2 3 2" xfId="23113" xr:uid="{3A7C21F2-5C5A-436F-A489-43B07F4F70F7}"/>
    <cellStyle name="T_08.14 2 3 3" xfId="24679" xr:uid="{A669EA57-9F23-48AB-BAB1-3EB02DDCA1DF}"/>
    <cellStyle name="T_08.14 2 4" xfId="20655" xr:uid="{0294FF1E-1A3A-4894-AD49-3FC91C495CAC}"/>
    <cellStyle name="T_08.14 2 4 2" xfId="24069" xr:uid="{205BD98A-080E-428C-8613-DC234E9F9334}"/>
    <cellStyle name="T_08.14 2 4 3" xfId="25454" xr:uid="{1074CC86-D6FA-4FCC-80E1-BA61F87FF06B}"/>
    <cellStyle name="T_08.14 2 5" xfId="21596" xr:uid="{02C48DE6-8FFD-440B-ADDC-368BE9AFE212}"/>
    <cellStyle name="T_08.14 3" xfId="15695" xr:uid="{3361531D-7B03-4904-A500-7CAC30399EC3}"/>
    <cellStyle name="T_08.14 3 2" xfId="20048" xr:uid="{AE616B99-BDED-48D0-AA71-1024593C3A32}"/>
    <cellStyle name="T_08.14 3 2 2" xfId="23701" xr:uid="{A5D5A824-CDDB-4FBD-A227-13F67E9D20BA}"/>
    <cellStyle name="T_08.14 3 2 3" xfId="25096" xr:uid="{0E218A61-D886-4F6D-B801-5D71FC2E490A}"/>
    <cellStyle name="T_08.14 3 3" xfId="21358" xr:uid="{41A8DE9E-DF9F-4D4D-92F8-A65FBFCDBDAF}"/>
    <cellStyle name="T_08.14 3 3 2" xfId="24479" xr:uid="{0F0C9B48-C1D0-4767-B3A0-6777F48113FD}"/>
    <cellStyle name="T_08.14 3 3 3" xfId="25859" xr:uid="{FAFF99EA-E7BC-456A-BBAA-28C1EE50ACFC}"/>
    <cellStyle name="T_08.14 3 4" xfId="22231" xr:uid="{E263149A-48EF-49F8-A613-74D9029D6849}"/>
    <cellStyle name="T_08.14 3 5" xfId="16055" xr:uid="{B594C900-AA74-4938-8E5A-477C2C93813A}"/>
    <cellStyle name="T_08.14 4" xfId="18318" xr:uid="{7068FB42-2B9A-4226-977E-E7A928802E75}"/>
    <cellStyle name="T_08.14 4 2" xfId="23041" xr:uid="{B330A2D8-1848-458F-9437-573A3181391B}"/>
    <cellStyle name="T_08.14 4 3" xfId="24622" xr:uid="{B9614AC7-E0B3-4FAD-9F9A-464F0FC5B123}"/>
    <cellStyle name="T_08.14 5" xfId="20546" xr:uid="{6121D952-F295-497B-B0D2-70A7FEE3A99E}"/>
    <cellStyle name="T_08.14 5 2" xfId="24006" xr:uid="{EA65AF68-50CD-4046-AF57-329BDC214587}"/>
    <cellStyle name="T_08.14 5 3" xfId="25397" xr:uid="{1BD1E113-8871-448D-AA97-A45A14789774}"/>
    <cellStyle name="T_08.14 6" xfId="21490" xr:uid="{D04193FE-CEA3-4286-BD7C-A4A4FB007286}"/>
    <cellStyle name="T_08.14 7" xfId="22549" xr:uid="{39DE58A2-8D0C-4156-AFE6-0BA4A17A5266}"/>
    <cellStyle name="T_08.14 8" xfId="30498" xr:uid="{0DFD531D-761F-4D36-90C8-7F87BE2C50F6}"/>
    <cellStyle name="T_08.14 9" xfId="34004" xr:uid="{B2FAC9F0-C9D0-499C-85C1-C1EB9C3FC7BE}"/>
    <cellStyle name="T_08.14_Financial statement 03.15- Cyber" xfId="5657" xr:uid="{E620AD6F-A753-41A9-BE9F-7CCE888DC0E4}"/>
    <cellStyle name="T_08.14_Financial statement 03.15- Cyber 2" xfId="6630" xr:uid="{129223B1-A748-4B9F-BE14-376DA466F7EE}"/>
    <cellStyle name="T_08.14_Financial statement 03.15- Cyber 2 2" xfId="34964" xr:uid="{A18A4020-08A5-43D7-8D73-7717CC01ED12}"/>
    <cellStyle name="T_08.14_Financial statement 03.15- Cyber 2 3" xfId="31469" xr:uid="{8451D741-1695-4A22-B4A8-E6D8BD762C8A}"/>
    <cellStyle name="T_08.14_Financial statement 03.15- Cyber 3" xfId="34149" xr:uid="{47E6D3A6-BFE1-4D25-B987-AB1756EFAC3C}"/>
    <cellStyle name="T_08.14_Financial statement 03.15- Cyber 4" xfId="30647" xr:uid="{FC7E9C63-1DD2-4548-9E23-76A5720D7C99}"/>
    <cellStyle name="T_09.13" xfId="4419" xr:uid="{99425F81-8A3C-4901-BEDB-D8F08344BC84}"/>
    <cellStyle name="T_09.13 10" xfId="13391" xr:uid="{17CCB6B3-8307-47E1-989F-B039529B44B0}"/>
    <cellStyle name="T_09.13 2" xfId="13743" xr:uid="{53806479-163E-48B2-8A0F-56A51889D3F6}"/>
    <cellStyle name="T_09.13 2 2" xfId="15777" xr:uid="{0FF35BB0-1C36-45E0-B840-353381FCC8E2}"/>
    <cellStyle name="T_09.13 2 2 2" xfId="20117" xr:uid="{B3C5F96C-3D90-45AF-A6E7-32E10D146AB9}"/>
    <cellStyle name="T_09.13 2 2 2 2" xfId="23759" xr:uid="{04DBB354-632D-4B77-A683-DD9347C81AD1}"/>
    <cellStyle name="T_09.13 2 2 2 3" xfId="25153" xr:uid="{ADEFB2A1-C731-43EB-BF85-BCEBDAC7BAF4}"/>
    <cellStyle name="T_09.13 2 2 3" xfId="21418" xr:uid="{D1969A15-8267-4B14-B77B-17F674380CA8}"/>
    <cellStyle name="T_09.13 2 2 3 2" xfId="24536" xr:uid="{B69342BE-B2FB-44AD-AD24-BC663D505E77}"/>
    <cellStyle name="T_09.13 2 2 3 3" xfId="25916" xr:uid="{7C52DE6A-CA7F-4AE5-AEF4-09E5FD1F9557}"/>
    <cellStyle name="T_09.13 2 2 4" xfId="22290" xr:uid="{C1292EDF-543E-45BA-B925-4D8F68564F0C}"/>
    <cellStyle name="T_09.13 2 2 5" xfId="21514" xr:uid="{DC5DF592-74FF-4DD5-98B5-5D47F89FAB0D}"/>
    <cellStyle name="T_09.13 2 3" xfId="18529" xr:uid="{65A762AE-FAA7-4A1D-AB00-6D9779362D0C}"/>
    <cellStyle name="T_09.13 2 3 2" xfId="23112" xr:uid="{87990385-2E68-4A2D-A16B-7CBF3D8669F8}"/>
    <cellStyle name="T_09.13 2 3 3" xfId="24678" xr:uid="{B0074603-547F-4332-8540-BB0BFD975A18}"/>
    <cellStyle name="T_09.13 2 4" xfId="20654" xr:uid="{31E024F9-4FF5-44FE-9F3E-D165FEC6B6F6}"/>
    <cellStyle name="T_09.13 2 4 2" xfId="24068" xr:uid="{9E140714-DDA8-43AF-9BA0-63161A1DF97B}"/>
    <cellStyle name="T_09.13 2 4 3" xfId="25453" xr:uid="{C62059DB-0477-407D-A27F-7D8543AD66C4}"/>
    <cellStyle name="T_09.13 2 5" xfId="21595" xr:uid="{C735E025-9C35-4B3E-938E-0ED0755CED11}"/>
    <cellStyle name="T_09.13 3" xfId="15696" xr:uid="{D319020B-E5DC-4068-89B7-3A87DF07A0CD}"/>
    <cellStyle name="T_09.13 3 2" xfId="20049" xr:uid="{9B84D6B3-9BF8-4956-A3DD-38110B107CE3}"/>
    <cellStyle name="T_09.13 3 2 2" xfId="23702" xr:uid="{EC427192-EC6E-4121-8516-E2170666C6BF}"/>
    <cellStyle name="T_09.13 3 2 3" xfId="25097" xr:uid="{F9ABF044-899F-408A-B685-02B1CB9E0CB1}"/>
    <cellStyle name="T_09.13 3 3" xfId="21359" xr:uid="{6EFAE02B-055C-494B-AE6B-A0427C31227B}"/>
    <cellStyle name="T_09.13 3 3 2" xfId="24480" xr:uid="{370D9D3F-EA3A-477F-A3B0-8FE79904F4E1}"/>
    <cellStyle name="T_09.13 3 3 3" xfId="25860" xr:uid="{3964DAE1-B043-4403-BC81-745C8260C4FC}"/>
    <cellStyle name="T_09.13 3 4" xfId="22232" xr:uid="{4920B70B-BAA5-42AD-BE3D-89A9BEDADF8A}"/>
    <cellStyle name="T_09.13 3 5" xfId="20825" xr:uid="{81827C25-36E4-4349-B5C3-25276861CF2D}"/>
    <cellStyle name="T_09.13 4" xfId="18319" xr:uid="{59109008-D158-446A-9E92-37DDDD7E65B5}"/>
    <cellStyle name="T_09.13 4 2" xfId="23042" xr:uid="{6C1A3E82-64DD-409D-B1E6-664504661D25}"/>
    <cellStyle name="T_09.13 4 3" xfId="24623" xr:uid="{E465ECD1-51AA-4BD6-A69F-0E20026E0952}"/>
    <cellStyle name="T_09.13 5" xfId="20547" xr:uid="{FD1DFE65-1DA0-47D4-A97C-CEB43F14BD78}"/>
    <cellStyle name="T_09.13 5 2" xfId="24007" xr:uid="{A5C76E6B-B74D-4A73-B426-C61F8EC7B741}"/>
    <cellStyle name="T_09.13 5 3" xfId="25398" xr:uid="{817CA1F7-43A6-4EF3-B2DE-0339DD9C711F}"/>
    <cellStyle name="T_09.13 6" xfId="21491" xr:uid="{9868EAFE-AFDC-4D6D-A505-EB6579934D42}"/>
    <cellStyle name="T_09.13 7" xfId="17372" xr:uid="{E0D56F25-F583-4C56-AF6F-681A75C4A02E}"/>
    <cellStyle name="T_09.13 8" xfId="30499" xr:uid="{B4BEFDBF-C0B4-419D-A28B-4CADC63E4BE0}"/>
    <cellStyle name="T_09.13 9" xfId="34005" xr:uid="{13DCF76E-F287-4FE3-B410-6BA8E2D092A6}"/>
    <cellStyle name="T_09.13_B2 sent to Hoa" xfId="4420" xr:uid="{6D48465D-0BAE-4008-A023-FAFD82E06A66}"/>
    <cellStyle name="T_09.13_B2 sent to Hoa 2" xfId="5658" xr:uid="{0BB457E5-CEFF-40CD-A978-94FD1E3563A4}"/>
    <cellStyle name="T_09.13_B2 sent to Hoa 2 2" xfId="15776" xr:uid="{F6DFC857-013D-4275-8E58-2B484FEDC9BE}"/>
    <cellStyle name="T_09.13_B2 sent to Hoa 2 2 2" xfId="20116" xr:uid="{79B5C2E9-C090-43D1-A2BE-56ABF4F1D915}"/>
    <cellStyle name="T_09.13_B2 sent to Hoa 2 2 2 2" xfId="23758" xr:uid="{B122EF03-99E3-4151-ACBD-A72A5988D90C}"/>
    <cellStyle name="T_09.13_B2 sent to Hoa 2 2 2 3" xfId="25152" xr:uid="{733FD795-8521-461B-87F8-5EDE5CE4F03A}"/>
    <cellStyle name="T_09.13_B2 sent to Hoa 2 2 3" xfId="21417" xr:uid="{DD96B345-B5CF-4645-87C3-959387A8F22F}"/>
    <cellStyle name="T_09.13_B2 sent to Hoa 2 2 3 2" xfId="24535" xr:uid="{C3DC829C-E9B3-47E0-B2DC-08571264A5F0}"/>
    <cellStyle name="T_09.13_B2 sent to Hoa 2 2 3 3" xfId="25915" xr:uid="{CA0EBBAE-C47C-43E9-AEED-71435BA06E2E}"/>
    <cellStyle name="T_09.13_B2 sent to Hoa 2 2 4" xfId="22289" xr:uid="{D5C8A91A-6183-4A38-89AD-74EB9A7160BA}"/>
    <cellStyle name="T_09.13_B2 sent to Hoa 2 2 5" xfId="21854" xr:uid="{BC3AAF99-17B0-40E1-892F-DECF12A689A7}"/>
    <cellStyle name="T_09.13_B2 sent to Hoa 2 3" xfId="18528" xr:uid="{692D230E-568C-4614-A13D-C6B256786C31}"/>
    <cellStyle name="T_09.13_B2 sent to Hoa 2 3 2" xfId="23111" xr:uid="{B2ECA3BD-F1C4-4B05-958C-D2F6AFF04017}"/>
    <cellStyle name="T_09.13_B2 sent to Hoa 2 3 3" xfId="24677" xr:uid="{E44E6AD2-F877-4DFA-AD04-D70C2C79F60C}"/>
    <cellStyle name="T_09.13_B2 sent to Hoa 2 4" xfId="20653" xr:uid="{8DAC4DF6-A2C1-44FA-935F-32A635E48267}"/>
    <cellStyle name="T_09.13_B2 sent to Hoa 2 4 2" xfId="24067" xr:uid="{F62B08F8-F219-456E-BD80-1426601F8400}"/>
    <cellStyle name="T_09.13_B2 sent to Hoa 2 4 3" xfId="25452" xr:uid="{8FCED376-1BE5-45A3-8FF4-B144DE740F66}"/>
    <cellStyle name="T_09.13_B2 sent to Hoa 2 5" xfId="21594" xr:uid="{FF055DD9-F82A-4508-82BC-A7D8DB773353}"/>
    <cellStyle name="T_09.13_B2 sent to Hoa 2 6" xfId="13742" xr:uid="{6585E094-D3C8-49AF-A02A-4D847D672463}"/>
    <cellStyle name="T_09.13_B2 sent to Hoa 3" xfId="15697" xr:uid="{BA62A4B6-5804-4970-B4CF-996EBAA322A7}"/>
    <cellStyle name="T_09.13_B2 sent to Hoa 3 2" xfId="20050" xr:uid="{4D66B811-E0A7-4D2A-B6F3-407B2D80FF60}"/>
    <cellStyle name="T_09.13_B2 sent to Hoa 3 2 2" xfId="23703" xr:uid="{0D5F9F06-D117-4BAF-A284-7C705B795D43}"/>
    <cellStyle name="T_09.13_B2 sent to Hoa 3 2 3" xfId="25098" xr:uid="{B9375A52-3EE0-439F-B73B-54C0C7BE092A}"/>
    <cellStyle name="T_09.13_B2 sent to Hoa 3 3" xfId="21360" xr:uid="{732FDF85-98D9-40E4-A9A4-52D09C9B32F7}"/>
    <cellStyle name="T_09.13_B2 sent to Hoa 3 3 2" xfId="24481" xr:uid="{825FEE48-8558-4486-BE36-5D36B7D5855E}"/>
    <cellStyle name="T_09.13_B2 sent to Hoa 3 3 3" xfId="25861" xr:uid="{AF01D320-E90D-4D1C-99AD-7A9A3F3903CA}"/>
    <cellStyle name="T_09.13_B2 sent to Hoa 3 4" xfId="22233" xr:uid="{60BAC77B-C85B-40BE-BD08-C89C4BA79389}"/>
    <cellStyle name="T_09.13_B2 sent to Hoa 3 5" xfId="20431" xr:uid="{1E4746D6-351C-4155-A44F-0211867B137A}"/>
    <cellStyle name="T_09.13_B2 sent to Hoa 4" xfId="18320" xr:uid="{C3AF90BE-55C9-42A9-B9F2-DE68BF5125F2}"/>
    <cellStyle name="T_09.13_B2 sent to Hoa 4 2" xfId="23043" xr:uid="{5CD16FCD-9C6B-4445-BE1F-9D0F8540D0C4}"/>
    <cellStyle name="T_09.13_B2 sent to Hoa 4 3" xfId="24624" xr:uid="{DB118527-2DA3-43CF-BF3F-6BF485C8B382}"/>
    <cellStyle name="T_09.13_B2 sent to Hoa 5" xfId="20548" xr:uid="{9F6EDCC9-B1EE-49E0-81B1-444EAB4FA780}"/>
    <cellStyle name="T_09.13_B2 sent to Hoa 5 2" xfId="24008" xr:uid="{CBD40E94-F1E2-4BEC-B8A5-8D318CDE8210}"/>
    <cellStyle name="T_09.13_B2 sent to Hoa 5 3" xfId="25399" xr:uid="{36CA2D88-C78B-4D6B-BB67-F7AE9D529581}"/>
    <cellStyle name="T_09.13_B2 sent to Hoa 6" xfId="21492" xr:uid="{2836DA4B-15CF-4E44-995F-EB92602E9A60}"/>
    <cellStyle name="T_09.13_B2 sent to Hoa 7" xfId="22668" xr:uid="{DAA6ABF0-7261-4D8A-98F9-70DB6A6816E6}"/>
    <cellStyle name="T_09.13_B2 sent to Hoa 8" xfId="13392" xr:uid="{9F5E13C2-5336-4448-A74A-2B71F01B05C8}"/>
    <cellStyle name="T_09.13_B2 sent to Hoa_Financial statement 01.16- Cyber" xfId="5659" xr:uid="{D17AF759-7208-431C-9051-2A42DA75B64D}"/>
    <cellStyle name="T_09.13_B2 sent to Hoa_Financial statement 01.16- Cyber 2" xfId="34150" xr:uid="{669C3B33-2FD1-4ABC-B6F7-082E26DE204D}"/>
    <cellStyle name="T_09.13_B2 sent to Hoa_Financial statement 01.16- Cyber 3" xfId="30648" xr:uid="{BD9C50FA-FBD4-4348-9BFE-C95A681FEEEF}"/>
    <cellStyle name="T_09.13_B2 sent to Hoa_Financial statement 02.16- Cyber (revsed 4.3.16)" xfId="5660" xr:uid="{5E203C3B-F12B-4C7F-B442-47DC3AD2EEE4}"/>
    <cellStyle name="T_09.13_B2 sent to Hoa_Financial statement 02.16- Cyber (revsed 4.3.16) 2" xfId="34151" xr:uid="{8002748B-A202-4DDB-8EB2-C607EC962D61}"/>
    <cellStyle name="T_09.13_B2 sent to Hoa_Financial statement 02.16- Cyber (revsed 4.3.16) 3" xfId="30649" xr:uid="{27960EF3-D659-407C-B93F-6C895246A534}"/>
    <cellStyle name="T_09.13_B2 sent to Hoa_Financial statement 03.15- Cyber" xfId="5661" xr:uid="{28E1732F-ED61-4887-9267-24761FBD411B}"/>
    <cellStyle name="T_09.13_B2 sent to Hoa_Financial statement 03.15- Cyber 2" xfId="34152" xr:uid="{3244D2DB-33FC-4853-A36F-EDDBBE4CC67A}"/>
    <cellStyle name="T_09.13_B2 sent to Hoa_Financial statement 03.15- Cyber 3" xfId="30650" xr:uid="{75211757-CDD2-46DD-A740-E0444F9A0011}"/>
    <cellStyle name="T_09.13_B2 sent to Hoa_Summary- Slide to Tipco 3.2016" xfId="5662" xr:uid="{9E6F7225-FDF6-4D25-93CE-B544A29B2AFB}"/>
    <cellStyle name="T_09.13_B2 sent to Hoa_Summary- Slide to Tipco 3.2016 2" xfId="34153" xr:uid="{75886412-277F-45B2-8B86-1DF981408FF2}"/>
    <cellStyle name="T_09.13_B2 sent to Hoa_Summary- Slide to Tipco 3.2016 3" xfId="30651" xr:uid="{8AE77ACE-8AE2-4195-BE45-48150DC89E11}"/>
    <cellStyle name="T_09.13_Budget B2 2015 (6.11.2015)" xfId="5663" xr:uid="{DEE2F7F9-326E-4BF6-9DEC-5EB59802AD5E}"/>
    <cellStyle name="T_09.13_Budget B2 2015 (6.11.2015) 2" xfId="6631" xr:uid="{2DA486A8-F993-4F6D-8754-310886E84A8C}"/>
    <cellStyle name="T_09.13_Budget B2 2015 (6.11.2015) 2 2" xfId="34965" xr:uid="{CAE398D3-E94C-4398-B1C6-0F80D37277E5}"/>
    <cellStyle name="T_09.13_Budget B2 2015 (6.11.2015) 2 3" xfId="31470" xr:uid="{45BA9696-894D-4070-9E92-1118AA2EF702}"/>
    <cellStyle name="T_09.13_Budget B2 2015 (6.11.2015) 3" xfId="34154" xr:uid="{DE8C3DE6-A13B-408B-86C9-0752185ED9CA}"/>
    <cellStyle name="T_09.13_Budget B2 2015 (6.11.2015) 4" xfId="30652" xr:uid="{B94CC212-4591-44F4-AEF8-F5A8BDA66CF9}"/>
    <cellStyle name="T_09.13_Budget B2 2015 (6.11.2015)_Financial statement 01.16- Cyber" xfId="5664" xr:uid="{8B1A9D6D-E6C2-4284-AA51-2F39EB5CA435}"/>
    <cellStyle name="T_09.13_Budget B2 2015 (6.11.2015)_Financial statement 01.16- Cyber 2" xfId="34155" xr:uid="{DF8E15FB-5F0B-4CAD-932F-2BFE576654A1}"/>
    <cellStyle name="T_09.13_Budget B2 2015 (6.11.2015)_Financial statement 01.16- Cyber 3" xfId="30653" xr:uid="{863E7B4C-9618-436D-947C-BE0D0EC10979}"/>
    <cellStyle name="T_09.13_Budget B2 2015 (6.11.2015)_Financial statement 02.16- Cyber (revsed 4.3.16)" xfId="5665" xr:uid="{46C8C07D-9234-4A81-B764-93F3B19D2F66}"/>
    <cellStyle name="T_09.13_Budget B2 2015 (6.11.2015)_Financial statement 02.16- Cyber (revsed 4.3.16) 2" xfId="34156" xr:uid="{BE878A37-0827-4F7D-9204-A5EFBAD6C3CF}"/>
    <cellStyle name="T_09.13_Budget B2 2015 (6.11.2015)_Financial statement 02.16- Cyber (revsed 4.3.16) 3" xfId="30654" xr:uid="{495382BB-0A05-4616-BF8F-B7728D4EFB93}"/>
    <cellStyle name="T_09.13_Budget B2 2015 (6.11.2015)_Summary- Slide to Tipco 3.2016" xfId="5666" xr:uid="{2505C315-AF97-4C09-8221-A41533617D38}"/>
    <cellStyle name="T_09.13_Budget B2 2015 (6.11.2015)_Summary- Slide to Tipco 3.2016 2" xfId="34157" xr:uid="{265AC7E9-DF8D-4413-9687-99ADB1995146}"/>
    <cellStyle name="T_09.13_Budget B2 2015 (6.11.2015)_Summary- Slide to Tipco 3.2016 3" xfId="30655" xr:uid="{8706EC44-9CD8-4689-A2DF-2AABC75CBB63}"/>
    <cellStyle name="T_09.13_Financial statement 03.15- Cyber" xfId="5667" xr:uid="{FBC22FCC-3A09-4ED3-9014-6A27CA6AD386}"/>
    <cellStyle name="T_09.13_Financial statement 03.15- Cyber 2" xfId="6632" xr:uid="{C42916D9-8733-4B1F-8DAE-F44A5B2D4C07}"/>
    <cellStyle name="T_09.13_Financial statement 03.15- Cyber 2 2" xfId="34966" xr:uid="{1EEC7A69-FE48-47D1-A48A-43E5C5805D20}"/>
    <cellStyle name="T_09.13_Financial statement 03.15- Cyber 2 3" xfId="31471" xr:uid="{BB2D1890-E849-4701-B92A-DBF8268E513F}"/>
    <cellStyle name="T_09.13_Financial statement 03.15- Cyber 3" xfId="34158" xr:uid="{EB5DF562-E20D-4621-ACB0-B9CFB0552504}"/>
    <cellStyle name="T_09.13_Financial statement 03.15- Cyber 4" xfId="30656" xr:uid="{DB61E842-B634-434D-B7C8-E8800DDFCAD1}"/>
    <cellStyle name="T_11.13" xfId="4421" xr:uid="{B021C803-F1FF-40F2-BBF6-5E031AE028BE}"/>
    <cellStyle name="T_11.13 10" xfId="13393" xr:uid="{0A90A9B4-8A05-471D-800D-F8B15D85A109}"/>
    <cellStyle name="T_11.13 2" xfId="13741" xr:uid="{33B8E3A0-E5FE-4E65-A789-39C4A18DC371}"/>
    <cellStyle name="T_11.13 2 2" xfId="15775" xr:uid="{BC34EB23-0FDA-475F-9079-75A797983A0E}"/>
    <cellStyle name="T_11.13 2 2 2" xfId="20115" xr:uid="{D171FDE1-4B34-49AA-9B52-A54C97D29E0C}"/>
    <cellStyle name="T_11.13 2 2 2 2" xfId="23757" xr:uid="{8B0D73DF-F121-4862-A884-71479D2D7FEB}"/>
    <cellStyle name="T_11.13 2 2 2 3" xfId="25151" xr:uid="{044BBA72-CB71-4C06-B2F5-39CD71B80B03}"/>
    <cellStyle name="T_11.13 2 2 3" xfId="21416" xr:uid="{20D1AC6B-5193-4A35-B300-9FADDCCEFC30}"/>
    <cellStyle name="T_11.13 2 2 3 2" xfId="24534" xr:uid="{DBE199CB-D648-4ED0-8EA7-25F99D20A556}"/>
    <cellStyle name="T_11.13 2 2 3 3" xfId="25914" xr:uid="{8394539A-AE68-4341-85AC-72489351CD91}"/>
    <cellStyle name="T_11.13 2 2 4" xfId="22288" xr:uid="{CBDBDAF8-2F00-4C45-ADCA-32B724AC6D60}"/>
    <cellStyle name="T_11.13 2 2 5" xfId="20190" xr:uid="{A509FCFD-EC62-4855-A8CC-FB934E25D8DD}"/>
    <cellStyle name="T_11.13 2 3" xfId="18527" xr:uid="{DBC8FE56-5F69-47C3-AAF5-AB60C3C5A062}"/>
    <cellStyle name="T_11.13 2 3 2" xfId="23110" xr:uid="{BE93A127-6C29-448E-8A5E-7AF9A7DE0A26}"/>
    <cellStyle name="T_11.13 2 3 3" xfId="24676" xr:uid="{C32D47C0-F234-4F38-9A6E-C6B92A783B38}"/>
    <cellStyle name="T_11.13 2 4" xfId="20652" xr:uid="{1E84D6AC-49FA-4FF1-B3EC-335EB8DF0570}"/>
    <cellStyle name="T_11.13 2 4 2" xfId="24066" xr:uid="{3D5C9E1D-4A19-4824-9F54-367DC00394C5}"/>
    <cellStyle name="T_11.13 2 4 3" xfId="25451" xr:uid="{D7412D72-BFC1-42B9-BB3E-E1DE551E0FA7}"/>
    <cellStyle name="T_11.13 2 5" xfId="21593" xr:uid="{59E64565-648D-4EF7-9009-0BFB8E006A16}"/>
    <cellStyle name="T_11.13 3" xfId="15698" xr:uid="{69CA1B35-C642-43AD-AE35-105AFE6919B1}"/>
    <cellStyle name="T_11.13 3 2" xfId="20051" xr:uid="{F360967F-443D-49C1-B95A-366D3ADEE9FF}"/>
    <cellStyle name="T_11.13 3 2 2" xfId="23704" xr:uid="{E81D4874-E59C-4A6D-96F5-F7D7B462F089}"/>
    <cellStyle name="T_11.13 3 2 3" xfId="25099" xr:uid="{D254CBE8-C3DF-4E13-859D-73BEEE559F12}"/>
    <cellStyle name="T_11.13 3 3" xfId="21361" xr:uid="{A226AFF4-F0D9-4AA5-AD33-A9A3C3E23C41}"/>
    <cellStyle name="T_11.13 3 3 2" xfId="24482" xr:uid="{E208BA6F-CE61-4859-A8D2-EBC0F7C36A68}"/>
    <cellStyle name="T_11.13 3 3 3" xfId="25862" xr:uid="{9EDD2E25-392B-4622-88C1-12D7FE142103}"/>
    <cellStyle name="T_11.13 3 4" xfId="22234" xr:uid="{A3FC3F8A-4DE6-44B3-AD67-907F2F49479B}"/>
    <cellStyle name="T_11.13 3 5" xfId="20739" xr:uid="{A9677BF2-C9FC-44B6-8B25-284167C9A2F7}"/>
    <cellStyle name="T_11.13 4" xfId="18321" xr:uid="{B21F9EC3-24D5-4162-864A-D5F90DF224B8}"/>
    <cellStyle name="T_11.13 4 2" xfId="23044" xr:uid="{D4E68B22-1641-4CA8-AF7C-5AA584C6DD99}"/>
    <cellStyle name="T_11.13 4 3" xfId="24625" xr:uid="{880844FC-49B0-44E1-8C81-44D4651C6F5A}"/>
    <cellStyle name="T_11.13 5" xfId="20549" xr:uid="{ECDA4358-7F6F-4B1A-B340-31B80984EAB3}"/>
    <cellStyle name="T_11.13 5 2" xfId="24009" xr:uid="{05B52377-45FA-48CC-9C85-768B9007FC11}"/>
    <cellStyle name="T_11.13 5 3" xfId="25400" xr:uid="{84C2B9E5-95CC-49AA-8698-AF4152EE68D0}"/>
    <cellStyle name="T_11.13 6" xfId="21493" xr:uid="{585C1CBB-1CCB-43D2-8F54-8D55261F8412}"/>
    <cellStyle name="T_11.13 7" xfId="23360" xr:uid="{31E17D68-8595-49D6-8A37-A41417561FC5}"/>
    <cellStyle name="T_11.13 8" xfId="30500" xr:uid="{C6AB14A4-B207-416D-BFA2-09D1529236AC}"/>
    <cellStyle name="T_11.13 9" xfId="34006" xr:uid="{06E9AB91-2BE2-4C21-8A45-DFC1C956629B}"/>
    <cellStyle name="T_11.13_Financial statement 03.15- Cyber" xfId="5668" xr:uid="{A665F534-5A66-4674-867A-F3A0B17E92CF}"/>
    <cellStyle name="T_11.13_Financial statement 03.15- Cyber 2" xfId="6633" xr:uid="{8ABDC373-7DF2-4AE3-8638-36243D4DD242}"/>
    <cellStyle name="T_11.13_Financial statement 03.15- Cyber 2 2" xfId="34967" xr:uid="{A32475C2-A415-4F9B-B08D-2593A74C6BC7}"/>
    <cellStyle name="T_11.13_Financial statement 03.15- Cyber 2 3" xfId="31472" xr:uid="{3B28E6B8-B0AD-443F-828E-9648D5851EDD}"/>
    <cellStyle name="T_11.13_Financial statement 03.15- Cyber 3" xfId="34159" xr:uid="{E841271B-371B-45E2-935B-583D8781D5BF}"/>
    <cellStyle name="T_11.13_Financial statement 03.15- Cyber 4" xfId="30657" xr:uid="{6AE4E822-2CC8-4B66-B231-74EA40D94D50}"/>
    <cellStyle name="T_12.14" xfId="4422" xr:uid="{C598399E-A7FF-449A-BAF7-510699BCF09B}"/>
    <cellStyle name="T_12.14 10" xfId="13394" xr:uid="{A92C341E-659F-4312-A3A8-DFB24D09AAFD}"/>
    <cellStyle name="T_12.14 2" xfId="13740" xr:uid="{7CC5E594-3A9D-4A2B-8CA2-32BF0C9CC0E2}"/>
    <cellStyle name="T_12.14 2 2" xfId="15774" xr:uid="{BB832ED7-6AEB-4FDC-A8D6-7E36F33EDC65}"/>
    <cellStyle name="T_12.14 2 2 2" xfId="20114" xr:uid="{612DDC16-3F31-484B-B832-D4B50E9D77B4}"/>
    <cellStyle name="T_12.14 2 2 2 2" xfId="23756" xr:uid="{15FCF1CB-B664-4320-BE04-06CAC3656679}"/>
    <cellStyle name="T_12.14 2 2 2 3" xfId="25150" xr:uid="{C820CDF0-1023-4318-9FAB-D6BE6C2DD199}"/>
    <cellStyle name="T_12.14 2 2 3" xfId="21415" xr:uid="{1575369C-F8A7-40B1-B5FD-6A94675AC6EE}"/>
    <cellStyle name="T_12.14 2 2 3 2" xfId="24533" xr:uid="{87ECDE0E-5418-4E54-B536-BDC0B2CE379B}"/>
    <cellStyle name="T_12.14 2 2 3 3" xfId="25913" xr:uid="{394A535C-7AA3-41B3-B5E8-704C0E2AF9F4}"/>
    <cellStyle name="T_12.14 2 2 4" xfId="22287" xr:uid="{89B1CD75-EE96-4D5F-B2A0-11D72AB3B6AC}"/>
    <cellStyle name="T_12.14 2 2 5" xfId="20596" xr:uid="{02CE7BCD-BB6F-465A-92CF-78311F94A59A}"/>
    <cellStyle name="T_12.14 2 3" xfId="18526" xr:uid="{2011A5FE-E4D1-4F6C-B864-417434843226}"/>
    <cellStyle name="T_12.14 2 3 2" xfId="23109" xr:uid="{E5DC2238-9D7B-4586-8A3C-6AA831D36A72}"/>
    <cellStyle name="T_12.14 2 3 3" xfId="24675" xr:uid="{1E899DBE-F96D-49DC-A1F0-657AA591B433}"/>
    <cellStyle name="T_12.14 2 4" xfId="20651" xr:uid="{4D22EAEB-64F1-49E9-8011-714747B016D6}"/>
    <cellStyle name="T_12.14 2 4 2" xfId="24065" xr:uid="{97282DEB-CDD8-446E-AE68-D77E171A7037}"/>
    <cellStyle name="T_12.14 2 4 3" xfId="25450" xr:uid="{16EE22EA-CB41-41D3-BBA8-89647FF8BE66}"/>
    <cellStyle name="T_12.14 2 5" xfId="21592" xr:uid="{883A1FEE-1571-4414-B71B-E41C119F6FF0}"/>
    <cellStyle name="T_12.14 3" xfId="15699" xr:uid="{BC915C03-BE2D-4239-B261-DDA82C8830B5}"/>
    <cellStyle name="T_12.14 3 2" xfId="20052" xr:uid="{F063FDC1-841B-43BF-9558-AA9DFBFF967D}"/>
    <cellStyle name="T_12.14 3 2 2" xfId="23705" xr:uid="{AE6C4DCC-0A3D-425D-A7B2-2D194D7C79D6}"/>
    <cellStyle name="T_12.14 3 2 3" xfId="25100" xr:uid="{4E41139E-E1C5-4175-9DAA-16BF4BE8083C}"/>
    <cellStyle name="T_12.14 3 3" xfId="21362" xr:uid="{48E359C2-F9E4-401D-AB01-F86ECD861571}"/>
    <cellStyle name="T_12.14 3 3 2" xfId="24483" xr:uid="{89665FF7-D709-4853-9DBE-718EF34D334D}"/>
    <cellStyle name="T_12.14 3 3 3" xfId="25863" xr:uid="{8E587E59-D294-4FB0-A35D-287521329929}"/>
    <cellStyle name="T_12.14 3 4" xfId="22235" xr:uid="{2A383E1F-45A6-4431-B63A-859D7E83C219}"/>
    <cellStyle name="T_12.14 3 5" xfId="22685" xr:uid="{DD24D60E-F467-4EE2-80AA-53DE47C01B6D}"/>
    <cellStyle name="T_12.14 4" xfId="18322" xr:uid="{4DC0FF38-492C-40E1-A987-1E3C53E04EC0}"/>
    <cellStyle name="T_12.14 4 2" xfId="23045" xr:uid="{2A5996FC-4D5D-4841-B8D6-1A39DB742593}"/>
    <cellStyle name="T_12.14 4 3" xfId="24626" xr:uid="{3285D2A0-9765-4193-975F-773797FBB789}"/>
    <cellStyle name="T_12.14 5" xfId="20550" xr:uid="{B7A953D3-EBDC-4DD3-B183-383DF3AFF989}"/>
    <cellStyle name="T_12.14 5 2" xfId="24010" xr:uid="{DA99C787-0963-464C-AEF9-9367D1090618}"/>
    <cellStyle name="T_12.14 5 3" xfId="25401" xr:uid="{EE7F0C5F-69FF-4F55-A1CD-3B6979AD5898}"/>
    <cellStyle name="T_12.14 6" xfId="21494" xr:uid="{C9C4EFE8-E185-4059-B54B-5FEBD1B41761}"/>
    <cellStyle name="T_12.14 7" xfId="21896" xr:uid="{1CA8D858-BE0C-48DA-B7AF-2684B1C249D1}"/>
    <cellStyle name="T_12.14 8" xfId="30501" xr:uid="{F656737C-C261-4885-B523-0A8910B87C99}"/>
    <cellStyle name="T_12.14 9" xfId="34007" xr:uid="{AEEAE836-637B-4089-B981-1FA2950575B0}"/>
    <cellStyle name="T_12.14_Financial statement 03.15- Cyber" xfId="5669" xr:uid="{E6A8CE06-CA70-4DC3-A91A-FBE0EF61EDF2}"/>
    <cellStyle name="T_12.14_Financial statement 03.15- Cyber 2" xfId="6634" xr:uid="{8315F644-A849-4903-AFAE-02E37AE44A43}"/>
    <cellStyle name="T_12.14_Financial statement 03.15- Cyber 2 2" xfId="34968" xr:uid="{4F241C1C-3EB8-4DBD-B971-6E070901C461}"/>
    <cellStyle name="T_12.14_Financial statement 03.15- Cyber 2 3" xfId="31473" xr:uid="{18E1B40C-8272-44A6-ABC5-AFDB12AA1658}"/>
    <cellStyle name="T_12.14_Financial statement 03.15- Cyber 3" xfId="34160" xr:uid="{EA40B3F4-528C-49AE-828E-EA350ADB7777}"/>
    <cellStyle name="T_12.14_Financial statement 03.15- Cyber 4" xfId="30658" xr:uid="{F1D3E780-6FE7-42D5-9F60-0E010BF14350}"/>
    <cellStyle name="T_20-11-2012 Recap on Capex 2012 - Nov (Hai)" xfId="5670" xr:uid="{38A3E41A-A997-4DEE-A19B-9A513B9BF6E5}"/>
    <cellStyle name="T_20-11-2012 Recap on Capex 2012 - Nov (Hai) 2" xfId="34161" xr:uid="{18A7F454-2F4B-43C5-BECF-2E8D02D1D093}"/>
    <cellStyle name="T_20-11-2012 Recap on Capex 2012 - Nov (Hai) 3" xfId="30659" xr:uid="{BDDAAA02-E860-4BA8-9F4F-60D5AF87EE88}"/>
    <cellStyle name="T_20-11-2012 Recap on Capex 2012 - Nov (Hai)_Capex monitoring 2015" xfId="5671" xr:uid="{4A2B6933-4931-4B38-9B0E-5903947E40D3}"/>
    <cellStyle name="T_20-11-2012 Recap on Capex 2012 - Nov (Hai)_Capex monitoring 2015 2" xfId="34162" xr:uid="{66DF24E6-82B3-41AB-88C9-0FDC365D201A}"/>
    <cellStyle name="T_20-11-2012 Recap on Capex 2012 - Nov (Hai)_Capex monitoring 2015 3" xfId="30660" xr:uid="{D67B75FB-50F4-4C2F-ABF2-4A390D6F251E}"/>
    <cellStyle name="T_20-11-2012 Recap on Capex 2012 - Nov (Hai)_Capex monitoring 2016 v2" xfId="5672" xr:uid="{006633C1-A416-4BAF-B5B4-BF6524B0E9B3}"/>
    <cellStyle name="T_20-11-2012 Recap on Capex 2012 - Nov (Hai)_Capex monitoring 2016 v2 2" xfId="34163" xr:uid="{4F4ED369-4340-42D4-9F9F-94C1143FE4B9}"/>
    <cellStyle name="T_20-11-2012 Recap on Capex 2012 - Nov (Hai)_Capex monitoring 2016 v2 3" xfId="30661" xr:uid="{4852CEC0-ABB2-4F1E-B1EF-E5CA672E539A}"/>
    <cellStyle name="T_Bang cham cong" xfId="5673" xr:uid="{C1DD09C2-E71C-46F4-A939-A4B2D7E22045}"/>
    <cellStyle name="T_Bang cham cong 2" xfId="34164" xr:uid="{2B261AD0-96A2-4252-9D91-19867C403D49}"/>
    <cellStyle name="T_Bang cham cong 3" xfId="30662" xr:uid="{E4BBA22D-5327-4F44-A42C-6482EC18D680}"/>
    <cellStyle name="T_Bang cham cong_Capex monitoring 2015" xfId="5674" xr:uid="{7C9E54A5-50C4-456B-9071-3D978D5E9016}"/>
    <cellStyle name="T_Bang cham cong_Capex monitoring 2015 2" xfId="34165" xr:uid="{E2452154-854B-4E48-A309-29B25B39BEDE}"/>
    <cellStyle name="T_Bang cham cong_Capex monitoring 2015 3" xfId="30663" xr:uid="{66BA84B6-39C0-4C27-A37B-A3FD14A77AB8}"/>
    <cellStyle name="T_Bang cham cong_Capex monitoring 2016 v2" xfId="5675" xr:uid="{89ED6B53-5A9F-44BE-A900-EEFBAA4F2E36}"/>
    <cellStyle name="T_Bang cham cong_Capex monitoring 2016 v2 2" xfId="34166" xr:uid="{71EE1C4A-CB8D-4EBA-A3AA-69926CB311F9}"/>
    <cellStyle name="T_Bang cham cong_Capex monitoring 2016 v2 3" xfId="30664" xr:uid="{9A2D1172-C591-41E6-AD34-FCFD370DC19E}"/>
    <cellStyle name="T_bang tong hop khoi luong cac mau nha" xfId="5676" xr:uid="{D89D85E0-E5A2-480E-9A6D-4265EE8FFDF2}"/>
    <cellStyle name="T_bang tong hop khoi luong cac mau nha 2" xfId="34167" xr:uid="{8C294CA0-44E0-4474-B47C-5C3C6A6633FA}"/>
    <cellStyle name="T_bang tong hop khoi luong cac mau nha 3" xfId="30665" xr:uid="{F481155A-0CBA-48E9-B8F7-04AECC79F567}"/>
    <cellStyle name="T_bang tong hop khoi luong cac mau nha_Capex monitoring 2015" xfId="5677" xr:uid="{E3BF885D-DF64-4A3A-B375-769F8E3B4DA5}"/>
    <cellStyle name="T_bang tong hop khoi luong cac mau nha_Capex monitoring 2015 2" xfId="34168" xr:uid="{EBE26C62-4770-4859-A4ED-2A53E10B2394}"/>
    <cellStyle name="T_bang tong hop khoi luong cac mau nha_Capex monitoring 2015 3" xfId="30666" xr:uid="{90F57170-3B31-4E23-B994-B3807A522C18}"/>
    <cellStyle name="T_bang tong hop khoi luong cac mau nha_Capex monitoring 2016 v2" xfId="5678" xr:uid="{E0213892-B729-41F7-96D5-B6CFA89D2D62}"/>
    <cellStyle name="T_bang tong hop khoi luong cac mau nha_Capex monitoring 2016 v2 2" xfId="34169" xr:uid="{42A7BDF2-35DF-4CAA-A3C8-041B94055BA3}"/>
    <cellStyle name="T_bang tong hop khoi luong cac mau nha_Capex monitoring 2016 v2 3" xfId="30667" xr:uid="{2D2E4882-C1D1-4810-8110-0DD917A3C544}"/>
    <cellStyle name="T_Bao cao xay gach.tong" xfId="5679" xr:uid="{3BE39602-92B3-4D31-ACF1-96A49677B0B3}"/>
    <cellStyle name="T_Bao cao xay gach.tong 2" xfId="34170" xr:uid="{42AA0924-5159-4F8E-B8EB-0FC3A50D939C}"/>
    <cellStyle name="T_Bao cao xay gach.tong 3" xfId="30668" xr:uid="{2689CB54-3791-4C7F-8A4F-8EFCD79DF28F}"/>
    <cellStyle name="T_Bao cao xay gach.tong_03-03-02012 (Thu) OPEX Usaw B1 2012 forecast YTD 18 1 2012" xfId="5680" xr:uid="{0F1ADFB8-6AE4-4034-9D50-65CC2CE40263}"/>
    <cellStyle name="T_Bao cao xay gach.tong_03-03-02012 (Thu) OPEX Usaw B1 2012 forecast YTD 18 1 2012 2" xfId="34171" xr:uid="{369C899D-87AA-49D9-A73A-6DA4A662966E}"/>
    <cellStyle name="T_Bao cao xay gach.tong_03-03-02012 (Thu) OPEX Usaw B1 2012 forecast YTD 18 1 2012 3" xfId="30669" xr:uid="{68471E64-C795-41F2-8164-3D4C45E7697A}"/>
    <cellStyle name="T_Bao cao xay gach.tong_03-03-02012 (Thu) OPEX Usaw B1 2012 forecast YTD 18 1 2012_20-11-2012 Recap on Capex 2012 - Nov (Hai)" xfId="5681" xr:uid="{FC88DBDD-54FE-4FAB-AB9F-BC6BCCCA57B8}"/>
    <cellStyle name="T_Bao cao xay gach.tong_03-03-02012 (Thu) OPEX Usaw B1 2012 forecast YTD 18 1 2012_20-11-2012 Recap on Capex 2012 - Nov (Hai) 2" xfId="34172" xr:uid="{729CDA0E-24BD-4280-82EF-E9741B45E978}"/>
    <cellStyle name="T_Bao cao xay gach.tong_03-03-02012 (Thu) OPEX Usaw B1 2012 forecast YTD 18 1 2012_20-11-2012 Recap on Capex 2012 - Nov (Hai) 3" xfId="30670" xr:uid="{79080A3E-79AB-426B-8F9D-97069B6BBDD7}"/>
    <cellStyle name="T_Bao cao xay gach.tong_03-03-02012 (Thu) OPEX Usaw B1 2012 forecast YTD 18 1 2012_20-11-2012 Recap on Capex 2012 - Nov (Hai)_Capex monitoring 2015" xfId="5682" xr:uid="{2C7A4F83-7642-4461-9988-8F1D478A639C}"/>
    <cellStyle name="T_Bao cao xay gach.tong_03-03-02012 (Thu) OPEX Usaw B1 2012 forecast YTD 18 1 2012_20-11-2012 Recap on Capex 2012 - Nov (Hai)_Capex monitoring 2015 2" xfId="34173" xr:uid="{5E87F48F-D410-4DEC-9663-A9EC4E9F44C6}"/>
    <cellStyle name="T_Bao cao xay gach.tong_03-03-02012 (Thu) OPEX Usaw B1 2012 forecast YTD 18 1 2012_20-11-2012 Recap on Capex 2012 - Nov (Hai)_Capex monitoring 2015 3" xfId="30671" xr:uid="{8EB2AB38-FC8B-4820-89AC-CEBDDF479EC1}"/>
    <cellStyle name="T_Bao cao xay gach.tong_03-03-02012 (Thu) OPEX Usaw B1 2012 forecast YTD 18 1 2012_20-11-2012 Recap on Capex 2012 - Nov (Hai)_Capex monitoring 2016 v2" xfId="5683" xr:uid="{7CECC67F-4A1C-4C52-B95A-2051FCE0B13C}"/>
    <cellStyle name="T_Bao cao xay gach.tong_03-03-02012 (Thu) OPEX Usaw B1 2012 forecast YTD 18 1 2012_20-11-2012 Recap on Capex 2012 - Nov (Hai)_Capex monitoring 2016 v2 2" xfId="34174" xr:uid="{3CEC3B5C-703B-47D1-91C5-F9EA8C6E6C96}"/>
    <cellStyle name="T_Bao cao xay gach.tong_03-03-02012 (Thu) OPEX Usaw B1 2012 forecast YTD 18 1 2012_20-11-2012 Recap on Capex 2012 - Nov (Hai)_Capex monitoring 2016 v2 3" xfId="30672" xr:uid="{95F4EAAB-8A0C-4505-94D5-A42D37DFFFFC}"/>
    <cellStyle name="T_Bao cao xay gach.tong_03-03-02012 (Thu) OPEX Usaw B1 2012 forecast YTD 18 1 2012_Capex 2013 to Dept v1" xfId="5684" xr:uid="{14E1C389-287E-4EFA-82FF-2E784A1279AA}"/>
    <cellStyle name="T_Bao cao xay gach.tong_03-03-02012 (Thu) OPEX Usaw B1 2012 forecast YTD 18 1 2012_Capex 2013 to Dept v1 2" xfId="34175" xr:uid="{DAD277E4-DF11-4D70-B3FA-D34948007A37}"/>
    <cellStyle name="T_Bao cao xay gach.tong_03-03-02012 (Thu) OPEX Usaw B1 2012 forecast YTD 18 1 2012_Capex 2013 to Dept v1 3" xfId="30673" xr:uid="{D1D33B55-363F-4B67-9742-E0B835DBBBF4}"/>
    <cellStyle name="T_Bao cao xay gach.tong_03-03-02012 (Thu) OPEX Usaw B1 2012 forecast YTD 18 1 2012_Capex 2013 to Dept v1_Capex monitoring 2015" xfId="5685" xr:uid="{C6FBA6F9-479A-4B7C-93F6-989835DE6FC3}"/>
    <cellStyle name="T_Bao cao xay gach.tong_03-03-02012 (Thu) OPEX Usaw B1 2012 forecast YTD 18 1 2012_Capex 2013 to Dept v1_Capex monitoring 2015 2" xfId="34176" xr:uid="{D466F871-1837-4AAC-84DC-E4D6021F8500}"/>
    <cellStyle name="T_Bao cao xay gach.tong_03-03-02012 (Thu) OPEX Usaw B1 2012 forecast YTD 18 1 2012_Capex 2013 to Dept v1_Capex monitoring 2015 3" xfId="30674" xr:uid="{CB4BBA94-8E25-433E-BA3D-5A9DCE0ACF2A}"/>
    <cellStyle name="T_Bao cao xay gach.tong_03-03-02012 (Thu) OPEX Usaw B1 2012 forecast YTD 18 1 2012_Capex 2013 to Dept v1_Capex monitoring 2016 v2" xfId="5686" xr:uid="{886CC9DB-333C-4C86-B6C6-B0863EC59DA8}"/>
    <cellStyle name="T_Bao cao xay gach.tong_03-03-02012 (Thu) OPEX Usaw B1 2012 forecast YTD 18 1 2012_Capex 2013 to Dept v1_Capex monitoring 2016 v2 2" xfId="34177" xr:uid="{8CBD7AE4-8A07-468F-8C33-D3179C91AE14}"/>
    <cellStyle name="T_Bao cao xay gach.tong_03-03-02012 (Thu) OPEX Usaw B1 2012 forecast YTD 18 1 2012_Capex 2013 to Dept v1_Capex monitoring 2016 v2 3" xfId="30675" xr:uid="{8355B93B-54AA-485B-8185-187BD995FA2A}"/>
    <cellStyle name="T_Bao cao xay gach.tong_20-11-2012 Recap on Capex 2012 - Nov (Hai)" xfId="5687" xr:uid="{F217C813-97C7-402B-B0E5-111A28433989}"/>
    <cellStyle name="T_Bao cao xay gach.tong_20-11-2012 Recap on Capex 2012 - Nov (Hai) 2" xfId="34178" xr:uid="{32B6AA31-070E-4474-AD04-BE5D25F9B69D}"/>
    <cellStyle name="T_Bao cao xay gach.tong_20-11-2012 Recap on Capex 2012 - Nov (Hai) 3" xfId="30676" xr:uid="{B62C4E5B-C450-454E-85A8-DDB2D94F0CC5}"/>
    <cellStyle name="T_Bao cao xay gach.tong_20-11-2012 Recap on Capex 2012 - Nov (Hai)_Capex monitoring 2015" xfId="5688" xr:uid="{2B425305-6FCE-42CA-80EC-B9840EA9D50E}"/>
    <cellStyle name="T_Bao cao xay gach.tong_20-11-2012 Recap on Capex 2012 - Nov (Hai)_Capex monitoring 2015 2" xfId="34179" xr:uid="{4C0EFFFC-CF20-4D89-8483-E64C085117E9}"/>
    <cellStyle name="T_Bao cao xay gach.tong_20-11-2012 Recap on Capex 2012 - Nov (Hai)_Capex monitoring 2015 3" xfId="30677" xr:uid="{671972DB-4B15-43BA-8E7F-E32C9D1C1EB1}"/>
    <cellStyle name="T_Bao cao xay gach.tong_20-11-2012 Recap on Capex 2012 - Nov (Hai)_Capex monitoring 2016 v2" xfId="5689" xr:uid="{A4B3A0E9-A3AA-46B9-BAFE-9172000BAB47}"/>
    <cellStyle name="T_Bao cao xay gach.tong_20-11-2012 Recap on Capex 2012 - Nov (Hai)_Capex monitoring 2016 v2 2" xfId="34180" xr:uid="{1E0E70A0-870E-4E8F-85F9-E932A9D526A0}"/>
    <cellStyle name="T_Bao cao xay gach.tong_20-11-2012 Recap on Capex 2012 - Nov (Hai)_Capex monitoring 2016 v2 3" xfId="30678" xr:uid="{A59D00A1-2184-4902-A37F-66B60BE4C625}"/>
    <cellStyle name="T_Bao cao xay gach.tong_Capex 2012 report to BOM" xfId="5690" xr:uid="{3D2EE5CB-D9FF-400D-8B3F-B97CE3A0FB26}"/>
    <cellStyle name="T_Bao cao xay gach.tong_Capex 2012 report to BOM 2" xfId="34181" xr:uid="{E0459DE5-EDE5-4F4F-BCCF-1912EE0CE198}"/>
    <cellStyle name="T_Bao cao xay gach.tong_Capex 2012 report to BOM 3" xfId="30679" xr:uid="{E0D04350-73DA-40D9-A9C9-189F2083BE6B}"/>
    <cellStyle name="T_Bao cao xay gach.tong_Capex 2012 report to BOM_20-11-2012 Recap on Capex 2012 - Nov (Hai)" xfId="5691" xr:uid="{4C2D9BDC-DF75-4E9A-B5F3-24BE8281FE68}"/>
    <cellStyle name="T_Bao cao xay gach.tong_Capex 2012 report to BOM_20-11-2012 Recap on Capex 2012 - Nov (Hai) 2" xfId="34182" xr:uid="{60BC87D0-4C55-4767-9265-B647F3F37425}"/>
    <cellStyle name="T_Bao cao xay gach.tong_Capex 2012 report to BOM_20-11-2012 Recap on Capex 2012 - Nov (Hai) 3" xfId="30680" xr:uid="{8E104D63-6D4C-4BA5-95FC-F4A003373E57}"/>
    <cellStyle name="T_Bao cao xay gach.tong_Capex 2012 report to BOM_20-11-2012 Recap on Capex 2012 - Nov (Hai)_Capex monitoring 2015" xfId="5692" xr:uid="{D82BA32F-4B67-4441-873B-3FCF1FFA255A}"/>
    <cellStyle name="T_Bao cao xay gach.tong_Capex 2012 report to BOM_20-11-2012 Recap on Capex 2012 - Nov (Hai)_Capex monitoring 2015 2" xfId="34183" xr:uid="{8582EFC1-AAD7-465F-BA8D-70A8D7C89F59}"/>
    <cellStyle name="T_Bao cao xay gach.tong_Capex 2012 report to BOM_20-11-2012 Recap on Capex 2012 - Nov (Hai)_Capex monitoring 2015 3" xfId="30681" xr:uid="{14D343A1-7284-4809-830A-46CE92964D3C}"/>
    <cellStyle name="T_Bao cao xay gach.tong_Capex 2012 report to BOM_20-11-2012 Recap on Capex 2012 - Nov (Hai)_Capex monitoring 2016 v2" xfId="5693" xr:uid="{55EF2D52-9131-4DCA-A61D-06901F376E2E}"/>
    <cellStyle name="T_Bao cao xay gach.tong_Capex 2012 report to BOM_20-11-2012 Recap on Capex 2012 - Nov (Hai)_Capex monitoring 2016 v2 2" xfId="34184" xr:uid="{C87019CB-D2DE-4E60-B329-B2A6D732D485}"/>
    <cellStyle name="T_Bao cao xay gach.tong_Capex 2012 report to BOM_20-11-2012 Recap on Capex 2012 - Nov (Hai)_Capex monitoring 2016 v2 3" xfId="30682" xr:uid="{707CD293-6EBF-4AB7-AD21-550F345D42F0}"/>
    <cellStyle name="T_Bao cao xay gach.tong_Capex 2012 report to BOM_Capex monitoring 2015" xfId="5694" xr:uid="{CEAD2B05-5CD5-400B-9065-8A941FFFA335}"/>
    <cellStyle name="T_Bao cao xay gach.tong_Capex 2012 report to BOM_Capex monitoring 2015 2" xfId="34185" xr:uid="{9300EB04-0F84-40A7-8DD1-7A2720CE3B86}"/>
    <cellStyle name="T_Bao cao xay gach.tong_Capex 2012 report to BOM_Capex monitoring 2015 3" xfId="30683" xr:uid="{5081146C-080D-4D8B-B2CA-F87C57B996C6}"/>
    <cellStyle name="T_Bao cao xay gach.tong_Capex 2012 report to BOM_Capex monitoring 2016 v2" xfId="5695" xr:uid="{A89C20B7-9072-4F0A-AA8E-44650BF8DB57}"/>
    <cellStyle name="T_Bao cao xay gach.tong_Capex 2012 report to BOM_Capex monitoring 2016 v2 2" xfId="34186" xr:uid="{42B8274D-88B5-4D30-938A-6400FF23B57A}"/>
    <cellStyle name="T_Bao cao xay gach.tong_Capex 2012 report to BOM_Capex monitoring 2016 v2 3" xfId="30684" xr:uid="{E4BC267C-345B-4C19-B9C8-5391CFBE1BD0}"/>
    <cellStyle name="T_Bao cao xay gach.tong_Capex 2013 to Dept v1" xfId="5696" xr:uid="{240E0D3B-ECBD-42DE-9C24-98AB2FABDDF2}"/>
    <cellStyle name="T_Bao cao xay gach.tong_Capex 2013 to Dept v1 2" xfId="34187" xr:uid="{AB1673C3-972F-4179-B1C4-B51453BEA8EA}"/>
    <cellStyle name="T_Bao cao xay gach.tong_Capex 2013 to Dept v1 3" xfId="30685" xr:uid="{B3A97B2E-9F2A-4E17-B31D-1B552EE93FA8}"/>
    <cellStyle name="T_Bao cao xay gach.tong_Capex 2013 to Dept v1_Capex monitoring 2015" xfId="5697" xr:uid="{30815CC4-7EA8-4CE8-9876-8DAAF6CD06B2}"/>
    <cellStyle name="T_Bao cao xay gach.tong_Capex 2013 to Dept v1_Capex monitoring 2015 2" xfId="34188" xr:uid="{F91F6006-3490-422E-A9D8-12BE347F662E}"/>
    <cellStyle name="T_Bao cao xay gach.tong_Capex 2013 to Dept v1_Capex monitoring 2015 3" xfId="30686" xr:uid="{5547B16C-A5E0-4566-9C37-FFBEAC85D89B}"/>
    <cellStyle name="T_Bao cao xay gach.tong_Capex 2013 to Dept v1_Capex monitoring 2016 v2" xfId="5698" xr:uid="{9C42D131-F37D-4382-A7BE-ADC9A7A40890}"/>
    <cellStyle name="T_Bao cao xay gach.tong_Capex 2013 to Dept v1_Capex monitoring 2016 v2 2" xfId="34189" xr:uid="{D6CE9E16-A497-4011-8BA7-A30E0F463C00}"/>
    <cellStyle name="T_Bao cao xay gach.tong_Capex 2013 to Dept v1_Capex monitoring 2016 v2 3" xfId="30687" xr:uid="{0041A093-1DA5-4D99-8A06-D6ADC0823DFC}"/>
    <cellStyle name="T_Bao cao xay gach.tong_Copy of 13-07-2012 (2012 Capex to Mr Tam) (2)" xfId="5699" xr:uid="{5687ECAD-137F-40F8-B83B-DD5E90309427}"/>
    <cellStyle name="T_Bao cao xay gach.tong_Copy of 13-07-2012 (2012 Capex to Mr Tam) (2) 2" xfId="34190" xr:uid="{A4D30CBE-2243-4B59-B1F8-095EA9ECE64F}"/>
    <cellStyle name="T_Bao cao xay gach.tong_Copy of 13-07-2012 (2012 Capex to Mr Tam) (2) 3" xfId="30688" xr:uid="{265E9F93-2981-46EB-BCE7-9884EA53F9A1}"/>
    <cellStyle name="T_Bao cao xay gach.tong_Copy of 13-07-2012 (2012 Capex to Mr Tam) (2)_20-11-2012 Recap on Capex 2012 - Nov (Hai)" xfId="5700" xr:uid="{6F6BE8C9-F07C-470F-AA1D-48B6590CD706}"/>
    <cellStyle name="T_Bao cao xay gach.tong_Copy of 13-07-2012 (2012 Capex to Mr Tam) (2)_20-11-2012 Recap on Capex 2012 - Nov (Hai) 2" xfId="34191" xr:uid="{AEEBCB02-A557-439F-82DA-6741FD25E396}"/>
    <cellStyle name="T_Bao cao xay gach.tong_Copy of 13-07-2012 (2012 Capex to Mr Tam) (2)_20-11-2012 Recap on Capex 2012 - Nov (Hai) 3" xfId="30689" xr:uid="{860ECB2D-74BE-4994-B16B-CB57B81CF2EE}"/>
    <cellStyle name="T_Bao cao xay gach.tong_Copy of 13-07-2012 (2012 Capex to Mr Tam) (2)_20-11-2012 Recap on Capex 2012 - Nov (Hai)_Capex monitoring 2015" xfId="5701" xr:uid="{AE95F2FB-A922-483D-A916-24549CF15027}"/>
    <cellStyle name="T_Bao cao xay gach.tong_Copy of 13-07-2012 (2012 Capex to Mr Tam) (2)_20-11-2012 Recap on Capex 2012 - Nov (Hai)_Capex monitoring 2015 2" xfId="34192" xr:uid="{18ACB1A8-8D72-4032-B9DC-05950F42CB3F}"/>
    <cellStyle name="T_Bao cao xay gach.tong_Copy of 13-07-2012 (2012 Capex to Mr Tam) (2)_20-11-2012 Recap on Capex 2012 - Nov (Hai)_Capex monitoring 2015 3" xfId="30690" xr:uid="{EBF3CFD5-B757-4FE0-A977-7ECFD59AA54D}"/>
    <cellStyle name="T_Bao cao xay gach.tong_Copy of 13-07-2012 (2012 Capex to Mr Tam) (2)_20-11-2012 Recap on Capex 2012 - Nov (Hai)_Capex monitoring 2016 v2" xfId="5702" xr:uid="{3A8B284E-07CE-4F28-8453-3CBC76080A48}"/>
    <cellStyle name="T_Bao cao xay gach.tong_Copy of 13-07-2012 (2012 Capex to Mr Tam) (2)_20-11-2012 Recap on Capex 2012 - Nov (Hai)_Capex monitoring 2016 v2 2" xfId="34193" xr:uid="{50C0008B-949A-41EF-A461-41894D827683}"/>
    <cellStyle name="T_Bao cao xay gach.tong_Copy of 13-07-2012 (2012 Capex to Mr Tam) (2)_20-11-2012 Recap on Capex 2012 - Nov (Hai)_Capex monitoring 2016 v2 3" xfId="30691" xr:uid="{F5DF3393-E9E1-49F3-B5E1-A3FA99D6AC5A}"/>
    <cellStyle name="T_Bao cao xay gach.tong_Copy of 13-07-2012 (2012 Capex to Mr Tam) (2)_Capex monitoring 2015" xfId="5703" xr:uid="{7E6CBB39-0392-4ECA-8423-9021703599C8}"/>
    <cellStyle name="T_Bao cao xay gach.tong_Copy of 13-07-2012 (2012 Capex to Mr Tam) (2)_Capex monitoring 2015 2" xfId="34194" xr:uid="{FE9894DC-31EC-403D-9258-48C23F8C60CC}"/>
    <cellStyle name="T_Bao cao xay gach.tong_Copy of 13-07-2012 (2012 Capex to Mr Tam) (2)_Capex monitoring 2015 3" xfId="30692" xr:uid="{7DDE53C4-A358-4591-8FA0-FBA96C8CF2FD}"/>
    <cellStyle name="T_Bao cao xay gach.tong_Copy of 13-07-2012 (2012 Capex to Mr Tam) (2)_Capex monitoring 2016 v2" xfId="5704" xr:uid="{85DCFA20-88A4-40AF-9D8A-FFB1747BB0CB}"/>
    <cellStyle name="T_Bao cao xay gach.tong_Copy of 13-07-2012 (2012 Capex to Mr Tam) (2)_Capex monitoring 2016 v2 2" xfId="34195" xr:uid="{D480AFF0-14A7-4206-9725-55BBA72D255B}"/>
    <cellStyle name="T_Bao cao xay gach.tong_Copy of 13-07-2012 (2012 Capex to Mr Tam) (2)_Capex monitoring 2016 v2 3" xfId="30693" xr:uid="{32E64A3D-7B30-4CEE-8AAE-DBDB13B124BE}"/>
    <cellStyle name="T_Bao cao xay gach.tong_Copy of Bao gia - bon chua nhua PMB 200M3 - Go Dau" xfId="5705" xr:uid="{5985B8B8-C093-4C73-8CB6-37754349E42F}"/>
    <cellStyle name="T_Bao cao xay gach.tong_Copy of Bao gia - bon chua nhua PMB 200M3 - Go Dau 2" xfId="34196" xr:uid="{312C7DDA-BE22-48B8-B7A7-4371373ADA6A}"/>
    <cellStyle name="T_Bao cao xay gach.tong_Copy of Bao gia - bon chua nhua PMB 200M3 - Go Dau 3" xfId="30694" xr:uid="{A50DAFAE-9B70-4F52-886F-6169DD4CF1C7}"/>
    <cellStyle name="T_Bao cao xay gach.tong_Copy of Bao gia - bon chua nhua PMB 200M3 - Go Dau_20-11-2012 Recap on Capex 2012 - Nov (Hai)" xfId="5706" xr:uid="{6BCCFB8C-EF78-4F78-8216-5D069BCCBDA5}"/>
    <cellStyle name="T_Bao cao xay gach.tong_Copy of Bao gia - bon chua nhua PMB 200M3 - Go Dau_20-11-2012 Recap on Capex 2012 - Nov (Hai) 2" xfId="34197" xr:uid="{E24F7657-7990-4F74-A9FA-0C6013F5D24B}"/>
    <cellStyle name="T_Bao cao xay gach.tong_Copy of Bao gia - bon chua nhua PMB 200M3 - Go Dau_20-11-2012 Recap on Capex 2012 - Nov (Hai) 3" xfId="30695" xr:uid="{44448244-6DD8-4B7E-915E-657F15E6FFF5}"/>
    <cellStyle name="T_Bao cao xay gach.tong_Copy of Bao gia - bon chua nhua PMB 200M3 - Go Dau_20-11-2012 Recap on Capex 2012 - Nov (Hai)_Capex monitoring 2015" xfId="5707" xr:uid="{9762DFC2-5F51-4AF3-842B-17D22983760C}"/>
    <cellStyle name="T_Bao cao xay gach.tong_Copy of Bao gia - bon chua nhua PMB 200M3 - Go Dau_20-11-2012 Recap on Capex 2012 - Nov (Hai)_Capex monitoring 2015 2" xfId="34198" xr:uid="{E4581BD4-48CB-4B13-B3E3-256B6D9EDC5E}"/>
    <cellStyle name="T_Bao cao xay gach.tong_Copy of Bao gia - bon chua nhua PMB 200M3 - Go Dau_20-11-2012 Recap on Capex 2012 - Nov (Hai)_Capex monitoring 2015 3" xfId="30696" xr:uid="{72225FFB-ADE7-4E40-81F5-4885547A60A5}"/>
    <cellStyle name="T_Bao cao xay gach.tong_Copy of Bao gia - bon chua nhua PMB 200M3 - Go Dau_20-11-2012 Recap on Capex 2012 - Nov (Hai)_Capex monitoring 2016 v2" xfId="5708" xr:uid="{FA274421-CE00-4DC4-8CD3-1FC2E535131E}"/>
    <cellStyle name="T_Bao cao xay gach.tong_Copy of Bao gia - bon chua nhua PMB 200M3 - Go Dau_20-11-2012 Recap on Capex 2012 - Nov (Hai)_Capex monitoring 2016 v2 2" xfId="34199" xr:uid="{17EC5091-E160-4784-8FDE-A978F66E396A}"/>
    <cellStyle name="T_Bao cao xay gach.tong_Copy of Bao gia - bon chua nhua PMB 200M3 - Go Dau_20-11-2012 Recap on Capex 2012 - Nov (Hai)_Capex monitoring 2016 v2 3" xfId="30697" xr:uid="{D2D611C7-4373-4B3C-8AB4-D366CAD7B548}"/>
    <cellStyle name="T_Bao cao xay gach.tong_Copy of Bao gia - bon chua nhua PMB 200M3 - Go Dau_Capex 2013 to Dept v1" xfId="5709" xr:uid="{5C85D043-2F85-4D31-89DD-4E36A8AC1273}"/>
    <cellStyle name="T_Bao cao xay gach.tong_Copy of Bao gia - bon chua nhua PMB 200M3 - Go Dau_Capex 2013 to Dept v1 2" xfId="34200" xr:uid="{EB1383E5-2EC1-4890-8DAA-4F30F1ED7DBC}"/>
    <cellStyle name="T_Bao cao xay gach.tong_Copy of Bao gia - bon chua nhua PMB 200M3 - Go Dau_Capex 2013 to Dept v1 3" xfId="30698" xr:uid="{9FA2947F-DC49-49BF-B103-B265299841C5}"/>
    <cellStyle name="T_Bao cao xay gach.tong_Copy of Bao gia - bon chua nhua PMB 200M3 - Go Dau_Capex 2013 to Dept v1_Capex monitoring 2015" xfId="5710" xr:uid="{B34DFA19-E808-4111-A278-5B45FAEE392E}"/>
    <cellStyle name="T_Bao cao xay gach.tong_Copy of Bao gia - bon chua nhua PMB 200M3 - Go Dau_Capex 2013 to Dept v1_Capex monitoring 2015 2" xfId="34201" xr:uid="{32EFF394-B483-41E2-921C-B09EED18EE61}"/>
    <cellStyle name="T_Bao cao xay gach.tong_Copy of Bao gia - bon chua nhua PMB 200M3 - Go Dau_Capex 2013 to Dept v1_Capex monitoring 2015 3" xfId="30699" xr:uid="{04A65ED3-7E58-446B-B8F3-135E09AEBDE8}"/>
    <cellStyle name="T_Bao cao xay gach.tong_Copy of Bao gia - bon chua nhua PMB 200M3 - Go Dau_Capex 2013 to Dept v1_Capex monitoring 2016 v2" xfId="5711" xr:uid="{529BDB39-94C2-494D-BD43-F6E9846C4147}"/>
    <cellStyle name="T_Bao cao xay gach.tong_Copy of Bao gia - bon chua nhua PMB 200M3 - Go Dau_Capex 2013 to Dept v1_Capex monitoring 2016 v2 2" xfId="34202" xr:uid="{75A08934-6C45-44E6-9991-05143056AB38}"/>
    <cellStyle name="T_Bao cao xay gach.tong_Copy of Bao gia - bon chua nhua PMB 200M3 - Go Dau_Capex 2013 to Dept v1_Capex monitoring 2016 v2 3" xfId="30700" xr:uid="{C1C22583-0589-4C2E-80C8-7731B141FE85}"/>
    <cellStyle name="T_Bao gia PMB (02-04)" xfId="5712" xr:uid="{A0913790-8FF3-45F4-A2E7-E54798681022}"/>
    <cellStyle name="T_Bao gia PMB (02-04) 2" xfId="34203" xr:uid="{B3992552-740E-454A-B408-1A494DD03915}"/>
    <cellStyle name="T_Bao gia PMB (02-04) 3" xfId="30701" xr:uid="{401818CF-CB7E-43BA-8B32-30848A19D02D}"/>
    <cellStyle name="T_Bao gia PMB (02-04)_03-03-02012 (Thu) OPEX Usaw B1 2012 forecast YTD 18 1 2012" xfId="5713" xr:uid="{C7346A8C-5B47-4977-B67D-D383E936887D}"/>
    <cellStyle name="T_Bao gia PMB (02-04)_03-03-02012 (Thu) OPEX Usaw B1 2012 forecast YTD 18 1 2012 2" xfId="34204" xr:uid="{2285CA75-33DE-46FC-B0ED-C4086170AF7B}"/>
    <cellStyle name="T_Bao gia PMB (02-04)_03-03-02012 (Thu) OPEX Usaw B1 2012 forecast YTD 18 1 2012 3" xfId="30702" xr:uid="{EBB846C7-CCB0-42EC-BA0A-EDED67F728E6}"/>
    <cellStyle name="T_Bao gia PMB (02-04)_03-03-02012 (Thu) OPEX Usaw B1 2012 forecast YTD 18 1 2012_Capex 2013 to Dept v1" xfId="5714" xr:uid="{BE07370F-C2EE-4E14-AB9A-9F3FC25B3AB8}"/>
    <cellStyle name="T_Bao gia PMB (02-04)_03-03-02012 (Thu) OPEX Usaw B1 2012 forecast YTD 18 1 2012_Capex 2013 to Dept v1 2" xfId="34205" xr:uid="{953E4FA5-80DD-43AD-A087-D0C0C267DBEB}"/>
    <cellStyle name="T_Bao gia PMB (02-04)_03-03-02012 (Thu) OPEX Usaw B1 2012 forecast YTD 18 1 2012_Capex 2013 to Dept v1 3" xfId="30703" xr:uid="{CE585F43-F439-4C42-AB72-BDDDF7E980B4}"/>
    <cellStyle name="T_Bao gia PMB (02-04)_03-03-02012 (Thu) OPEX Usaw B1 2012 forecast YTD 18 1 2012_Capex 2013 to Dept v1_Capex monitoring 2015" xfId="5715" xr:uid="{A7B49C11-2930-4510-9FDF-3EBED4FCBA67}"/>
    <cellStyle name="T_Bao gia PMB (02-04)_03-03-02012 (Thu) OPEX Usaw B1 2012 forecast YTD 18 1 2012_Capex 2013 to Dept v1_Capex monitoring 2015 2" xfId="34206" xr:uid="{E87342CD-9D82-414B-A7D8-B66343A1EA9F}"/>
    <cellStyle name="T_Bao gia PMB (02-04)_03-03-02012 (Thu) OPEX Usaw B1 2012 forecast YTD 18 1 2012_Capex 2013 to Dept v1_Capex monitoring 2015 3" xfId="30704" xr:uid="{B43630C2-DEDB-4F82-8892-0AC4A8D09DC0}"/>
    <cellStyle name="T_Bao gia PMB (02-04)_03-03-02012 (Thu) OPEX Usaw B1 2012 forecast YTD 18 1 2012_Capex 2013 to Dept v1_Capex monitoring 2016 v2" xfId="5716" xr:uid="{923F110D-1463-4C15-ADF9-7DD62D232894}"/>
    <cellStyle name="T_Bao gia PMB (02-04)_03-03-02012 (Thu) OPEX Usaw B1 2012 forecast YTD 18 1 2012_Capex 2013 to Dept v1_Capex monitoring 2016 v2 2" xfId="34207" xr:uid="{107ED441-E7B5-4FBB-9340-06710F959460}"/>
    <cellStyle name="T_Bao gia PMB (02-04)_03-03-02012 (Thu) OPEX Usaw B1 2012 forecast YTD 18 1 2012_Capex 2013 to Dept v1_Capex monitoring 2016 v2 3" xfId="30705" xr:uid="{8F69D2ED-E5F6-42ED-9F4F-42F30F218A8E}"/>
    <cellStyle name="T_Bao gia PMB (02-04)_03-03-02012 (Thu) OPEX Usaw B1 2012 forecast YTD 18 1 2012_Capex monitoring 2015" xfId="5717" xr:uid="{900ED883-DFAE-4C5B-8103-86A06033FAA2}"/>
    <cellStyle name="T_Bao gia PMB (02-04)_03-03-02012 (Thu) OPEX Usaw B1 2012 forecast YTD 18 1 2012_Capex monitoring 2015 2" xfId="34208" xr:uid="{11F8D28C-F1C1-4DB5-BF4D-D8D93BF365C3}"/>
    <cellStyle name="T_Bao gia PMB (02-04)_03-03-02012 (Thu) OPEX Usaw B1 2012 forecast YTD 18 1 2012_Capex monitoring 2015 3" xfId="30706" xr:uid="{EE24EDAF-A0DE-430D-A352-2523B81842F9}"/>
    <cellStyle name="T_Bao gia PMB (02-04)_03-03-02012 (Thu) OPEX Usaw B1 2012 forecast YTD 18 1 2012_Capex monitoring 2016 v2" xfId="5718" xr:uid="{EA7399B6-968A-4F05-A1BB-BCF8879AB287}"/>
    <cellStyle name="T_Bao gia PMB (02-04)_03-03-02012 (Thu) OPEX Usaw B1 2012 forecast YTD 18 1 2012_Capex monitoring 2016 v2 2" xfId="34209" xr:uid="{BA83F6B5-95B1-4453-ADF5-044C0BB3CF60}"/>
    <cellStyle name="T_Bao gia PMB (02-04)_03-03-02012 (Thu) OPEX Usaw B1 2012 forecast YTD 18 1 2012_Capex monitoring 2016 v2 3" xfId="30707" xr:uid="{141EB9C9-51CD-43A7-B32F-0CF6DEFFD757}"/>
    <cellStyle name="T_Bao gia PMB (02-04)_20-11-2012 Recap on Capex 2012 - Nov (Hai)" xfId="5719" xr:uid="{ED29E137-D569-4E3F-A69D-BB98FB220377}"/>
    <cellStyle name="T_Bao gia PMB (02-04)_20-11-2012 Recap on Capex 2012 - Nov (Hai) 2" xfId="34210" xr:uid="{8D77AD28-D4F3-4A38-A617-C62D154FE67A}"/>
    <cellStyle name="T_Bao gia PMB (02-04)_20-11-2012 Recap on Capex 2012 - Nov (Hai) 3" xfId="30708" xr:uid="{E4E99FA2-3899-489F-99B2-CBAC0C50B039}"/>
    <cellStyle name="T_Bao gia PMB (02-04)_20-11-2012 Recap on Capex 2012 - Nov (Hai)_Capex monitoring 2015" xfId="5720" xr:uid="{1AB59783-22E3-4A8B-A54D-12FC3A889B97}"/>
    <cellStyle name="T_Bao gia PMB (02-04)_20-11-2012 Recap on Capex 2012 - Nov (Hai)_Capex monitoring 2015 2" xfId="34211" xr:uid="{3F3360D6-F53A-45BD-95C5-EC007FA18506}"/>
    <cellStyle name="T_Bao gia PMB (02-04)_20-11-2012 Recap on Capex 2012 - Nov (Hai)_Capex monitoring 2015 3" xfId="30709" xr:uid="{23E5C5A7-E7E4-41FE-8A7E-C1898F3BD97C}"/>
    <cellStyle name="T_Bao gia PMB (02-04)_20-11-2012 Recap on Capex 2012 - Nov (Hai)_Capex monitoring 2016 v2" xfId="5721" xr:uid="{E3ADA7B1-CFA1-46E5-858C-D321B7B4318C}"/>
    <cellStyle name="T_Bao gia PMB (02-04)_20-11-2012 Recap on Capex 2012 - Nov (Hai)_Capex monitoring 2016 v2 2" xfId="34212" xr:uid="{5A0F6BFD-C952-4E5A-8C4B-A6596D375E29}"/>
    <cellStyle name="T_Bao gia PMB (02-04)_20-11-2012 Recap on Capex 2012 - Nov (Hai)_Capex monitoring 2016 v2 3" xfId="30710" xr:uid="{CD14C413-2E8E-4564-BEDA-28F7A827275C}"/>
    <cellStyle name="T_Bao gia PMB (02-04)_Capex monitoring 2015" xfId="5722" xr:uid="{438D9A98-8FA8-4ED4-90B8-A8F6E9CA5AA6}"/>
    <cellStyle name="T_Bao gia PMB (02-04)_Capex monitoring 2015 2" xfId="34213" xr:uid="{91071CEF-0FC3-4EEA-B595-E45B404575C2}"/>
    <cellStyle name="T_Bao gia PMB (02-04)_Capex monitoring 2015 3" xfId="30711" xr:uid="{D0344F55-948E-4F8F-B6D4-C0A1CEB5DAD2}"/>
    <cellStyle name="T_Bao gia PMB (02-04)_Capex monitoring 2016 v2" xfId="5723" xr:uid="{4D16FEB5-AA16-4F67-B917-361E5AB107E0}"/>
    <cellStyle name="T_Bao gia PMB (02-04)_Capex monitoring 2016 v2 2" xfId="34214" xr:uid="{C90B0708-68B8-498A-BEE1-3E8D15D0AD3D}"/>
    <cellStyle name="T_Bao gia PMB (02-04)_Capex monitoring 2016 v2 3" xfId="30712" xr:uid="{63BC6C7B-EFFE-4B6C-939A-08242B40B314}"/>
    <cellStyle name="T_Bao gia PMB (02-04)_Copy of Bao gia - bon chua nhua PMB 200M3 - Go Dau" xfId="5724" xr:uid="{480B2ADF-70A6-4A4C-B6DC-88C3A0ABC7F1}"/>
    <cellStyle name="T_Bao gia PMB (02-04)_Copy of Bao gia - bon chua nhua PMB 200M3 - Go Dau 2" xfId="34215" xr:uid="{F77507D6-8D7E-4053-B82A-C86C849874B7}"/>
    <cellStyle name="T_Bao gia PMB (02-04)_Copy of Bao gia - bon chua nhua PMB 200M3 - Go Dau 3" xfId="30713" xr:uid="{E335610D-293D-48D3-9705-A3786949098B}"/>
    <cellStyle name="T_Bao gia PMB (02-04)_Copy of Bao gia - bon chua nhua PMB 200M3 - Go Dau_Capex 2013 to Dept v1" xfId="5725" xr:uid="{429DBD2D-326F-4B87-8ADB-2242E4CEDBD4}"/>
    <cellStyle name="T_Bao gia PMB (02-04)_Copy of Bao gia - bon chua nhua PMB 200M3 - Go Dau_Capex 2013 to Dept v1 2" xfId="34216" xr:uid="{4C8659B5-625D-44BA-9CA9-9F38F213A099}"/>
    <cellStyle name="T_Bao gia PMB (02-04)_Copy of Bao gia - bon chua nhua PMB 200M3 - Go Dau_Capex 2013 to Dept v1 3" xfId="30714" xr:uid="{90BF744B-7825-4C00-8114-C25706B812E4}"/>
    <cellStyle name="T_Bao gia PMB (02-04)_Copy of Bao gia - bon chua nhua PMB 200M3 - Go Dau_Capex 2013 to Dept v1_Capex monitoring 2015" xfId="5726" xr:uid="{04E464E3-2277-4EF9-B178-12D4DD16ED19}"/>
    <cellStyle name="T_Bao gia PMB (02-04)_Copy of Bao gia - bon chua nhua PMB 200M3 - Go Dau_Capex 2013 to Dept v1_Capex monitoring 2015 2" xfId="34217" xr:uid="{3E929833-9701-4159-ADFB-EB3F25BD6708}"/>
    <cellStyle name="T_Bao gia PMB (02-04)_Copy of Bao gia - bon chua nhua PMB 200M3 - Go Dau_Capex 2013 to Dept v1_Capex monitoring 2015 3" xfId="30715" xr:uid="{5F4E058E-782F-4A1C-B69E-C0441BE1B6C3}"/>
    <cellStyle name="T_Bao gia PMB (02-04)_Copy of Bao gia - bon chua nhua PMB 200M3 - Go Dau_Capex 2013 to Dept v1_Capex monitoring 2016 v2" xfId="5727" xr:uid="{50CF9B4E-822E-45B7-9F92-CBC1E1FB4B6A}"/>
    <cellStyle name="T_Bao gia PMB (02-04)_Copy of Bao gia - bon chua nhua PMB 200M3 - Go Dau_Capex 2013 to Dept v1_Capex monitoring 2016 v2 2" xfId="34218" xr:uid="{DE3C2D05-5A1C-4EB1-A42B-8F2F66C753D9}"/>
    <cellStyle name="T_Bao gia PMB (02-04)_Copy of Bao gia - bon chua nhua PMB 200M3 - Go Dau_Capex 2013 to Dept v1_Capex monitoring 2016 v2 3" xfId="30716" xr:uid="{3C5BB2DA-72A4-40A9-9437-4F8D179A69FD}"/>
    <cellStyle name="T_Bao gia PMB (02-04)_Copy of Bao gia - bon chua nhua PMB 200M3 - Go Dau_Capex monitoring 2015" xfId="5728" xr:uid="{B867892D-622D-4852-AFC1-7CD28C931147}"/>
    <cellStyle name="T_Bao gia PMB (02-04)_Copy of Bao gia - bon chua nhua PMB 200M3 - Go Dau_Capex monitoring 2015 2" xfId="34219" xr:uid="{C21F90E1-E80F-4F46-AC5C-F2228D71F696}"/>
    <cellStyle name="T_Bao gia PMB (02-04)_Copy of Bao gia - bon chua nhua PMB 200M3 - Go Dau_Capex monitoring 2015 3" xfId="30717" xr:uid="{46CA9ABE-3C02-402B-ACEC-A30FA51140E0}"/>
    <cellStyle name="T_Bao gia PMB (02-04)_Copy of Bao gia - bon chua nhua PMB 200M3 - Go Dau_Capex monitoring 2016 v2" xfId="5729" xr:uid="{C42750A1-BD38-41C5-AF31-8A7BBAF0A8AB}"/>
    <cellStyle name="T_Bao gia PMB (02-04)_Copy of Bao gia - bon chua nhua PMB 200M3 - Go Dau_Capex monitoring 2016 v2 2" xfId="34220" xr:uid="{A1C0FD49-44D4-4F99-A094-7B626C862D47}"/>
    <cellStyle name="T_Bao gia PMB (02-04)_Copy of Bao gia - bon chua nhua PMB 200M3 - Go Dau_Capex monitoring 2016 v2 3" xfId="30718" xr:uid="{BE2B5720-85C0-429B-A3EA-82FC18060236}"/>
    <cellStyle name="T_BCCT5" xfId="5730" xr:uid="{C9472A17-AFCA-4A45-9D43-F9562642D93A}"/>
    <cellStyle name="T_BCCT5 2" xfId="34221" xr:uid="{991E652C-284C-4FED-97F3-339621B23CA5}"/>
    <cellStyle name="T_BCCT5 3" xfId="30719" xr:uid="{89D19247-6F5E-42B3-8E70-1A6BF9CA8B3C}"/>
    <cellStyle name="T_BCCT5_03-03-02012 (Thu) OPEX Usaw B1 2012 forecast YTD 18 1 2012" xfId="5731" xr:uid="{534330B9-5411-4E4C-BC44-DF2E316EE014}"/>
    <cellStyle name="T_BCCT5_03-03-02012 (Thu) OPEX Usaw B1 2012 forecast YTD 18 1 2012 2" xfId="34222" xr:uid="{81238ABA-ED32-49F6-8EE1-AE7F049E38C5}"/>
    <cellStyle name="T_BCCT5_03-03-02012 (Thu) OPEX Usaw B1 2012 forecast YTD 18 1 2012 3" xfId="30720" xr:uid="{9E54F5C1-48BF-43AB-9ADB-A1BD1FEF6847}"/>
    <cellStyle name="T_BCCT5_03-03-02012 (Thu) OPEX Usaw B1 2012 forecast YTD 18 1 2012_20-11-2012 Recap on Capex 2012 - Nov (Hai)" xfId="5732" xr:uid="{A46CC5BF-A38C-4990-ADFD-40330529285E}"/>
    <cellStyle name="T_BCCT5_03-03-02012 (Thu) OPEX Usaw B1 2012 forecast YTD 18 1 2012_20-11-2012 Recap on Capex 2012 - Nov (Hai) 2" xfId="34223" xr:uid="{1C0ECA89-3D21-41CA-B018-1A2404A49DE2}"/>
    <cellStyle name="T_BCCT5_03-03-02012 (Thu) OPEX Usaw B1 2012 forecast YTD 18 1 2012_20-11-2012 Recap on Capex 2012 - Nov (Hai) 3" xfId="30721" xr:uid="{29D8200F-B7FD-464F-B2C4-66ACB0CCDB60}"/>
    <cellStyle name="T_BCCT5_03-03-02012 (Thu) OPEX Usaw B1 2012 forecast YTD 18 1 2012_20-11-2012 Recap on Capex 2012 - Nov (Hai)_Capex monitoring 2015" xfId="5733" xr:uid="{C579238D-1FD0-4532-88F9-14E028A9F909}"/>
    <cellStyle name="T_BCCT5_03-03-02012 (Thu) OPEX Usaw B1 2012 forecast YTD 18 1 2012_20-11-2012 Recap on Capex 2012 - Nov (Hai)_Capex monitoring 2015 2" xfId="34224" xr:uid="{EB0E4740-02B2-45AA-AA45-2CE41B8EA6DB}"/>
    <cellStyle name="T_BCCT5_03-03-02012 (Thu) OPEX Usaw B1 2012 forecast YTD 18 1 2012_20-11-2012 Recap on Capex 2012 - Nov (Hai)_Capex monitoring 2015 3" xfId="30722" xr:uid="{B5A47AD2-94DA-461F-9610-DD17C4F68DC4}"/>
    <cellStyle name="T_BCCT5_03-03-02012 (Thu) OPEX Usaw B1 2012 forecast YTD 18 1 2012_20-11-2012 Recap on Capex 2012 - Nov (Hai)_Capex monitoring 2016 v2" xfId="5734" xr:uid="{C30E5030-2CA0-496C-8D2A-93C193A6AF79}"/>
    <cellStyle name="T_BCCT5_03-03-02012 (Thu) OPEX Usaw B1 2012 forecast YTD 18 1 2012_20-11-2012 Recap on Capex 2012 - Nov (Hai)_Capex monitoring 2016 v2 2" xfId="34225" xr:uid="{6382ADFC-494D-4317-B6CC-FF430372ADE6}"/>
    <cellStyle name="T_BCCT5_03-03-02012 (Thu) OPEX Usaw B1 2012 forecast YTD 18 1 2012_20-11-2012 Recap on Capex 2012 - Nov (Hai)_Capex monitoring 2016 v2 3" xfId="30723" xr:uid="{A57AA5FE-25D5-493C-BE7C-3CAC24109F68}"/>
    <cellStyle name="T_BCCT5_03-03-02012 (Thu) OPEX Usaw B1 2012 forecast YTD 18 1 2012_Capex 2013 to Dept v1" xfId="5735" xr:uid="{171E5538-7869-4625-BC00-1C6E2243B0AE}"/>
    <cellStyle name="T_BCCT5_03-03-02012 (Thu) OPEX Usaw B1 2012 forecast YTD 18 1 2012_Capex 2013 to Dept v1 2" xfId="34226" xr:uid="{BDCDF924-F117-462C-ABD5-44D731CB8E8C}"/>
    <cellStyle name="T_BCCT5_03-03-02012 (Thu) OPEX Usaw B1 2012 forecast YTD 18 1 2012_Capex 2013 to Dept v1 3" xfId="30724" xr:uid="{DA1B2157-792D-406B-BB8F-33EF2513D209}"/>
    <cellStyle name="T_BCCT5_03-03-02012 (Thu) OPEX Usaw B1 2012 forecast YTD 18 1 2012_Capex 2013 to Dept v1_Capex monitoring 2015" xfId="5736" xr:uid="{658C4937-90ED-481F-8E6D-F0F720A7BA54}"/>
    <cellStyle name="T_BCCT5_03-03-02012 (Thu) OPEX Usaw B1 2012 forecast YTD 18 1 2012_Capex 2013 to Dept v1_Capex monitoring 2015 2" xfId="34227" xr:uid="{864D88E1-91C3-40D2-8989-F5444CB5DAE7}"/>
    <cellStyle name="T_BCCT5_03-03-02012 (Thu) OPEX Usaw B1 2012 forecast YTD 18 1 2012_Capex 2013 to Dept v1_Capex monitoring 2015 3" xfId="30725" xr:uid="{23A7F4DF-6AC7-42DB-9B9B-F3607599BE54}"/>
    <cellStyle name="T_BCCT5_03-03-02012 (Thu) OPEX Usaw B1 2012 forecast YTD 18 1 2012_Capex 2013 to Dept v1_Capex monitoring 2016 v2" xfId="5737" xr:uid="{848D5479-2676-4986-AF7A-6275DD14D8A6}"/>
    <cellStyle name="T_BCCT5_03-03-02012 (Thu) OPEX Usaw B1 2012 forecast YTD 18 1 2012_Capex 2013 to Dept v1_Capex monitoring 2016 v2 2" xfId="34228" xr:uid="{E3B3BB50-11D6-4646-B527-C7D982A22D06}"/>
    <cellStyle name="T_BCCT5_03-03-02012 (Thu) OPEX Usaw B1 2012 forecast YTD 18 1 2012_Capex 2013 to Dept v1_Capex monitoring 2016 v2 3" xfId="30726" xr:uid="{201A0A88-29B5-4C79-9E9B-B49BB40B3047}"/>
    <cellStyle name="T_BCCT5_20-11-2012 Recap on Capex 2012 - Nov (Hai)" xfId="5738" xr:uid="{0E4FC93F-5FE9-4B44-AB37-10068CBE6B2A}"/>
    <cellStyle name="T_BCCT5_20-11-2012 Recap on Capex 2012 - Nov (Hai) 2" xfId="34229" xr:uid="{74EC2452-F0D1-4601-B60C-566A7C35B5E8}"/>
    <cellStyle name="T_BCCT5_20-11-2012 Recap on Capex 2012 - Nov (Hai) 3" xfId="30727" xr:uid="{70AFADA9-59A1-4A8A-89D8-044154303FE9}"/>
    <cellStyle name="T_BCCT5_20-11-2012 Recap on Capex 2012 - Nov (Hai)_Capex monitoring 2015" xfId="5739" xr:uid="{6537CFAD-BFD3-4523-B08F-8E0C6952CFE6}"/>
    <cellStyle name="T_BCCT5_20-11-2012 Recap on Capex 2012 - Nov (Hai)_Capex monitoring 2015 2" xfId="34230" xr:uid="{356873C4-90D6-4CA0-9ECF-8ADD6F6EA9DD}"/>
    <cellStyle name="T_BCCT5_20-11-2012 Recap on Capex 2012 - Nov (Hai)_Capex monitoring 2015 3" xfId="30728" xr:uid="{0B8ECAAC-F766-4F63-8E59-4876761BC373}"/>
    <cellStyle name="T_BCCT5_20-11-2012 Recap on Capex 2012 - Nov (Hai)_Capex monitoring 2016 v2" xfId="5740" xr:uid="{26B53899-8CD3-4EA8-9B74-4028003FA3C4}"/>
    <cellStyle name="T_BCCT5_20-11-2012 Recap on Capex 2012 - Nov (Hai)_Capex monitoring 2016 v2 2" xfId="34231" xr:uid="{C97D7A7E-1AA0-4E1B-BF6F-E663BA62FE03}"/>
    <cellStyle name="T_BCCT5_20-11-2012 Recap on Capex 2012 - Nov (Hai)_Capex monitoring 2016 v2 3" xfId="30729" xr:uid="{D9C15956-3F71-4620-8708-1321464F70ED}"/>
    <cellStyle name="T_BCCT5_Capex 2012 report to BOM" xfId="5741" xr:uid="{86895A20-F2D3-438F-A950-C3CAE06D6E14}"/>
    <cellStyle name="T_BCCT5_Capex 2012 report to BOM 2" xfId="34232" xr:uid="{C576DF9C-4639-45EB-8F36-1931DB2ADA2E}"/>
    <cellStyle name="T_BCCT5_Capex 2012 report to BOM 3" xfId="30730" xr:uid="{16B8AC81-E4A7-4155-8C30-C6ABEEB59982}"/>
    <cellStyle name="T_BCCT5_Capex 2012 report to BOM_20-11-2012 Recap on Capex 2012 - Nov (Hai)" xfId="5742" xr:uid="{2405FD00-28C8-41F3-82CA-5491D435C0C4}"/>
    <cellStyle name="T_BCCT5_Capex 2012 report to BOM_20-11-2012 Recap on Capex 2012 - Nov (Hai) 2" xfId="34233" xr:uid="{3BF75856-6D03-403A-88B4-A74B25AE797E}"/>
    <cellStyle name="T_BCCT5_Capex 2012 report to BOM_20-11-2012 Recap on Capex 2012 - Nov (Hai) 3" xfId="30731" xr:uid="{77B8DFA1-B5B7-4428-A822-A8896D28A109}"/>
    <cellStyle name="T_BCCT5_Capex 2012 report to BOM_20-11-2012 Recap on Capex 2012 - Nov (Hai)_Capex monitoring 2015" xfId="5743" xr:uid="{0D668FD1-79D1-4FBF-96D1-CB05981FF442}"/>
    <cellStyle name="T_BCCT5_Capex 2012 report to BOM_20-11-2012 Recap on Capex 2012 - Nov (Hai)_Capex monitoring 2015 2" xfId="34234" xr:uid="{AFE6E332-DD1E-4AA5-9288-873EA8097493}"/>
    <cellStyle name="T_BCCT5_Capex 2012 report to BOM_20-11-2012 Recap on Capex 2012 - Nov (Hai)_Capex monitoring 2015 3" xfId="30732" xr:uid="{54D8323A-7313-455F-BAC4-3D7815B1B2C4}"/>
    <cellStyle name="T_BCCT5_Capex 2012 report to BOM_20-11-2012 Recap on Capex 2012 - Nov (Hai)_Capex monitoring 2016 v2" xfId="5744" xr:uid="{59878853-AD9A-47BE-B4C1-B1D897C2722E}"/>
    <cellStyle name="T_BCCT5_Capex 2012 report to BOM_20-11-2012 Recap on Capex 2012 - Nov (Hai)_Capex monitoring 2016 v2 2" xfId="34235" xr:uid="{0C03D7EB-1154-41C8-A9EA-0F73EDCD5780}"/>
    <cellStyle name="T_BCCT5_Capex 2012 report to BOM_20-11-2012 Recap on Capex 2012 - Nov (Hai)_Capex monitoring 2016 v2 3" xfId="30733" xr:uid="{22720E44-F0E1-498F-9CF1-A00BEE8CC39A}"/>
    <cellStyle name="T_BCCT5_Capex 2012 report to BOM_Capex monitoring 2015" xfId="5745" xr:uid="{0EA2F32F-2092-42A9-8365-516B1179AC38}"/>
    <cellStyle name="T_BCCT5_Capex 2012 report to BOM_Capex monitoring 2015 2" xfId="34236" xr:uid="{E58F8026-984A-46F6-9280-127C164BF722}"/>
    <cellStyle name="T_BCCT5_Capex 2012 report to BOM_Capex monitoring 2015 3" xfId="30734" xr:uid="{3B3EA433-8287-40B2-854C-E3D1A2BD9A2B}"/>
    <cellStyle name="T_BCCT5_Capex 2012 report to BOM_Capex monitoring 2016 v2" xfId="5746" xr:uid="{1796A093-ED71-4153-B8E3-D8F8BC01F076}"/>
    <cellStyle name="T_BCCT5_Capex 2012 report to BOM_Capex monitoring 2016 v2 2" xfId="34237" xr:uid="{531DC0BD-FEB9-40E8-9620-316CE2CAB995}"/>
    <cellStyle name="T_BCCT5_Capex 2012 report to BOM_Capex monitoring 2016 v2 3" xfId="30735" xr:uid="{A135491A-973F-4297-B9D2-290517692383}"/>
    <cellStyle name="T_BCCT5_Capex 2013 to Dept v1" xfId="5747" xr:uid="{C27878E8-88BC-49C2-916C-BA93302C5A13}"/>
    <cellStyle name="T_BCCT5_Capex 2013 to Dept v1 2" xfId="34238" xr:uid="{1D088D57-E906-4A29-95E7-F9EEFF6A06ED}"/>
    <cellStyle name="T_BCCT5_Capex 2013 to Dept v1 3" xfId="30736" xr:uid="{4AEB605A-F7F2-4D6D-BC90-B1C56E9CCF3F}"/>
    <cellStyle name="T_BCCT5_Capex 2013 to Dept v1_Capex monitoring 2015" xfId="5748" xr:uid="{D634EB7D-D8D1-4695-978A-4876B50659C3}"/>
    <cellStyle name="T_BCCT5_Capex 2013 to Dept v1_Capex monitoring 2015 2" xfId="34239" xr:uid="{A014A209-284B-40AF-8DB9-43C52C1567F8}"/>
    <cellStyle name="T_BCCT5_Capex 2013 to Dept v1_Capex monitoring 2015 3" xfId="30737" xr:uid="{6076B8FF-96E5-40C6-B959-C4CA7F1E0937}"/>
    <cellStyle name="T_BCCT5_Capex 2013 to Dept v1_Capex monitoring 2016 v2" xfId="5749" xr:uid="{2925BC27-95C7-4D12-BF67-01B5DFACA9A9}"/>
    <cellStyle name="T_BCCT5_Capex 2013 to Dept v1_Capex monitoring 2016 v2 2" xfId="34240" xr:uid="{5D43B02F-D5A2-4C65-81D1-FFECE9EDE4AA}"/>
    <cellStyle name="T_BCCT5_Capex 2013 to Dept v1_Capex monitoring 2016 v2 3" xfId="30738" xr:uid="{80D40635-E08F-4313-8087-499BB9EADDD3}"/>
    <cellStyle name="T_BCCT5_Copy of 13-07-2012 (2012 Capex to Mr Tam) (2)" xfId="5750" xr:uid="{8DA0D084-3523-4B22-931B-A6B02DDD431A}"/>
    <cellStyle name="T_BCCT5_Copy of 13-07-2012 (2012 Capex to Mr Tam) (2) 2" xfId="34241" xr:uid="{A5209FD5-90B9-4094-9723-A0FD1CCC92D2}"/>
    <cellStyle name="T_BCCT5_Copy of 13-07-2012 (2012 Capex to Mr Tam) (2) 3" xfId="30739" xr:uid="{2212B00D-4B1B-4626-ABCF-8981D4DA074D}"/>
    <cellStyle name="T_BCCT5_Copy of 13-07-2012 (2012 Capex to Mr Tam) (2)_20-11-2012 Recap on Capex 2012 - Nov (Hai)" xfId="5751" xr:uid="{44B1FC37-C4B7-496F-BDED-9AE77E7344DB}"/>
    <cellStyle name="T_BCCT5_Copy of 13-07-2012 (2012 Capex to Mr Tam) (2)_20-11-2012 Recap on Capex 2012 - Nov (Hai) 2" xfId="34242" xr:uid="{24EC145D-1CD7-4CAB-977C-87BD2B89FC86}"/>
    <cellStyle name="T_BCCT5_Copy of 13-07-2012 (2012 Capex to Mr Tam) (2)_20-11-2012 Recap on Capex 2012 - Nov (Hai) 3" xfId="30740" xr:uid="{C8F80E5A-E224-46BD-B97B-ACE7FD1130CF}"/>
    <cellStyle name="T_BCCT5_Copy of 13-07-2012 (2012 Capex to Mr Tam) (2)_20-11-2012 Recap on Capex 2012 - Nov (Hai)_Capex monitoring 2015" xfId="5752" xr:uid="{BAF9377E-D836-461A-8C12-5B53614E991A}"/>
    <cellStyle name="T_BCCT5_Copy of 13-07-2012 (2012 Capex to Mr Tam) (2)_20-11-2012 Recap on Capex 2012 - Nov (Hai)_Capex monitoring 2015 2" xfId="34243" xr:uid="{B3482E7E-9A7B-4780-B372-6738FDAFAD8B}"/>
    <cellStyle name="T_BCCT5_Copy of 13-07-2012 (2012 Capex to Mr Tam) (2)_20-11-2012 Recap on Capex 2012 - Nov (Hai)_Capex monitoring 2015 3" xfId="30741" xr:uid="{B650E1C4-5ACF-40B7-8E2D-DC29F17E4951}"/>
    <cellStyle name="T_BCCT5_Copy of 13-07-2012 (2012 Capex to Mr Tam) (2)_20-11-2012 Recap on Capex 2012 - Nov (Hai)_Capex monitoring 2016 v2" xfId="5753" xr:uid="{7019B421-E5E7-458B-946A-FF032CE278C7}"/>
    <cellStyle name="T_BCCT5_Copy of 13-07-2012 (2012 Capex to Mr Tam) (2)_20-11-2012 Recap on Capex 2012 - Nov (Hai)_Capex monitoring 2016 v2 2" xfId="34244" xr:uid="{5E409330-0B54-4C99-9089-1302587F485E}"/>
    <cellStyle name="T_BCCT5_Copy of 13-07-2012 (2012 Capex to Mr Tam) (2)_20-11-2012 Recap on Capex 2012 - Nov (Hai)_Capex monitoring 2016 v2 3" xfId="30742" xr:uid="{537C160C-402C-4B39-A733-C83680F6979B}"/>
    <cellStyle name="T_BCCT5_Copy of 13-07-2012 (2012 Capex to Mr Tam) (2)_Capex monitoring 2015" xfId="5754" xr:uid="{D61FCB0C-19DA-40A2-A63C-28290FA4FFC0}"/>
    <cellStyle name="T_BCCT5_Copy of 13-07-2012 (2012 Capex to Mr Tam) (2)_Capex monitoring 2015 2" xfId="34245" xr:uid="{95821F3A-CC01-4274-A62B-16E4883B5934}"/>
    <cellStyle name="T_BCCT5_Copy of 13-07-2012 (2012 Capex to Mr Tam) (2)_Capex monitoring 2015 3" xfId="30743" xr:uid="{B2F8F298-D83C-4720-A6A1-CE203327C8CB}"/>
    <cellStyle name="T_BCCT5_Copy of 13-07-2012 (2012 Capex to Mr Tam) (2)_Capex monitoring 2016 v2" xfId="5755" xr:uid="{11D5123B-CA31-4B68-97A1-4A8D1A52877D}"/>
    <cellStyle name="T_BCCT5_Copy of 13-07-2012 (2012 Capex to Mr Tam) (2)_Capex monitoring 2016 v2 2" xfId="34246" xr:uid="{2290BAA8-4083-451F-B493-0BA73E10DD6B}"/>
    <cellStyle name="T_BCCT5_Copy of 13-07-2012 (2012 Capex to Mr Tam) (2)_Capex monitoring 2016 v2 3" xfId="30744" xr:uid="{93BEB454-1EDC-4A45-A21A-ABFF61CDE3D4}"/>
    <cellStyle name="T_BCCT5_Copy of Bao gia - bon chua nhua PMB 200M3 - Go Dau" xfId="5756" xr:uid="{F66560A0-E57B-4016-8A48-4A8293A29646}"/>
    <cellStyle name="T_BCCT5_Copy of Bao gia - bon chua nhua PMB 200M3 - Go Dau 2" xfId="34247" xr:uid="{9A7399FA-8F75-43DE-BAF9-5D5B13533A81}"/>
    <cellStyle name="T_BCCT5_Copy of Bao gia - bon chua nhua PMB 200M3 - Go Dau 3" xfId="30745" xr:uid="{7314E638-A647-4C17-B46D-2F17E0556E84}"/>
    <cellStyle name="T_BCCT5_Copy of Bao gia - bon chua nhua PMB 200M3 - Go Dau_20-11-2012 Recap on Capex 2012 - Nov (Hai)" xfId="5757" xr:uid="{7DC4FEF7-D7D1-4FF7-A8B5-03CF1F45A6CD}"/>
    <cellStyle name="T_BCCT5_Copy of Bao gia - bon chua nhua PMB 200M3 - Go Dau_20-11-2012 Recap on Capex 2012 - Nov (Hai) 2" xfId="34248" xr:uid="{E7509062-4499-45CB-82F8-C8D80F3AE605}"/>
    <cellStyle name="T_BCCT5_Copy of Bao gia - bon chua nhua PMB 200M3 - Go Dau_20-11-2012 Recap on Capex 2012 - Nov (Hai) 3" xfId="30746" xr:uid="{65DDB600-9413-4D3E-977C-14A7A0B0D896}"/>
    <cellStyle name="T_BCCT5_Copy of Bao gia - bon chua nhua PMB 200M3 - Go Dau_20-11-2012 Recap on Capex 2012 - Nov (Hai)_Capex monitoring 2015" xfId="5758" xr:uid="{930EF3CB-D91B-4414-BD0F-3FF650D6C81A}"/>
    <cellStyle name="T_BCCT5_Copy of Bao gia - bon chua nhua PMB 200M3 - Go Dau_20-11-2012 Recap on Capex 2012 - Nov (Hai)_Capex monitoring 2015 2" xfId="34249" xr:uid="{E60A37F2-F4E5-493B-8566-BC51A54957EC}"/>
    <cellStyle name="T_BCCT5_Copy of Bao gia - bon chua nhua PMB 200M3 - Go Dau_20-11-2012 Recap on Capex 2012 - Nov (Hai)_Capex monitoring 2015 3" xfId="30747" xr:uid="{663E046B-ABE5-422A-8FBA-FB632A60AAA4}"/>
    <cellStyle name="T_BCCT5_Copy of Bao gia - bon chua nhua PMB 200M3 - Go Dau_20-11-2012 Recap on Capex 2012 - Nov (Hai)_Capex monitoring 2016 v2" xfId="5759" xr:uid="{DF036CB2-B2C9-46BA-9B30-9A6531D8BDF2}"/>
    <cellStyle name="T_BCCT5_Copy of Bao gia - bon chua nhua PMB 200M3 - Go Dau_20-11-2012 Recap on Capex 2012 - Nov (Hai)_Capex monitoring 2016 v2 2" xfId="34250" xr:uid="{71C9F8A7-022E-4DB3-B6F6-DC07C0DD6869}"/>
    <cellStyle name="T_BCCT5_Copy of Bao gia - bon chua nhua PMB 200M3 - Go Dau_20-11-2012 Recap on Capex 2012 - Nov (Hai)_Capex monitoring 2016 v2 3" xfId="30748" xr:uid="{C4EDDAEC-D662-4075-ACF0-8C881CE9A2A8}"/>
    <cellStyle name="T_BCCT5_Copy of Bao gia - bon chua nhua PMB 200M3 - Go Dau_Capex 2013 to Dept v1" xfId="5760" xr:uid="{9E6FD7CB-C0AD-43BD-A6A6-0E31AD9E2395}"/>
    <cellStyle name="T_BCCT5_Copy of Bao gia - bon chua nhua PMB 200M3 - Go Dau_Capex 2013 to Dept v1 2" xfId="34251" xr:uid="{DEBB7F50-D7BF-4D2E-B5C1-66D826BDFBC6}"/>
    <cellStyle name="T_BCCT5_Copy of Bao gia - bon chua nhua PMB 200M3 - Go Dau_Capex 2013 to Dept v1 3" xfId="30749" xr:uid="{8FFE74D6-0130-4B85-B596-2A1F5655B63D}"/>
    <cellStyle name="T_BCCT5_Copy of Bao gia - bon chua nhua PMB 200M3 - Go Dau_Capex 2013 to Dept v1_Capex monitoring 2015" xfId="5761" xr:uid="{C0DAF48A-5B62-484A-A66D-598DF823DB0C}"/>
    <cellStyle name="T_BCCT5_Copy of Bao gia - bon chua nhua PMB 200M3 - Go Dau_Capex 2013 to Dept v1_Capex monitoring 2015 2" xfId="34252" xr:uid="{5AE63A95-C76F-4EA9-9090-473FB9DC2068}"/>
    <cellStyle name="T_BCCT5_Copy of Bao gia - bon chua nhua PMB 200M3 - Go Dau_Capex 2013 to Dept v1_Capex monitoring 2015 3" xfId="30750" xr:uid="{FFD42AE6-5289-4EDE-9F4C-9938E0A1C4C1}"/>
    <cellStyle name="T_BCCT5_Copy of Bao gia - bon chua nhua PMB 200M3 - Go Dau_Capex 2013 to Dept v1_Capex monitoring 2016 v2" xfId="5762" xr:uid="{600C33A6-74BD-4EF6-9901-3658E2856DD1}"/>
    <cellStyle name="T_BCCT5_Copy of Bao gia - bon chua nhua PMB 200M3 - Go Dau_Capex 2013 to Dept v1_Capex monitoring 2016 v2 2" xfId="34253" xr:uid="{053DE43B-8AF0-43AF-BB40-C5D91F412E66}"/>
    <cellStyle name="T_BCCT5_Copy of Bao gia - bon chua nhua PMB 200M3 - Go Dau_Capex 2013 to Dept v1_Capex monitoring 2016 v2 3" xfId="30751" xr:uid="{1AB546CF-C846-4CB4-B1FA-85E3F859BA61}"/>
    <cellStyle name="T_Book1" xfId="5763" xr:uid="{BDDFD4C8-0DC6-40E9-9F08-A142AF5EDF2E}"/>
    <cellStyle name="T_Book1 2" xfId="34254" xr:uid="{358D8F07-ECB1-4F60-B759-285FEAA3FF44}"/>
    <cellStyle name="T_Book1 3" xfId="30752" xr:uid="{3FF7B3C0-A9D4-40AD-B483-F534DD4DC2BF}"/>
    <cellStyle name="T_Book1_03-03-02012 (Thu) OPEX Usaw B1 2012 forecast YTD 18 1 2012" xfId="5764" xr:uid="{F4A85461-6798-496C-9C98-3256D8710574}"/>
    <cellStyle name="T_Book1_03-03-02012 (Thu) OPEX Usaw B1 2012 forecast YTD 18 1 2012 2" xfId="34255" xr:uid="{A14D3DAD-934E-4A64-AD11-E92C46A26D11}"/>
    <cellStyle name="T_Book1_03-03-02012 (Thu) OPEX Usaw B1 2012 forecast YTD 18 1 2012 3" xfId="30753" xr:uid="{6390AE75-8F18-4AA3-92FB-F3D73669D285}"/>
    <cellStyle name="T_Book1_03-03-02012 (Thu) OPEX Usaw B1 2012 forecast YTD 18 1 2012_Capex 2013 to Dept v1" xfId="5765" xr:uid="{9D6829F6-D1B7-4074-9120-16CCD61F75E8}"/>
    <cellStyle name="T_Book1_03-03-02012 (Thu) OPEX Usaw B1 2012 forecast YTD 18 1 2012_Capex 2013 to Dept v1 2" xfId="34256" xr:uid="{F98FD845-27B3-47D2-B835-1ADFB9A62DA9}"/>
    <cellStyle name="T_Book1_03-03-02012 (Thu) OPEX Usaw B1 2012 forecast YTD 18 1 2012_Capex 2013 to Dept v1 3" xfId="30754" xr:uid="{47A646BA-2161-4DC8-865E-3936E30877CF}"/>
    <cellStyle name="T_Book1_03-03-02012 (Thu) OPEX Usaw B1 2012 forecast YTD 18 1 2012_Capex 2013 to Dept v1_Capex monitoring 2015" xfId="5766" xr:uid="{B0FAB851-C8E3-4B6D-A867-FA77B4CBBE34}"/>
    <cellStyle name="T_Book1_03-03-02012 (Thu) OPEX Usaw B1 2012 forecast YTD 18 1 2012_Capex 2013 to Dept v1_Capex monitoring 2015 2" xfId="34257" xr:uid="{25D3608C-F97C-4CBD-87A2-64DB938C7A22}"/>
    <cellStyle name="T_Book1_03-03-02012 (Thu) OPEX Usaw B1 2012 forecast YTD 18 1 2012_Capex 2013 to Dept v1_Capex monitoring 2015 3" xfId="30755" xr:uid="{9035E8C0-FFFC-46B7-97B5-FBD85CCEF6C2}"/>
    <cellStyle name="T_Book1_03-03-02012 (Thu) OPEX Usaw B1 2012 forecast YTD 18 1 2012_Capex 2013 to Dept v1_Capex monitoring 2016 v2" xfId="5767" xr:uid="{08BA230C-AF77-4EDA-9830-C5C4A1A5A10B}"/>
    <cellStyle name="T_Book1_03-03-02012 (Thu) OPEX Usaw B1 2012 forecast YTD 18 1 2012_Capex 2013 to Dept v1_Capex monitoring 2016 v2 2" xfId="34258" xr:uid="{16C2CB21-E413-413B-84E1-7CD7539B621F}"/>
    <cellStyle name="T_Book1_03-03-02012 (Thu) OPEX Usaw B1 2012 forecast YTD 18 1 2012_Capex 2013 to Dept v1_Capex monitoring 2016 v2 3" xfId="30756" xr:uid="{1C5F3128-8A0F-4244-B748-1B515F761BB4}"/>
    <cellStyle name="T_Book1_03-03-02012 (Thu) OPEX Usaw B1 2012 forecast YTD 18 1 2012_Capex monitoring 2015" xfId="5768" xr:uid="{D8E1E23A-B658-4E80-999E-B0337C9B3D25}"/>
    <cellStyle name="T_Book1_03-03-02012 (Thu) OPEX Usaw B1 2012 forecast YTD 18 1 2012_Capex monitoring 2015 2" xfId="34259" xr:uid="{526EACCD-B817-47F7-91C8-B6201EABC96A}"/>
    <cellStyle name="T_Book1_03-03-02012 (Thu) OPEX Usaw B1 2012 forecast YTD 18 1 2012_Capex monitoring 2015 3" xfId="30757" xr:uid="{EFD5A409-31D0-411C-9F48-C9F6558DA598}"/>
    <cellStyle name="T_Book1_03-03-02012 (Thu) OPEX Usaw B1 2012 forecast YTD 18 1 2012_Capex monitoring 2016 v2" xfId="5769" xr:uid="{680909B8-2BAC-4768-A3DB-CFD15430DF62}"/>
    <cellStyle name="T_Book1_03-03-02012 (Thu) OPEX Usaw B1 2012 forecast YTD 18 1 2012_Capex monitoring 2016 v2 2" xfId="34260" xr:uid="{E685092C-9F11-44F7-A2F4-97E1CD4E756A}"/>
    <cellStyle name="T_Book1_03-03-02012 (Thu) OPEX Usaw B1 2012 forecast YTD 18 1 2012_Capex monitoring 2016 v2 3" xfId="30758" xr:uid="{8A74D110-12EA-4E8C-94B0-83D61404FB41}"/>
    <cellStyle name="T_Book1_1" xfId="5770" xr:uid="{ED3EA53D-55E9-448A-8F8E-2D9B66F35F15}"/>
    <cellStyle name="T_Book1_1 2" xfId="34261" xr:uid="{555ECADC-1257-49B0-A521-CB1F4981092A}"/>
    <cellStyle name="T_Book1_1 3" xfId="30759" xr:uid="{6CAEE221-BC92-412A-B622-7FD118EDA777}"/>
    <cellStyle name="T_Book1_1_03-03-02012 (Thu) OPEX Usaw B1 2012 forecast YTD 18 1 2012" xfId="5771" xr:uid="{03D4537E-852A-4F5C-9694-09D5308E7544}"/>
    <cellStyle name="T_Book1_1_03-03-02012 (Thu) OPEX Usaw B1 2012 forecast YTD 18 1 2012 2" xfId="34262" xr:uid="{C38BD5DA-3193-48AF-B763-7131239037F1}"/>
    <cellStyle name="T_Book1_1_03-03-02012 (Thu) OPEX Usaw B1 2012 forecast YTD 18 1 2012 3" xfId="30760" xr:uid="{D77E4152-075F-4F6C-BE0F-ED790C930299}"/>
    <cellStyle name="T_Book1_1_03-03-02012 (Thu) OPEX Usaw B1 2012 forecast YTD 18 1 2012_20-11-2012 Recap on Capex 2012 - Nov (Hai)" xfId="5772" xr:uid="{0D8EAE70-D83E-4683-8F6A-F4CD132CCE84}"/>
    <cellStyle name="T_Book1_1_03-03-02012 (Thu) OPEX Usaw B1 2012 forecast YTD 18 1 2012_20-11-2012 Recap on Capex 2012 - Nov (Hai) 2" xfId="34263" xr:uid="{AEE93403-89BE-468D-B175-0E992A17C4E0}"/>
    <cellStyle name="T_Book1_1_03-03-02012 (Thu) OPEX Usaw B1 2012 forecast YTD 18 1 2012_20-11-2012 Recap on Capex 2012 - Nov (Hai) 3" xfId="30761" xr:uid="{E67741CD-AA93-4A87-B358-6E61D3D7F9DB}"/>
    <cellStyle name="T_Book1_1_03-03-02012 (Thu) OPEX Usaw B1 2012 forecast YTD 18 1 2012_20-11-2012 Recap on Capex 2012 - Nov (Hai)_Capex monitoring 2015" xfId="5773" xr:uid="{AC325F4A-4B43-4631-ADE8-7C0A42543B65}"/>
    <cellStyle name="T_Book1_1_03-03-02012 (Thu) OPEX Usaw B1 2012 forecast YTD 18 1 2012_20-11-2012 Recap on Capex 2012 - Nov (Hai)_Capex monitoring 2015 2" xfId="34264" xr:uid="{DC9834AB-3748-4218-A2FD-C68576255A3C}"/>
    <cellStyle name="T_Book1_1_03-03-02012 (Thu) OPEX Usaw B1 2012 forecast YTD 18 1 2012_20-11-2012 Recap on Capex 2012 - Nov (Hai)_Capex monitoring 2015 3" xfId="30762" xr:uid="{FA878C54-2297-4C25-8DA6-7C7088FDD8F3}"/>
    <cellStyle name="T_Book1_1_03-03-02012 (Thu) OPEX Usaw B1 2012 forecast YTD 18 1 2012_20-11-2012 Recap on Capex 2012 - Nov (Hai)_Capex monitoring 2016 v2" xfId="5774" xr:uid="{F2069FDE-92D1-46A3-924E-470408895A6E}"/>
    <cellStyle name="T_Book1_1_03-03-02012 (Thu) OPEX Usaw B1 2012 forecast YTD 18 1 2012_20-11-2012 Recap on Capex 2012 - Nov (Hai)_Capex monitoring 2016 v2 2" xfId="34265" xr:uid="{1B13C0B9-9E09-4E5F-BECF-CD61CABCD55B}"/>
    <cellStyle name="T_Book1_1_03-03-02012 (Thu) OPEX Usaw B1 2012 forecast YTD 18 1 2012_20-11-2012 Recap on Capex 2012 - Nov (Hai)_Capex monitoring 2016 v2 3" xfId="30763" xr:uid="{B6156425-F52B-4A79-890F-4F289F9A25C9}"/>
    <cellStyle name="T_Book1_1_03-03-02012 (Thu) OPEX Usaw B1 2012 forecast YTD 18 1 2012_Capex 2013 to Dept v1" xfId="5775" xr:uid="{203705E1-B61E-4563-B46C-4F0AFC1F6B63}"/>
    <cellStyle name="T_Book1_1_03-03-02012 (Thu) OPEX Usaw B1 2012 forecast YTD 18 1 2012_Capex 2013 to Dept v1 2" xfId="34266" xr:uid="{9BCC68CE-4657-412C-A407-BEF4013EBB6B}"/>
    <cellStyle name="T_Book1_1_03-03-02012 (Thu) OPEX Usaw B1 2012 forecast YTD 18 1 2012_Capex 2013 to Dept v1 3" xfId="30764" xr:uid="{79BB5A69-0519-471E-8BBE-7890E6DDCF92}"/>
    <cellStyle name="T_Book1_1_03-03-02012 (Thu) OPEX Usaw B1 2012 forecast YTD 18 1 2012_Capex 2013 to Dept v1_Capex monitoring 2015" xfId="5776" xr:uid="{F476BDE4-0F00-4985-949E-5A0BCA757F20}"/>
    <cellStyle name="T_Book1_1_03-03-02012 (Thu) OPEX Usaw B1 2012 forecast YTD 18 1 2012_Capex 2013 to Dept v1_Capex monitoring 2015 2" xfId="34267" xr:uid="{F5561CB9-B2B5-481C-B89A-C5BA5AD1D705}"/>
    <cellStyle name="T_Book1_1_03-03-02012 (Thu) OPEX Usaw B1 2012 forecast YTD 18 1 2012_Capex 2013 to Dept v1_Capex monitoring 2015 3" xfId="30765" xr:uid="{DBC11996-14D7-411F-B868-567883F7878B}"/>
    <cellStyle name="T_Book1_1_03-03-02012 (Thu) OPEX Usaw B1 2012 forecast YTD 18 1 2012_Capex 2013 to Dept v1_Capex monitoring 2016 v2" xfId="5777" xr:uid="{648C8D21-60D1-4AB3-B620-FA4CAF9776AA}"/>
    <cellStyle name="T_Book1_1_03-03-02012 (Thu) OPEX Usaw B1 2012 forecast YTD 18 1 2012_Capex 2013 to Dept v1_Capex monitoring 2016 v2 2" xfId="34268" xr:uid="{874568CC-4BA4-41F2-B99C-0FE75A4B01A6}"/>
    <cellStyle name="T_Book1_1_03-03-02012 (Thu) OPEX Usaw B1 2012 forecast YTD 18 1 2012_Capex 2013 to Dept v1_Capex monitoring 2016 v2 3" xfId="30766" xr:uid="{EB52E3A6-6FC5-4CAE-802D-136B01B6CFFC}"/>
    <cellStyle name="T_Book1_1_20-11-2012 Recap on Capex 2012 - Nov (Hai)" xfId="5778" xr:uid="{2E0315A2-074E-4DA3-A32B-95BC5D419B9E}"/>
    <cellStyle name="T_Book1_1_20-11-2012 Recap on Capex 2012 - Nov (Hai) 2" xfId="34269" xr:uid="{D414A927-74A4-4AEF-A9C7-2924EFFD02C0}"/>
    <cellStyle name="T_Book1_1_20-11-2012 Recap on Capex 2012 - Nov (Hai) 3" xfId="30767" xr:uid="{380F9E84-DA81-446A-8333-AA3464D3C45A}"/>
    <cellStyle name="T_Book1_1_20-11-2012 Recap on Capex 2012 - Nov (Hai)_Capex monitoring 2015" xfId="5779" xr:uid="{BFD2F980-AE50-4723-9FC0-F5A0AC9B18B0}"/>
    <cellStyle name="T_Book1_1_20-11-2012 Recap on Capex 2012 - Nov (Hai)_Capex monitoring 2015 2" xfId="34270" xr:uid="{9F72ED2E-539F-480E-90FC-3C94936BFFFF}"/>
    <cellStyle name="T_Book1_1_20-11-2012 Recap on Capex 2012 - Nov (Hai)_Capex monitoring 2015 3" xfId="30768" xr:uid="{B13017E0-2AE8-44A5-AB09-3594E5F3FE08}"/>
    <cellStyle name="T_Book1_1_20-11-2012 Recap on Capex 2012 - Nov (Hai)_Capex monitoring 2016 v2" xfId="5780" xr:uid="{D08A82DC-3E27-41FA-8BD4-231FC6B5E60F}"/>
    <cellStyle name="T_Book1_1_20-11-2012 Recap on Capex 2012 - Nov (Hai)_Capex monitoring 2016 v2 2" xfId="34271" xr:uid="{655EF9E9-7CA6-4925-BD0F-E0379A59B300}"/>
    <cellStyle name="T_Book1_1_20-11-2012 Recap on Capex 2012 - Nov (Hai)_Capex monitoring 2016 v2 3" xfId="30769" xr:uid="{B5118410-B6FD-49C0-823A-846FFBC5C5A8}"/>
    <cellStyle name="T_Book1_1_Capex 2012 report to BOM" xfId="5781" xr:uid="{61D0C529-30D2-4013-827C-AAD04BE7F487}"/>
    <cellStyle name="T_Book1_1_Capex 2012 report to BOM 2" xfId="34272" xr:uid="{46E138A4-7048-4B6A-8E85-B7D29B2F6AED}"/>
    <cellStyle name="T_Book1_1_Capex 2012 report to BOM 3" xfId="30770" xr:uid="{D5EA8E73-2B6C-4C89-BD02-1C21EA3746F8}"/>
    <cellStyle name="T_Book1_1_Capex 2012 report to BOM_20-11-2012 Recap on Capex 2012 - Nov (Hai)" xfId="5782" xr:uid="{EBBEDBD7-8B8F-4657-9E7B-6EA2AB64E284}"/>
    <cellStyle name="T_Book1_1_Capex 2012 report to BOM_20-11-2012 Recap on Capex 2012 - Nov (Hai) 2" xfId="34273" xr:uid="{6CA96A75-78C9-4504-B964-428FFA0F89BB}"/>
    <cellStyle name="T_Book1_1_Capex 2012 report to BOM_20-11-2012 Recap on Capex 2012 - Nov (Hai) 3" xfId="30771" xr:uid="{01B77405-15E3-4F5D-9F52-68C7826CB237}"/>
    <cellStyle name="T_Book1_1_Capex 2012 report to BOM_20-11-2012 Recap on Capex 2012 - Nov (Hai)_Capex monitoring 2015" xfId="5783" xr:uid="{66FA1133-412A-4A81-B8C2-5FAB1FFA911A}"/>
    <cellStyle name="T_Book1_1_Capex 2012 report to BOM_20-11-2012 Recap on Capex 2012 - Nov (Hai)_Capex monitoring 2015 2" xfId="34274" xr:uid="{F1E579CC-6795-4605-B25B-69FAC0515857}"/>
    <cellStyle name="T_Book1_1_Capex 2012 report to BOM_20-11-2012 Recap on Capex 2012 - Nov (Hai)_Capex monitoring 2015 3" xfId="30772" xr:uid="{410F042E-F62E-433D-ACCA-26995B6FA8A9}"/>
    <cellStyle name="T_Book1_1_Capex 2012 report to BOM_20-11-2012 Recap on Capex 2012 - Nov (Hai)_Capex monitoring 2016 v2" xfId="5784" xr:uid="{4898FAE3-0C31-455A-9B1C-B4E20B9B426A}"/>
    <cellStyle name="T_Book1_1_Capex 2012 report to BOM_20-11-2012 Recap on Capex 2012 - Nov (Hai)_Capex monitoring 2016 v2 2" xfId="34275" xr:uid="{F46D1D73-C6C9-4B94-AD82-86DF1F2E296E}"/>
    <cellStyle name="T_Book1_1_Capex 2012 report to BOM_20-11-2012 Recap on Capex 2012 - Nov (Hai)_Capex monitoring 2016 v2 3" xfId="30773" xr:uid="{74ECFC78-C551-4C55-BC8D-A2CEAB5E018E}"/>
    <cellStyle name="T_Book1_1_Capex 2012 report to BOM_Capex monitoring 2015" xfId="5785" xr:uid="{BC0FE4FA-6235-4643-8828-32B3EA269576}"/>
    <cellStyle name="T_Book1_1_Capex 2012 report to BOM_Capex monitoring 2015 2" xfId="34276" xr:uid="{C7574419-14FA-4262-8583-B5D4A326D057}"/>
    <cellStyle name="T_Book1_1_Capex 2012 report to BOM_Capex monitoring 2015 3" xfId="30774" xr:uid="{A0E4A44F-E102-4BD7-8A9D-34D6E9FE3D3B}"/>
    <cellStyle name="T_Book1_1_Capex 2012 report to BOM_Capex monitoring 2016 v2" xfId="5786" xr:uid="{BADFFE6A-E26E-44EB-8CC7-4579110AF88E}"/>
    <cellStyle name="T_Book1_1_Capex 2012 report to BOM_Capex monitoring 2016 v2 2" xfId="34277" xr:uid="{B42E4D4C-A94D-4714-A1FA-905AAB304B9C}"/>
    <cellStyle name="T_Book1_1_Capex 2012 report to BOM_Capex monitoring 2016 v2 3" xfId="30775" xr:uid="{77BABF0C-DFC9-49B9-BD17-E4AC2AA25A93}"/>
    <cellStyle name="T_Book1_1_Capex 2013 to Dept v1" xfId="5787" xr:uid="{9F2DC54B-225F-4C58-81EF-0516806D01AA}"/>
    <cellStyle name="T_Book1_1_Capex 2013 to Dept v1 2" xfId="34278" xr:uid="{EECFC11F-BB2B-48B7-AE18-201E871109D6}"/>
    <cellStyle name="T_Book1_1_Capex 2013 to Dept v1 3" xfId="30776" xr:uid="{2A91CBC2-D3E2-49DC-B068-FCA50EE522AB}"/>
    <cellStyle name="T_Book1_1_Capex 2013 to Dept v1_Capex monitoring 2015" xfId="5788" xr:uid="{7E861773-23B6-4DF6-9E0F-C7B507A08467}"/>
    <cellStyle name="T_Book1_1_Capex 2013 to Dept v1_Capex monitoring 2015 2" xfId="34279" xr:uid="{1041D98E-5C09-4CFF-BC38-D632B003A411}"/>
    <cellStyle name="T_Book1_1_Capex 2013 to Dept v1_Capex monitoring 2015 3" xfId="30777" xr:uid="{271DD330-C618-4B07-B425-1A18A587D18D}"/>
    <cellStyle name="T_Book1_1_Capex 2013 to Dept v1_Capex monitoring 2016 v2" xfId="5789" xr:uid="{6905A885-5109-497B-BC81-8ECA29EB7CDF}"/>
    <cellStyle name="T_Book1_1_Capex 2013 to Dept v1_Capex monitoring 2016 v2 2" xfId="34280" xr:uid="{FAFF36AF-1555-4FE8-87C5-12E1FD28C661}"/>
    <cellStyle name="T_Book1_1_Capex 2013 to Dept v1_Capex monitoring 2016 v2 3" xfId="30778" xr:uid="{E5B0901B-F9FF-447D-A5B2-CD0593001C24}"/>
    <cellStyle name="T_Book1_1_Copy of 13-07-2012 (2012 Capex to Mr Tam) (2)" xfId="5790" xr:uid="{10C6C6F5-3A6F-419B-B4BD-C78F24EBA9C3}"/>
    <cellStyle name="T_Book1_1_Copy of 13-07-2012 (2012 Capex to Mr Tam) (2) 2" xfId="34281" xr:uid="{E1E2E689-BC1D-4805-BBFC-012A844DFD0E}"/>
    <cellStyle name="T_Book1_1_Copy of 13-07-2012 (2012 Capex to Mr Tam) (2) 3" xfId="30779" xr:uid="{28FA84CF-F768-4B78-8CE8-BF781CB5727C}"/>
    <cellStyle name="T_Book1_1_Copy of 13-07-2012 (2012 Capex to Mr Tam) (2)_20-11-2012 Recap on Capex 2012 - Nov (Hai)" xfId="5791" xr:uid="{D66338B8-C7CD-407E-92DF-8F0D460EE5FA}"/>
    <cellStyle name="T_Book1_1_Copy of 13-07-2012 (2012 Capex to Mr Tam) (2)_20-11-2012 Recap on Capex 2012 - Nov (Hai) 2" xfId="34282" xr:uid="{1244D7C8-9465-4A5A-A9C4-F41C205890E6}"/>
    <cellStyle name="T_Book1_1_Copy of 13-07-2012 (2012 Capex to Mr Tam) (2)_20-11-2012 Recap on Capex 2012 - Nov (Hai) 3" xfId="30780" xr:uid="{1D8AD4AC-3013-41FB-A286-1DF7DDE76723}"/>
    <cellStyle name="T_Book1_1_Copy of 13-07-2012 (2012 Capex to Mr Tam) (2)_20-11-2012 Recap on Capex 2012 - Nov (Hai)_Capex monitoring 2015" xfId="5792" xr:uid="{E3C27A54-F308-4136-9B47-9B846699C0DD}"/>
    <cellStyle name="T_Book1_1_Copy of 13-07-2012 (2012 Capex to Mr Tam) (2)_20-11-2012 Recap on Capex 2012 - Nov (Hai)_Capex monitoring 2015 2" xfId="34283" xr:uid="{627CE002-7E60-43AF-8D8F-97EC716AFE0C}"/>
    <cellStyle name="T_Book1_1_Copy of 13-07-2012 (2012 Capex to Mr Tam) (2)_20-11-2012 Recap on Capex 2012 - Nov (Hai)_Capex monitoring 2015 3" xfId="30781" xr:uid="{3A445598-C723-48CF-B23F-3ED8100FE3B4}"/>
    <cellStyle name="T_Book1_1_Copy of 13-07-2012 (2012 Capex to Mr Tam) (2)_20-11-2012 Recap on Capex 2012 - Nov (Hai)_Capex monitoring 2016 v2" xfId="5793" xr:uid="{8015C8E5-49F4-4930-AB64-20D87B729049}"/>
    <cellStyle name="T_Book1_1_Copy of 13-07-2012 (2012 Capex to Mr Tam) (2)_20-11-2012 Recap on Capex 2012 - Nov (Hai)_Capex monitoring 2016 v2 2" xfId="34284" xr:uid="{B6D518B5-494C-4D60-9402-684400C08D69}"/>
    <cellStyle name="T_Book1_1_Copy of 13-07-2012 (2012 Capex to Mr Tam) (2)_20-11-2012 Recap on Capex 2012 - Nov (Hai)_Capex monitoring 2016 v2 3" xfId="30782" xr:uid="{39FB94E0-EC83-4BC0-A9A6-AA0350EE7C9E}"/>
    <cellStyle name="T_Book1_1_Copy of 13-07-2012 (2012 Capex to Mr Tam) (2)_Capex monitoring 2015" xfId="5794" xr:uid="{92FE7582-465A-49AA-B4EC-0A8C2F057C59}"/>
    <cellStyle name="T_Book1_1_Copy of 13-07-2012 (2012 Capex to Mr Tam) (2)_Capex monitoring 2015 2" xfId="34285" xr:uid="{64B64224-3185-4D5F-B53E-39BD0D025BF6}"/>
    <cellStyle name="T_Book1_1_Copy of 13-07-2012 (2012 Capex to Mr Tam) (2)_Capex monitoring 2015 3" xfId="30783" xr:uid="{86534A58-3EBC-4D57-A18D-B4981DBDE881}"/>
    <cellStyle name="T_Book1_1_Copy of 13-07-2012 (2012 Capex to Mr Tam) (2)_Capex monitoring 2016 v2" xfId="5795" xr:uid="{E7228FBC-4D31-493C-9A5E-BB5624D9DA95}"/>
    <cellStyle name="T_Book1_1_Copy of 13-07-2012 (2012 Capex to Mr Tam) (2)_Capex monitoring 2016 v2 2" xfId="34286" xr:uid="{C5CAF14D-E03F-404D-8B62-2288A740A517}"/>
    <cellStyle name="T_Book1_1_Copy of 13-07-2012 (2012 Capex to Mr Tam) (2)_Capex monitoring 2016 v2 3" xfId="30784" xr:uid="{A5BDB4A7-8AD8-447E-9657-692C75035228}"/>
    <cellStyle name="T_Book1_1_Copy of Bao gia - bon chua nhua PMB 200M3 - Go Dau" xfId="5796" xr:uid="{F370B78C-8D2D-4F01-9A2D-94CEB672EAC9}"/>
    <cellStyle name="T_Book1_1_Copy of Bao gia - bon chua nhua PMB 200M3 - Go Dau 2" xfId="34287" xr:uid="{1838EB1C-1011-448A-A119-E2272AE3BA33}"/>
    <cellStyle name="T_Book1_1_Copy of Bao gia - bon chua nhua PMB 200M3 - Go Dau 3" xfId="30785" xr:uid="{5400CE0C-A740-4C73-A2CB-23288A3E3A63}"/>
    <cellStyle name="T_Book1_1_Copy of Bao gia - bon chua nhua PMB 200M3 - Go Dau_20-11-2012 Recap on Capex 2012 - Nov (Hai)" xfId="5797" xr:uid="{9ED2BD47-7A50-4362-8A86-7E8CBDF57914}"/>
    <cellStyle name="T_Book1_1_Copy of Bao gia - bon chua nhua PMB 200M3 - Go Dau_20-11-2012 Recap on Capex 2012 - Nov (Hai) 2" xfId="34288" xr:uid="{ED77A7B4-EB19-4304-A71A-43979D247EE2}"/>
    <cellStyle name="T_Book1_1_Copy of Bao gia - bon chua nhua PMB 200M3 - Go Dau_20-11-2012 Recap on Capex 2012 - Nov (Hai) 3" xfId="30786" xr:uid="{808C1E78-52D6-4112-8FDB-A159967C220F}"/>
    <cellStyle name="T_Book1_1_Copy of Bao gia - bon chua nhua PMB 200M3 - Go Dau_20-11-2012 Recap on Capex 2012 - Nov (Hai)_Capex monitoring 2015" xfId="5798" xr:uid="{F1B3FB3A-99F5-461B-AFEC-162CCD95DE8D}"/>
    <cellStyle name="T_Book1_1_Copy of Bao gia - bon chua nhua PMB 200M3 - Go Dau_20-11-2012 Recap on Capex 2012 - Nov (Hai)_Capex monitoring 2015 2" xfId="34289" xr:uid="{45087D5C-B56A-4619-85DA-213F35E38766}"/>
    <cellStyle name="T_Book1_1_Copy of Bao gia - bon chua nhua PMB 200M3 - Go Dau_20-11-2012 Recap on Capex 2012 - Nov (Hai)_Capex monitoring 2015 3" xfId="30787" xr:uid="{80B2FAF7-EDE2-4D2E-AEA9-52760EE6DDB6}"/>
    <cellStyle name="T_Book1_1_Copy of Bao gia - bon chua nhua PMB 200M3 - Go Dau_20-11-2012 Recap on Capex 2012 - Nov (Hai)_Capex monitoring 2016 v2" xfId="5799" xr:uid="{5B3BBE9B-65A6-4D24-ABB2-A7BE5C2F73B6}"/>
    <cellStyle name="T_Book1_1_Copy of Bao gia - bon chua nhua PMB 200M3 - Go Dau_20-11-2012 Recap on Capex 2012 - Nov (Hai)_Capex monitoring 2016 v2 2" xfId="34290" xr:uid="{AB71E4F7-49E3-44AA-B8F7-33EC57A02E30}"/>
    <cellStyle name="T_Book1_1_Copy of Bao gia - bon chua nhua PMB 200M3 - Go Dau_20-11-2012 Recap on Capex 2012 - Nov (Hai)_Capex monitoring 2016 v2 3" xfId="30788" xr:uid="{31E7DAC1-3B2C-4CA5-AD9A-884E088326DF}"/>
    <cellStyle name="T_Book1_1_Copy of Bao gia - bon chua nhua PMB 200M3 - Go Dau_Capex 2013 to Dept v1" xfId="5800" xr:uid="{4D0C3B03-2C5A-469F-BD9B-D69AB57A2C63}"/>
    <cellStyle name="T_Book1_1_Copy of Bao gia - bon chua nhua PMB 200M3 - Go Dau_Capex 2013 to Dept v1 2" xfId="34291" xr:uid="{24D8C5A6-5464-475E-8657-2DD19D6D96DD}"/>
    <cellStyle name="T_Book1_1_Copy of Bao gia - bon chua nhua PMB 200M3 - Go Dau_Capex 2013 to Dept v1 3" xfId="30789" xr:uid="{D974617A-ADE5-4E6A-A25E-D304E8E97F25}"/>
    <cellStyle name="T_Book1_1_Copy of Bao gia - bon chua nhua PMB 200M3 - Go Dau_Capex 2013 to Dept v1_Capex monitoring 2015" xfId="5801" xr:uid="{000BCC50-5D82-4AEB-A752-22CC61F4B00D}"/>
    <cellStyle name="T_Book1_1_Copy of Bao gia - bon chua nhua PMB 200M3 - Go Dau_Capex 2013 to Dept v1_Capex monitoring 2015 2" xfId="34292" xr:uid="{7EBD5D7A-0AB0-4FD3-A9C2-BDF37CF2CBE3}"/>
    <cellStyle name="T_Book1_1_Copy of Bao gia - bon chua nhua PMB 200M3 - Go Dau_Capex 2013 to Dept v1_Capex monitoring 2015 3" xfId="30790" xr:uid="{1883A3F9-E989-48D8-BFDC-9006C52CACE9}"/>
    <cellStyle name="T_Book1_1_Copy of Bao gia - bon chua nhua PMB 200M3 - Go Dau_Capex 2013 to Dept v1_Capex monitoring 2016 v2" xfId="5802" xr:uid="{5F1D8771-3D5E-4778-887F-25FAD712E458}"/>
    <cellStyle name="T_Book1_1_Copy of Bao gia - bon chua nhua PMB 200M3 - Go Dau_Capex 2013 to Dept v1_Capex monitoring 2016 v2 2" xfId="34293" xr:uid="{103EE39F-008D-4868-AF2B-B6C9026A84D8}"/>
    <cellStyle name="T_Book1_1_Copy of Bao gia - bon chua nhua PMB 200M3 - Go Dau_Capex 2013 to Dept v1_Capex monitoring 2016 v2 3" xfId="30791" xr:uid="{A545AF0E-171D-4DAF-B262-2C68B72ABD6F}"/>
    <cellStyle name="T_Book1_2" xfId="5803" xr:uid="{68CCDA32-6DE1-4551-8B8A-E2971BBF0510}"/>
    <cellStyle name="T_Book1_2 2" xfId="34294" xr:uid="{016CB09E-C549-4466-9FDB-02678F5FBFB0}"/>
    <cellStyle name="T_Book1_2 3" xfId="30792" xr:uid="{6B9AF5CE-2549-47CC-AF5F-943456FE4238}"/>
    <cellStyle name="T_Book1_2_03-03-02012 (Thu) OPEX Usaw B1 2012 forecast YTD 18 1 2012" xfId="5804" xr:uid="{74615D07-54A1-4E85-8EE9-B4830D8EA297}"/>
    <cellStyle name="T_Book1_2_03-03-02012 (Thu) OPEX Usaw B1 2012 forecast YTD 18 1 2012 2" xfId="34295" xr:uid="{BFCB9791-0F12-4BE2-BBB6-7CBE7AEB6615}"/>
    <cellStyle name="T_Book1_2_03-03-02012 (Thu) OPEX Usaw B1 2012 forecast YTD 18 1 2012 3" xfId="30793" xr:uid="{74E71BFF-DA7C-4166-82F3-233138601CA5}"/>
    <cellStyle name="T_Book1_2_03-03-02012 (Thu) OPEX Usaw B1 2012 forecast YTD 18 1 2012_20-11-2012 Recap on Capex 2012 - Nov (Hai)" xfId="5805" xr:uid="{891F3769-6BE2-409A-93C3-C45B3B567C16}"/>
    <cellStyle name="T_Book1_2_03-03-02012 (Thu) OPEX Usaw B1 2012 forecast YTD 18 1 2012_20-11-2012 Recap on Capex 2012 - Nov (Hai) 2" xfId="34296" xr:uid="{4C6FF8D2-8918-4B48-89CA-2D5AFB42DF60}"/>
    <cellStyle name="T_Book1_2_03-03-02012 (Thu) OPEX Usaw B1 2012 forecast YTD 18 1 2012_20-11-2012 Recap on Capex 2012 - Nov (Hai) 3" xfId="30794" xr:uid="{84B6688B-D264-47C0-80C1-43B586254169}"/>
    <cellStyle name="T_Book1_2_03-03-02012 (Thu) OPEX Usaw B1 2012 forecast YTD 18 1 2012_20-11-2012 Recap on Capex 2012 - Nov (Hai)_Capex monitoring 2015" xfId="5806" xr:uid="{75D889EE-5917-4F37-AF63-7F16E6494EB9}"/>
    <cellStyle name="T_Book1_2_03-03-02012 (Thu) OPEX Usaw B1 2012 forecast YTD 18 1 2012_20-11-2012 Recap on Capex 2012 - Nov (Hai)_Capex monitoring 2015 2" xfId="34297" xr:uid="{4BFA1F3B-02ED-4170-94F9-8B2DCACA8EFC}"/>
    <cellStyle name="T_Book1_2_03-03-02012 (Thu) OPEX Usaw B1 2012 forecast YTD 18 1 2012_20-11-2012 Recap on Capex 2012 - Nov (Hai)_Capex monitoring 2015 3" xfId="30795" xr:uid="{C2D9A3D0-2165-49F3-94EB-2BBD413116FD}"/>
    <cellStyle name="T_Book1_2_03-03-02012 (Thu) OPEX Usaw B1 2012 forecast YTD 18 1 2012_20-11-2012 Recap on Capex 2012 - Nov (Hai)_Capex monitoring 2016 v2" xfId="5807" xr:uid="{10D8F79F-BD46-47B5-9917-18428AD3B67F}"/>
    <cellStyle name="T_Book1_2_03-03-02012 (Thu) OPEX Usaw B1 2012 forecast YTD 18 1 2012_20-11-2012 Recap on Capex 2012 - Nov (Hai)_Capex monitoring 2016 v2 2" xfId="34298" xr:uid="{59A9C823-85B3-48F7-A92C-37FF8D7AF4E6}"/>
    <cellStyle name="T_Book1_2_03-03-02012 (Thu) OPEX Usaw B1 2012 forecast YTD 18 1 2012_20-11-2012 Recap on Capex 2012 - Nov (Hai)_Capex monitoring 2016 v2 3" xfId="30796" xr:uid="{F9A16C4B-46F6-4A54-B580-225AB23D0484}"/>
    <cellStyle name="T_Book1_2_03-03-02012 (Thu) OPEX Usaw B1 2012 forecast YTD 18 1 2012_Capex 2013 to Dept v1" xfId="5808" xr:uid="{5766D233-68AC-4743-BC6A-13E8B82399A2}"/>
    <cellStyle name="T_Book1_2_03-03-02012 (Thu) OPEX Usaw B1 2012 forecast YTD 18 1 2012_Capex 2013 to Dept v1 2" xfId="34299" xr:uid="{1CC3F2C9-B586-48C6-BF0F-2D8D16DA1EC2}"/>
    <cellStyle name="T_Book1_2_03-03-02012 (Thu) OPEX Usaw B1 2012 forecast YTD 18 1 2012_Capex 2013 to Dept v1 3" xfId="30797" xr:uid="{A9827E64-66B5-4F58-A28F-E63D447B130D}"/>
    <cellStyle name="T_Book1_2_03-03-02012 (Thu) OPEX Usaw B1 2012 forecast YTD 18 1 2012_Capex 2013 to Dept v1_Capex monitoring 2015" xfId="5809" xr:uid="{C9810A97-CAAB-461A-9BC9-5A0F9CFFBAE8}"/>
    <cellStyle name="T_Book1_2_03-03-02012 (Thu) OPEX Usaw B1 2012 forecast YTD 18 1 2012_Capex 2013 to Dept v1_Capex monitoring 2015 2" xfId="34300" xr:uid="{2D686813-CD68-4E6B-AAF7-F49E7E05CB32}"/>
    <cellStyle name="T_Book1_2_03-03-02012 (Thu) OPEX Usaw B1 2012 forecast YTD 18 1 2012_Capex 2013 to Dept v1_Capex monitoring 2015 3" xfId="30798" xr:uid="{46A15BAD-5199-4599-82E2-9E712FFBDE18}"/>
    <cellStyle name="T_Book1_2_03-03-02012 (Thu) OPEX Usaw B1 2012 forecast YTD 18 1 2012_Capex 2013 to Dept v1_Capex monitoring 2016 v2" xfId="5810" xr:uid="{A2265BD8-BC84-4960-B77F-7965A400AFE7}"/>
    <cellStyle name="T_Book1_2_03-03-02012 (Thu) OPEX Usaw B1 2012 forecast YTD 18 1 2012_Capex 2013 to Dept v1_Capex monitoring 2016 v2 2" xfId="34301" xr:uid="{8C6EA5C2-6217-4A9A-BDB6-B0FF290A1165}"/>
    <cellStyle name="T_Book1_2_03-03-02012 (Thu) OPEX Usaw B1 2012 forecast YTD 18 1 2012_Capex 2013 to Dept v1_Capex monitoring 2016 v2 3" xfId="30799" xr:uid="{16C7C902-C3E0-4F7E-820D-576CCAC3FB3A}"/>
    <cellStyle name="T_Book1_2_20-11-2012 Recap on Capex 2012 - Nov (Hai)" xfId="5811" xr:uid="{3543AC80-2B86-468D-A592-A75CB3FB2FD3}"/>
    <cellStyle name="T_Book1_2_20-11-2012 Recap on Capex 2012 - Nov (Hai) 2" xfId="34302" xr:uid="{673611C5-94C2-43B3-9AF8-1A80AC7405A8}"/>
    <cellStyle name="T_Book1_2_20-11-2012 Recap on Capex 2012 - Nov (Hai) 3" xfId="30800" xr:uid="{7865C32D-E61C-4620-80E6-3EB98211E484}"/>
    <cellStyle name="T_Book1_2_20-11-2012 Recap on Capex 2012 - Nov (Hai)_Capex monitoring 2015" xfId="5812" xr:uid="{A78E4EF7-63D8-4DFB-9008-3F543AF5C18F}"/>
    <cellStyle name="T_Book1_2_20-11-2012 Recap on Capex 2012 - Nov (Hai)_Capex monitoring 2015 2" xfId="34303" xr:uid="{001165A2-555D-412B-9C24-8F58C9136FD2}"/>
    <cellStyle name="T_Book1_2_20-11-2012 Recap on Capex 2012 - Nov (Hai)_Capex monitoring 2015 3" xfId="30801" xr:uid="{6714AD43-2241-49B2-A20E-1C3CF51FCD11}"/>
    <cellStyle name="T_Book1_2_20-11-2012 Recap on Capex 2012 - Nov (Hai)_Capex monitoring 2016 v2" xfId="5813" xr:uid="{F3C7F3F7-E088-412F-BAFB-460822A203DD}"/>
    <cellStyle name="T_Book1_2_20-11-2012 Recap on Capex 2012 - Nov (Hai)_Capex monitoring 2016 v2 2" xfId="34304" xr:uid="{C6F02875-6629-4E15-9448-96E950BA33C1}"/>
    <cellStyle name="T_Book1_2_20-11-2012 Recap on Capex 2012 - Nov (Hai)_Capex monitoring 2016 v2 3" xfId="30802" xr:uid="{145C41E0-5B58-4034-AAE7-5DA6872CA16C}"/>
    <cellStyle name="T_Book1_2_Capex 2012 report to BOM" xfId="5814" xr:uid="{EF402894-54C5-4D96-B06B-C03CE58409C0}"/>
    <cellStyle name="T_Book1_2_Capex 2012 report to BOM 2" xfId="34305" xr:uid="{C9D8468A-FDAA-4A9C-99B2-1BEDE2D6B584}"/>
    <cellStyle name="T_Book1_2_Capex 2012 report to BOM 3" xfId="30803" xr:uid="{87B18791-E328-4521-A1BE-2476494E8101}"/>
    <cellStyle name="T_Book1_2_Capex 2012 report to BOM_20-11-2012 Recap on Capex 2012 - Nov (Hai)" xfId="5815" xr:uid="{7DEA83F1-3D7B-4CC2-BF44-293FDC6E91BE}"/>
    <cellStyle name="T_Book1_2_Capex 2012 report to BOM_20-11-2012 Recap on Capex 2012 - Nov (Hai) 2" xfId="34306" xr:uid="{64C9CCAD-CB59-4390-A7E9-D7079FBA3BF8}"/>
    <cellStyle name="T_Book1_2_Capex 2012 report to BOM_20-11-2012 Recap on Capex 2012 - Nov (Hai) 3" xfId="30804" xr:uid="{A49B1241-FC38-4906-BA71-6A7D20945478}"/>
    <cellStyle name="T_Book1_2_Capex 2012 report to BOM_20-11-2012 Recap on Capex 2012 - Nov (Hai)_Capex monitoring 2015" xfId="5816" xr:uid="{055A7B0D-753E-4FD3-856A-91940F6F4FF1}"/>
    <cellStyle name="T_Book1_2_Capex 2012 report to BOM_20-11-2012 Recap on Capex 2012 - Nov (Hai)_Capex monitoring 2015 2" xfId="34307" xr:uid="{FA871959-BE7E-49F8-94F0-58EE9B2A7184}"/>
    <cellStyle name="T_Book1_2_Capex 2012 report to BOM_20-11-2012 Recap on Capex 2012 - Nov (Hai)_Capex monitoring 2015 3" xfId="30805" xr:uid="{4FDF4EF2-69A7-413D-943D-4EE0837CCF72}"/>
    <cellStyle name="T_Book1_2_Capex 2012 report to BOM_20-11-2012 Recap on Capex 2012 - Nov (Hai)_Capex monitoring 2016 v2" xfId="5817" xr:uid="{3507D06C-095F-431D-B01E-7E3DF9BC41AB}"/>
    <cellStyle name="T_Book1_2_Capex 2012 report to BOM_20-11-2012 Recap on Capex 2012 - Nov (Hai)_Capex monitoring 2016 v2 2" xfId="34308" xr:uid="{3AF22A23-7DC8-49A8-9F5A-7475846AAB29}"/>
    <cellStyle name="T_Book1_2_Capex 2012 report to BOM_20-11-2012 Recap on Capex 2012 - Nov (Hai)_Capex monitoring 2016 v2 3" xfId="30806" xr:uid="{D2861D48-F7E0-4E85-AD2A-DDF35DEEC7DF}"/>
    <cellStyle name="T_Book1_2_Capex 2012 report to BOM_Capex monitoring 2015" xfId="5818" xr:uid="{FF2DAD61-A337-474B-B078-9FE677208567}"/>
    <cellStyle name="T_Book1_2_Capex 2012 report to BOM_Capex monitoring 2015 2" xfId="34309" xr:uid="{99DCEF26-47A0-434A-B043-DAB2D2C763EB}"/>
    <cellStyle name="T_Book1_2_Capex 2012 report to BOM_Capex monitoring 2015 3" xfId="30807" xr:uid="{09A25BF9-4C2D-4380-A748-24F5D99E9996}"/>
    <cellStyle name="T_Book1_2_Capex 2012 report to BOM_Capex monitoring 2016 v2" xfId="5819" xr:uid="{63023DA3-506D-4A0C-AFE0-6D5786F15037}"/>
    <cellStyle name="T_Book1_2_Capex 2012 report to BOM_Capex monitoring 2016 v2 2" xfId="34310" xr:uid="{C129E39F-776A-44FF-B4C6-4015D2EB5BE1}"/>
    <cellStyle name="T_Book1_2_Capex 2012 report to BOM_Capex monitoring 2016 v2 3" xfId="30808" xr:uid="{84E9A673-09A5-4408-9848-06050384B762}"/>
    <cellStyle name="T_Book1_2_Capex 2013 to Dept v1" xfId="5820" xr:uid="{9071C3E0-F96A-4BB3-B57C-7930A24F2D7C}"/>
    <cellStyle name="T_Book1_2_Capex 2013 to Dept v1 2" xfId="34311" xr:uid="{DA58D5C1-82EA-463D-8823-BBD65D4D5A20}"/>
    <cellStyle name="T_Book1_2_Capex 2013 to Dept v1 3" xfId="30809" xr:uid="{480EAE84-9779-4440-8602-F6C6E4A6E14E}"/>
    <cellStyle name="T_Book1_2_Capex 2013 to Dept v1_Capex monitoring 2015" xfId="5821" xr:uid="{BE97E5C5-43A3-42B7-9414-40304A050146}"/>
    <cellStyle name="T_Book1_2_Capex 2013 to Dept v1_Capex monitoring 2015 2" xfId="34312" xr:uid="{DEA4C51B-E3F0-4764-AB06-71E559CB2F2C}"/>
    <cellStyle name="T_Book1_2_Capex 2013 to Dept v1_Capex monitoring 2015 3" xfId="30810" xr:uid="{97C4FA99-583A-442D-8C13-99CF916CBA2C}"/>
    <cellStyle name="T_Book1_2_Capex 2013 to Dept v1_Capex monitoring 2016 v2" xfId="5822" xr:uid="{1C6DA1B8-C072-4B4A-8E79-E8D03CE730EB}"/>
    <cellStyle name="T_Book1_2_Capex 2013 to Dept v1_Capex monitoring 2016 v2 2" xfId="34313" xr:uid="{F1AE8761-27CC-4D48-A025-1DDEFAB19259}"/>
    <cellStyle name="T_Book1_2_Capex 2013 to Dept v1_Capex monitoring 2016 v2 3" xfId="30811" xr:uid="{05C3F120-11F7-477F-A7B3-793674840615}"/>
    <cellStyle name="T_Book1_2_Copy of 13-07-2012 (2012 Capex to Mr Tam) (2)" xfId="5823" xr:uid="{C37E7526-22E7-4118-86B2-41EE54A060AD}"/>
    <cellStyle name="T_Book1_2_Copy of 13-07-2012 (2012 Capex to Mr Tam) (2) 2" xfId="34314" xr:uid="{5BC37F2A-BCC8-4871-9BBA-DA777AFA6E71}"/>
    <cellStyle name="T_Book1_2_Copy of 13-07-2012 (2012 Capex to Mr Tam) (2) 3" xfId="30812" xr:uid="{1C2EC242-1F17-4B19-A468-97B1663D5590}"/>
    <cellStyle name="T_Book1_2_Copy of 13-07-2012 (2012 Capex to Mr Tam) (2)_20-11-2012 Recap on Capex 2012 - Nov (Hai)" xfId="5824" xr:uid="{B20E742B-61C8-4D93-80B6-CD3BAB738DFE}"/>
    <cellStyle name="T_Book1_2_Copy of 13-07-2012 (2012 Capex to Mr Tam) (2)_20-11-2012 Recap on Capex 2012 - Nov (Hai) 2" xfId="34315" xr:uid="{F744B1F5-9846-4F49-97BD-C9529DAFD012}"/>
    <cellStyle name="T_Book1_2_Copy of 13-07-2012 (2012 Capex to Mr Tam) (2)_20-11-2012 Recap on Capex 2012 - Nov (Hai) 3" xfId="30813" xr:uid="{4F3D4862-4521-4306-A0C5-3ABE0F58E34D}"/>
    <cellStyle name="T_Book1_2_Copy of 13-07-2012 (2012 Capex to Mr Tam) (2)_20-11-2012 Recap on Capex 2012 - Nov (Hai)_Capex monitoring 2015" xfId="5825" xr:uid="{B73EBA9C-0F2B-4103-8D89-3F1B14D7633C}"/>
    <cellStyle name="T_Book1_2_Copy of 13-07-2012 (2012 Capex to Mr Tam) (2)_20-11-2012 Recap on Capex 2012 - Nov (Hai)_Capex monitoring 2015 2" xfId="34316" xr:uid="{84F40B03-33BF-43CA-BFF5-5A387764622E}"/>
    <cellStyle name="T_Book1_2_Copy of 13-07-2012 (2012 Capex to Mr Tam) (2)_20-11-2012 Recap on Capex 2012 - Nov (Hai)_Capex monitoring 2015 3" xfId="30814" xr:uid="{9C812AB1-AFDF-4BEF-97F1-6A227041CB23}"/>
    <cellStyle name="T_Book1_2_Copy of 13-07-2012 (2012 Capex to Mr Tam) (2)_20-11-2012 Recap on Capex 2012 - Nov (Hai)_Capex monitoring 2016 v2" xfId="5826" xr:uid="{6DC043C7-055B-4EB2-95A1-A912CD28DF83}"/>
    <cellStyle name="T_Book1_2_Copy of 13-07-2012 (2012 Capex to Mr Tam) (2)_20-11-2012 Recap on Capex 2012 - Nov (Hai)_Capex monitoring 2016 v2 2" xfId="34317" xr:uid="{472D8F9D-9496-425B-9F13-BD57F4803861}"/>
    <cellStyle name="T_Book1_2_Copy of 13-07-2012 (2012 Capex to Mr Tam) (2)_20-11-2012 Recap on Capex 2012 - Nov (Hai)_Capex monitoring 2016 v2 3" xfId="30815" xr:uid="{19F31C76-B582-48E8-B265-56E806C91706}"/>
    <cellStyle name="T_Book1_2_Copy of 13-07-2012 (2012 Capex to Mr Tam) (2)_Capex monitoring 2015" xfId="5827" xr:uid="{561CB884-6944-4B21-A0CB-5198A281B03C}"/>
    <cellStyle name="T_Book1_2_Copy of 13-07-2012 (2012 Capex to Mr Tam) (2)_Capex monitoring 2015 2" xfId="34318" xr:uid="{733A2D6D-2DEA-42C3-A636-73BF45321F64}"/>
    <cellStyle name="T_Book1_2_Copy of 13-07-2012 (2012 Capex to Mr Tam) (2)_Capex monitoring 2015 3" xfId="30816" xr:uid="{19C7395A-ADA1-4AD8-9538-B04CB446AAF3}"/>
    <cellStyle name="T_Book1_2_Copy of 13-07-2012 (2012 Capex to Mr Tam) (2)_Capex monitoring 2016 v2" xfId="5828" xr:uid="{A0085EE3-0BAD-4B6D-957B-A27FF9135A0E}"/>
    <cellStyle name="T_Book1_2_Copy of 13-07-2012 (2012 Capex to Mr Tam) (2)_Capex monitoring 2016 v2 2" xfId="34319" xr:uid="{089A5A77-E6ED-45FC-AE31-1477F87E0E6E}"/>
    <cellStyle name="T_Book1_2_Copy of 13-07-2012 (2012 Capex to Mr Tam) (2)_Capex monitoring 2016 v2 3" xfId="30817" xr:uid="{3FD3E0A6-0F9C-40DF-9726-6900DA5C4F12}"/>
    <cellStyle name="T_Book1_2_Copy of Bao gia - bon chua nhua PMB 200M3 - Go Dau" xfId="5829" xr:uid="{A2313CC5-600C-4CAD-999D-6FA2837D7F42}"/>
    <cellStyle name="T_Book1_2_Copy of Bao gia - bon chua nhua PMB 200M3 - Go Dau 2" xfId="34320" xr:uid="{D5C49436-BE4F-40CB-95D1-3780C55FF573}"/>
    <cellStyle name="T_Book1_2_Copy of Bao gia - bon chua nhua PMB 200M3 - Go Dau 3" xfId="30818" xr:uid="{2BA4DAB5-F37E-426C-A879-6F28E228E2C2}"/>
    <cellStyle name="T_Book1_2_Copy of Bao gia - bon chua nhua PMB 200M3 - Go Dau_20-11-2012 Recap on Capex 2012 - Nov (Hai)" xfId="5830" xr:uid="{CE9CAD5E-03D5-49D8-A011-9B35C23473B5}"/>
    <cellStyle name="T_Book1_2_Copy of Bao gia - bon chua nhua PMB 200M3 - Go Dau_20-11-2012 Recap on Capex 2012 - Nov (Hai) 2" xfId="34321" xr:uid="{49AD3D27-F078-4BBE-B789-FBDC50CCDB6C}"/>
    <cellStyle name="T_Book1_2_Copy of Bao gia - bon chua nhua PMB 200M3 - Go Dau_20-11-2012 Recap on Capex 2012 - Nov (Hai) 3" xfId="30819" xr:uid="{6F6A183F-AF08-478C-B65C-26FEB8017157}"/>
    <cellStyle name="T_Book1_2_Copy of Bao gia - bon chua nhua PMB 200M3 - Go Dau_20-11-2012 Recap on Capex 2012 - Nov (Hai)_Capex monitoring 2015" xfId="5831" xr:uid="{03A91AA9-DD3E-4DFA-9262-B3AD0111F93F}"/>
    <cellStyle name="T_Book1_2_Copy of Bao gia - bon chua nhua PMB 200M3 - Go Dau_20-11-2012 Recap on Capex 2012 - Nov (Hai)_Capex monitoring 2015 2" xfId="34322" xr:uid="{C19DB894-314C-4BA6-A950-1F54B038440B}"/>
    <cellStyle name="T_Book1_2_Copy of Bao gia - bon chua nhua PMB 200M3 - Go Dau_20-11-2012 Recap on Capex 2012 - Nov (Hai)_Capex monitoring 2015 3" xfId="30820" xr:uid="{07B93ED6-B2D3-403C-8DDC-E6C93FA8EE03}"/>
    <cellStyle name="T_Book1_2_Copy of Bao gia - bon chua nhua PMB 200M3 - Go Dau_20-11-2012 Recap on Capex 2012 - Nov (Hai)_Capex monitoring 2016 v2" xfId="5832" xr:uid="{C76C1E89-3D5E-40FE-978F-6910AD434102}"/>
    <cellStyle name="T_Book1_2_Copy of Bao gia - bon chua nhua PMB 200M3 - Go Dau_20-11-2012 Recap on Capex 2012 - Nov (Hai)_Capex monitoring 2016 v2 2" xfId="34323" xr:uid="{650C6424-B39C-4586-937C-2F191C285817}"/>
    <cellStyle name="T_Book1_2_Copy of Bao gia - bon chua nhua PMB 200M3 - Go Dau_20-11-2012 Recap on Capex 2012 - Nov (Hai)_Capex monitoring 2016 v2 3" xfId="30821" xr:uid="{5186A8C1-B0B9-447E-8106-8598CFFBA2ED}"/>
    <cellStyle name="T_Book1_2_Copy of Bao gia - bon chua nhua PMB 200M3 - Go Dau_Capex 2013 to Dept v1" xfId="5833" xr:uid="{77B43A5D-14AE-4AA2-89BC-ADF4F43E3C7D}"/>
    <cellStyle name="T_Book1_2_Copy of Bao gia - bon chua nhua PMB 200M3 - Go Dau_Capex 2013 to Dept v1 2" xfId="34324" xr:uid="{F6A5E670-E398-42D0-923B-D7781B7FEEB3}"/>
    <cellStyle name="T_Book1_2_Copy of Bao gia - bon chua nhua PMB 200M3 - Go Dau_Capex 2013 to Dept v1 3" xfId="30822" xr:uid="{E5687036-BA49-4F21-87B3-581EC8D7761E}"/>
    <cellStyle name="T_Book1_2_Copy of Bao gia - bon chua nhua PMB 200M3 - Go Dau_Capex 2013 to Dept v1_Capex monitoring 2015" xfId="5834" xr:uid="{EF8B06EA-CC98-4830-B92E-E912A1A845BA}"/>
    <cellStyle name="T_Book1_2_Copy of Bao gia - bon chua nhua PMB 200M3 - Go Dau_Capex 2013 to Dept v1_Capex monitoring 2015 2" xfId="34325" xr:uid="{6A88512F-8937-4693-8334-19CC6171813E}"/>
    <cellStyle name="T_Book1_2_Copy of Bao gia - bon chua nhua PMB 200M3 - Go Dau_Capex 2013 to Dept v1_Capex monitoring 2015 3" xfId="30823" xr:uid="{BF9F00DD-C70B-43C3-9899-4A5DEFD75E89}"/>
    <cellStyle name="T_Book1_2_Copy of Bao gia - bon chua nhua PMB 200M3 - Go Dau_Capex 2013 to Dept v1_Capex monitoring 2016 v2" xfId="5835" xr:uid="{73DAF745-4A0F-45B6-B224-CDBACB0BFD7E}"/>
    <cellStyle name="T_Book1_2_Copy of Bao gia - bon chua nhua PMB 200M3 - Go Dau_Capex 2013 to Dept v1_Capex monitoring 2016 v2 2" xfId="34326" xr:uid="{61D28864-1D06-4059-AA3E-64CE23A05BDA}"/>
    <cellStyle name="T_Book1_2_Copy of Bao gia - bon chua nhua PMB 200M3 - Go Dau_Capex 2013 to Dept v1_Capex monitoring 2016 v2 3" xfId="30824" xr:uid="{4BEFEA60-093B-4285-9EC8-CBD88DBF2FA2}"/>
    <cellStyle name="T_Book1_20-11-2012 Recap on Capex 2012 - Nov (Hai)" xfId="5836" xr:uid="{4C8E96D5-0E4B-4AD4-9766-06E24C49562B}"/>
    <cellStyle name="T_Book1_20-11-2012 Recap on Capex 2012 - Nov (Hai) 2" xfId="34327" xr:uid="{36E3AA22-F365-4254-81CF-FDDBD0F09033}"/>
    <cellStyle name="T_Book1_20-11-2012 Recap on Capex 2012 - Nov (Hai) 3" xfId="30825" xr:uid="{46C3F280-1C76-4026-BD59-BEA7D9295A14}"/>
    <cellStyle name="T_Book1_20-11-2012 Recap on Capex 2012 - Nov (Hai)_Capex monitoring 2015" xfId="5837" xr:uid="{29EFBD68-CE1D-4D48-8475-D803D97E0B48}"/>
    <cellStyle name="T_Book1_20-11-2012 Recap on Capex 2012 - Nov (Hai)_Capex monitoring 2015 2" xfId="34328" xr:uid="{2B940685-287A-4589-86C3-C18472F8E86B}"/>
    <cellStyle name="T_Book1_20-11-2012 Recap on Capex 2012 - Nov (Hai)_Capex monitoring 2015 3" xfId="30826" xr:uid="{0CC32A27-65BC-4178-99DB-9518410A4A82}"/>
    <cellStyle name="T_Book1_20-11-2012 Recap on Capex 2012 - Nov (Hai)_Capex monitoring 2016 v2" xfId="5838" xr:uid="{C013C323-5C83-4947-B713-906FF6BA169B}"/>
    <cellStyle name="T_Book1_20-11-2012 Recap on Capex 2012 - Nov (Hai)_Capex monitoring 2016 v2 2" xfId="34329" xr:uid="{7044A0DB-F4FB-4578-B09E-5B9CE363643B}"/>
    <cellStyle name="T_Book1_20-11-2012 Recap on Capex 2012 - Nov (Hai)_Capex monitoring 2016 v2 3" xfId="30827" xr:uid="{DCC508B3-115A-43D7-816B-471390D7C923}"/>
    <cellStyle name="T_Book1_Bang cham cong" xfId="5839" xr:uid="{CD21EBC9-AD50-4F37-AB1B-5C738752FE77}"/>
    <cellStyle name="T_Book1_Bang cham cong 2" xfId="34330" xr:uid="{A52B80BB-5E56-4DE6-A22A-A1DA2D21541D}"/>
    <cellStyle name="T_Book1_Bang cham cong 3" xfId="30828" xr:uid="{EBC3F262-0C02-409A-84AD-B7D2204B662C}"/>
    <cellStyle name="T_Book1_Bang cham cong_Capex monitoring 2015" xfId="5840" xr:uid="{ECADB1BA-29B8-4D88-80AE-B8F9ACC6B43D}"/>
    <cellStyle name="T_Book1_Bang cham cong_Capex monitoring 2015 2" xfId="34331" xr:uid="{275506AE-2A11-4CD4-B192-4F6797073FFA}"/>
    <cellStyle name="T_Book1_Bang cham cong_Capex monitoring 2015 3" xfId="30829" xr:uid="{A26C524B-7127-4A9D-8EBC-51E464173453}"/>
    <cellStyle name="T_Book1_Bang cham cong_Capex monitoring 2016 v2" xfId="5841" xr:uid="{77EE9241-C0F5-420A-8ED6-CF3D2A0E6478}"/>
    <cellStyle name="T_Book1_Bang cham cong_Capex monitoring 2016 v2 2" xfId="34332" xr:uid="{2B6CE9A1-8B3E-4E5C-9FD0-7E520F23D175}"/>
    <cellStyle name="T_Book1_Bang cham cong_Capex monitoring 2016 v2 3" xfId="30830" xr:uid="{F97CDF01-F45A-4D9A-B40A-A4C027BABFBD}"/>
    <cellStyle name="T_Book1_bang tong hop khoi luong cac mau nha" xfId="5842" xr:uid="{B879E64C-6974-4DC4-84E8-FA5917E01E87}"/>
    <cellStyle name="T_Book1_bang tong hop khoi luong cac mau nha 2" xfId="34333" xr:uid="{2F3A002C-997D-472C-91AF-43D1F6DA0530}"/>
    <cellStyle name="T_Book1_bang tong hop khoi luong cac mau nha 3" xfId="30831" xr:uid="{C8BFFF49-3563-424E-B78A-0650BA5D9175}"/>
    <cellStyle name="T_Book1_bang tong hop khoi luong cac mau nha_Capex monitoring 2015" xfId="5843" xr:uid="{268EBE77-5E4F-4B08-8273-9715D36E2C2B}"/>
    <cellStyle name="T_Book1_bang tong hop khoi luong cac mau nha_Capex monitoring 2015 2" xfId="34334" xr:uid="{03A8B07D-22D4-496B-A096-C7450A32855E}"/>
    <cellStyle name="T_Book1_bang tong hop khoi luong cac mau nha_Capex monitoring 2015 3" xfId="30832" xr:uid="{140665B2-0D1A-47A1-8B23-7C95478AC0AF}"/>
    <cellStyle name="T_Book1_bang tong hop khoi luong cac mau nha_Capex monitoring 2016 v2" xfId="5844" xr:uid="{891D5B39-D075-4654-BC75-A7A6A481E57C}"/>
    <cellStyle name="T_Book1_bang tong hop khoi luong cac mau nha_Capex monitoring 2016 v2 2" xfId="34335" xr:uid="{AACA01DD-CB2C-45C3-AA8C-3A5244584351}"/>
    <cellStyle name="T_Book1_bang tong hop khoi luong cac mau nha_Capex monitoring 2016 v2 3" xfId="30833" xr:uid="{75683FCE-1AD2-41E8-A3E6-C98DD3E44739}"/>
    <cellStyle name="T_Book1_Book1" xfId="5845" xr:uid="{6BD5AA14-858E-4595-B4F8-C8D5A2683691}"/>
    <cellStyle name="T_Book1_Book1 2" xfId="34336" xr:uid="{884420D6-D3F4-400C-8A33-7237097C99F1}"/>
    <cellStyle name="T_Book1_Book1 3" xfId="30834" xr:uid="{0F83318E-6D2A-4AE1-B7C1-89B5924194A6}"/>
    <cellStyle name="T_Book1_Book1_03-03-02012 (Thu) OPEX Usaw B1 2012 forecast YTD 18 1 2012" xfId="5846" xr:uid="{174DAEC6-99E2-4FE3-8CFA-F8CB21494E94}"/>
    <cellStyle name="T_Book1_Book1_03-03-02012 (Thu) OPEX Usaw B1 2012 forecast YTD 18 1 2012 2" xfId="34337" xr:uid="{21670105-1F10-41D9-AA1F-FD0519B32355}"/>
    <cellStyle name="T_Book1_Book1_03-03-02012 (Thu) OPEX Usaw B1 2012 forecast YTD 18 1 2012 3" xfId="30835" xr:uid="{C1A65AA7-E031-445E-828E-4C06339D4DF8}"/>
    <cellStyle name="T_Book1_Book1_03-03-02012 (Thu) OPEX Usaw B1 2012 forecast YTD 18 1 2012_20-11-2012 Recap on Capex 2012 - Nov (Hai)" xfId="5847" xr:uid="{A8A231DD-9EF6-4FA7-9C59-8E63170E9B9F}"/>
    <cellStyle name="T_Book1_Book1_03-03-02012 (Thu) OPEX Usaw B1 2012 forecast YTD 18 1 2012_20-11-2012 Recap on Capex 2012 - Nov (Hai) 2" xfId="34338" xr:uid="{87A4342F-D6E5-44CD-8CD0-A0883204D721}"/>
    <cellStyle name="T_Book1_Book1_03-03-02012 (Thu) OPEX Usaw B1 2012 forecast YTD 18 1 2012_20-11-2012 Recap on Capex 2012 - Nov (Hai) 3" xfId="30836" xr:uid="{C2EC1248-52AE-4233-9910-4742B138182F}"/>
    <cellStyle name="T_Book1_Book1_03-03-02012 (Thu) OPEX Usaw B1 2012 forecast YTD 18 1 2012_20-11-2012 Recap on Capex 2012 - Nov (Hai)_Capex monitoring 2015" xfId="5848" xr:uid="{06D926A6-B5CA-4771-B91F-B77A8F2568AE}"/>
    <cellStyle name="T_Book1_Book1_03-03-02012 (Thu) OPEX Usaw B1 2012 forecast YTD 18 1 2012_20-11-2012 Recap on Capex 2012 - Nov (Hai)_Capex monitoring 2015 2" xfId="34339" xr:uid="{C85D50C5-3048-4A61-B91A-A1C0E91C33D0}"/>
    <cellStyle name="T_Book1_Book1_03-03-02012 (Thu) OPEX Usaw B1 2012 forecast YTD 18 1 2012_20-11-2012 Recap on Capex 2012 - Nov (Hai)_Capex monitoring 2015 3" xfId="30837" xr:uid="{3838726B-BDC9-42C9-A510-4D330F9ADEAE}"/>
    <cellStyle name="T_Book1_Book1_03-03-02012 (Thu) OPEX Usaw B1 2012 forecast YTD 18 1 2012_20-11-2012 Recap on Capex 2012 - Nov (Hai)_Capex monitoring 2016 v2" xfId="5849" xr:uid="{4DCE728F-FBDD-4E4C-B443-ECCC83908776}"/>
    <cellStyle name="T_Book1_Book1_03-03-02012 (Thu) OPEX Usaw B1 2012 forecast YTD 18 1 2012_20-11-2012 Recap on Capex 2012 - Nov (Hai)_Capex monitoring 2016 v2 2" xfId="34340" xr:uid="{18F6F77D-C78F-4810-BD05-A9763FC9940F}"/>
    <cellStyle name="T_Book1_Book1_03-03-02012 (Thu) OPEX Usaw B1 2012 forecast YTD 18 1 2012_20-11-2012 Recap on Capex 2012 - Nov (Hai)_Capex monitoring 2016 v2 3" xfId="30838" xr:uid="{F53F42D5-56F6-43C7-A911-551C6E21B070}"/>
    <cellStyle name="T_Book1_Book1_03-03-02012 (Thu) OPEX Usaw B1 2012 forecast YTD 18 1 2012_Capex 2013 to Dept v1" xfId="5850" xr:uid="{15575D84-26AB-453B-A880-2F51AA679F3C}"/>
    <cellStyle name="T_Book1_Book1_03-03-02012 (Thu) OPEX Usaw B1 2012 forecast YTD 18 1 2012_Capex 2013 to Dept v1 2" xfId="34341" xr:uid="{9633BF17-E209-4BF7-8404-85FC57DF65A9}"/>
    <cellStyle name="T_Book1_Book1_03-03-02012 (Thu) OPEX Usaw B1 2012 forecast YTD 18 1 2012_Capex 2013 to Dept v1 3" xfId="30839" xr:uid="{5EF803BF-465E-4BD8-8A89-E3AC83D0B29D}"/>
    <cellStyle name="T_Book1_Book1_03-03-02012 (Thu) OPEX Usaw B1 2012 forecast YTD 18 1 2012_Capex 2013 to Dept v1_Capex monitoring 2015" xfId="5851" xr:uid="{2E0390FC-F8AE-4B56-BCFA-182369D5216A}"/>
    <cellStyle name="T_Book1_Book1_03-03-02012 (Thu) OPEX Usaw B1 2012 forecast YTD 18 1 2012_Capex 2013 to Dept v1_Capex monitoring 2015 2" xfId="34342" xr:uid="{06D2DCEC-7D97-4AB1-A10C-B4EC2043B223}"/>
    <cellStyle name="T_Book1_Book1_03-03-02012 (Thu) OPEX Usaw B1 2012 forecast YTD 18 1 2012_Capex 2013 to Dept v1_Capex monitoring 2015 3" xfId="30840" xr:uid="{DE13F109-F3CB-4A50-AC55-7B3797B27A37}"/>
    <cellStyle name="T_Book1_Book1_03-03-02012 (Thu) OPEX Usaw B1 2012 forecast YTD 18 1 2012_Capex 2013 to Dept v1_Capex monitoring 2016 v2" xfId="5852" xr:uid="{332F032C-2D70-47A7-AFDD-8FA19DFC4E25}"/>
    <cellStyle name="T_Book1_Book1_03-03-02012 (Thu) OPEX Usaw B1 2012 forecast YTD 18 1 2012_Capex 2013 to Dept v1_Capex monitoring 2016 v2 2" xfId="34343" xr:uid="{79851D01-DFDE-4BE1-B79B-87F2984BC12D}"/>
    <cellStyle name="T_Book1_Book1_03-03-02012 (Thu) OPEX Usaw B1 2012 forecast YTD 18 1 2012_Capex 2013 to Dept v1_Capex monitoring 2016 v2 3" xfId="30841" xr:uid="{B31DAFFC-152C-4D9F-9041-D5B4708B073D}"/>
    <cellStyle name="T_Book1_Book1_1" xfId="5853" xr:uid="{60CB0C98-9D62-4F48-80E7-30EB0B58754F}"/>
    <cellStyle name="T_Book1_Book1_1 2" xfId="34344" xr:uid="{EFD147D1-9ADA-4324-B525-161153DA1257}"/>
    <cellStyle name="T_Book1_Book1_1 3" xfId="30842" xr:uid="{4FF5BA65-E29B-4637-BB7C-9226B231B51B}"/>
    <cellStyle name="T_Book1_Book1_1_20-11-2012 Recap on Capex 2012 - Nov (Hai)" xfId="5854" xr:uid="{7D8E8B9E-55CD-4BC4-9197-779D98A332EF}"/>
    <cellStyle name="T_Book1_Book1_1_20-11-2012 Recap on Capex 2012 - Nov (Hai) 2" xfId="34345" xr:uid="{75441619-ED54-4FD5-A4E1-9D904978A61F}"/>
    <cellStyle name="T_Book1_Book1_1_20-11-2012 Recap on Capex 2012 - Nov (Hai) 3" xfId="30843" xr:uid="{051AF89B-ED04-452D-B77B-64B438AC931A}"/>
    <cellStyle name="T_Book1_Book1_1_20-11-2012 Recap on Capex 2012 - Nov (Hai)_Capex monitoring 2015" xfId="5855" xr:uid="{82DC0D7F-94DF-40F1-B8FB-5AD6E9E20842}"/>
    <cellStyle name="T_Book1_Book1_1_20-11-2012 Recap on Capex 2012 - Nov (Hai)_Capex monitoring 2015 2" xfId="34346" xr:uid="{60C6202E-7D92-4C77-8D22-593E3DCB1449}"/>
    <cellStyle name="T_Book1_Book1_1_20-11-2012 Recap on Capex 2012 - Nov (Hai)_Capex monitoring 2015 3" xfId="30844" xr:uid="{4E5F7AA6-1A93-4093-A062-5CE591F59945}"/>
    <cellStyle name="T_Book1_Book1_1_20-11-2012 Recap on Capex 2012 - Nov (Hai)_Capex monitoring 2016 v2" xfId="5856" xr:uid="{0F52248D-6C6F-4F15-A86E-25569AEACA62}"/>
    <cellStyle name="T_Book1_Book1_1_20-11-2012 Recap on Capex 2012 - Nov (Hai)_Capex monitoring 2016 v2 2" xfId="34347" xr:uid="{4505EE86-8BA9-4BB8-9178-6A519B069665}"/>
    <cellStyle name="T_Book1_Book1_1_20-11-2012 Recap on Capex 2012 - Nov (Hai)_Capex monitoring 2016 v2 3" xfId="30845" xr:uid="{027EF07F-4DDE-4375-AD1C-43BC6B179DEE}"/>
    <cellStyle name="T_Book1_Book1_1_Capex monitoring 2015" xfId="5857" xr:uid="{0D9A4007-7CAD-46D3-B776-9573FC728977}"/>
    <cellStyle name="T_Book1_Book1_1_Capex monitoring 2015 2" xfId="34348" xr:uid="{96DE03C1-975E-49AC-90B1-8BFE3952085D}"/>
    <cellStyle name="T_Book1_Book1_1_Capex monitoring 2015 3" xfId="30846" xr:uid="{6D4FAE47-8E66-4926-A55A-BCB36623E648}"/>
    <cellStyle name="T_Book1_Book1_1_Capex monitoring 2016 v2" xfId="5858" xr:uid="{A4EEA1BE-6430-45DA-B19D-ACD6F97E70D6}"/>
    <cellStyle name="T_Book1_Book1_1_Capex monitoring 2016 v2 2" xfId="34349" xr:uid="{BE6CA1AF-0F51-43CD-89EB-1728933C9CA1}"/>
    <cellStyle name="T_Book1_Book1_1_Capex monitoring 2016 v2 3" xfId="30847" xr:uid="{0F9C5449-AD6F-4FCE-B7F7-95396EA52B7B}"/>
    <cellStyle name="T_Book1_Book1_2" xfId="5859" xr:uid="{D5CAA5BA-33BD-4681-8940-1EB2DCC056B3}"/>
    <cellStyle name="T_Book1_Book1_2 2" xfId="34350" xr:uid="{63A09840-E780-41EA-AFFB-AE68B5817214}"/>
    <cellStyle name="T_Book1_Book1_2 3" xfId="30848" xr:uid="{6BD314A2-8CC6-4AB8-8DAC-69890C89EB58}"/>
    <cellStyle name="T_Book1_Book1_2_Capex monitoring 2015" xfId="5860" xr:uid="{10770937-582C-4E2A-A40E-3832A682ADBB}"/>
    <cellStyle name="T_Book1_Book1_2_Capex monitoring 2015 2" xfId="34351" xr:uid="{DE18F196-E82F-417B-B120-5E7D104B48CE}"/>
    <cellStyle name="T_Book1_Book1_2_Capex monitoring 2015 3" xfId="30849" xr:uid="{1356A9B2-0CA0-4A32-BDE3-EB1300E8B5A2}"/>
    <cellStyle name="T_Book1_Book1_2_Capex monitoring 2016 v2" xfId="5861" xr:uid="{475FEFE7-D50C-4D86-8F75-79847C7A5344}"/>
    <cellStyle name="T_Book1_Book1_2_Capex monitoring 2016 v2 2" xfId="34352" xr:uid="{DBF32118-D62A-49E9-87DD-8F4077FA7EF6}"/>
    <cellStyle name="T_Book1_Book1_2_Capex monitoring 2016 v2 3" xfId="30850" xr:uid="{FFC93FE7-181B-4B09-B5BF-0DE1699E00E2}"/>
    <cellStyle name="T_Book1_Book1_20-11-2012 Recap on Capex 2012 - Nov (Hai)" xfId="5862" xr:uid="{B4234A38-E1BD-415C-AA3B-6AEF520F785D}"/>
    <cellStyle name="T_Book1_Book1_20-11-2012 Recap on Capex 2012 - Nov (Hai) 2" xfId="34353" xr:uid="{7EAE1151-D1CC-42D7-837B-CE96644BC3FC}"/>
    <cellStyle name="T_Book1_Book1_20-11-2012 Recap on Capex 2012 - Nov (Hai) 3" xfId="30851" xr:uid="{BA2898E5-2BBF-4FCE-A5A8-4341BF79F4ED}"/>
    <cellStyle name="T_Book1_Book1_20-11-2012 Recap on Capex 2012 - Nov (Hai)_Capex monitoring 2015" xfId="5863" xr:uid="{8E9DE64F-BD24-43FC-B238-F607B1C312F8}"/>
    <cellStyle name="T_Book1_Book1_20-11-2012 Recap on Capex 2012 - Nov (Hai)_Capex monitoring 2015 2" xfId="34354" xr:uid="{DA64334E-F162-4749-978D-D99462E3BAA5}"/>
    <cellStyle name="T_Book1_Book1_20-11-2012 Recap on Capex 2012 - Nov (Hai)_Capex monitoring 2015 3" xfId="30852" xr:uid="{541A15E9-1B61-4022-9F52-D1B7E9ACE659}"/>
    <cellStyle name="T_Book1_Book1_20-11-2012 Recap on Capex 2012 - Nov (Hai)_Capex monitoring 2016 v2" xfId="5864" xr:uid="{D1F5E86E-B0E0-4827-A00D-31E41FF4AE1C}"/>
    <cellStyle name="T_Book1_Book1_20-11-2012 Recap on Capex 2012 - Nov (Hai)_Capex monitoring 2016 v2 2" xfId="34355" xr:uid="{715507E1-541D-4D30-9FBF-5269AE77ED64}"/>
    <cellStyle name="T_Book1_Book1_20-11-2012 Recap on Capex 2012 - Nov (Hai)_Capex monitoring 2016 v2 3" xfId="30853" xr:uid="{D7E7386E-308B-41A6-82F9-8D53064E641A}"/>
    <cellStyle name="T_Book1_Book1_Capex 2012 report to BOM" xfId="5865" xr:uid="{94677F22-8D0D-4332-A043-DCB167F21D95}"/>
    <cellStyle name="T_Book1_Book1_Capex 2012 report to BOM 2" xfId="34356" xr:uid="{A12E6B00-3CC0-4523-80CD-855F81DC9B21}"/>
    <cellStyle name="T_Book1_Book1_Capex 2012 report to BOM 3" xfId="30854" xr:uid="{3E81A6E4-6923-4D6E-B6D9-F4C72E871574}"/>
    <cellStyle name="T_Book1_Book1_Capex 2012 report to BOM_20-11-2012 Recap on Capex 2012 - Nov (Hai)" xfId="5866" xr:uid="{DA9159E3-EA3D-4843-A245-9B792ECC24A4}"/>
    <cellStyle name="T_Book1_Book1_Capex 2012 report to BOM_20-11-2012 Recap on Capex 2012 - Nov (Hai) 2" xfId="34357" xr:uid="{C133F79B-C5B2-43D1-87B6-0F9BA752E049}"/>
    <cellStyle name="T_Book1_Book1_Capex 2012 report to BOM_20-11-2012 Recap on Capex 2012 - Nov (Hai) 3" xfId="30855" xr:uid="{733834EA-9300-44CC-BB7B-F8901A88EE09}"/>
    <cellStyle name="T_Book1_Book1_Capex 2012 report to BOM_20-11-2012 Recap on Capex 2012 - Nov (Hai)_Capex monitoring 2015" xfId="5867" xr:uid="{CAFFCA97-7AD0-439C-8D07-32C862C0405A}"/>
    <cellStyle name="T_Book1_Book1_Capex 2012 report to BOM_20-11-2012 Recap on Capex 2012 - Nov (Hai)_Capex monitoring 2015 2" xfId="34358" xr:uid="{15E5E1D9-B4B9-482F-9C8F-580F346F828E}"/>
    <cellStyle name="T_Book1_Book1_Capex 2012 report to BOM_20-11-2012 Recap on Capex 2012 - Nov (Hai)_Capex monitoring 2015 3" xfId="30856" xr:uid="{F4441887-35D4-4AEA-9E78-7607ACD0E36B}"/>
    <cellStyle name="T_Book1_Book1_Capex 2012 report to BOM_20-11-2012 Recap on Capex 2012 - Nov (Hai)_Capex monitoring 2016 v2" xfId="5868" xr:uid="{278B9CEC-0AF4-40C7-A318-F54290B6A923}"/>
    <cellStyle name="T_Book1_Book1_Capex 2012 report to BOM_20-11-2012 Recap on Capex 2012 - Nov (Hai)_Capex monitoring 2016 v2 2" xfId="34359" xr:uid="{3F4B8FD0-AC9A-4698-8262-9DC2B6C91462}"/>
    <cellStyle name="T_Book1_Book1_Capex 2012 report to BOM_20-11-2012 Recap on Capex 2012 - Nov (Hai)_Capex monitoring 2016 v2 3" xfId="30857" xr:uid="{3A334B5B-B159-446D-972E-4791C4DC5BC8}"/>
    <cellStyle name="T_Book1_Book1_Capex 2012 report to BOM_Capex monitoring 2015" xfId="5869" xr:uid="{01B99A02-9BA7-444F-91B8-9CAE652517B9}"/>
    <cellStyle name="T_Book1_Book1_Capex 2012 report to BOM_Capex monitoring 2015 2" xfId="34360" xr:uid="{B9957771-411B-477E-9D82-6B449BF2B42F}"/>
    <cellStyle name="T_Book1_Book1_Capex 2012 report to BOM_Capex monitoring 2015 3" xfId="30858" xr:uid="{A7FDEB60-30C2-4A68-88D9-51190B40BA2B}"/>
    <cellStyle name="T_Book1_Book1_Capex 2012 report to BOM_Capex monitoring 2016 v2" xfId="5870" xr:uid="{39B85526-5761-42EC-B073-F5F11EF717EE}"/>
    <cellStyle name="T_Book1_Book1_Capex 2012 report to BOM_Capex monitoring 2016 v2 2" xfId="34361" xr:uid="{74DF645E-5BBB-4A37-8C9C-0151B9959B69}"/>
    <cellStyle name="T_Book1_Book1_Capex 2012 report to BOM_Capex monitoring 2016 v2 3" xfId="30859" xr:uid="{F30244D0-E5E6-47D9-B9C2-EE636378FC1A}"/>
    <cellStyle name="T_Book1_Book1_Capex 2013 to Dept v1" xfId="5871" xr:uid="{561BD935-4F37-4270-9948-0C75F13F6A4E}"/>
    <cellStyle name="T_Book1_Book1_Capex 2013 to Dept v1 2" xfId="34362" xr:uid="{47E14745-46AE-4A38-8596-246546830369}"/>
    <cellStyle name="T_Book1_Book1_Capex 2013 to Dept v1 3" xfId="30860" xr:uid="{7DCDFCE0-E76D-4A40-923F-C289C82A6585}"/>
    <cellStyle name="T_Book1_Book1_Capex 2013 to Dept v1_Capex monitoring 2015" xfId="5872" xr:uid="{A8DA21D8-B541-4617-A158-E73BE1CF9223}"/>
    <cellStyle name="T_Book1_Book1_Capex 2013 to Dept v1_Capex monitoring 2015 2" xfId="34363" xr:uid="{E7CAB9EA-9D5D-47CF-9309-CB71B49C5DC1}"/>
    <cellStyle name="T_Book1_Book1_Capex 2013 to Dept v1_Capex monitoring 2015 3" xfId="30861" xr:uid="{7BFDDD06-B9EA-4F31-8EDA-BE448481E54A}"/>
    <cellStyle name="T_Book1_Book1_Capex 2013 to Dept v1_Capex monitoring 2016 v2" xfId="5873" xr:uid="{8886981D-BCFF-4485-AE0F-0C1FAF836EA0}"/>
    <cellStyle name="T_Book1_Book1_Capex 2013 to Dept v1_Capex monitoring 2016 v2 2" xfId="34364" xr:uid="{050F1DDF-78AE-40E6-ADE4-55DBDC43350E}"/>
    <cellStyle name="T_Book1_Book1_Capex 2013 to Dept v1_Capex monitoring 2016 v2 3" xfId="30862" xr:uid="{91AE870B-73E7-4C08-9E5F-EECCEF7CA1F0}"/>
    <cellStyle name="T_Book1_Book1_Copy of 13-07-2012 (2012 Capex to Mr Tam) (2)" xfId="5874" xr:uid="{EB2C68A5-08B3-484A-A440-084EC106E8A9}"/>
    <cellStyle name="T_Book1_Book1_Copy of 13-07-2012 (2012 Capex to Mr Tam) (2) 2" xfId="34365" xr:uid="{EF1AEC91-9D26-4BDA-8BD5-8364DDA02B23}"/>
    <cellStyle name="T_Book1_Book1_Copy of 13-07-2012 (2012 Capex to Mr Tam) (2) 3" xfId="30863" xr:uid="{92BA3A4F-0EC6-47BA-99D1-CEDD4178C5CE}"/>
    <cellStyle name="T_Book1_Book1_Copy of 13-07-2012 (2012 Capex to Mr Tam) (2)_20-11-2012 Recap on Capex 2012 - Nov (Hai)" xfId="5875" xr:uid="{F489A9FF-723F-400A-AC51-51375810D9CB}"/>
    <cellStyle name="T_Book1_Book1_Copy of 13-07-2012 (2012 Capex to Mr Tam) (2)_20-11-2012 Recap on Capex 2012 - Nov (Hai) 2" xfId="34366" xr:uid="{E3A3615E-AE0F-46EA-B7D4-3CD6AD109822}"/>
    <cellStyle name="T_Book1_Book1_Copy of 13-07-2012 (2012 Capex to Mr Tam) (2)_20-11-2012 Recap on Capex 2012 - Nov (Hai) 3" xfId="30864" xr:uid="{5895E1E5-AC12-4034-8CFB-EAFB524D6294}"/>
    <cellStyle name="T_Book1_Book1_Copy of 13-07-2012 (2012 Capex to Mr Tam) (2)_20-11-2012 Recap on Capex 2012 - Nov (Hai)_Capex monitoring 2015" xfId="5876" xr:uid="{2A507BE3-D5D0-41A4-BE53-62C5B0EC2BDF}"/>
    <cellStyle name="T_Book1_Book1_Copy of 13-07-2012 (2012 Capex to Mr Tam) (2)_20-11-2012 Recap on Capex 2012 - Nov (Hai)_Capex monitoring 2015 2" xfId="34367" xr:uid="{099D9C06-CC7D-49A3-9614-90074131AF0F}"/>
    <cellStyle name="T_Book1_Book1_Copy of 13-07-2012 (2012 Capex to Mr Tam) (2)_20-11-2012 Recap on Capex 2012 - Nov (Hai)_Capex monitoring 2015 3" xfId="30865" xr:uid="{182B5438-0CEB-4505-BFA1-50D3C9525775}"/>
    <cellStyle name="T_Book1_Book1_Copy of 13-07-2012 (2012 Capex to Mr Tam) (2)_20-11-2012 Recap on Capex 2012 - Nov (Hai)_Capex monitoring 2016 v2" xfId="5877" xr:uid="{FF9013D4-F77A-4947-81BA-5B6B48559C7B}"/>
    <cellStyle name="T_Book1_Book1_Copy of 13-07-2012 (2012 Capex to Mr Tam) (2)_20-11-2012 Recap on Capex 2012 - Nov (Hai)_Capex monitoring 2016 v2 2" xfId="34368" xr:uid="{9BD5F4AA-106B-414D-96AF-CF438470E21F}"/>
    <cellStyle name="T_Book1_Book1_Copy of 13-07-2012 (2012 Capex to Mr Tam) (2)_20-11-2012 Recap on Capex 2012 - Nov (Hai)_Capex monitoring 2016 v2 3" xfId="30866" xr:uid="{806EB63E-EFD2-4FC4-97AF-0E83CD192477}"/>
    <cellStyle name="T_Book1_Book1_Copy of 13-07-2012 (2012 Capex to Mr Tam) (2)_Capex monitoring 2015" xfId="5878" xr:uid="{6D3DEA82-EE39-426D-885A-FB445BF878D7}"/>
    <cellStyle name="T_Book1_Book1_Copy of 13-07-2012 (2012 Capex to Mr Tam) (2)_Capex monitoring 2015 2" xfId="34369" xr:uid="{9D47975B-D25A-4383-8D90-22CE4A541348}"/>
    <cellStyle name="T_Book1_Book1_Copy of 13-07-2012 (2012 Capex to Mr Tam) (2)_Capex monitoring 2015 3" xfId="30867" xr:uid="{17CF2CF8-6308-4D44-8311-DCBE90BFC087}"/>
    <cellStyle name="T_Book1_Book1_Copy of 13-07-2012 (2012 Capex to Mr Tam) (2)_Capex monitoring 2016 v2" xfId="5879" xr:uid="{928A4598-97FA-404C-8959-C56D97290064}"/>
    <cellStyle name="T_Book1_Book1_Copy of 13-07-2012 (2012 Capex to Mr Tam) (2)_Capex monitoring 2016 v2 2" xfId="34370" xr:uid="{6340EB40-BA1C-49F9-B13F-00A9147FD631}"/>
    <cellStyle name="T_Book1_Book1_Copy of 13-07-2012 (2012 Capex to Mr Tam) (2)_Capex monitoring 2016 v2 3" xfId="30868" xr:uid="{B63AD566-593C-4B66-875F-8070F13C8B33}"/>
    <cellStyle name="T_Book1_Book1_Copy of Bao gia - bon chua nhua PMB 200M3 - Go Dau" xfId="5880" xr:uid="{BB482087-2BD1-412B-AA7A-F628BCCD610F}"/>
    <cellStyle name="T_Book1_Book1_Copy of Bao gia - bon chua nhua PMB 200M3 - Go Dau 2" xfId="34371" xr:uid="{19E3C04C-4328-49C1-8D3E-F399DF94E6E5}"/>
    <cellStyle name="T_Book1_Book1_Copy of Bao gia - bon chua nhua PMB 200M3 - Go Dau 3" xfId="30869" xr:uid="{C2A04452-953F-4D4A-BB2C-70363EABDD80}"/>
    <cellStyle name="T_Book1_Book1_Copy of Bao gia - bon chua nhua PMB 200M3 - Go Dau_20-11-2012 Recap on Capex 2012 - Nov (Hai)" xfId="5881" xr:uid="{8AA19BE2-CC3E-433B-BB29-71D8FBF05ACF}"/>
    <cellStyle name="T_Book1_Book1_Copy of Bao gia - bon chua nhua PMB 200M3 - Go Dau_20-11-2012 Recap on Capex 2012 - Nov (Hai) 2" xfId="34372" xr:uid="{95340630-5E90-48E5-9233-9B4E8AA92B2B}"/>
    <cellStyle name="T_Book1_Book1_Copy of Bao gia - bon chua nhua PMB 200M3 - Go Dau_20-11-2012 Recap on Capex 2012 - Nov (Hai) 3" xfId="30870" xr:uid="{A8ACC017-51B1-4116-AE59-90F8FE9CFEB7}"/>
    <cellStyle name="T_Book1_Book1_Copy of Bao gia - bon chua nhua PMB 200M3 - Go Dau_20-11-2012 Recap on Capex 2012 - Nov (Hai)_Capex monitoring 2015" xfId="5882" xr:uid="{8759D763-A3FA-463D-81A2-75BDF3AD1B65}"/>
    <cellStyle name="T_Book1_Book1_Copy of Bao gia - bon chua nhua PMB 200M3 - Go Dau_20-11-2012 Recap on Capex 2012 - Nov (Hai)_Capex monitoring 2015 2" xfId="34373" xr:uid="{F962BAAE-BBA8-4500-B43B-68EA38C6B8AD}"/>
    <cellStyle name="T_Book1_Book1_Copy of Bao gia - bon chua nhua PMB 200M3 - Go Dau_20-11-2012 Recap on Capex 2012 - Nov (Hai)_Capex monitoring 2015 3" xfId="30871" xr:uid="{7CB4EA85-8639-43CC-A851-8B672C37C5EB}"/>
    <cellStyle name="T_Book1_Book1_Copy of Bao gia - bon chua nhua PMB 200M3 - Go Dau_20-11-2012 Recap on Capex 2012 - Nov (Hai)_Capex monitoring 2016 v2" xfId="5883" xr:uid="{929D485B-5F36-4D58-AD38-4A318F5992C4}"/>
    <cellStyle name="T_Book1_Book1_Copy of Bao gia - bon chua nhua PMB 200M3 - Go Dau_20-11-2012 Recap on Capex 2012 - Nov (Hai)_Capex monitoring 2016 v2 2" xfId="34374" xr:uid="{3262DD53-C239-4149-9E9B-30E529C26E0A}"/>
    <cellStyle name="T_Book1_Book1_Copy of Bao gia - bon chua nhua PMB 200M3 - Go Dau_20-11-2012 Recap on Capex 2012 - Nov (Hai)_Capex monitoring 2016 v2 3" xfId="30872" xr:uid="{A0BDA1FF-4367-4E42-B577-E20B61C0DB5B}"/>
    <cellStyle name="T_Book1_Book1_Copy of Bao gia - bon chua nhua PMB 200M3 - Go Dau_Capex 2013 to Dept v1" xfId="5884" xr:uid="{B7C42B0D-C116-484E-BB6E-4AD38068C63B}"/>
    <cellStyle name="T_Book1_Book1_Copy of Bao gia - bon chua nhua PMB 200M3 - Go Dau_Capex 2013 to Dept v1 2" xfId="34375" xr:uid="{96202027-3750-44E0-8FEB-AEB08A8FC8DD}"/>
    <cellStyle name="T_Book1_Book1_Copy of Bao gia - bon chua nhua PMB 200M3 - Go Dau_Capex 2013 to Dept v1 3" xfId="30873" xr:uid="{C7A8C878-A553-4669-9222-0A4AB809BB65}"/>
    <cellStyle name="T_Book1_Book1_Copy of Bao gia - bon chua nhua PMB 200M3 - Go Dau_Capex 2013 to Dept v1_Capex monitoring 2015" xfId="5885" xr:uid="{B72F1E10-402D-4A8F-A7EA-254C2EC47F00}"/>
    <cellStyle name="T_Book1_Book1_Copy of Bao gia - bon chua nhua PMB 200M3 - Go Dau_Capex 2013 to Dept v1_Capex monitoring 2015 2" xfId="34376" xr:uid="{59B4F0FB-667D-44ED-94B3-758F87BA127E}"/>
    <cellStyle name="T_Book1_Book1_Copy of Bao gia - bon chua nhua PMB 200M3 - Go Dau_Capex 2013 to Dept v1_Capex monitoring 2015 3" xfId="30874" xr:uid="{73B3381F-AF99-4005-BE1C-5E3F85CD8BCC}"/>
    <cellStyle name="T_Book1_Book1_Copy of Bao gia - bon chua nhua PMB 200M3 - Go Dau_Capex 2013 to Dept v1_Capex monitoring 2016 v2" xfId="5886" xr:uid="{8FB9BC9D-67BA-4CAA-9006-5654030A33D8}"/>
    <cellStyle name="T_Book1_Book1_Copy of Bao gia - bon chua nhua PMB 200M3 - Go Dau_Capex 2013 to Dept v1_Capex monitoring 2016 v2 2" xfId="34377" xr:uid="{FBD36C79-4899-4053-96E5-A9095E7DB5D2}"/>
    <cellStyle name="T_Book1_Book1_Copy of Bao gia - bon chua nhua PMB 200M3 - Go Dau_Capex 2013 to Dept v1_Capex monitoring 2016 v2 3" xfId="30875" xr:uid="{F7C97E67-24CD-46D3-B73D-0DE23568A924}"/>
    <cellStyle name="T_Book1_Capex monitoring 2015" xfId="5887" xr:uid="{703BE8E1-32AB-46ED-9958-F56036A86D9C}"/>
    <cellStyle name="T_Book1_Capex monitoring 2015 2" xfId="34378" xr:uid="{B34AD17F-744D-4000-8DEF-F3E6D815481C}"/>
    <cellStyle name="T_Book1_Capex monitoring 2015 3" xfId="30876" xr:uid="{59A8CA4C-1344-4B74-A37E-56539F5E5C81}"/>
    <cellStyle name="T_Book1_Capex monitoring 2016 v2" xfId="5888" xr:uid="{E924108E-142D-4759-B6E2-ADC70351BBBF}"/>
    <cellStyle name="T_Book1_Capex monitoring 2016 v2 2" xfId="34379" xr:uid="{D83704C3-EA32-487F-9A2B-2B658B4FA72B}"/>
    <cellStyle name="T_Book1_Capex monitoring 2016 v2 3" xfId="30877" xr:uid="{48748EB1-6DF4-4EB3-8427-00A2C0B70B79}"/>
    <cellStyle name="T_Book1_Copy of Bao gia - bon chua nhua PMB 200M3 - Go Dau" xfId="5889" xr:uid="{C92AD1CD-5779-41BF-8227-08FB03DF3B83}"/>
    <cellStyle name="T_Book1_Copy of Bao gia - bon chua nhua PMB 200M3 - Go Dau 2" xfId="34380" xr:uid="{C5A2D2C0-0157-4948-B379-BA0DC82EF9BA}"/>
    <cellStyle name="T_Book1_Copy of Bao gia - bon chua nhua PMB 200M3 - Go Dau 3" xfId="30878" xr:uid="{3495C17D-6AF4-4468-AA55-B3CA67AEA6D5}"/>
    <cellStyle name="T_Book1_Copy of Bao gia - bon chua nhua PMB 200M3 - Go Dau_Capex 2013 to Dept v1" xfId="5890" xr:uid="{97C6A0AB-5DC9-4A80-80EA-70BCCA8B6C34}"/>
    <cellStyle name="T_Book1_Copy of Bao gia - bon chua nhua PMB 200M3 - Go Dau_Capex 2013 to Dept v1 2" xfId="34381" xr:uid="{4836A4A7-5371-45BB-9115-33748BAEC817}"/>
    <cellStyle name="T_Book1_Copy of Bao gia - bon chua nhua PMB 200M3 - Go Dau_Capex 2013 to Dept v1 3" xfId="30879" xr:uid="{946AA5E8-A7CF-4251-AD97-E5DC7942922C}"/>
    <cellStyle name="T_Book1_Copy of Bao gia - bon chua nhua PMB 200M3 - Go Dau_Capex 2013 to Dept v1_Capex monitoring 2015" xfId="5891" xr:uid="{510284CE-0DC1-468E-B3AB-5C58136503CA}"/>
    <cellStyle name="T_Book1_Copy of Bao gia - bon chua nhua PMB 200M3 - Go Dau_Capex 2013 to Dept v1_Capex monitoring 2015 2" xfId="34382" xr:uid="{6F11A504-FC6B-450F-88B4-F33BB8A1D4C7}"/>
    <cellStyle name="T_Book1_Copy of Bao gia - bon chua nhua PMB 200M3 - Go Dau_Capex 2013 to Dept v1_Capex monitoring 2015 3" xfId="30880" xr:uid="{3A7EEA4F-341B-42E2-92DD-90B413E59354}"/>
    <cellStyle name="T_Book1_Copy of Bao gia - bon chua nhua PMB 200M3 - Go Dau_Capex 2013 to Dept v1_Capex monitoring 2016 v2" xfId="5892" xr:uid="{1CEB5799-856F-48A8-B81A-C91E4539088B}"/>
    <cellStyle name="T_Book1_Copy of Bao gia - bon chua nhua PMB 200M3 - Go Dau_Capex 2013 to Dept v1_Capex monitoring 2016 v2 2" xfId="34383" xr:uid="{9DC4FADB-740E-4923-8FE3-745DEF3909BF}"/>
    <cellStyle name="T_Book1_Copy of Bao gia - bon chua nhua PMB 200M3 - Go Dau_Capex 2013 to Dept v1_Capex monitoring 2016 v2 3" xfId="30881" xr:uid="{052DF932-16C7-47F9-A0AE-EB84B4C80CFD}"/>
    <cellStyle name="T_Book1_Copy of Bao gia - bon chua nhua PMB 200M3 - Go Dau_Capex monitoring 2015" xfId="5893" xr:uid="{F08D6492-7C29-47C3-A6A0-D2FFC3B89FC8}"/>
    <cellStyle name="T_Book1_Copy of Bao gia - bon chua nhua PMB 200M3 - Go Dau_Capex monitoring 2015 2" xfId="34384" xr:uid="{A0DB404B-92C1-47E7-A10F-BC97CC5A5780}"/>
    <cellStyle name="T_Book1_Copy of Bao gia - bon chua nhua PMB 200M3 - Go Dau_Capex monitoring 2015 3" xfId="30882" xr:uid="{04D1B653-54CE-4E74-A0A6-BB5139764A90}"/>
    <cellStyle name="T_Book1_Copy of Bao gia - bon chua nhua PMB 200M3 - Go Dau_Capex monitoring 2016 v2" xfId="5894" xr:uid="{CD86291A-63A8-4AF1-AB2F-8BD91917FE3E}"/>
    <cellStyle name="T_Book1_Copy of Bao gia - bon chua nhua PMB 200M3 - Go Dau_Capex monitoring 2016 v2 2" xfId="34385" xr:uid="{5BE77CC8-87CC-4E41-A241-E2EF1005750D}"/>
    <cellStyle name="T_Book1_Copy of Bao gia - bon chua nhua PMB 200M3 - Go Dau_Capex monitoring 2016 v2 3" xfId="30883" xr:uid="{B83CF831-4A05-4A89-AE1A-F0D1ED76128C}"/>
    <cellStyle name="T_Book1_Giá chế tạo tháng 6-2011-Be tong VINAINCON" xfId="5895" xr:uid="{E80F67EA-AC5E-4D74-A3D8-98B69C4858C6}"/>
    <cellStyle name="T_Book1_Giá chế tạo tháng 6-2011-Be tong VINAINCON 2" xfId="34386" xr:uid="{77ED3ED3-BBF1-462D-8AF0-1DB66EE0DBF4}"/>
    <cellStyle name="T_Book1_Giá chế tạo tháng 6-2011-Be tong VINAINCON 3" xfId="30884" xr:uid="{D7DB77ED-0EB0-4D52-9AB9-F99A99749A66}"/>
    <cellStyle name="T_Book1_Giá chế tạo tháng 6-2011-Be tong VINAINCON_Capex monitoring 2015" xfId="5896" xr:uid="{61FE3FF5-0962-45DA-B478-8C3F5C4F16D9}"/>
    <cellStyle name="T_Book1_Giá chế tạo tháng 6-2011-Be tong VINAINCON_Capex monitoring 2015 2" xfId="34387" xr:uid="{4E07735A-DFCE-4668-971C-FB59E71FC494}"/>
    <cellStyle name="T_Book1_Giá chế tạo tháng 6-2011-Be tong VINAINCON_Capex monitoring 2015 3" xfId="30885" xr:uid="{94B5A08E-D5CF-41C2-BB76-ECA83B67E001}"/>
    <cellStyle name="T_Book1_Giá chế tạo tháng 6-2011-Be tong VINAINCON_Capex monitoring 2016 v2" xfId="5897" xr:uid="{1BA86E0F-25D5-4D27-9577-205DFD4204DD}"/>
    <cellStyle name="T_Book1_Giá chế tạo tháng 6-2011-Be tong VINAINCON_Capex monitoring 2016 v2 2" xfId="34388" xr:uid="{C3F88B91-F6ED-470E-94FF-71BF1A6A4F44}"/>
    <cellStyle name="T_Book1_Giá chế tạo tháng 6-2011-Be tong VINAINCON_Capex monitoring 2016 v2 3" xfId="30886" xr:uid="{91538214-E4CC-452C-98D4-BA4A3C4633D9}"/>
    <cellStyle name="T_Book1_Khung do dieu hoa" xfId="5898" xr:uid="{DC61A49A-D4EA-4EDB-8487-44670BAFFA5C}"/>
    <cellStyle name="T_Book1_Khung do dieu hoa 2" xfId="34389" xr:uid="{B7A3CF3D-5041-4201-AC62-410D6E450F10}"/>
    <cellStyle name="T_Book1_Khung do dieu hoa 3" xfId="30887" xr:uid="{AB19E70A-1254-401E-BFAE-16E821B99B68}"/>
    <cellStyle name="T_Book1_Khung do dieu hoa_03-03-02012 (Thu) OPEX Usaw B1 2012 forecast YTD 18 1 2012" xfId="5899" xr:uid="{C0C10B1F-A076-41AF-AF5A-B6E2DA08712F}"/>
    <cellStyle name="T_Book1_Khung do dieu hoa_03-03-02012 (Thu) OPEX Usaw B1 2012 forecast YTD 18 1 2012 2" xfId="34390" xr:uid="{5042F72D-CCD0-4AED-8C1A-651E59368EEA}"/>
    <cellStyle name="T_Book1_Khung do dieu hoa_03-03-02012 (Thu) OPEX Usaw B1 2012 forecast YTD 18 1 2012 3" xfId="30888" xr:uid="{2D8DEDDE-34B3-475B-897A-30B0AFC7E4F9}"/>
    <cellStyle name="T_Book1_Khung do dieu hoa_03-03-02012 (Thu) OPEX Usaw B1 2012 forecast YTD 18 1 2012_20-11-2012 Recap on Capex 2012 - Nov (Hai)" xfId="5900" xr:uid="{50BF7294-E138-4BE5-A867-72CE2531D551}"/>
    <cellStyle name="T_Book1_Khung do dieu hoa_03-03-02012 (Thu) OPEX Usaw B1 2012 forecast YTD 18 1 2012_20-11-2012 Recap on Capex 2012 - Nov (Hai) 2" xfId="34391" xr:uid="{4DB56A45-725E-4F68-B4FD-142ED73B80B0}"/>
    <cellStyle name="T_Book1_Khung do dieu hoa_03-03-02012 (Thu) OPEX Usaw B1 2012 forecast YTD 18 1 2012_20-11-2012 Recap on Capex 2012 - Nov (Hai) 3" xfId="30889" xr:uid="{4675846B-D42C-4369-9A0A-EA5FC47EBDBB}"/>
    <cellStyle name="T_Book1_Khung do dieu hoa_03-03-02012 (Thu) OPEX Usaw B1 2012 forecast YTD 18 1 2012_20-11-2012 Recap on Capex 2012 - Nov (Hai)_Capex monitoring 2015" xfId="5901" xr:uid="{383168A3-0A2D-40B6-89C7-8FE2F56AA2CF}"/>
    <cellStyle name="T_Book1_Khung do dieu hoa_03-03-02012 (Thu) OPEX Usaw B1 2012 forecast YTD 18 1 2012_20-11-2012 Recap on Capex 2012 - Nov (Hai)_Capex monitoring 2015 2" xfId="34392" xr:uid="{C9AEDFE5-14E6-41A8-BE0D-D85028D60D15}"/>
    <cellStyle name="T_Book1_Khung do dieu hoa_03-03-02012 (Thu) OPEX Usaw B1 2012 forecast YTD 18 1 2012_20-11-2012 Recap on Capex 2012 - Nov (Hai)_Capex monitoring 2015 3" xfId="30890" xr:uid="{CA8400CA-16DC-49A7-AC41-FFAAAB689D12}"/>
    <cellStyle name="T_Book1_Khung do dieu hoa_03-03-02012 (Thu) OPEX Usaw B1 2012 forecast YTD 18 1 2012_20-11-2012 Recap on Capex 2012 - Nov (Hai)_Capex monitoring 2016 v2" xfId="5902" xr:uid="{3E8A7503-F441-4C07-BB37-3ADEA3883631}"/>
    <cellStyle name="T_Book1_Khung do dieu hoa_03-03-02012 (Thu) OPEX Usaw B1 2012 forecast YTD 18 1 2012_20-11-2012 Recap on Capex 2012 - Nov (Hai)_Capex monitoring 2016 v2 2" xfId="34393" xr:uid="{48A29D42-F82D-46D2-86F6-6DE831135330}"/>
    <cellStyle name="T_Book1_Khung do dieu hoa_03-03-02012 (Thu) OPEX Usaw B1 2012 forecast YTD 18 1 2012_20-11-2012 Recap on Capex 2012 - Nov (Hai)_Capex monitoring 2016 v2 3" xfId="30891" xr:uid="{E48AA175-BD79-4869-BB4A-B5EF5F3F6DB1}"/>
    <cellStyle name="T_Book1_Khung do dieu hoa_03-03-02012 (Thu) OPEX Usaw B1 2012 forecast YTD 18 1 2012_Capex 2013 to Dept v1" xfId="5903" xr:uid="{55061173-CC66-4216-BF03-48B2ECF2262C}"/>
    <cellStyle name="T_Book1_Khung do dieu hoa_03-03-02012 (Thu) OPEX Usaw B1 2012 forecast YTD 18 1 2012_Capex 2013 to Dept v1 2" xfId="34394" xr:uid="{20E85741-57A7-4AF3-9B7B-BC532B1C4882}"/>
    <cellStyle name="T_Book1_Khung do dieu hoa_03-03-02012 (Thu) OPEX Usaw B1 2012 forecast YTD 18 1 2012_Capex 2013 to Dept v1 3" xfId="30892" xr:uid="{8AE05B26-0CFE-4209-8FAB-FBF8F47DC8EE}"/>
    <cellStyle name="T_Book1_Khung do dieu hoa_03-03-02012 (Thu) OPEX Usaw B1 2012 forecast YTD 18 1 2012_Capex 2013 to Dept v1_Capex monitoring 2015" xfId="5904" xr:uid="{3FDE7A80-3DA7-4DAF-9D07-94DC21AA46E0}"/>
    <cellStyle name="T_Book1_Khung do dieu hoa_03-03-02012 (Thu) OPEX Usaw B1 2012 forecast YTD 18 1 2012_Capex 2013 to Dept v1_Capex monitoring 2015 2" xfId="34395" xr:uid="{789DEF88-0982-48A9-9B45-758DBC3F532C}"/>
    <cellStyle name="T_Book1_Khung do dieu hoa_03-03-02012 (Thu) OPEX Usaw B1 2012 forecast YTD 18 1 2012_Capex 2013 to Dept v1_Capex monitoring 2015 3" xfId="30893" xr:uid="{D9C1BB6C-F5A6-41DC-B3CE-594D9BD892DD}"/>
    <cellStyle name="T_Book1_Khung do dieu hoa_03-03-02012 (Thu) OPEX Usaw B1 2012 forecast YTD 18 1 2012_Capex 2013 to Dept v1_Capex monitoring 2016 v2" xfId="5905" xr:uid="{9FD5053C-122C-45A0-B3A8-43ED35FC2D77}"/>
    <cellStyle name="T_Book1_Khung do dieu hoa_03-03-02012 (Thu) OPEX Usaw B1 2012 forecast YTD 18 1 2012_Capex 2013 to Dept v1_Capex monitoring 2016 v2 2" xfId="34396" xr:uid="{A0585A0C-EC0C-43A6-827A-8AECCA91ED61}"/>
    <cellStyle name="T_Book1_Khung do dieu hoa_03-03-02012 (Thu) OPEX Usaw B1 2012 forecast YTD 18 1 2012_Capex 2013 to Dept v1_Capex monitoring 2016 v2 3" xfId="30894" xr:uid="{180B6502-6E5F-49E0-9B6A-C166DA6482DD}"/>
    <cellStyle name="T_Book1_Khung do dieu hoa_20-11-2012 Recap on Capex 2012 - Nov (Hai)" xfId="5906" xr:uid="{0984DFB5-EACE-4DFF-B319-720B9ECC8755}"/>
    <cellStyle name="T_Book1_Khung do dieu hoa_20-11-2012 Recap on Capex 2012 - Nov (Hai) 2" xfId="34397" xr:uid="{D92F5B7D-A75A-4AD5-874B-0A870E8DB3E2}"/>
    <cellStyle name="T_Book1_Khung do dieu hoa_20-11-2012 Recap on Capex 2012 - Nov (Hai) 3" xfId="30895" xr:uid="{6E371FD4-531D-4DCC-8755-42411B544158}"/>
    <cellStyle name="T_Book1_Khung do dieu hoa_20-11-2012 Recap on Capex 2012 - Nov (Hai)_Capex monitoring 2015" xfId="5907" xr:uid="{20FBE147-F632-4293-A048-3CF7EBFCBAAF}"/>
    <cellStyle name="T_Book1_Khung do dieu hoa_20-11-2012 Recap on Capex 2012 - Nov (Hai)_Capex monitoring 2015 2" xfId="34398" xr:uid="{DB2227B2-AB0D-4B9C-AB82-98F03EA845C8}"/>
    <cellStyle name="T_Book1_Khung do dieu hoa_20-11-2012 Recap on Capex 2012 - Nov (Hai)_Capex monitoring 2015 3" xfId="30896" xr:uid="{E906210F-1839-4391-B7CE-1314DBE11423}"/>
    <cellStyle name="T_Book1_Khung do dieu hoa_20-11-2012 Recap on Capex 2012 - Nov (Hai)_Capex monitoring 2016 v2" xfId="5908" xr:uid="{5E7D4A86-ECD2-44D1-BE0E-B5565A38674C}"/>
    <cellStyle name="T_Book1_Khung do dieu hoa_20-11-2012 Recap on Capex 2012 - Nov (Hai)_Capex monitoring 2016 v2 2" xfId="34399" xr:uid="{DBE5CF8D-0430-4408-83F7-05DB92DB721B}"/>
    <cellStyle name="T_Book1_Khung do dieu hoa_20-11-2012 Recap on Capex 2012 - Nov (Hai)_Capex monitoring 2016 v2 3" xfId="30897" xr:uid="{448C610E-4525-468D-9FE8-5D8C70434E79}"/>
    <cellStyle name="T_Book1_Khung do dieu hoa_Capex 2012 report to BOM" xfId="5909" xr:uid="{CFA95F58-A376-4D5B-90EE-0ED224A3B4A0}"/>
    <cellStyle name="T_Book1_Khung do dieu hoa_Capex 2012 report to BOM 2" xfId="34400" xr:uid="{65F2E968-4B13-4F84-9C13-A8B4685B1106}"/>
    <cellStyle name="T_Book1_Khung do dieu hoa_Capex 2012 report to BOM 3" xfId="30898" xr:uid="{9CB2D74D-1C03-4AE1-8B71-A50FD1750220}"/>
    <cellStyle name="T_Book1_Khung do dieu hoa_Capex 2012 report to BOM_20-11-2012 Recap on Capex 2012 - Nov (Hai)" xfId="5910" xr:uid="{7CA94BDB-F0ED-4BC4-B5A3-428E6EDC49C6}"/>
    <cellStyle name="T_Book1_Khung do dieu hoa_Capex 2012 report to BOM_20-11-2012 Recap on Capex 2012 - Nov (Hai) 2" xfId="34401" xr:uid="{2EA6EA90-E5AA-412F-93C0-FA5B9E124E38}"/>
    <cellStyle name="T_Book1_Khung do dieu hoa_Capex 2012 report to BOM_20-11-2012 Recap on Capex 2012 - Nov (Hai) 3" xfId="30899" xr:uid="{2938A14E-B3A0-47E6-A7FC-9BE4570CACDB}"/>
    <cellStyle name="T_Book1_Khung do dieu hoa_Capex 2012 report to BOM_20-11-2012 Recap on Capex 2012 - Nov (Hai)_Capex monitoring 2015" xfId="5911" xr:uid="{8230DC96-28FA-4232-839C-88D5774138F5}"/>
    <cellStyle name="T_Book1_Khung do dieu hoa_Capex 2012 report to BOM_20-11-2012 Recap on Capex 2012 - Nov (Hai)_Capex monitoring 2015 2" xfId="34402" xr:uid="{4FC8936A-A873-4284-A8B2-81785891D56E}"/>
    <cellStyle name="T_Book1_Khung do dieu hoa_Capex 2012 report to BOM_20-11-2012 Recap on Capex 2012 - Nov (Hai)_Capex monitoring 2015 3" xfId="30900" xr:uid="{EC13D0EA-FAF5-4D63-837C-165CE1958C10}"/>
    <cellStyle name="T_Book1_Khung do dieu hoa_Capex 2012 report to BOM_20-11-2012 Recap on Capex 2012 - Nov (Hai)_Capex monitoring 2016 v2" xfId="5912" xr:uid="{50B7DED2-9FB8-4B9C-9FC8-151EDE33C964}"/>
    <cellStyle name="T_Book1_Khung do dieu hoa_Capex 2012 report to BOM_20-11-2012 Recap on Capex 2012 - Nov (Hai)_Capex monitoring 2016 v2 2" xfId="34403" xr:uid="{A92A0CA5-2A9B-4A1F-BD0D-0B7D7A173E50}"/>
    <cellStyle name="T_Book1_Khung do dieu hoa_Capex 2012 report to BOM_20-11-2012 Recap on Capex 2012 - Nov (Hai)_Capex monitoring 2016 v2 3" xfId="30901" xr:uid="{A4AE7458-903E-4AE1-A587-ADE06787C141}"/>
    <cellStyle name="T_Book1_Khung do dieu hoa_Capex 2012 report to BOM_Capex monitoring 2015" xfId="5913" xr:uid="{5C1DA9C3-3B2F-47F7-B6D7-9039D15672F9}"/>
    <cellStyle name="T_Book1_Khung do dieu hoa_Capex 2012 report to BOM_Capex monitoring 2015 2" xfId="34404" xr:uid="{2422BC7C-D398-4B27-A71C-7CB80C05113E}"/>
    <cellStyle name="T_Book1_Khung do dieu hoa_Capex 2012 report to BOM_Capex monitoring 2015 3" xfId="30902" xr:uid="{2627B110-DE87-4DC7-B456-3FF8872D1F85}"/>
    <cellStyle name="T_Book1_Khung do dieu hoa_Capex 2012 report to BOM_Capex monitoring 2016 v2" xfId="5914" xr:uid="{22F0F8B1-A19F-40CE-A49A-04D04338663B}"/>
    <cellStyle name="T_Book1_Khung do dieu hoa_Capex 2012 report to BOM_Capex monitoring 2016 v2 2" xfId="34405" xr:uid="{FFDE8325-C20C-4738-90A9-36F5909766BE}"/>
    <cellStyle name="T_Book1_Khung do dieu hoa_Capex 2012 report to BOM_Capex monitoring 2016 v2 3" xfId="30903" xr:uid="{434A92C2-6D29-4981-B8B5-E9935F8E6C0C}"/>
    <cellStyle name="T_Book1_Khung do dieu hoa_Capex 2013 to Dept v1" xfId="5915" xr:uid="{87F0AEB0-8205-4F2E-BCF7-22C29493F2E3}"/>
    <cellStyle name="T_Book1_Khung do dieu hoa_Capex 2013 to Dept v1 2" xfId="34406" xr:uid="{33D163AB-8263-41BE-B4F8-8BC40754517A}"/>
    <cellStyle name="T_Book1_Khung do dieu hoa_Capex 2013 to Dept v1 3" xfId="30904" xr:uid="{BD13EEFE-66A3-42C3-B86E-1A62A627CF58}"/>
    <cellStyle name="T_Book1_Khung do dieu hoa_Capex 2013 to Dept v1_Capex monitoring 2015" xfId="5916" xr:uid="{936AE70D-9FFA-44E2-93F1-5C138FF01C71}"/>
    <cellStyle name="T_Book1_Khung do dieu hoa_Capex 2013 to Dept v1_Capex monitoring 2015 2" xfId="34407" xr:uid="{3648F90B-468B-4A6B-B223-B4ED3DFE893B}"/>
    <cellStyle name="T_Book1_Khung do dieu hoa_Capex 2013 to Dept v1_Capex monitoring 2015 3" xfId="30905" xr:uid="{AFA85B36-6684-40C4-B4A6-36DE0198690B}"/>
    <cellStyle name="T_Book1_Khung do dieu hoa_Capex 2013 to Dept v1_Capex monitoring 2016 v2" xfId="5917" xr:uid="{645D6FC8-09E9-4741-9B84-43D95A60165E}"/>
    <cellStyle name="T_Book1_Khung do dieu hoa_Capex 2013 to Dept v1_Capex monitoring 2016 v2 2" xfId="34408" xr:uid="{ACBF553E-0A69-4235-B1C0-36DD20AEDACE}"/>
    <cellStyle name="T_Book1_Khung do dieu hoa_Capex 2013 to Dept v1_Capex monitoring 2016 v2 3" xfId="30906" xr:uid="{17D0C6B9-4DD5-4066-8570-C4D0592913C5}"/>
    <cellStyle name="T_Book1_Khung do dieu hoa_Copy of 13-07-2012 (2012 Capex to Mr Tam) (2)" xfId="5918" xr:uid="{A44AF452-23CB-44CA-9E48-84594A944577}"/>
    <cellStyle name="T_Book1_Khung do dieu hoa_Copy of 13-07-2012 (2012 Capex to Mr Tam) (2) 2" xfId="34409" xr:uid="{930DE902-BED4-46B1-B29F-39653A003643}"/>
    <cellStyle name="T_Book1_Khung do dieu hoa_Copy of 13-07-2012 (2012 Capex to Mr Tam) (2) 3" xfId="30907" xr:uid="{2A98CCF0-F5CA-4C8D-84A4-2490795899AA}"/>
    <cellStyle name="T_Book1_Khung do dieu hoa_Copy of 13-07-2012 (2012 Capex to Mr Tam) (2)_20-11-2012 Recap on Capex 2012 - Nov (Hai)" xfId="5919" xr:uid="{377E8790-0A97-4B2B-AB8B-64585FAEE3C5}"/>
    <cellStyle name="T_Book1_Khung do dieu hoa_Copy of 13-07-2012 (2012 Capex to Mr Tam) (2)_20-11-2012 Recap on Capex 2012 - Nov (Hai) 2" xfId="34410" xr:uid="{1AA6BC08-14A1-49E1-AED9-9A11F32B9A33}"/>
    <cellStyle name="T_Book1_Khung do dieu hoa_Copy of 13-07-2012 (2012 Capex to Mr Tam) (2)_20-11-2012 Recap on Capex 2012 - Nov (Hai) 3" xfId="30908" xr:uid="{DABBA463-D3EB-484B-8A05-26C05FD1649E}"/>
    <cellStyle name="T_Book1_Khung do dieu hoa_Copy of 13-07-2012 (2012 Capex to Mr Tam) (2)_20-11-2012 Recap on Capex 2012 - Nov (Hai)_Capex monitoring 2015" xfId="5920" xr:uid="{5D07EEC0-6A21-4FBB-81E2-7F3E1EC7A650}"/>
    <cellStyle name="T_Book1_Khung do dieu hoa_Copy of 13-07-2012 (2012 Capex to Mr Tam) (2)_20-11-2012 Recap on Capex 2012 - Nov (Hai)_Capex monitoring 2015 2" xfId="34411" xr:uid="{EAAC4213-91B4-4FA5-956F-220A78D4E9A8}"/>
    <cellStyle name="T_Book1_Khung do dieu hoa_Copy of 13-07-2012 (2012 Capex to Mr Tam) (2)_20-11-2012 Recap on Capex 2012 - Nov (Hai)_Capex monitoring 2015 3" xfId="30909" xr:uid="{16ABBA47-B089-4A9E-BEAC-72AFDBA4939A}"/>
    <cellStyle name="T_Book1_Khung do dieu hoa_Copy of 13-07-2012 (2012 Capex to Mr Tam) (2)_20-11-2012 Recap on Capex 2012 - Nov (Hai)_Capex monitoring 2016 v2" xfId="5921" xr:uid="{6340DEB6-74C6-41B6-B982-99AE012FD685}"/>
    <cellStyle name="T_Book1_Khung do dieu hoa_Copy of 13-07-2012 (2012 Capex to Mr Tam) (2)_20-11-2012 Recap on Capex 2012 - Nov (Hai)_Capex monitoring 2016 v2 2" xfId="34412" xr:uid="{B2351A0B-7ED2-4285-A492-3DD3A2386554}"/>
    <cellStyle name="T_Book1_Khung do dieu hoa_Copy of 13-07-2012 (2012 Capex to Mr Tam) (2)_20-11-2012 Recap on Capex 2012 - Nov (Hai)_Capex monitoring 2016 v2 3" xfId="30910" xr:uid="{51382DD6-1B01-4C02-B0BC-046E4565DF60}"/>
    <cellStyle name="T_Book1_Khung do dieu hoa_Copy of 13-07-2012 (2012 Capex to Mr Tam) (2)_Capex monitoring 2015" xfId="5922" xr:uid="{4EB6BDFD-6B1B-43F5-B1AF-F6ACEE3E4C2E}"/>
    <cellStyle name="T_Book1_Khung do dieu hoa_Copy of 13-07-2012 (2012 Capex to Mr Tam) (2)_Capex monitoring 2015 2" xfId="34413" xr:uid="{EDF11E02-9B1E-4729-9889-17F68A0851C6}"/>
    <cellStyle name="T_Book1_Khung do dieu hoa_Copy of 13-07-2012 (2012 Capex to Mr Tam) (2)_Capex monitoring 2015 3" xfId="30911" xr:uid="{F86E0C5B-F3D5-4A45-B6DE-919F1B8764EC}"/>
    <cellStyle name="T_Book1_Khung do dieu hoa_Copy of 13-07-2012 (2012 Capex to Mr Tam) (2)_Capex monitoring 2016 v2" xfId="5923" xr:uid="{A5E67832-59E9-4E60-AD48-77972BBB7F9B}"/>
    <cellStyle name="T_Book1_Khung do dieu hoa_Copy of 13-07-2012 (2012 Capex to Mr Tam) (2)_Capex monitoring 2016 v2 2" xfId="34414" xr:uid="{CB301116-37B7-4D64-A1CA-CAA31CFB53BF}"/>
    <cellStyle name="T_Book1_Khung do dieu hoa_Copy of 13-07-2012 (2012 Capex to Mr Tam) (2)_Capex monitoring 2016 v2 3" xfId="30912" xr:uid="{786B05A7-3404-42BF-B853-05CC66E30F76}"/>
    <cellStyle name="T_Book1_Khung do dieu hoa_Copy of Bao gia - bon chua nhua PMB 200M3 - Go Dau" xfId="5924" xr:uid="{74472BC7-2F3D-4B7C-937F-04FB4F8E0DBB}"/>
    <cellStyle name="T_Book1_Khung do dieu hoa_Copy of Bao gia - bon chua nhua PMB 200M3 - Go Dau 2" xfId="34415" xr:uid="{8F66C0CF-AB69-4F0C-9CE7-F4A79B206536}"/>
    <cellStyle name="T_Book1_Khung do dieu hoa_Copy of Bao gia - bon chua nhua PMB 200M3 - Go Dau 3" xfId="30913" xr:uid="{A15CD37D-E7CA-475E-9E2E-C5CCFF95B78A}"/>
    <cellStyle name="T_Book1_Khung do dieu hoa_Copy of Bao gia - bon chua nhua PMB 200M3 - Go Dau_20-11-2012 Recap on Capex 2012 - Nov (Hai)" xfId="5925" xr:uid="{86ADA4A3-B550-4976-B096-21F3635DEAA6}"/>
    <cellStyle name="T_Book1_Khung do dieu hoa_Copy of Bao gia - bon chua nhua PMB 200M3 - Go Dau_20-11-2012 Recap on Capex 2012 - Nov (Hai) 2" xfId="34416" xr:uid="{94E87B13-30A2-4CEB-89B7-A15C36BDCF8A}"/>
    <cellStyle name="T_Book1_Khung do dieu hoa_Copy of Bao gia - bon chua nhua PMB 200M3 - Go Dau_20-11-2012 Recap on Capex 2012 - Nov (Hai) 3" xfId="30914" xr:uid="{4ACC1B70-C3AF-409F-B11B-479F846C2CF2}"/>
    <cellStyle name="T_Book1_Khung do dieu hoa_Copy of Bao gia - bon chua nhua PMB 200M3 - Go Dau_20-11-2012 Recap on Capex 2012 - Nov (Hai)_Capex monitoring 2015" xfId="5926" xr:uid="{D9F523A5-B7A6-4420-BA15-26801723CB68}"/>
    <cellStyle name="T_Book1_Khung do dieu hoa_Copy of Bao gia - bon chua nhua PMB 200M3 - Go Dau_20-11-2012 Recap on Capex 2012 - Nov (Hai)_Capex monitoring 2015 2" xfId="34417" xr:uid="{F906D417-B05C-4B3D-947B-D6E390751BA2}"/>
    <cellStyle name="T_Book1_Khung do dieu hoa_Copy of Bao gia - bon chua nhua PMB 200M3 - Go Dau_20-11-2012 Recap on Capex 2012 - Nov (Hai)_Capex monitoring 2015 3" xfId="30915" xr:uid="{90E4AC06-CB22-4F47-AE9E-CC849A243532}"/>
    <cellStyle name="T_Book1_Khung do dieu hoa_Copy of Bao gia - bon chua nhua PMB 200M3 - Go Dau_20-11-2012 Recap on Capex 2012 - Nov (Hai)_Capex monitoring 2016 v2" xfId="5927" xr:uid="{6A1FC29F-3435-43B2-826E-A4D4693CE3AD}"/>
    <cellStyle name="T_Book1_Khung do dieu hoa_Copy of Bao gia - bon chua nhua PMB 200M3 - Go Dau_20-11-2012 Recap on Capex 2012 - Nov (Hai)_Capex monitoring 2016 v2 2" xfId="34418" xr:uid="{1B8EB82A-7A6C-45EE-8EEA-A6D9CA1F7E51}"/>
    <cellStyle name="T_Book1_Khung do dieu hoa_Copy of Bao gia - bon chua nhua PMB 200M3 - Go Dau_20-11-2012 Recap on Capex 2012 - Nov (Hai)_Capex monitoring 2016 v2 3" xfId="30916" xr:uid="{D1E989FA-F6DA-4C51-BE47-868DC75A9314}"/>
    <cellStyle name="T_Book1_Khung do dieu hoa_Copy of Bao gia - bon chua nhua PMB 200M3 - Go Dau_Capex 2013 to Dept v1" xfId="5928" xr:uid="{57330369-2783-4D01-888A-3AEF92B8E44A}"/>
    <cellStyle name="T_Book1_Khung do dieu hoa_Copy of Bao gia - bon chua nhua PMB 200M3 - Go Dau_Capex 2013 to Dept v1 2" xfId="34419" xr:uid="{541E83BB-9E73-4F58-BCB3-11F7A200B91A}"/>
    <cellStyle name="T_Book1_Khung do dieu hoa_Copy of Bao gia - bon chua nhua PMB 200M3 - Go Dau_Capex 2013 to Dept v1 3" xfId="30917" xr:uid="{B043F1C3-790F-4443-9000-50419A974E6C}"/>
    <cellStyle name="T_Book1_Khung do dieu hoa_Copy of Bao gia - bon chua nhua PMB 200M3 - Go Dau_Capex 2013 to Dept v1_Capex monitoring 2015" xfId="5929" xr:uid="{A9EBDC59-6B5F-47E0-B2D7-8581D0BDE6E6}"/>
    <cellStyle name="T_Book1_Khung do dieu hoa_Copy of Bao gia - bon chua nhua PMB 200M3 - Go Dau_Capex 2013 to Dept v1_Capex monitoring 2015 2" xfId="34420" xr:uid="{765C1F6C-B94D-4D83-B279-6E1CD6CD8165}"/>
    <cellStyle name="T_Book1_Khung do dieu hoa_Copy of Bao gia - bon chua nhua PMB 200M3 - Go Dau_Capex 2013 to Dept v1_Capex monitoring 2015 3" xfId="30918" xr:uid="{702B7FE0-B36B-4A88-AB84-A946A5BB58AA}"/>
    <cellStyle name="T_Book1_Khung do dieu hoa_Copy of Bao gia - bon chua nhua PMB 200M3 - Go Dau_Capex 2013 to Dept v1_Capex monitoring 2016 v2" xfId="5930" xr:uid="{022B2D3F-FF68-4D53-AC7D-37B7124CD858}"/>
    <cellStyle name="T_Book1_Khung do dieu hoa_Copy of Bao gia - bon chua nhua PMB 200M3 - Go Dau_Capex 2013 to Dept v1_Capex monitoring 2016 v2 2" xfId="34421" xr:uid="{756FA0C9-719A-452D-9544-DF84BB742D46}"/>
    <cellStyle name="T_Book1_Khung do dieu hoa_Copy of Bao gia - bon chua nhua PMB 200M3 - Go Dau_Capex 2013 to Dept v1_Capex monitoring 2016 v2 3" xfId="30919" xr:uid="{94C3FFC3-793A-4389-BE24-D9CA483257A4}"/>
    <cellStyle name="T_Book1_KL bang tt dien tu" xfId="5931" xr:uid="{35A36DFF-3962-40A7-838B-8B99700DB391}"/>
    <cellStyle name="T_Book1_KL bang tt dien tu 2" xfId="34422" xr:uid="{6991CFEB-515D-4515-87CA-A5FF0B731B76}"/>
    <cellStyle name="T_Book1_KL bang tt dien tu 3" xfId="30920" xr:uid="{DEF4EDD7-3B67-4CDB-B370-552390C2A78A}"/>
    <cellStyle name="T_Book1_KL bang tt dien tu_03-03-02012 (Thu) OPEX Usaw B1 2012 forecast YTD 18 1 2012" xfId="5932" xr:uid="{26CF2E94-D818-48C6-8155-B701C2661004}"/>
    <cellStyle name="T_Book1_KL bang tt dien tu_03-03-02012 (Thu) OPEX Usaw B1 2012 forecast YTD 18 1 2012 2" xfId="34423" xr:uid="{04043D2E-42A4-49FD-BE31-52E330DBDB73}"/>
    <cellStyle name="T_Book1_KL bang tt dien tu_03-03-02012 (Thu) OPEX Usaw B1 2012 forecast YTD 18 1 2012 3" xfId="30921" xr:uid="{C2BE7E81-CF16-420B-9C70-462DE7D8347C}"/>
    <cellStyle name="T_Book1_KL bang tt dien tu_03-03-02012 (Thu) OPEX Usaw B1 2012 forecast YTD 18 1 2012_Capex 2013 to Dept v1" xfId="5933" xr:uid="{2A3571A9-298A-4B9C-9AF9-FD7475982D66}"/>
    <cellStyle name="T_Book1_KL bang tt dien tu_03-03-02012 (Thu) OPEX Usaw B1 2012 forecast YTD 18 1 2012_Capex 2013 to Dept v1 2" xfId="34424" xr:uid="{3B366382-752F-41D3-A6D8-91AEE465F3D7}"/>
    <cellStyle name="T_Book1_KL bang tt dien tu_03-03-02012 (Thu) OPEX Usaw B1 2012 forecast YTD 18 1 2012_Capex 2013 to Dept v1 3" xfId="30922" xr:uid="{B20E9D6E-1EE9-4FFE-B7FF-591E2E7FC682}"/>
    <cellStyle name="T_Book1_KL bang tt dien tu_03-03-02012 (Thu) OPEX Usaw B1 2012 forecast YTD 18 1 2012_Capex 2013 to Dept v1_Capex monitoring 2015" xfId="5934" xr:uid="{57EF41EF-98BA-4996-9AE1-79963E9E5C51}"/>
    <cellStyle name="T_Book1_KL bang tt dien tu_03-03-02012 (Thu) OPEX Usaw B1 2012 forecast YTD 18 1 2012_Capex 2013 to Dept v1_Capex monitoring 2015 2" xfId="34425" xr:uid="{C3983053-6185-4A0D-85AF-6C4394520458}"/>
    <cellStyle name="T_Book1_KL bang tt dien tu_03-03-02012 (Thu) OPEX Usaw B1 2012 forecast YTD 18 1 2012_Capex 2013 to Dept v1_Capex monitoring 2015 3" xfId="30923" xr:uid="{3671208E-459B-4612-9677-6A5BDB23B3A3}"/>
    <cellStyle name="T_Book1_KL bang tt dien tu_03-03-02012 (Thu) OPEX Usaw B1 2012 forecast YTD 18 1 2012_Capex 2013 to Dept v1_Capex monitoring 2016 v2" xfId="5935" xr:uid="{A68DE2D9-B2CE-4B09-9A35-33ADFCC02306}"/>
    <cellStyle name="T_Book1_KL bang tt dien tu_03-03-02012 (Thu) OPEX Usaw B1 2012 forecast YTD 18 1 2012_Capex 2013 to Dept v1_Capex monitoring 2016 v2 2" xfId="34426" xr:uid="{9ED381A9-A851-4803-86C8-AF1C0BE59DFD}"/>
    <cellStyle name="T_Book1_KL bang tt dien tu_03-03-02012 (Thu) OPEX Usaw B1 2012 forecast YTD 18 1 2012_Capex 2013 to Dept v1_Capex monitoring 2016 v2 3" xfId="30924" xr:uid="{E0C0396C-515E-4CB9-AB34-64919A5142F0}"/>
    <cellStyle name="T_Book1_KL bang tt dien tu_03-03-02012 (Thu) OPEX Usaw B1 2012 forecast YTD 18 1 2012_Capex monitoring 2015" xfId="5936" xr:uid="{C7E774AC-643B-4B00-BE89-A2B972C7F6C7}"/>
    <cellStyle name="T_Book1_KL bang tt dien tu_03-03-02012 (Thu) OPEX Usaw B1 2012 forecast YTD 18 1 2012_Capex monitoring 2015 2" xfId="34427" xr:uid="{5CF9F87D-76C7-4EF9-B391-65D16D581008}"/>
    <cellStyle name="T_Book1_KL bang tt dien tu_03-03-02012 (Thu) OPEX Usaw B1 2012 forecast YTD 18 1 2012_Capex monitoring 2015 3" xfId="30925" xr:uid="{E2D39B89-6941-4A63-BACF-C9B4491AA5BF}"/>
    <cellStyle name="T_Book1_KL bang tt dien tu_03-03-02012 (Thu) OPEX Usaw B1 2012 forecast YTD 18 1 2012_Capex monitoring 2016 v2" xfId="5937" xr:uid="{A60FAE99-26D0-4C57-85FF-DAE30A0E39BA}"/>
    <cellStyle name="T_Book1_KL bang tt dien tu_03-03-02012 (Thu) OPEX Usaw B1 2012 forecast YTD 18 1 2012_Capex monitoring 2016 v2 2" xfId="34428" xr:uid="{DCB6CE82-8083-4484-A983-5D49FA562BAD}"/>
    <cellStyle name="T_Book1_KL bang tt dien tu_03-03-02012 (Thu) OPEX Usaw B1 2012 forecast YTD 18 1 2012_Capex monitoring 2016 v2 3" xfId="30926" xr:uid="{3FFC3C04-639D-4873-B891-AF615782654D}"/>
    <cellStyle name="T_Book1_KL bang tt dien tu_20-11-2012 Recap on Capex 2012 - Nov (Hai)" xfId="5938" xr:uid="{DDB12A64-88E1-4BF0-B642-E8E7506F2865}"/>
    <cellStyle name="T_Book1_KL bang tt dien tu_20-11-2012 Recap on Capex 2012 - Nov (Hai) 2" xfId="34429" xr:uid="{C3A89720-679A-4F61-A960-08B4784D1131}"/>
    <cellStyle name="T_Book1_KL bang tt dien tu_20-11-2012 Recap on Capex 2012 - Nov (Hai) 3" xfId="30927" xr:uid="{DBE759BB-B510-41AF-A01D-2516154C6FCF}"/>
    <cellStyle name="T_Book1_KL bang tt dien tu_20-11-2012 Recap on Capex 2012 - Nov (Hai)_Capex monitoring 2015" xfId="5939" xr:uid="{2FAABEB1-BC62-4475-97C4-6AB461891C19}"/>
    <cellStyle name="T_Book1_KL bang tt dien tu_20-11-2012 Recap on Capex 2012 - Nov (Hai)_Capex monitoring 2015 2" xfId="34430" xr:uid="{6F6CB5D3-909F-4EEF-A1D9-A427B9F04A03}"/>
    <cellStyle name="T_Book1_KL bang tt dien tu_20-11-2012 Recap on Capex 2012 - Nov (Hai)_Capex monitoring 2015 3" xfId="30928" xr:uid="{A80B0E31-E1A1-415D-A415-0BD49B8BBDFF}"/>
    <cellStyle name="T_Book1_KL bang tt dien tu_20-11-2012 Recap on Capex 2012 - Nov (Hai)_Capex monitoring 2016 v2" xfId="5940" xr:uid="{E8761E8F-95B3-49D7-A6BB-763EBF184634}"/>
    <cellStyle name="T_Book1_KL bang tt dien tu_20-11-2012 Recap on Capex 2012 - Nov (Hai)_Capex monitoring 2016 v2 2" xfId="34431" xr:uid="{7D8A221B-B2BD-4300-B179-C7D6A670B4F8}"/>
    <cellStyle name="T_Book1_KL bang tt dien tu_20-11-2012 Recap on Capex 2012 - Nov (Hai)_Capex monitoring 2016 v2 3" xfId="30929" xr:uid="{312B8738-B919-477E-B8D7-EC9ED765214D}"/>
    <cellStyle name="T_Book1_KL bang tt dien tu_Capex monitoring 2015" xfId="5941" xr:uid="{916A8103-DD3D-49B8-AFD4-76B6B393BE44}"/>
    <cellStyle name="T_Book1_KL bang tt dien tu_Capex monitoring 2015 2" xfId="34432" xr:uid="{928BC7DB-5A81-40B6-B173-EE261A740546}"/>
    <cellStyle name="T_Book1_KL bang tt dien tu_Capex monitoring 2015 3" xfId="30930" xr:uid="{7FC693BF-1A46-40EA-8B68-41BEA0288BE4}"/>
    <cellStyle name="T_Book1_KL bang tt dien tu_Capex monitoring 2016 v2" xfId="5942" xr:uid="{8D245F72-2A5B-4BEB-8082-BD3594603047}"/>
    <cellStyle name="T_Book1_KL bang tt dien tu_Capex monitoring 2016 v2 2" xfId="34433" xr:uid="{E2DD57F4-E260-42A2-B4BC-B2FC97EB72B1}"/>
    <cellStyle name="T_Book1_KL bang tt dien tu_Capex monitoring 2016 v2 3" xfId="30931" xr:uid="{10CE0F26-B8FF-41C4-B406-3E587049FB77}"/>
    <cellStyle name="T_Book1_KL bang tt dien tu_Copy of Bao gia - bon chua nhua PMB 200M3 - Go Dau" xfId="5943" xr:uid="{470B4880-0CEB-4E5B-86B2-166B8086DCB3}"/>
    <cellStyle name="T_Book1_KL bang tt dien tu_Copy of Bao gia - bon chua nhua PMB 200M3 - Go Dau 2" xfId="34434" xr:uid="{DA886B99-138E-4E0F-8664-E6D9F1A88E1C}"/>
    <cellStyle name="T_Book1_KL bang tt dien tu_Copy of Bao gia - bon chua nhua PMB 200M3 - Go Dau 3" xfId="30932" xr:uid="{28A8C714-C07E-4151-B383-0547E9A91821}"/>
    <cellStyle name="T_Book1_KL bang tt dien tu_Copy of Bao gia - bon chua nhua PMB 200M3 - Go Dau_Capex 2013 to Dept v1" xfId="5944" xr:uid="{54E06865-DA2F-434C-BF13-CA1017FBC159}"/>
    <cellStyle name="T_Book1_KL bang tt dien tu_Copy of Bao gia - bon chua nhua PMB 200M3 - Go Dau_Capex 2013 to Dept v1 2" xfId="34435" xr:uid="{1F768E8A-B8A9-48EB-8CB3-D831C38394ED}"/>
    <cellStyle name="T_Book1_KL bang tt dien tu_Copy of Bao gia - bon chua nhua PMB 200M3 - Go Dau_Capex 2013 to Dept v1 3" xfId="30933" xr:uid="{B6F0F2F6-1519-4D55-B874-AE0462060A04}"/>
    <cellStyle name="T_Book1_KL bang tt dien tu_Copy of Bao gia - bon chua nhua PMB 200M3 - Go Dau_Capex 2013 to Dept v1_Capex monitoring 2015" xfId="5945" xr:uid="{4046837E-19DA-4D1D-8C2E-FC8175B7C210}"/>
    <cellStyle name="T_Book1_KL bang tt dien tu_Copy of Bao gia - bon chua nhua PMB 200M3 - Go Dau_Capex 2013 to Dept v1_Capex monitoring 2015 2" xfId="34436" xr:uid="{AE5FEB92-30F3-47CE-8DCA-E750EF88D4EE}"/>
    <cellStyle name="T_Book1_KL bang tt dien tu_Copy of Bao gia - bon chua nhua PMB 200M3 - Go Dau_Capex 2013 to Dept v1_Capex monitoring 2015 3" xfId="30934" xr:uid="{B67E4192-2BE7-44A7-82D1-5C63F78B74DE}"/>
    <cellStyle name="T_Book1_KL bang tt dien tu_Copy of Bao gia - bon chua nhua PMB 200M3 - Go Dau_Capex 2013 to Dept v1_Capex monitoring 2016 v2" xfId="5946" xr:uid="{3AAF67B2-B427-4224-8222-3EFB4F9CFFC4}"/>
    <cellStyle name="T_Book1_KL bang tt dien tu_Copy of Bao gia - bon chua nhua PMB 200M3 - Go Dau_Capex 2013 to Dept v1_Capex monitoring 2016 v2 2" xfId="34437" xr:uid="{170DB677-D36C-4D90-941F-A6902B575A2C}"/>
    <cellStyle name="T_Book1_KL bang tt dien tu_Copy of Bao gia - bon chua nhua PMB 200M3 - Go Dau_Capex 2013 to Dept v1_Capex monitoring 2016 v2 3" xfId="30935" xr:uid="{95A30299-A915-4CC7-BFBB-4FACE46F175F}"/>
    <cellStyle name="T_Book1_KL bang tt dien tu_Copy of Bao gia - bon chua nhua PMB 200M3 - Go Dau_Capex monitoring 2015" xfId="5947" xr:uid="{F38030BE-CF84-47DF-BA25-93E1C7D59A27}"/>
    <cellStyle name="T_Book1_KL bang tt dien tu_Copy of Bao gia - bon chua nhua PMB 200M3 - Go Dau_Capex monitoring 2015 2" xfId="34438" xr:uid="{333228FE-5133-4F61-A26A-EDF01A126533}"/>
    <cellStyle name="T_Book1_KL bang tt dien tu_Copy of Bao gia - bon chua nhua PMB 200M3 - Go Dau_Capex monitoring 2015 3" xfId="30936" xr:uid="{F4A17129-B576-4FDA-99CD-699F6FF1BAD0}"/>
    <cellStyle name="T_Book1_KL bang tt dien tu_Copy of Bao gia - bon chua nhua PMB 200M3 - Go Dau_Capex monitoring 2016 v2" xfId="5948" xr:uid="{17895F38-F5DB-4C4D-B732-50B1EA5F88DD}"/>
    <cellStyle name="T_Book1_KL bang tt dien tu_Copy of Bao gia - bon chua nhua PMB 200M3 - Go Dau_Capex monitoring 2016 v2 2" xfId="34439" xr:uid="{87FC5897-57A2-4F47-8BF3-974F3E7D68D3}"/>
    <cellStyle name="T_Book1_KL bang tt dien tu_Copy of Bao gia - bon chua nhua PMB 200M3 - Go Dau_Capex monitoring 2016 v2 3" xfId="30937" xr:uid="{CAE9467F-2143-4487-9F6D-CB5E5B4100DE}"/>
    <cellStyle name="T_Book1_KL Silo 18.5m-12082011" xfId="5949" xr:uid="{887F010D-3B3D-447A-9B75-0CE7EAB89823}"/>
    <cellStyle name="T_Book1_KL Silo 18.5m-12082011 2" xfId="34440" xr:uid="{8008B549-BA31-4926-B235-7601888FF335}"/>
    <cellStyle name="T_Book1_KL Silo 18.5m-12082011 3" xfId="30938" xr:uid="{119E3449-11B8-4DB6-BAAB-A0417FF04FEC}"/>
    <cellStyle name="T_Book1_KL Silo 18.5m-12082011_Capex monitoring 2015" xfId="5950" xr:uid="{D0390803-FE2F-4CD9-A6B9-E26EB66E9DD5}"/>
    <cellStyle name="T_Book1_KL Silo 18.5m-12082011_Capex monitoring 2015 2" xfId="34441" xr:uid="{477CF142-6509-4912-80C8-9ED21A85F9CD}"/>
    <cellStyle name="T_Book1_KL Silo 18.5m-12082011_Capex monitoring 2015 3" xfId="30939" xr:uid="{34A11F1B-47ED-4019-9614-3D786074003F}"/>
    <cellStyle name="T_Book1_KL Silo 18.5m-12082011_Capex monitoring 2016 v2" xfId="5951" xr:uid="{60505821-8A96-48D2-B7DF-F5FE60384B38}"/>
    <cellStyle name="T_Book1_KL Silo 18.5m-12082011_Capex monitoring 2016 v2 2" xfId="34442" xr:uid="{25C3C401-3FA2-4265-807A-B3CB056FE0DC}"/>
    <cellStyle name="T_Book1_KL Silo 18.5m-12082011_Capex monitoring 2016 v2 3" xfId="30940" xr:uid="{63A099FD-A2F6-418A-AF5A-CE7104294481}"/>
    <cellStyle name="T_Book1_kL21-3" xfId="5952" xr:uid="{8DA0D761-F800-453A-8771-0A178BF31BD4}"/>
    <cellStyle name="T_Book1_kL21-3 2" xfId="34443" xr:uid="{335CB337-1BAF-4C21-933A-B6B89E9C9B24}"/>
    <cellStyle name="T_Book1_kL21-3 3" xfId="30941" xr:uid="{F242B8C0-98A6-498F-94D6-097277F3814D}"/>
    <cellStyle name="T_Book1_kL21-3_Capex monitoring 2015" xfId="5953" xr:uid="{CCABDFC8-C536-4150-893C-1E76881FA2C8}"/>
    <cellStyle name="T_Book1_kL21-3_Capex monitoring 2015 2" xfId="34444" xr:uid="{B48B5581-9511-4C96-A476-E84464D5990E}"/>
    <cellStyle name="T_Book1_kL21-3_Capex monitoring 2015 3" xfId="30942" xr:uid="{B5822C57-A36A-42AB-9B32-DF8D2399CF88}"/>
    <cellStyle name="T_Book1_kL21-3_Capex monitoring 2016 v2" xfId="5954" xr:uid="{A37F6E9E-F782-4D64-BA84-BFC0D353029B}"/>
    <cellStyle name="T_Book1_kL21-3_Capex monitoring 2016 v2 2" xfId="34445" xr:uid="{6B3E2A24-AB70-4149-A362-1AF0C46D9B53}"/>
    <cellStyle name="T_Book1_kL21-3_Capex monitoring 2016 v2 3" xfId="30943" xr:uid="{9A739F24-BA4C-4E53-8238-2B8CA6BF6D66}"/>
    <cellStyle name="T_Book1_lai" xfId="5955" xr:uid="{2BD837D1-533D-432F-9D81-73D7DC55B1B0}"/>
    <cellStyle name="T_Book1_lai 2" xfId="34446" xr:uid="{EE0D5309-9922-4CEC-A5F5-DBF65A04F592}"/>
    <cellStyle name="T_Book1_lai 3" xfId="30944" xr:uid="{0B3E784B-4FDE-4A88-9D72-D3D5EDC1A319}"/>
    <cellStyle name="T_Book1_lai_Capex monitoring 2015" xfId="5956" xr:uid="{F9046EF4-6529-409A-AA48-F53407D3725E}"/>
    <cellStyle name="T_Book1_lai_Capex monitoring 2015 2" xfId="34447" xr:uid="{A0717CB0-C106-469B-9041-FDEBE13F584B}"/>
    <cellStyle name="T_Book1_lai_Capex monitoring 2015 3" xfId="30945" xr:uid="{B122C2FD-4AE1-4660-AE98-AACB3DFCFFD2}"/>
    <cellStyle name="T_Book1_lai_Capex monitoring 2016 v2" xfId="5957" xr:uid="{DB6D91D3-EE6A-492F-8283-CB982B8F0A32}"/>
    <cellStyle name="T_Book1_lai_Capex monitoring 2016 v2 2" xfId="34448" xr:uid="{497F2E40-FEE4-419A-A14B-663BE9D9D9B7}"/>
    <cellStyle name="T_Book1_lai_Capex monitoring 2016 v2 3" xfId="30946" xr:uid="{5D4C6C67-F231-4715-8E03-21A60B3EBF63}"/>
    <cellStyle name="T_Book1_Nha ap trung Thai Binh" xfId="5958" xr:uid="{10A6C758-E23E-454F-8560-86BD98365344}"/>
    <cellStyle name="T_Book1_Nha ap trung Thai Binh 2" xfId="34449" xr:uid="{092DFAE0-3DEF-4D74-8564-D317D89C572D}"/>
    <cellStyle name="T_Book1_Nha ap trung Thai Binh 3" xfId="30947" xr:uid="{11C67397-61E0-4090-89CC-0041E23B1911}"/>
    <cellStyle name="T_Book1_Nha ap trung Thai Binh_20-11-2012 Recap on Capex 2012 - Nov (Hai)" xfId="5959" xr:uid="{102C19F6-BD16-4648-8CF9-3987538BB1BC}"/>
    <cellStyle name="T_Book1_Nha ap trung Thai Binh_20-11-2012 Recap on Capex 2012 - Nov (Hai) 2" xfId="34450" xr:uid="{6F3335C5-EFB5-4F28-848A-5E9388DB6D21}"/>
    <cellStyle name="T_Book1_Nha ap trung Thai Binh_20-11-2012 Recap on Capex 2012 - Nov (Hai) 3" xfId="30948" xr:uid="{43B76569-9095-45E2-9912-7DCFAEA69D02}"/>
    <cellStyle name="T_Book1_Nha ap trung Thai Binh_20-11-2012 Recap on Capex 2012 - Nov (Hai)_Capex monitoring 2015" xfId="5960" xr:uid="{3142523A-FC7B-4745-8B9C-4E0D14E35F01}"/>
    <cellStyle name="T_Book1_Nha ap trung Thai Binh_20-11-2012 Recap on Capex 2012 - Nov (Hai)_Capex monitoring 2015 2" xfId="34451" xr:uid="{6AF3C18F-7E2A-4044-BAE5-2F7571FE3B7A}"/>
    <cellStyle name="T_Book1_Nha ap trung Thai Binh_20-11-2012 Recap on Capex 2012 - Nov (Hai)_Capex monitoring 2015 3" xfId="30949" xr:uid="{10A827C0-A119-4CB0-B752-6107AB2328E6}"/>
    <cellStyle name="T_Book1_Nha ap trung Thai Binh_20-11-2012 Recap on Capex 2012 - Nov (Hai)_Capex monitoring 2016 v2" xfId="5961" xr:uid="{2ACDA3ED-C2AB-4091-A5ED-9357C45C37DC}"/>
    <cellStyle name="T_Book1_Nha ap trung Thai Binh_20-11-2012 Recap on Capex 2012 - Nov (Hai)_Capex monitoring 2016 v2 2" xfId="34452" xr:uid="{CBC75C15-DE31-4E53-B286-F4A5DD2A6882}"/>
    <cellStyle name="T_Book1_Nha ap trung Thai Binh_20-11-2012 Recap on Capex 2012 - Nov (Hai)_Capex monitoring 2016 v2 3" xfId="30950" xr:uid="{B7B54B3F-95F2-489C-AC11-30F4AA943E12}"/>
    <cellStyle name="T_Book1_Nha ap trung Thai Binh_Capex monitoring 2015" xfId="5962" xr:uid="{CF6B6C49-5CC5-4CAE-99C3-C71B10841841}"/>
    <cellStyle name="T_Book1_Nha ap trung Thai Binh_Capex monitoring 2015 2" xfId="34453" xr:uid="{CAD2DC45-1BDC-4C71-9655-615AB22F59FD}"/>
    <cellStyle name="T_Book1_Nha ap trung Thai Binh_Capex monitoring 2015 3" xfId="30951" xr:uid="{3311AC16-86EF-4F43-BC18-EA7D4D73A182}"/>
    <cellStyle name="T_Book1_Nha ap trung Thai Binh_Capex monitoring 2016 v2" xfId="5963" xr:uid="{7B3C03CD-25E4-428A-A3C4-EEF256049E6A}"/>
    <cellStyle name="T_Book1_Nha ap trung Thai Binh_Capex monitoring 2016 v2 2" xfId="34454" xr:uid="{A6192671-3B03-4FC7-8703-6925A6C12C0A}"/>
    <cellStyle name="T_Book1_Nha ap trung Thai Binh_Capex monitoring 2016 v2 3" xfId="30952" xr:uid="{ACBD386C-126F-4F2C-8064-8B4BCC01ABDD}"/>
    <cellStyle name="T_Book1_Nha ap trung Thai Binh_Copy of Bao gia - bon chua nhua PMB 200M3 - Go Dau" xfId="5964" xr:uid="{43ED3700-92D2-4F0E-99DD-8E615D46BC18}"/>
    <cellStyle name="T_Book1_Nha ap trung Thai Binh_Copy of Bao gia - bon chua nhua PMB 200M3 - Go Dau 2" xfId="34455" xr:uid="{6CD5A4E3-195C-4A5E-B251-89992CFE82D4}"/>
    <cellStyle name="T_Book1_Nha ap trung Thai Binh_Copy of Bao gia - bon chua nhua PMB 200M3 - Go Dau 3" xfId="30953" xr:uid="{7A117410-11A7-45F1-9978-A967630319D1}"/>
    <cellStyle name="T_Book1_Nha ap trung Thai Binh_Copy of Bao gia - bon chua nhua PMB 200M3 - Go Dau_20-11-2012 Recap on Capex 2012 - Nov (Hai)" xfId="5965" xr:uid="{9C89CFC5-AD1C-40B9-AC21-641A5E96CFEC}"/>
    <cellStyle name="T_Book1_Nha ap trung Thai Binh_Copy of Bao gia - bon chua nhua PMB 200M3 - Go Dau_20-11-2012 Recap on Capex 2012 - Nov (Hai) 2" xfId="34456" xr:uid="{4AC2386B-BBCD-4C94-AC30-857C8532F2FB}"/>
    <cellStyle name="T_Book1_Nha ap trung Thai Binh_Copy of Bao gia - bon chua nhua PMB 200M3 - Go Dau_20-11-2012 Recap on Capex 2012 - Nov (Hai) 3" xfId="30954" xr:uid="{D960816D-1558-4EE8-8023-0CA258194D3F}"/>
    <cellStyle name="T_Book1_Nha ap trung Thai Binh_Copy of Bao gia - bon chua nhua PMB 200M3 - Go Dau_20-11-2012 Recap on Capex 2012 - Nov (Hai)_Capex monitoring 2015" xfId="5966" xr:uid="{50CE7516-7F9E-42E0-867D-6A6E923618E6}"/>
    <cellStyle name="T_Book1_Nha ap trung Thai Binh_Copy of Bao gia - bon chua nhua PMB 200M3 - Go Dau_20-11-2012 Recap on Capex 2012 - Nov (Hai)_Capex monitoring 2015 2" xfId="34457" xr:uid="{244F5742-B0C6-4AB5-AFB7-EC8956913CCB}"/>
    <cellStyle name="T_Book1_Nha ap trung Thai Binh_Copy of Bao gia - bon chua nhua PMB 200M3 - Go Dau_20-11-2012 Recap on Capex 2012 - Nov (Hai)_Capex monitoring 2015 3" xfId="30955" xr:uid="{7F604781-0935-4A91-8D13-61996D20C6CD}"/>
    <cellStyle name="T_Book1_Nha ap trung Thai Binh_Copy of Bao gia - bon chua nhua PMB 200M3 - Go Dau_20-11-2012 Recap on Capex 2012 - Nov (Hai)_Capex monitoring 2016 v2" xfId="5967" xr:uid="{371CB87C-50A8-4E8E-93FF-61B6524DA656}"/>
    <cellStyle name="T_Book1_Nha ap trung Thai Binh_Copy of Bao gia - bon chua nhua PMB 200M3 - Go Dau_20-11-2012 Recap on Capex 2012 - Nov (Hai)_Capex monitoring 2016 v2 2" xfId="34458" xr:uid="{7B4F7290-614D-40BC-B9B6-50DE42B61313}"/>
    <cellStyle name="T_Book1_Nha ap trung Thai Binh_Copy of Bao gia - bon chua nhua PMB 200M3 - Go Dau_20-11-2012 Recap on Capex 2012 - Nov (Hai)_Capex monitoring 2016 v2 3" xfId="30956" xr:uid="{33EE79BC-919F-4C41-8152-434B9E847A84}"/>
    <cellStyle name="T_Book1_Nha ap trung Thai Binh_Copy of Bao gia - bon chua nhua PMB 200M3 - Go Dau_Capex 2013 to Dept v1" xfId="5968" xr:uid="{A3AE26D3-8303-4A89-AA93-EFE8AADEBA5C}"/>
    <cellStyle name="T_Book1_Nha ap trung Thai Binh_Copy of Bao gia - bon chua nhua PMB 200M3 - Go Dau_Capex 2013 to Dept v1 2" xfId="34459" xr:uid="{8C3C8711-25E3-4F75-A0F7-457B7FCB9586}"/>
    <cellStyle name="T_Book1_Nha ap trung Thai Binh_Copy of Bao gia - bon chua nhua PMB 200M3 - Go Dau_Capex 2013 to Dept v1 3" xfId="30957" xr:uid="{95DE33BA-B760-4B12-BB84-F44FD09B781F}"/>
    <cellStyle name="T_Book1_Nha ap trung Thai Binh_Copy of Bao gia - bon chua nhua PMB 200M3 - Go Dau_Capex 2013 to Dept v1_Capex monitoring 2015" xfId="5969" xr:uid="{3307259E-15F7-492B-B204-B3AF8C212B97}"/>
    <cellStyle name="T_Book1_Nha ap trung Thai Binh_Copy of Bao gia - bon chua nhua PMB 200M3 - Go Dau_Capex 2013 to Dept v1_Capex monitoring 2015 2" xfId="34460" xr:uid="{F5406659-E097-4C1E-9910-AED4CBBCF102}"/>
    <cellStyle name="T_Book1_Nha ap trung Thai Binh_Copy of Bao gia - bon chua nhua PMB 200M3 - Go Dau_Capex 2013 to Dept v1_Capex monitoring 2015 3" xfId="30958" xr:uid="{029B547D-D2F2-49DF-9906-203F5B7808CA}"/>
    <cellStyle name="T_Book1_Nha ap trung Thai Binh_Copy of Bao gia - bon chua nhua PMB 200M3 - Go Dau_Capex 2013 to Dept v1_Capex monitoring 2016 v2" xfId="5970" xr:uid="{FD652AC4-2A16-4C46-9E95-BFF33164AAAB}"/>
    <cellStyle name="T_Book1_Nha ap trung Thai Binh_Copy of Bao gia - bon chua nhua PMB 200M3 - Go Dau_Capex 2013 to Dept v1_Capex monitoring 2016 v2 2" xfId="34461" xr:uid="{A8D46F2A-E4D0-4016-A679-D990AA76B241}"/>
    <cellStyle name="T_Book1_Nha ap trung Thai Binh_Copy of Bao gia - bon chua nhua PMB 200M3 - Go Dau_Capex 2013 to Dept v1_Capex monitoring 2016 v2 3" xfId="30959" xr:uid="{064AEF89-C2A4-4FB6-96AE-72C0D7D11F05}"/>
    <cellStyle name="T_Book1_Nha hang Minh Khai - HP-1" xfId="5971" xr:uid="{4BB31780-D243-458A-9220-E9CA9575EBD9}"/>
    <cellStyle name="T_Book1_Nha hang Minh Khai - HP-1 2" xfId="34462" xr:uid="{7B50E485-F128-41F1-A6BD-74D771210D82}"/>
    <cellStyle name="T_Book1_Nha hang Minh Khai - HP-1 3" xfId="30960" xr:uid="{5C39F11A-9EAF-484A-9F51-3DA9BC394842}"/>
    <cellStyle name="T_Book1_Nha hang Minh Khai - HP-1_Capex monitoring 2015" xfId="5972" xr:uid="{C661F465-FB82-443D-9B45-48D409CBBEB2}"/>
    <cellStyle name="T_Book1_Nha hang Minh Khai - HP-1_Capex monitoring 2015 2" xfId="34463" xr:uid="{E4405953-E77E-4E35-B6F3-4CC3EEC0073D}"/>
    <cellStyle name="T_Book1_Nha hang Minh Khai - HP-1_Capex monitoring 2015 3" xfId="30961" xr:uid="{0F32660C-0EFA-47BF-969C-0DBCD007223D}"/>
    <cellStyle name="T_Book1_Nha hang Minh Khai - HP-1_Capex monitoring 2016 v2" xfId="5973" xr:uid="{41EA8BC3-467C-4766-92C7-F05A251D6EEC}"/>
    <cellStyle name="T_Book1_Nha hang Minh Khai - HP-1_Capex monitoring 2016 v2 2" xfId="34464" xr:uid="{434F5197-C884-4BD2-891A-597889E80C42}"/>
    <cellStyle name="T_Book1_Nha hang Minh Khai - HP-1_Capex monitoring 2016 v2 3" xfId="30962" xr:uid="{01765691-AC3E-4EEC-B900-46CC4A18737F}"/>
    <cellStyle name="T_Book1_Nha xuong CPT" xfId="5974" xr:uid="{2DFF76ED-1B04-4ABF-9514-241580840F01}"/>
    <cellStyle name="T_Book1_Nha xuong CPT 2" xfId="34465" xr:uid="{E2531613-AB7B-47B3-8114-6860DD0E57D7}"/>
    <cellStyle name="T_Book1_Nha xuong CPT 3" xfId="30963" xr:uid="{C1C47542-1A05-480E-AC79-1A2A5CE3B4CA}"/>
    <cellStyle name="T_Book1_Nha xuong CPT_20-11-2012 Recap on Capex 2012 - Nov (Hai)" xfId="5975" xr:uid="{FE4103A4-A444-4277-8534-6D156E788D89}"/>
    <cellStyle name="T_Book1_Nha xuong CPT_20-11-2012 Recap on Capex 2012 - Nov (Hai) 2" xfId="34466" xr:uid="{D82D0C5B-9EA1-481B-9D0B-69571C19066C}"/>
    <cellStyle name="T_Book1_Nha xuong CPT_20-11-2012 Recap on Capex 2012 - Nov (Hai) 3" xfId="30964" xr:uid="{B58C4983-74A4-448E-B495-07C2AB33D1F7}"/>
    <cellStyle name="T_Book1_Nha xuong CPT_20-11-2012 Recap on Capex 2012 - Nov (Hai)_Capex monitoring 2015" xfId="5976" xr:uid="{A6E69FCB-EFC9-42DE-AF68-970F789A084B}"/>
    <cellStyle name="T_Book1_Nha xuong CPT_20-11-2012 Recap on Capex 2012 - Nov (Hai)_Capex monitoring 2015 2" xfId="34467" xr:uid="{A5C9C921-5B28-4E97-B31E-C1DA8208EFFE}"/>
    <cellStyle name="T_Book1_Nha xuong CPT_20-11-2012 Recap on Capex 2012 - Nov (Hai)_Capex monitoring 2015 3" xfId="30965" xr:uid="{C7C3C057-7385-4DD6-978C-300505878D98}"/>
    <cellStyle name="T_Book1_Nha xuong CPT_20-11-2012 Recap on Capex 2012 - Nov (Hai)_Capex monitoring 2016 v2" xfId="5977" xr:uid="{D9A5B081-1780-4EAF-B207-0BA357B4D42A}"/>
    <cellStyle name="T_Book1_Nha xuong CPT_20-11-2012 Recap on Capex 2012 - Nov (Hai)_Capex monitoring 2016 v2 2" xfId="34468" xr:uid="{0EDA4685-C13C-486A-B16B-5B9CCBF873E0}"/>
    <cellStyle name="T_Book1_Nha xuong CPT_20-11-2012 Recap on Capex 2012 - Nov (Hai)_Capex monitoring 2016 v2 3" xfId="30966" xr:uid="{017F9BA1-235E-4D0B-ACF2-145D1F8CC1A5}"/>
    <cellStyle name="T_Book1_Nha xuong CPT_Capex monitoring 2015" xfId="5978" xr:uid="{7958B7FE-B06D-4A64-8BB8-04CD2817A78D}"/>
    <cellStyle name="T_Book1_Nha xuong CPT_Capex monitoring 2015 2" xfId="34469" xr:uid="{03538772-72B3-46E1-8034-4DD900B597B7}"/>
    <cellStyle name="T_Book1_Nha xuong CPT_Capex monitoring 2015 3" xfId="30967" xr:uid="{F174D636-A346-4BA8-A12F-1974069FAF04}"/>
    <cellStyle name="T_Book1_Nha xuong CPT_Capex monitoring 2016 v2" xfId="5979" xr:uid="{166206BC-14A2-46E0-ADFD-90FA663F7806}"/>
    <cellStyle name="T_Book1_Nha xuong CPT_Capex monitoring 2016 v2 2" xfId="34470" xr:uid="{2540B25D-D7C5-4B08-BFFE-98B92A542516}"/>
    <cellStyle name="T_Book1_Nha xuong CPT_Capex monitoring 2016 v2 3" xfId="30968" xr:uid="{0442B95C-1F9E-4B7C-92E8-8A955E45FF4E}"/>
    <cellStyle name="T_Book1_Nha xuong CPT-Bac Ninh" xfId="5980" xr:uid="{EC0433C8-0A68-427F-909B-77839B61D882}"/>
    <cellStyle name="T_Book1_Nha xuong CPT-Bac Ninh 2" xfId="34471" xr:uid="{E278AF4D-D119-487E-AD25-5383A8CF0C05}"/>
    <cellStyle name="T_Book1_Nha xuong CPT-Bac Ninh 3" xfId="30969" xr:uid="{5FF8212F-9C51-4C32-A1F0-1754A05018E5}"/>
    <cellStyle name="T_Book1_Nha xuong CPT-Bac Ninh_20-11-2012 Recap on Capex 2012 - Nov (Hai)" xfId="5981" xr:uid="{6AD6BDF8-BBB8-42DC-971E-7896A93C7A5B}"/>
    <cellStyle name="T_Book1_Nha xuong CPT-Bac Ninh_20-11-2012 Recap on Capex 2012 - Nov (Hai) 2" xfId="34472" xr:uid="{AC168ABB-0B6E-49C1-AAA3-42EDAFFD79F5}"/>
    <cellStyle name="T_Book1_Nha xuong CPT-Bac Ninh_20-11-2012 Recap on Capex 2012 - Nov (Hai) 3" xfId="30970" xr:uid="{2F206456-8FDF-47FC-B388-1BE48E01D298}"/>
    <cellStyle name="T_Book1_Nha xuong CPT-Bac Ninh_20-11-2012 Recap on Capex 2012 - Nov (Hai)_Capex monitoring 2015" xfId="5982" xr:uid="{4902C338-8BBB-42BC-B46E-87AF7237737E}"/>
    <cellStyle name="T_Book1_Nha xuong CPT-Bac Ninh_20-11-2012 Recap on Capex 2012 - Nov (Hai)_Capex monitoring 2015 2" xfId="34473" xr:uid="{C746A6A9-A6F6-4930-9758-D30EFFADECEF}"/>
    <cellStyle name="T_Book1_Nha xuong CPT-Bac Ninh_20-11-2012 Recap on Capex 2012 - Nov (Hai)_Capex monitoring 2015 3" xfId="30971" xr:uid="{53578C2A-000B-4FD7-8F7E-68111B087FAA}"/>
    <cellStyle name="T_Book1_Nha xuong CPT-Bac Ninh_20-11-2012 Recap on Capex 2012 - Nov (Hai)_Capex monitoring 2016 v2" xfId="5983" xr:uid="{0C604FD9-391E-4688-BAF3-55A155DA4C47}"/>
    <cellStyle name="T_Book1_Nha xuong CPT-Bac Ninh_20-11-2012 Recap on Capex 2012 - Nov (Hai)_Capex monitoring 2016 v2 2" xfId="34474" xr:uid="{2683B1B8-DDF2-4382-BCBF-72215465E90D}"/>
    <cellStyle name="T_Book1_Nha xuong CPT-Bac Ninh_20-11-2012 Recap on Capex 2012 - Nov (Hai)_Capex monitoring 2016 v2 3" xfId="30972" xr:uid="{B21D04DA-F523-46DE-9ABC-FA758511A03C}"/>
    <cellStyle name="T_Book1_Nha xuong CPT-Bac Ninh_Capex monitoring 2015" xfId="5984" xr:uid="{1CBB89C5-D569-4A7B-8C73-F2D6A8F079B9}"/>
    <cellStyle name="T_Book1_Nha xuong CPT-Bac Ninh_Capex monitoring 2015 2" xfId="34475" xr:uid="{62D017F7-3EF6-4B86-A9CA-5FA2276DBC97}"/>
    <cellStyle name="T_Book1_Nha xuong CPT-Bac Ninh_Capex monitoring 2015 3" xfId="30973" xr:uid="{FE1F9E74-301A-44E6-93CC-7741795FFD20}"/>
    <cellStyle name="T_Book1_Nha xuong CPT-Bac Ninh_Capex monitoring 2016 v2" xfId="5985" xr:uid="{6BBDFFF0-2997-43AD-A0C3-002C7DA03E2D}"/>
    <cellStyle name="T_Book1_Nha xuong CPT-Bac Ninh_Capex monitoring 2016 v2 2" xfId="34476" xr:uid="{0D37CAAB-4A22-47D5-9892-A2473A2551B2}"/>
    <cellStyle name="T_Book1_Nha xuong CPT-Bac Ninh_Capex monitoring 2016 v2 3" xfId="30974" xr:uid="{F4078430-2C1E-4671-BC0E-C995600F8F96}"/>
    <cellStyle name="T_Book1_PGV Hoan My" xfId="5986" xr:uid="{5BBF3744-0765-43B0-977B-EB29904428A5}"/>
    <cellStyle name="T_Book1_PGV Hoan My 2" xfId="34477" xr:uid="{7EEBB1C9-0BD2-4747-95E3-BD3F3D9C68B0}"/>
    <cellStyle name="T_Book1_PGV Hoan My 3" xfId="30975" xr:uid="{AE8BA527-3AE3-42EF-A18A-49B6DD2315D6}"/>
    <cellStyle name="T_Book1_PGV Hoan My_20-11-2012 Recap on Capex 2012 - Nov (Hai)" xfId="5987" xr:uid="{7DBDAA43-B07F-4B88-8B03-88033CE8FBAE}"/>
    <cellStyle name="T_Book1_PGV Hoan My_20-11-2012 Recap on Capex 2012 - Nov (Hai) 2" xfId="34478" xr:uid="{9725064B-26F5-4136-866A-153165E1447E}"/>
    <cellStyle name="T_Book1_PGV Hoan My_20-11-2012 Recap on Capex 2012 - Nov (Hai) 3" xfId="30976" xr:uid="{DECAE2AA-BED7-48CC-B089-EA1C856841C4}"/>
    <cellStyle name="T_Book1_PGV Hoan My_20-11-2012 Recap on Capex 2012 - Nov (Hai)_Capex monitoring 2015" xfId="5988" xr:uid="{EFEEA699-32AD-47E1-82C3-2F4C48D27B3E}"/>
    <cellStyle name="T_Book1_PGV Hoan My_20-11-2012 Recap on Capex 2012 - Nov (Hai)_Capex monitoring 2015 2" xfId="34479" xr:uid="{69682087-D66A-4714-A7CB-BEC5EBEA371A}"/>
    <cellStyle name="T_Book1_PGV Hoan My_20-11-2012 Recap on Capex 2012 - Nov (Hai)_Capex monitoring 2015 3" xfId="30977" xr:uid="{1AC83782-13DD-4250-A0F5-02D770CC078E}"/>
    <cellStyle name="T_Book1_PGV Hoan My_20-11-2012 Recap on Capex 2012 - Nov (Hai)_Capex monitoring 2016 v2" xfId="5989" xr:uid="{35BF169F-D56C-45DE-9A77-D0657A22F3D9}"/>
    <cellStyle name="T_Book1_PGV Hoan My_20-11-2012 Recap on Capex 2012 - Nov (Hai)_Capex monitoring 2016 v2 2" xfId="34480" xr:uid="{4E0858F3-19A8-4F14-B0E0-081D1F25FF80}"/>
    <cellStyle name="T_Book1_PGV Hoan My_20-11-2012 Recap on Capex 2012 - Nov (Hai)_Capex monitoring 2016 v2 3" xfId="30978" xr:uid="{35B99D4D-5594-4A4B-B3AE-920DEFB4F6DC}"/>
    <cellStyle name="T_Book1_PGV Hoan My_Capex 2013 to Dept v1" xfId="5990" xr:uid="{45E08C1B-9AC9-426D-9ECB-666363B5A608}"/>
    <cellStyle name="T_Book1_PGV Hoan My_Capex 2013 to Dept v1 2" xfId="34481" xr:uid="{C580790A-B7B1-42BD-99F9-7250454212BA}"/>
    <cellStyle name="T_Book1_PGV Hoan My_Capex 2013 to Dept v1 3" xfId="30979" xr:uid="{114131C4-9578-4B2B-9505-F349C30C7DD5}"/>
    <cellStyle name="T_Book1_PGV Hoan My_Capex 2013 to Dept v1_Capex monitoring 2015" xfId="5991" xr:uid="{8B6CDF2A-DB2D-4B56-9B2D-FC0065510374}"/>
    <cellStyle name="T_Book1_PGV Hoan My_Capex 2013 to Dept v1_Capex monitoring 2015 2" xfId="34482" xr:uid="{4129FD99-50D5-4430-A05B-53E1DCA64A98}"/>
    <cellStyle name="T_Book1_PGV Hoan My_Capex 2013 to Dept v1_Capex monitoring 2015 3" xfId="30980" xr:uid="{F572C05B-1E3A-486D-838F-3DC56524DB9C}"/>
    <cellStyle name="T_Book1_PGV Hoan My_Capex 2013 to Dept v1_Capex monitoring 2016 v2" xfId="5992" xr:uid="{FE05E65C-A3B4-4EA7-BA53-2E3E3937B017}"/>
    <cellStyle name="T_Book1_PGV Hoan My_Capex 2013 to Dept v1_Capex monitoring 2016 v2 2" xfId="34483" xr:uid="{ED5FD2E6-F930-4C06-8FA9-42A9139DF6E2}"/>
    <cellStyle name="T_Book1_PGV Hoan My_Capex 2013 to Dept v1_Capex monitoring 2016 v2 3" xfId="30981" xr:uid="{4473CC85-04DF-461F-874A-D80591B089DE}"/>
    <cellStyle name="T_Book1_Quyet toan -XD204-1" xfId="5993" xr:uid="{9A726DF0-860A-47E1-84A0-268224149266}"/>
    <cellStyle name="T_Book1_Quyet toan -XD204-1 2" xfId="34484" xr:uid="{643588D3-CA8E-4EF9-813A-FA34EA3A4382}"/>
    <cellStyle name="T_Book1_Quyet toan -XD204-1 3" xfId="30982" xr:uid="{8FB5C20D-F008-4338-81D0-4DF6EFF017E2}"/>
    <cellStyle name="T_Book1_Quyet toan -XD204-1_Capex monitoring 2015" xfId="5994" xr:uid="{A7412A03-B3C3-42B2-A595-566CCE08FF21}"/>
    <cellStyle name="T_Book1_Quyet toan -XD204-1_Capex monitoring 2015 2" xfId="34485" xr:uid="{A2094EA6-E31F-4261-85F8-E0AF0D7AA6C8}"/>
    <cellStyle name="T_Book1_Quyet toan -XD204-1_Capex monitoring 2015 3" xfId="30983" xr:uid="{0A2F801B-8509-4565-A59B-5C2ADCFB1595}"/>
    <cellStyle name="T_Book1_Quyet toan -XD204-1_Capex monitoring 2016 v2" xfId="5995" xr:uid="{4AECEDB9-559B-4149-91DF-ADB85C6412AD}"/>
    <cellStyle name="T_Book1_Quyet toan -XD204-1_Capex monitoring 2016 v2 2" xfId="34486" xr:uid="{B3A892E2-D72A-472D-8305-BC3C5381985A}"/>
    <cellStyle name="T_Book1_Quyet toan -XD204-1_Capex monitoring 2016 v2 3" xfId="30984" xr:uid="{2C1B8B07-C03A-41A3-9603-2075193FED28}"/>
    <cellStyle name="T_Book1_Sheet1" xfId="5996" xr:uid="{A0672F36-E594-4E3A-A2C5-D8E6EE9AE4A0}"/>
    <cellStyle name="T_Book1_Sheet1 2" xfId="34487" xr:uid="{90861685-3843-4AC0-9050-967AAB903D84}"/>
    <cellStyle name="T_Book1_Sheet1 3" xfId="30985" xr:uid="{73B0C143-2294-4156-A28B-8ADA3DA2834F}"/>
    <cellStyle name="T_Book1_Sheet1_Capex monitoring 2015" xfId="5997" xr:uid="{2CBCCC85-AD0B-453A-A7A3-832A7948F1DD}"/>
    <cellStyle name="T_Book1_Sheet1_Capex monitoring 2015 2" xfId="34488" xr:uid="{72D46950-38A2-4911-9065-03F4712B0E5E}"/>
    <cellStyle name="T_Book1_Sheet1_Capex monitoring 2015 3" xfId="30986" xr:uid="{70C447FE-2EBA-452B-A0FD-1FDDF310A0EC}"/>
    <cellStyle name="T_Book1_Sheet1_Capex monitoring 2016 v2" xfId="5998" xr:uid="{FDDDD34F-3AC5-4F6E-B401-8B630C5D38E0}"/>
    <cellStyle name="T_Book1_Sheet1_Capex monitoring 2016 v2 2" xfId="34489" xr:uid="{590BAFE3-F1DB-4A4A-8DB7-14E87151F66D}"/>
    <cellStyle name="T_Book1_Sheet1_Capex monitoring 2016 v2 3" xfId="30987" xr:uid="{3F9C33E4-2184-4767-A937-39C14A1E4FC9}"/>
    <cellStyle name="T_Book1_Xay tho LK06-het thang 09" xfId="5999" xr:uid="{A2BE7135-695C-4F88-8751-54E53AC405E0}"/>
    <cellStyle name="T_Book1_Xay tho LK06-het thang 09 2" xfId="34490" xr:uid="{02950BF6-1DAF-4953-A42D-74DEF3C2927F}"/>
    <cellStyle name="T_Book1_Xay tho LK06-het thang 09 3" xfId="30988" xr:uid="{BFA1E280-0822-42D1-9DE2-20CC8FD700AE}"/>
    <cellStyle name="T_Book1_Xay tho LK06-het thang 09_Capex monitoring 2015" xfId="6000" xr:uid="{0B0F153A-9AA5-4A88-AC43-38FE3EB48CB1}"/>
    <cellStyle name="T_Book1_Xay tho LK06-het thang 09_Capex monitoring 2015 2" xfId="34491" xr:uid="{509CD3E9-8882-4E25-8AC7-E9346B36B998}"/>
    <cellStyle name="T_Book1_Xay tho LK06-het thang 09_Capex monitoring 2015 3" xfId="30989" xr:uid="{D78A8E2F-A403-45D8-AC54-D5B940C918D8}"/>
    <cellStyle name="T_Book1_Xay tho LK06-het thang 09_Capex monitoring 2016 v2" xfId="6001" xr:uid="{B7A531FA-25A8-4F5E-9876-04B4B432C033}"/>
    <cellStyle name="T_Book1_Xay tho LK06-het thang 09_Capex monitoring 2016 v2 2" xfId="34492" xr:uid="{42362318-9D3E-43BA-AB93-EAB32EA16C3A}"/>
    <cellStyle name="T_Book1_Xay tho LK06-het thang 09_Capex monitoring 2016 v2 3" xfId="30990" xr:uid="{8FA15289-3D1E-4C90-A616-1C809CF2D5E1}"/>
    <cellStyle name="T_Book1_Yeu cau vat tu" xfId="6002" xr:uid="{275EE05E-EDDC-4076-B1D6-D00492CFAC44}"/>
    <cellStyle name="T_Book1_Yeu cau vat tu 2" xfId="34493" xr:uid="{5E0B00E2-6AA4-4E25-A04A-A816E4A283D8}"/>
    <cellStyle name="T_Book1_Yeu cau vat tu 3" xfId="30991" xr:uid="{CA5B2EAC-84B3-4368-9263-EC3FD184806B}"/>
    <cellStyle name="T_Book1_Yeu cau vat tu_Capex monitoring 2015" xfId="6003" xr:uid="{3404D538-7057-4079-BF4E-B66891A57545}"/>
    <cellStyle name="T_Book1_Yeu cau vat tu_Capex monitoring 2015 2" xfId="34494" xr:uid="{DBC6CB80-9DEA-40C8-84C9-9FD786F4A308}"/>
    <cellStyle name="T_Book1_Yeu cau vat tu_Capex monitoring 2015 3" xfId="30992" xr:uid="{5F04A1C3-0107-4501-9ABE-0E73CA1FBEB6}"/>
    <cellStyle name="T_Book1_Yeu cau vat tu_Capex monitoring 2016 v2" xfId="6004" xr:uid="{933E1E6A-5D50-40ED-8F64-391CB007BED9}"/>
    <cellStyle name="T_Book1_Yeu cau vat tu_Capex monitoring 2016 v2 2" xfId="34495" xr:uid="{01882BBF-0A9A-4907-87C6-666A4575F9A6}"/>
    <cellStyle name="T_Book1_Yeu cau vat tu_Capex monitoring 2016 v2 3" xfId="30993" xr:uid="{F7FEDB95-D03B-469E-86C3-195AB64533C4}"/>
    <cellStyle name="T_Book3" xfId="6005" xr:uid="{CC856CEB-2EFD-45CE-A85A-8299FC10FBCA}"/>
    <cellStyle name="T_Book3 2" xfId="34496" xr:uid="{EB68FFAB-68CF-4536-9E7F-A6880DB9D7E5}"/>
    <cellStyle name="T_Book3 3" xfId="30994" xr:uid="{B6610DBE-FA30-493E-A9E3-91E2FA87B78C}"/>
    <cellStyle name="T_Book3_Capex monitoring 2015" xfId="6006" xr:uid="{F7CC6E81-1349-4041-AD2B-3876F2371DC0}"/>
    <cellStyle name="T_Book3_Capex monitoring 2015 2" xfId="34497" xr:uid="{3C71BF6B-EAE0-44F7-A70F-515481416506}"/>
    <cellStyle name="T_Book3_Capex monitoring 2015 3" xfId="30995" xr:uid="{C744450B-444C-42E5-A51D-C1049A6F847C}"/>
    <cellStyle name="T_Book3_Capex monitoring 2016 v2" xfId="6007" xr:uid="{1FF419D2-0911-4567-9DB2-B18500C4A6C4}"/>
    <cellStyle name="T_Book3_Capex monitoring 2016 v2 2" xfId="34498" xr:uid="{6796E77F-6E89-4C2A-8A92-62E9E14C8D13}"/>
    <cellStyle name="T_Book3_Capex monitoring 2016 v2 3" xfId="30996" xr:uid="{FB43CA33-B5D2-4120-B5C3-80D269AE4D8C}"/>
    <cellStyle name="T_Capex 2012 report to BOM" xfId="6008" xr:uid="{D1E3A76C-F3E5-4146-8A2B-861EFFF73D14}"/>
    <cellStyle name="T_Capex 2012 report to BOM 2" xfId="34499" xr:uid="{D539C525-AF01-45F2-9754-3A0338EED93C}"/>
    <cellStyle name="T_Capex 2012 report to BOM 3" xfId="30997" xr:uid="{F2B230EB-8A62-409A-85E7-3CC1EB595D2E}"/>
    <cellStyle name="T_Capex 2012 report to BOM_20-11-2012 Recap on Capex 2012 - Nov (Hai)" xfId="6009" xr:uid="{81988164-06C9-4503-8B92-6BDA0EED26C0}"/>
    <cellStyle name="T_Capex 2012 report to BOM_20-11-2012 Recap on Capex 2012 - Nov (Hai) 2" xfId="34500" xr:uid="{4E0830D9-7C9A-417A-9A80-76D983B2B747}"/>
    <cellStyle name="T_Capex 2012 report to BOM_20-11-2012 Recap on Capex 2012 - Nov (Hai) 3" xfId="30998" xr:uid="{A6077A59-309D-4428-89AC-D1DF96C0F2CB}"/>
    <cellStyle name="T_Capex 2012 report to BOM_20-11-2012 Recap on Capex 2012 - Nov (Hai)_Capex monitoring 2015" xfId="6010" xr:uid="{DF61B5FC-AA8C-44DB-A45C-972C772B88C2}"/>
    <cellStyle name="T_Capex 2012 report to BOM_20-11-2012 Recap on Capex 2012 - Nov (Hai)_Capex monitoring 2015 2" xfId="34501" xr:uid="{8A26E323-DEA6-4F7C-B109-827A8512AD42}"/>
    <cellStyle name="T_Capex 2012 report to BOM_20-11-2012 Recap on Capex 2012 - Nov (Hai)_Capex monitoring 2015 3" xfId="30999" xr:uid="{6726A9F9-8BB7-4BFB-A504-ECFFB97E55E3}"/>
    <cellStyle name="T_Capex 2012 report to BOM_20-11-2012 Recap on Capex 2012 - Nov (Hai)_Capex monitoring 2016 v2" xfId="6011" xr:uid="{5FA1A117-36D9-4A82-9E08-090249F3142B}"/>
    <cellStyle name="T_Capex 2012 report to BOM_20-11-2012 Recap on Capex 2012 - Nov (Hai)_Capex monitoring 2016 v2 2" xfId="34502" xr:uid="{87A3C142-F3EE-4F93-9E76-C328C4929E35}"/>
    <cellStyle name="T_Capex 2012 report to BOM_20-11-2012 Recap on Capex 2012 - Nov (Hai)_Capex monitoring 2016 v2 3" xfId="31000" xr:uid="{13C3AD7C-630E-4102-9163-373B751858C9}"/>
    <cellStyle name="T_Capex 2012 report to BOM_Capex monitoring 2015" xfId="6012" xr:uid="{F946027F-24BE-4ED8-A2F7-3D434D8DA205}"/>
    <cellStyle name="T_Capex 2012 report to BOM_Capex monitoring 2015 2" xfId="34503" xr:uid="{4D82193A-0689-4D97-AB9F-5ACAAC9F63B9}"/>
    <cellStyle name="T_Capex 2012 report to BOM_Capex monitoring 2015 3" xfId="31001" xr:uid="{F795A2A3-2BB2-40D1-8AB4-62440B5754E6}"/>
    <cellStyle name="T_Capex 2012 report to BOM_Capex monitoring 2016 v2" xfId="6013" xr:uid="{D8EF949C-6801-4246-99FA-CE8F3A4FEE2C}"/>
    <cellStyle name="T_Capex 2012 report to BOM_Capex monitoring 2016 v2 2" xfId="34504" xr:uid="{D717B89A-2142-4D8C-83FD-1FFDEBA0817B}"/>
    <cellStyle name="T_Capex 2012 report to BOM_Capex monitoring 2016 v2 3" xfId="31002" xr:uid="{40799B92-4FF7-4F61-8E24-F1A870EFF711}"/>
    <cellStyle name="T_Capex 2013 to Dept v1" xfId="6014" xr:uid="{8D40208A-A7DD-45BB-BC43-F0B128257288}"/>
    <cellStyle name="T_Capex 2013 to Dept v1 2" xfId="34505" xr:uid="{A6B3CCBE-5C91-4663-A9BC-AB446E27EE17}"/>
    <cellStyle name="T_Capex 2013 to Dept v1 3" xfId="31003" xr:uid="{FD53C874-72FD-48D6-BD12-EDF0DC48FC1A}"/>
    <cellStyle name="T_Capex 2013 to Dept v1_Capex monitoring 2015" xfId="6015" xr:uid="{7AA1F98D-0714-4683-8C67-1F20AEDCA755}"/>
    <cellStyle name="T_Capex 2013 to Dept v1_Capex monitoring 2015 2" xfId="34506" xr:uid="{3C1DCF6A-C2EF-4E86-AD82-36B8F47D9A74}"/>
    <cellStyle name="T_Capex 2013 to Dept v1_Capex monitoring 2015 3" xfId="31004" xr:uid="{1CE286AA-F9F3-411A-A7E6-726485BCD63B}"/>
    <cellStyle name="T_Capex 2013 to Dept v1_Capex monitoring 2016 v2" xfId="6016" xr:uid="{70F5FA86-7465-4A86-B0F5-C39C398BA5D4}"/>
    <cellStyle name="T_Capex 2013 to Dept v1_Capex monitoring 2016 v2 2" xfId="34507" xr:uid="{9410354A-D2A1-4C22-9FF8-70EFA95E94C9}"/>
    <cellStyle name="T_Capex 2013 to Dept v1_Capex monitoring 2016 v2 3" xfId="31005" xr:uid="{67E3D727-C74B-4B3F-A19C-343D9A4152F0}"/>
    <cellStyle name="T_CAPEX budget 2014" xfId="6017" xr:uid="{88E02BEE-2A95-46DA-A751-4FC91B3F325E}"/>
    <cellStyle name="T_CAPEX budget 2014 2" xfId="34508" xr:uid="{21552D39-393E-48DC-90D9-1CF0BBDD34F8}"/>
    <cellStyle name="T_CAPEX budget 2014 3" xfId="31006" xr:uid="{AB40EEE2-EA8F-4037-9EBF-F86A765C5DE0}"/>
    <cellStyle name="T_Cong Tuan Chau" xfId="6018" xr:uid="{D5E8D3B2-193D-42EA-B797-7BF3761B4B61}"/>
    <cellStyle name="T_Cong Tuan Chau 2" xfId="34509" xr:uid="{97C31B6B-FE3D-41FB-B2E5-38ABA604E475}"/>
    <cellStyle name="T_Cong Tuan Chau 3" xfId="31007" xr:uid="{E516A934-29F0-49B2-8D78-C75C94E2BE2D}"/>
    <cellStyle name="T_Cong Tuan Chau_03-03-02012 (Thu) OPEX Usaw B1 2012 forecast YTD 18 1 2012" xfId="6019" xr:uid="{CE2B1036-79E2-4672-92ED-7119AE12784D}"/>
    <cellStyle name="T_Cong Tuan Chau_03-03-02012 (Thu) OPEX Usaw B1 2012 forecast YTD 18 1 2012 2" xfId="34510" xr:uid="{42D5C07B-9EB2-43AA-9B5F-327B9CA4F1B1}"/>
    <cellStyle name="T_Cong Tuan Chau_03-03-02012 (Thu) OPEX Usaw B1 2012 forecast YTD 18 1 2012 3" xfId="31008" xr:uid="{FEE8AFD2-2D00-417B-9ABC-9D86039FE0DB}"/>
    <cellStyle name="T_Cong Tuan Chau_03-03-02012 (Thu) OPEX Usaw B1 2012 forecast YTD 18 1 2012_20-11-2012 Recap on Capex 2012 - Nov (Hai)" xfId="6020" xr:uid="{EB68AC9F-08A2-4311-835A-4267FED2E5C2}"/>
    <cellStyle name="T_Cong Tuan Chau_03-03-02012 (Thu) OPEX Usaw B1 2012 forecast YTD 18 1 2012_20-11-2012 Recap on Capex 2012 - Nov (Hai) 2" xfId="34511" xr:uid="{AE08DDE6-D3FB-47B4-8951-7C6F11230603}"/>
    <cellStyle name="T_Cong Tuan Chau_03-03-02012 (Thu) OPEX Usaw B1 2012 forecast YTD 18 1 2012_20-11-2012 Recap on Capex 2012 - Nov (Hai) 3" xfId="31009" xr:uid="{DBCBAF9A-1A52-4AA0-848B-47BB47CB73B5}"/>
    <cellStyle name="T_Cong Tuan Chau_03-03-02012 (Thu) OPEX Usaw B1 2012 forecast YTD 18 1 2012_20-11-2012 Recap on Capex 2012 - Nov (Hai)_Capex monitoring 2015" xfId="6021" xr:uid="{FDE568D8-2E5B-4A29-9929-815682529A36}"/>
    <cellStyle name="T_Cong Tuan Chau_03-03-02012 (Thu) OPEX Usaw B1 2012 forecast YTD 18 1 2012_20-11-2012 Recap on Capex 2012 - Nov (Hai)_Capex monitoring 2015 2" xfId="34512" xr:uid="{FA187022-38FA-4283-904A-375BD258D782}"/>
    <cellStyle name="T_Cong Tuan Chau_03-03-02012 (Thu) OPEX Usaw B1 2012 forecast YTD 18 1 2012_20-11-2012 Recap on Capex 2012 - Nov (Hai)_Capex monitoring 2015 3" xfId="31010" xr:uid="{AE97AF75-D307-4A01-9C9C-4C8F60BD1BB5}"/>
    <cellStyle name="T_Cong Tuan Chau_03-03-02012 (Thu) OPEX Usaw B1 2012 forecast YTD 18 1 2012_20-11-2012 Recap on Capex 2012 - Nov (Hai)_Capex monitoring 2016 v2" xfId="6022" xr:uid="{99B45F48-4C83-4702-AD6B-5DD9C796696D}"/>
    <cellStyle name="T_Cong Tuan Chau_03-03-02012 (Thu) OPEX Usaw B1 2012 forecast YTD 18 1 2012_20-11-2012 Recap on Capex 2012 - Nov (Hai)_Capex monitoring 2016 v2 2" xfId="34513" xr:uid="{365D20A1-666A-4727-A119-89869FDA0A95}"/>
    <cellStyle name="T_Cong Tuan Chau_03-03-02012 (Thu) OPEX Usaw B1 2012 forecast YTD 18 1 2012_20-11-2012 Recap on Capex 2012 - Nov (Hai)_Capex monitoring 2016 v2 3" xfId="31011" xr:uid="{6462F255-8E64-4AA1-BC1B-0FA4FBC915E2}"/>
    <cellStyle name="T_Cong Tuan Chau_03-03-02012 (Thu) OPEX Usaw B1 2012 forecast YTD 18 1 2012_Capex 2013 to Dept v1" xfId="6023" xr:uid="{9A0A18FB-FE06-4927-815C-FC25E7C3CFC8}"/>
    <cellStyle name="T_Cong Tuan Chau_03-03-02012 (Thu) OPEX Usaw B1 2012 forecast YTD 18 1 2012_Capex 2013 to Dept v1 2" xfId="34514" xr:uid="{1BCB1808-17AC-4451-BF2C-921CC03EC465}"/>
    <cellStyle name="T_Cong Tuan Chau_03-03-02012 (Thu) OPEX Usaw B1 2012 forecast YTD 18 1 2012_Capex 2013 to Dept v1 3" xfId="31012" xr:uid="{752B1337-E7ED-4F40-AA10-4083D8247EAE}"/>
    <cellStyle name="T_Cong Tuan Chau_03-03-02012 (Thu) OPEX Usaw B1 2012 forecast YTD 18 1 2012_Capex 2013 to Dept v1_Capex monitoring 2015" xfId="6024" xr:uid="{B249F3C7-C1E2-41DF-809D-56623C425C23}"/>
    <cellStyle name="T_Cong Tuan Chau_03-03-02012 (Thu) OPEX Usaw B1 2012 forecast YTD 18 1 2012_Capex 2013 to Dept v1_Capex monitoring 2015 2" xfId="34515" xr:uid="{6CE42473-E7C5-4A59-9A64-6C5E93C11394}"/>
    <cellStyle name="T_Cong Tuan Chau_03-03-02012 (Thu) OPEX Usaw B1 2012 forecast YTD 18 1 2012_Capex 2013 to Dept v1_Capex monitoring 2015 3" xfId="31013" xr:uid="{036EAA42-F5DC-4307-A540-754ED01EFB02}"/>
    <cellStyle name="T_Cong Tuan Chau_03-03-02012 (Thu) OPEX Usaw B1 2012 forecast YTD 18 1 2012_Capex 2013 to Dept v1_Capex monitoring 2016 v2" xfId="6025" xr:uid="{707F87B0-F22F-467C-8A14-A4C35AC4F58A}"/>
    <cellStyle name="T_Cong Tuan Chau_03-03-02012 (Thu) OPEX Usaw B1 2012 forecast YTD 18 1 2012_Capex 2013 to Dept v1_Capex monitoring 2016 v2 2" xfId="34516" xr:uid="{8936C9F8-1548-4816-8ED1-AF747A4115BF}"/>
    <cellStyle name="T_Cong Tuan Chau_03-03-02012 (Thu) OPEX Usaw B1 2012 forecast YTD 18 1 2012_Capex 2013 to Dept v1_Capex monitoring 2016 v2 3" xfId="31014" xr:uid="{5AAD7FF6-B73C-46B0-BBE5-45A0767237F9}"/>
    <cellStyle name="T_Cong Tuan Chau_20-11-2012 Recap on Capex 2012 - Nov (Hai)" xfId="6026" xr:uid="{E168B094-83C4-4840-8168-48BDC057317E}"/>
    <cellStyle name="T_Cong Tuan Chau_20-11-2012 Recap on Capex 2012 - Nov (Hai) 2" xfId="34517" xr:uid="{31DC2C36-1F30-4A6F-82A6-AD24C9BD1A17}"/>
    <cellStyle name="T_Cong Tuan Chau_20-11-2012 Recap on Capex 2012 - Nov (Hai) 3" xfId="31015" xr:uid="{96389FBE-8FCF-4BEE-9154-8F3CC56DFBED}"/>
    <cellStyle name="T_Cong Tuan Chau_20-11-2012 Recap on Capex 2012 - Nov (Hai)_Capex monitoring 2015" xfId="6027" xr:uid="{AD0B07CD-9C53-4777-A163-0A559C0654A5}"/>
    <cellStyle name="T_Cong Tuan Chau_20-11-2012 Recap on Capex 2012 - Nov (Hai)_Capex monitoring 2015 2" xfId="34518" xr:uid="{DEC8F00D-17C4-41BB-88CC-8E35EE572CE6}"/>
    <cellStyle name="T_Cong Tuan Chau_20-11-2012 Recap on Capex 2012 - Nov (Hai)_Capex monitoring 2015 3" xfId="31016" xr:uid="{EF312A47-FE14-410A-86C9-6AB2C3549DE2}"/>
    <cellStyle name="T_Cong Tuan Chau_20-11-2012 Recap on Capex 2012 - Nov (Hai)_Capex monitoring 2016 v2" xfId="6028" xr:uid="{FAF8B47B-1052-46F3-8DC1-1A9A862AD662}"/>
    <cellStyle name="T_Cong Tuan Chau_20-11-2012 Recap on Capex 2012 - Nov (Hai)_Capex monitoring 2016 v2 2" xfId="34519" xr:uid="{DA299ECD-117D-4DD5-ACE9-FF7ACC2D2D4C}"/>
    <cellStyle name="T_Cong Tuan Chau_20-11-2012 Recap on Capex 2012 - Nov (Hai)_Capex monitoring 2016 v2 3" xfId="31017" xr:uid="{E18A07BD-713C-4447-84CB-37FF4AB73CDB}"/>
    <cellStyle name="T_Cong Tuan Chau_Capex 2012 report to BOM" xfId="6029" xr:uid="{22D4A5D2-3E94-4A51-A01C-A53062455431}"/>
    <cellStyle name="T_Cong Tuan Chau_Capex 2012 report to BOM 2" xfId="34520" xr:uid="{87234CAE-0AAA-44A4-A0BC-EF37746BE052}"/>
    <cellStyle name="T_Cong Tuan Chau_Capex 2012 report to BOM 3" xfId="31018" xr:uid="{3537B770-0FB8-40F3-BB84-2027C8DAF218}"/>
    <cellStyle name="T_Cong Tuan Chau_Capex 2012 report to BOM_20-11-2012 Recap on Capex 2012 - Nov (Hai)" xfId="6030" xr:uid="{B07B94C6-8C6F-40A3-B924-26126A7C3485}"/>
    <cellStyle name="T_Cong Tuan Chau_Capex 2012 report to BOM_20-11-2012 Recap on Capex 2012 - Nov (Hai) 2" xfId="34521" xr:uid="{7C7386B2-E695-4B16-82C0-F063A846871A}"/>
    <cellStyle name="T_Cong Tuan Chau_Capex 2012 report to BOM_20-11-2012 Recap on Capex 2012 - Nov (Hai) 3" xfId="31019" xr:uid="{4E69A73B-1D3F-48EC-8198-48EE19708F16}"/>
    <cellStyle name="T_Cong Tuan Chau_Capex 2012 report to BOM_20-11-2012 Recap on Capex 2012 - Nov (Hai)_Capex monitoring 2015" xfId="6031" xr:uid="{8B656C5D-30FF-4BC9-BE66-D973612A54A5}"/>
    <cellStyle name="T_Cong Tuan Chau_Capex 2012 report to BOM_20-11-2012 Recap on Capex 2012 - Nov (Hai)_Capex monitoring 2015 2" xfId="34522" xr:uid="{2DC7DF2B-2C56-4A42-9BA3-D09ED9D0CDA2}"/>
    <cellStyle name="T_Cong Tuan Chau_Capex 2012 report to BOM_20-11-2012 Recap on Capex 2012 - Nov (Hai)_Capex monitoring 2015 3" xfId="31020" xr:uid="{5DEBF2FE-8F35-4B8A-9DD4-23EF088C2F71}"/>
    <cellStyle name="T_Cong Tuan Chau_Capex 2012 report to BOM_20-11-2012 Recap on Capex 2012 - Nov (Hai)_Capex monitoring 2016 v2" xfId="6032" xr:uid="{05738939-A7DE-4C9E-ADCA-66F35E40D2A2}"/>
    <cellStyle name="T_Cong Tuan Chau_Capex 2012 report to BOM_20-11-2012 Recap on Capex 2012 - Nov (Hai)_Capex monitoring 2016 v2 2" xfId="34523" xr:uid="{DEA13A21-BC46-49D4-A7CE-97505659F101}"/>
    <cellStyle name="T_Cong Tuan Chau_Capex 2012 report to BOM_20-11-2012 Recap on Capex 2012 - Nov (Hai)_Capex monitoring 2016 v2 3" xfId="31021" xr:uid="{DD27980A-2300-4DF3-BAA4-CF1E8DF0B813}"/>
    <cellStyle name="T_Cong Tuan Chau_Capex 2012 report to BOM_Capex monitoring 2015" xfId="6033" xr:uid="{273A58E7-0BFB-44DE-9C9D-7296D0E9D636}"/>
    <cellStyle name="T_Cong Tuan Chau_Capex 2012 report to BOM_Capex monitoring 2015 2" xfId="34524" xr:uid="{E07AACEB-C587-4100-96E9-4B3BE05EEA54}"/>
    <cellStyle name="T_Cong Tuan Chau_Capex 2012 report to BOM_Capex monitoring 2015 3" xfId="31022" xr:uid="{F463C7E9-C4C8-4014-86EE-9499DC86B4B1}"/>
    <cellStyle name="T_Cong Tuan Chau_Capex 2012 report to BOM_Capex monitoring 2016 v2" xfId="6034" xr:uid="{B455F318-ACC4-48A0-A36A-30087FE328AE}"/>
    <cellStyle name="T_Cong Tuan Chau_Capex 2012 report to BOM_Capex monitoring 2016 v2 2" xfId="34525" xr:uid="{330A9F87-4A4F-424B-990A-33B006B31162}"/>
    <cellStyle name="T_Cong Tuan Chau_Capex 2012 report to BOM_Capex monitoring 2016 v2 3" xfId="31023" xr:uid="{A0555E06-6A3C-4F4D-BF44-8A585A9E8CF7}"/>
    <cellStyle name="T_Cong Tuan Chau_Capex 2013 to Dept v1" xfId="6035" xr:uid="{6159C19F-48DD-41AA-8F9A-77BE6ED185F4}"/>
    <cellStyle name="T_Cong Tuan Chau_Capex 2013 to Dept v1 2" xfId="34526" xr:uid="{D2774166-19EC-4400-83F0-C3E308D21E44}"/>
    <cellStyle name="T_Cong Tuan Chau_Capex 2013 to Dept v1 3" xfId="31024" xr:uid="{1462BFD3-A17A-4E36-AA29-2E40D7E9676B}"/>
    <cellStyle name="T_Cong Tuan Chau_Capex 2013 to Dept v1_Capex monitoring 2015" xfId="6036" xr:uid="{62C09261-3278-45F3-AA96-456D82D2351F}"/>
    <cellStyle name="T_Cong Tuan Chau_Capex 2013 to Dept v1_Capex monitoring 2015 2" xfId="34527" xr:uid="{E12849FA-AD8D-493D-A962-1846B0AD9A9B}"/>
    <cellStyle name="T_Cong Tuan Chau_Capex 2013 to Dept v1_Capex monitoring 2015 3" xfId="31025" xr:uid="{2CF6B7B9-294A-4A94-8C19-B83D88915B8E}"/>
    <cellStyle name="T_Cong Tuan Chau_Capex 2013 to Dept v1_Capex monitoring 2016 v2" xfId="6037" xr:uid="{DD94D4DE-D578-4A7F-AD7F-B5539FBEDFC1}"/>
    <cellStyle name="T_Cong Tuan Chau_Capex 2013 to Dept v1_Capex monitoring 2016 v2 2" xfId="34528" xr:uid="{CBF0D9ED-5C0E-473D-8A73-6E33310C23D4}"/>
    <cellStyle name="T_Cong Tuan Chau_Capex 2013 to Dept v1_Capex monitoring 2016 v2 3" xfId="31026" xr:uid="{492F6631-0831-4D10-9AE7-75824E91EF63}"/>
    <cellStyle name="T_Cong Tuan Chau_Copy of 13-07-2012 (2012 Capex to Mr Tam) (2)" xfId="6038" xr:uid="{7B900860-2BC1-49E4-8046-0E7083503E63}"/>
    <cellStyle name="T_Cong Tuan Chau_Copy of 13-07-2012 (2012 Capex to Mr Tam) (2) 2" xfId="34529" xr:uid="{3FC1DC71-BFDE-4457-9A8D-CDD82D0E41CD}"/>
    <cellStyle name="T_Cong Tuan Chau_Copy of 13-07-2012 (2012 Capex to Mr Tam) (2) 3" xfId="31027" xr:uid="{E26960DD-F57F-411C-9B0D-34B61C69244D}"/>
    <cellStyle name="T_Cong Tuan Chau_Copy of 13-07-2012 (2012 Capex to Mr Tam) (2)_20-11-2012 Recap on Capex 2012 - Nov (Hai)" xfId="6039" xr:uid="{45FD8639-C7F3-4D68-BF00-44CE6A5DEEDF}"/>
    <cellStyle name="T_Cong Tuan Chau_Copy of 13-07-2012 (2012 Capex to Mr Tam) (2)_20-11-2012 Recap on Capex 2012 - Nov (Hai) 2" xfId="34530" xr:uid="{FEF8270C-E6B7-4DAC-9CAF-31BDBDCA3620}"/>
    <cellStyle name="T_Cong Tuan Chau_Copy of 13-07-2012 (2012 Capex to Mr Tam) (2)_20-11-2012 Recap on Capex 2012 - Nov (Hai) 3" xfId="31028" xr:uid="{D2248382-9104-482D-82AC-48B7013507D6}"/>
    <cellStyle name="T_Cong Tuan Chau_Copy of 13-07-2012 (2012 Capex to Mr Tam) (2)_20-11-2012 Recap on Capex 2012 - Nov (Hai)_Capex monitoring 2015" xfId="6040" xr:uid="{FC879D28-05EE-48B7-952F-47ABA2742AFA}"/>
    <cellStyle name="T_Cong Tuan Chau_Copy of 13-07-2012 (2012 Capex to Mr Tam) (2)_20-11-2012 Recap on Capex 2012 - Nov (Hai)_Capex monitoring 2015 2" xfId="34531" xr:uid="{7DE53205-4CC2-404D-AE15-ACED190994D9}"/>
    <cellStyle name="T_Cong Tuan Chau_Copy of 13-07-2012 (2012 Capex to Mr Tam) (2)_20-11-2012 Recap on Capex 2012 - Nov (Hai)_Capex monitoring 2015 3" xfId="31029" xr:uid="{ADBA0C9E-3362-40F3-A75E-298E5FD68F04}"/>
    <cellStyle name="T_Cong Tuan Chau_Copy of 13-07-2012 (2012 Capex to Mr Tam) (2)_20-11-2012 Recap on Capex 2012 - Nov (Hai)_Capex monitoring 2016 v2" xfId="6041" xr:uid="{D3983FAE-38B9-4960-978B-2289E69B04E3}"/>
    <cellStyle name="T_Cong Tuan Chau_Copy of 13-07-2012 (2012 Capex to Mr Tam) (2)_20-11-2012 Recap on Capex 2012 - Nov (Hai)_Capex monitoring 2016 v2 2" xfId="34532" xr:uid="{B6E86BCC-5CC7-4E93-AE1F-A9F999DC032E}"/>
    <cellStyle name="T_Cong Tuan Chau_Copy of 13-07-2012 (2012 Capex to Mr Tam) (2)_20-11-2012 Recap on Capex 2012 - Nov (Hai)_Capex monitoring 2016 v2 3" xfId="31030" xr:uid="{3BDBF378-31D1-4B52-81ED-490BE310348F}"/>
    <cellStyle name="T_Cong Tuan Chau_Copy of 13-07-2012 (2012 Capex to Mr Tam) (2)_Capex monitoring 2015" xfId="6042" xr:uid="{2F92C13A-D8B8-4E04-8DB7-91BC590D3339}"/>
    <cellStyle name="T_Cong Tuan Chau_Copy of 13-07-2012 (2012 Capex to Mr Tam) (2)_Capex monitoring 2015 2" xfId="34533" xr:uid="{7B31F49F-682D-44D9-918B-B2A5B75A3AC4}"/>
    <cellStyle name="T_Cong Tuan Chau_Copy of 13-07-2012 (2012 Capex to Mr Tam) (2)_Capex monitoring 2015 3" xfId="31031" xr:uid="{F5EA55B4-CE28-4183-B5D2-57596D69425C}"/>
    <cellStyle name="T_Cong Tuan Chau_Copy of 13-07-2012 (2012 Capex to Mr Tam) (2)_Capex monitoring 2016 v2" xfId="6043" xr:uid="{C5C07DCF-1334-4918-97FE-FB5AA37F46F5}"/>
    <cellStyle name="T_Cong Tuan Chau_Copy of 13-07-2012 (2012 Capex to Mr Tam) (2)_Capex monitoring 2016 v2 2" xfId="34534" xr:uid="{9F089E42-A609-4A99-9C90-1C9E13A99A6B}"/>
    <cellStyle name="T_Cong Tuan Chau_Copy of 13-07-2012 (2012 Capex to Mr Tam) (2)_Capex monitoring 2016 v2 3" xfId="31032" xr:uid="{AA8FC813-6634-4B51-82C2-C807496C4813}"/>
    <cellStyle name="T_Cong Tuan Chau_Copy of Bao gia - bon chua nhua PMB 200M3 - Go Dau" xfId="6044" xr:uid="{C4968714-1504-437B-9EA3-91CF9CBEFBBA}"/>
    <cellStyle name="T_Cong Tuan Chau_Copy of Bao gia - bon chua nhua PMB 200M3 - Go Dau 2" xfId="34535" xr:uid="{EED23C7D-412B-4EA3-A01D-98E8EDAE9288}"/>
    <cellStyle name="T_Cong Tuan Chau_Copy of Bao gia - bon chua nhua PMB 200M3 - Go Dau 3" xfId="31033" xr:uid="{B22E8939-BC23-48A0-BA13-19DB62AB0D34}"/>
    <cellStyle name="T_Cong Tuan Chau_Copy of Bao gia - bon chua nhua PMB 200M3 - Go Dau_20-11-2012 Recap on Capex 2012 - Nov (Hai)" xfId="6045" xr:uid="{C21496D7-97EF-477F-8EA6-19CABBB73AC0}"/>
    <cellStyle name="T_Cong Tuan Chau_Copy of Bao gia - bon chua nhua PMB 200M3 - Go Dau_20-11-2012 Recap on Capex 2012 - Nov (Hai) 2" xfId="34536" xr:uid="{0844E55F-1888-4AA6-B4BE-E3F6CC09A749}"/>
    <cellStyle name="T_Cong Tuan Chau_Copy of Bao gia - bon chua nhua PMB 200M3 - Go Dau_20-11-2012 Recap on Capex 2012 - Nov (Hai) 3" xfId="31034" xr:uid="{B446FD3A-38D8-469F-A87F-1D9B74B18C92}"/>
    <cellStyle name="T_Cong Tuan Chau_Copy of Bao gia - bon chua nhua PMB 200M3 - Go Dau_20-11-2012 Recap on Capex 2012 - Nov (Hai)_Capex monitoring 2015" xfId="6046" xr:uid="{2EF14C5C-183C-47DA-A311-0C5128A883F3}"/>
    <cellStyle name="T_Cong Tuan Chau_Copy of Bao gia - bon chua nhua PMB 200M3 - Go Dau_20-11-2012 Recap on Capex 2012 - Nov (Hai)_Capex monitoring 2015 2" xfId="34537" xr:uid="{AD2394D0-B8A7-44AF-9314-4929AB929A5D}"/>
    <cellStyle name="T_Cong Tuan Chau_Copy of Bao gia - bon chua nhua PMB 200M3 - Go Dau_20-11-2012 Recap on Capex 2012 - Nov (Hai)_Capex monitoring 2015 3" xfId="31035" xr:uid="{0E2B15C7-7BE0-4AD2-BC9F-BBC20C9B713B}"/>
    <cellStyle name="T_Cong Tuan Chau_Copy of Bao gia - bon chua nhua PMB 200M3 - Go Dau_20-11-2012 Recap on Capex 2012 - Nov (Hai)_Capex monitoring 2016 v2" xfId="6047" xr:uid="{BDC0DE46-598C-4C7F-8CB3-C2AA95E463EF}"/>
    <cellStyle name="T_Cong Tuan Chau_Copy of Bao gia - bon chua nhua PMB 200M3 - Go Dau_20-11-2012 Recap on Capex 2012 - Nov (Hai)_Capex monitoring 2016 v2 2" xfId="34538" xr:uid="{BA63C024-1904-4A8B-B510-A99E1C3408B0}"/>
    <cellStyle name="T_Cong Tuan Chau_Copy of Bao gia - bon chua nhua PMB 200M3 - Go Dau_20-11-2012 Recap on Capex 2012 - Nov (Hai)_Capex monitoring 2016 v2 3" xfId="31036" xr:uid="{12B53DFF-6706-4D2F-9B32-738456E015CC}"/>
    <cellStyle name="T_Cong Tuan Chau_Copy of Bao gia - bon chua nhua PMB 200M3 - Go Dau_Capex 2013 to Dept v1" xfId="6048" xr:uid="{49863EBE-800C-4F50-A375-7D8A17153813}"/>
    <cellStyle name="T_Cong Tuan Chau_Copy of Bao gia - bon chua nhua PMB 200M3 - Go Dau_Capex 2013 to Dept v1 2" xfId="34539" xr:uid="{AA5FABA3-3A10-4CFA-87F9-30C43256B154}"/>
    <cellStyle name="T_Cong Tuan Chau_Copy of Bao gia - bon chua nhua PMB 200M3 - Go Dau_Capex 2013 to Dept v1 3" xfId="31037" xr:uid="{C91E72C3-74EB-4338-9AA2-0D26A7DB4E7C}"/>
    <cellStyle name="T_Cong Tuan Chau_Copy of Bao gia - bon chua nhua PMB 200M3 - Go Dau_Capex 2013 to Dept v1_Capex monitoring 2015" xfId="6049" xr:uid="{B918C208-1363-45D9-A91D-29B0FBDD5919}"/>
    <cellStyle name="T_Cong Tuan Chau_Copy of Bao gia - bon chua nhua PMB 200M3 - Go Dau_Capex 2013 to Dept v1_Capex monitoring 2015 2" xfId="34540" xr:uid="{10EA0B92-E912-4152-8D13-6D5602BEDF80}"/>
    <cellStyle name="T_Cong Tuan Chau_Copy of Bao gia - bon chua nhua PMB 200M3 - Go Dau_Capex 2013 to Dept v1_Capex monitoring 2015 3" xfId="31038" xr:uid="{30A6D817-7A28-4646-9800-0E48B3C0DBE8}"/>
    <cellStyle name="T_Cong Tuan Chau_Copy of Bao gia - bon chua nhua PMB 200M3 - Go Dau_Capex 2013 to Dept v1_Capex monitoring 2016 v2" xfId="6050" xr:uid="{84D1BF4C-B44A-4807-8354-F985DC5A5B09}"/>
    <cellStyle name="T_Cong Tuan Chau_Copy of Bao gia - bon chua nhua PMB 200M3 - Go Dau_Capex 2013 to Dept v1_Capex monitoring 2016 v2 2" xfId="34541" xr:uid="{1E40F40F-C64B-4A4E-9ED2-7A7A14E5A92A}"/>
    <cellStyle name="T_Cong Tuan Chau_Copy of Bao gia - bon chua nhua PMB 200M3 - Go Dau_Capex 2013 to Dept v1_Capex monitoring 2016 v2 3" xfId="31039" xr:uid="{BAD4B743-C30E-42ED-A7AB-F20F66DC56C0}"/>
    <cellStyle name="T_Copy of 13-07-2012 (2012 Capex to Mr Tam) (2)" xfId="6051" xr:uid="{5CA3E1E0-FE08-4D51-A988-A5D5A8453519}"/>
    <cellStyle name="T_Copy of 13-07-2012 (2012 Capex to Mr Tam) (2) 2" xfId="34542" xr:uid="{AA42D319-D406-45EF-8A87-65BD30169257}"/>
    <cellStyle name="T_Copy of 13-07-2012 (2012 Capex to Mr Tam) (2) 3" xfId="31040" xr:uid="{0825C92C-8D71-43B9-A8E0-D52A82F9CFD4}"/>
    <cellStyle name="T_Copy of 13-07-2012 (2012 Capex to Mr Tam) (2)_20-11-2012 Recap on Capex 2012 - Nov (Hai)" xfId="6052" xr:uid="{6D882416-E782-4501-96FE-D707E0BD33E0}"/>
    <cellStyle name="T_Copy of 13-07-2012 (2012 Capex to Mr Tam) (2)_20-11-2012 Recap on Capex 2012 - Nov (Hai) 2" xfId="34543" xr:uid="{7F0CAADE-93EF-419C-9779-6AA1FD49EDA3}"/>
    <cellStyle name="T_Copy of 13-07-2012 (2012 Capex to Mr Tam) (2)_20-11-2012 Recap on Capex 2012 - Nov (Hai) 3" xfId="31041" xr:uid="{73CBB6AF-918E-4A08-8911-14E657C68239}"/>
    <cellStyle name="T_Copy of 13-07-2012 (2012 Capex to Mr Tam) (2)_20-11-2012 Recap on Capex 2012 - Nov (Hai)_Capex monitoring 2015" xfId="6053" xr:uid="{5D964328-CC7F-47F1-9DE9-382A69AC8C71}"/>
    <cellStyle name="T_Copy of 13-07-2012 (2012 Capex to Mr Tam) (2)_20-11-2012 Recap on Capex 2012 - Nov (Hai)_Capex monitoring 2015 2" xfId="34544" xr:uid="{DD399EC7-387E-45FE-B0E7-55B48D0F566B}"/>
    <cellStyle name="T_Copy of 13-07-2012 (2012 Capex to Mr Tam) (2)_20-11-2012 Recap on Capex 2012 - Nov (Hai)_Capex monitoring 2015 3" xfId="31042" xr:uid="{FA2A0305-28F3-41F1-A1B4-82D44D2A7A13}"/>
    <cellStyle name="T_Copy of 13-07-2012 (2012 Capex to Mr Tam) (2)_20-11-2012 Recap on Capex 2012 - Nov (Hai)_Capex monitoring 2016 v2" xfId="6054" xr:uid="{B82646DF-63E8-4BC7-AED9-16A2ED906273}"/>
    <cellStyle name="T_Copy of 13-07-2012 (2012 Capex to Mr Tam) (2)_20-11-2012 Recap on Capex 2012 - Nov (Hai)_Capex monitoring 2016 v2 2" xfId="34545" xr:uid="{B9B590D2-BD3B-4AA8-A363-5721EC9AF242}"/>
    <cellStyle name="T_Copy of 13-07-2012 (2012 Capex to Mr Tam) (2)_20-11-2012 Recap on Capex 2012 - Nov (Hai)_Capex monitoring 2016 v2 3" xfId="31043" xr:uid="{6F819FF4-5911-4815-A01C-AF52616ED193}"/>
    <cellStyle name="T_Copy of 13-07-2012 (2012 Capex to Mr Tam) (2)_Capex monitoring 2015" xfId="6055" xr:uid="{52D7EEFB-8C86-4678-BE9A-AF97246775FE}"/>
    <cellStyle name="T_Copy of 13-07-2012 (2012 Capex to Mr Tam) (2)_Capex monitoring 2015 2" xfId="34546" xr:uid="{199D8FA8-5E01-4430-95BE-98B32F41EA69}"/>
    <cellStyle name="T_Copy of 13-07-2012 (2012 Capex to Mr Tam) (2)_Capex monitoring 2015 3" xfId="31044" xr:uid="{D53DA81E-D378-4469-A08D-CA20F5A34DE9}"/>
    <cellStyle name="T_Copy of 13-07-2012 (2012 Capex to Mr Tam) (2)_Capex monitoring 2016 v2" xfId="6056" xr:uid="{50D8D590-23F3-4379-9950-D20BDD4DEB37}"/>
    <cellStyle name="T_Copy of 13-07-2012 (2012 Capex to Mr Tam) (2)_Capex monitoring 2016 v2 2" xfId="34547" xr:uid="{1C986F52-761F-4F28-92F1-9BCF1DEF9522}"/>
    <cellStyle name="T_Copy of 13-07-2012 (2012 Capex to Mr Tam) (2)_Capex monitoring 2016 v2 3" xfId="31045" xr:uid="{8CD0E9ED-40F3-4755-A585-6CFC93C0442A}"/>
    <cellStyle name="T_Copy of Bao gia - bon chua nhua PMB 200M3 - Go Dau" xfId="6057" xr:uid="{C0660560-7D55-4576-975D-E8F873315BD1}"/>
    <cellStyle name="T_Copy of Bao gia - bon chua nhua PMB 200M3 - Go Dau 2" xfId="34548" xr:uid="{75BF3FCA-5D3F-4F0E-844C-9F23A8A989B6}"/>
    <cellStyle name="T_Copy of Bao gia - bon chua nhua PMB 200M3 - Go Dau 3" xfId="31046" xr:uid="{33341698-9217-46D0-A1EF-922F3F95A3FB}"/>
    <cellStyle name="T_Copy of Bao gia - bon chua nhua PMB 200M3 - Go Dau_20-11-2012 Recap on Capex 2012 - Nov (Hai)" xfId="6058" xr:uid="{B119AF05-E44B-437B-9937-6E3CC17437AE}"/>
    <cellStyle name="T_Copy of Bao gia - bon chua nhua PMB 200M3 - Go Dau_20-11-2012 Recap on Capex 2012 - Nov (Hai) 2" xfId="34549" xr:uid="{4833A2F5-48F8-43B6-890A-ACFF2AC52502}"/>
    <cellStyle name="T_Copy of Bao gia - bon chua nhua PMB 200M3 - Go Dau_20-11-2012 Recap on Capex 2012 - Nov (Hai) 3" xfId="31047" xr:uid="{40C80035-C249-4373-9484-47E0545EC436}"/>
    <cellStyle name="T_Copy of Bao gia - bon chua nhua PMB 200M3 - Go Dau_20-11-2012 Recap on Capex 2012 - Nov (Hai)_Capex monitoring 2015" xfId="6059" xr:uid="{0996428F-47C6-4C15-A378-B9614BE55509}"/>
    <cellStyle name="T_Copy of Bao gia - bon chua nhua PMB 200M3 - Go Dau_20-11-2012 Recap on Capex 2012 - Nov (Hai)_Capex monitoring 2015 2" xfId="34550" xr:uid="{618F163E-9FB5-4D9C-9C06-CB17185B5A9E}"/>
    <cellStyle name="T_Copy of Bao gia - bon chua nhua PMB 200M3 - Go Dau_20-11-2012 Recap on Capex 2012 - Nov (Hai)_Capex monitoring 2015 3" xfId="31048" xr:uid="{B42DB5E7-B2BE-4422-83DE-FA49722B34C8}"/>
    <cellStyle name="T_Copy of Bao gia - bon chua nhua PMB 200M3 - Go Dau_20-11-2012 Recap on Capex 2012 - Nov (Hai)_Capex monitoring 2016 v2" xfId="6060" xr:uid="{06E18656-4883-410C-ADEA-C9500DFA5F16}"/>
    <cellStyle name="T_Copy of Bao gia - bon chua nhua PMB 200M3 - Go Dau_20-11-2012 Recap on Capex 2012 - Nov (Hai)_Capex monitoring 2016 v2 2" xfId="34551" xr:uid="{84A01ABA-EE67-4DE4-BD6C-6D3B55C28598}"/>
    <cellStyle name="T_Copy of Bao gia - bon chua nhua PMB 200M3 - Go Dau_20-11-2012 Recap on Capex 2012 - Nov (Hai)_Capex monitoring 2016 v2 3" xfId="31049" xr:uid="{5DA835D9-38E4-4E42-817F-DDA324C3CF7B}"/>
    <cellStyle name="T_Copy of Bao gia - bon chua nhua PMB 200M3 - Go Dau_Capex 2013 to Dept v1" xfId="6061" xr:uid="{18F19F7D-C888-465E-BAC6-E16F4BAFBA68}"/>
    <cellStyle name="T_Copy of Bao gia - bon chua nhua PMB 200M3 - Go Dau_Capex 2013 to Dept v1 2" xfId="34552" xr:uid="{F165ACEC-6723-4F41-AA03-CB67DC1D7D49}"/>
    <cellStyle name="T_Copy of Bao gia - bon chua nhua PMB 200M3 - Go Dau_Capex 2013 to Dept v1 3" xfId="31050" xr:uid="{CBA55ADF-FC68-42DF-B3D4-3C9128BE8553}"/>
    <cellStyle name="T_Copy of Bao gia - bon chua nhua PMB 200M3 - Go Dau_Capex 2013 to Dept v1_Capex monitoring 2015" xfId="6062" xr:uid="{F56065C0-1FBE-4009-8905-DE92B0ACA2FE}"/>
    <cellStyle name="T_Copy of Bao gia - bon chua nhua PMB 200M3 - Go Dau_Capex 2013 to Dept v1_Capex monitoring 2015 2" xfId="34553" xr:uid="{1A8A79F6-C4AC-4897-A263-0D0EB0698D20}"/>
    <cellStyle name="T_Copy of Bao gia - bon chua nhua PMB 200M3 - Go Dau_Capex 2013 to Dept v1_Capex monitoring 2015 3" xfId="31051" xr:uid="{8C0F759B-7513-4B5C-A6B8-A6AFB11AE33C}"/>
    <cellStyle name="T_Copy of Bao gia - bon chua nhua PMB 200M3 - Go Dau_Capex 2013 to Dept v1_Capex monitoring 2016 v2" xfId="6063" xr:uid="{13E2CAE6-B6FC-4A79-8625-2860A3268CD9}"/>
    <cellStyle name="T_Copy of Bao gia - bon chua nhua PMB 200M3 - Go Dau_Capex 2013 to Dept v1_Capex monitoring 2016 v2 2" xfId="34554" xr:uid="{16138C9A-F2A6-4C67-A184-37FD72AC5255}"/>
    <cellStyle name="T_Copy of Bao gia - bon chua nhua PMB 200M3 - Go Dau_Capex 2013 to Dept v1_Capex monitoring 2016 v2 3" xfId="31052" xr:uid="{89F281C7-D24C-4FD5-8B82-32927FDE6864}"/>
    <cellStyle name="T_Copy of Market demand and ADCo sales target 2013-2017 - 1 12  13 - Tung" xfId="4423" xr:uid="{B072E949-9637-472B-AA0B-F08C0AAA894E}"/>
    <cellStyle name="T_Copy of Market demand and ADCo sales target 2013-2017 - 1 12  13 - Tung 2" xfId="6065" xr:uid="{6B58BAE0-BD55-4447-94B4-D2B611C79D53}"/>
    <cellStyle name="T_Copy of Market demand and ADCo sales target 2013-2017 - 1 12  13 - Tung 2 2" xfId="15773" xr:uid="{4EAD47CB-8C38-413A-815D-E300B6B4BFA1}"/>
    <cellStyle name="T_Copy of Market demand and ADCo sales target 2013-2017 - 1 12  13 - Tung 2 2 2" xfId="20113" xr:uid="{71AFA6D7-CFB2-425F-A5E8-1B41DFB34AF9}"/>
    <cellStyle name="T_Copy of Market demand and ADCo sales target 2013-2017 - 1 12  13 - Tung 2 2 2 2" xfId="23755" xr:uid="{EAF20691-978B-4A02-A456-EF345C9598A5}"/>
    <cellStyle name="T_Copy of Market demand and ADCo sales target 2013-2017 - 1 12  13 - Tung 2 2 2 3" xfId="25149" xr:uid="{97F6E54A-2DC3-4328-B277-6C665C3E5378}"/>
    <cellStyle name="T_Copy of Market demand and ADCo sales target 2013-2017 - 1 12  13 - Tung 2 2 3" xfId="21414" xr:uid="{233EEA68-08E6-4B32-AACA-43A31E1B76A1}"/>
    <cellStyle name="T_Copy of Market demand and ADCo sales target 2013-2017 - 1 12  13 - Tung 2 2 3 2" xfId="24532" xr:uid="{ABA05ADA-0CBC-4DE0-B157-A929CF79B84B}"/>
    <cellStyle name="T_Copy of Market demand and ADCo sales target 2013-2017 - 1 12  13 - Tung 2 2 3 3" xfId="25912" xr:uid="{CF30CEC0-8951-44BC-A091-84003537A732}"/>
    <cellStyle name="T_Copy of Market demand and ADCo sales target 2013-2017 - 1 12  13 - Tung 2 2 4" xfId="22286" xr:uid="{4B9AF108-E9A4-445E-BEAE-B27D1F676B55}"/>
    <cellStyle name="T_Copy of Market demand and ADCo sales target 2013-2017 - 1 12  13 - Tung 2 2 5" xfId="17420" xr:uid="{2C58EBDC-B7CD-4E97-802A-AB222C9B64D7}"/>
    <cellStyle name="T_Copy of Market demand and ADCo sales target 2013-2017 - 1 12  13 - Tung 2 3" xfId="18525" xr:uid="{24A30809-B7B6-4163-8EDC-F4CC2B0E538B}"/>
    <cellStyle name="T_Copy of Market demand and ADCo sales target 2013-2017 - 1 12  13 - Tung 2 3 2" xfId="23108" xr:uid="{94982F7B-72A2-4044-A123-811F6E7E2003}"/>
    <cellStyle name="T_Copy of Market demand and ADCo sales target 2013-2017 - 1 12  13 - Tung 2 3 3" xfId="24674" xr:uid="{C80C64A3-8060-482E-9BA7-653BE82E9588}"/>
    <cellStyle name="T_Copy of Market demand and ADCo sales target 2013-2017 - 1 12  13 - Tung 2 4" xfId="20650" xr:uid="{0EF8517D-90E8-4718-A840-67B241F879E5}"/>
    <cellStyle name="T_Copy of Market demand and ADCo sales target 2013-2017 - 1 12  13 - Tung 2 4 2" xfId="24064" xr:uid="{D5E14838-4151-41AB-9C9B-3B656101D6D9}"/>
    <cellStyle name="T_Copy of Market demand and ADCo sales target 2013-2017 - 1 12  13 - Tung 2 4 3" xfId="25449" xr:uid="{62A9C14B-834F-4C57-B65B-D762EFF5CF08}"/>
    <cellStyle name="T_Copy of Market demand and ADCo sales target 2013-2017 - 1 12  13 - Tung 2 5" xfId="21591" xr:uid="{EBFB634C-C1FD-4244-B49F-75092D510E66}"/>
    <cellStyle name="T_Copy of Market demand and ADCo sales target 2013-2017 - 1 12  13 - Tung 2 6" xfId="13739" xr:uid="{2DC11F6A-3FA2-4D9F-9EA8-2E81F68DBAAF}"/>
    <cellStyle name="T_Copy of Market demand and ADCo sales target 2013-2017 - 1 12  13 - Tung 3" xfId="6064" xr:uid="{231D49AC-C6CC-40BB-9D10-2C8FBDA20316}"/>
    <cellStyle name="T_Copy of Market demand and ADCo sales target 2013-2017 - 1 12  13 - Tung 3 2" xfId="20053" xr:uid="{AAC28EB4-26C0-4EC5-9379-A4E38D11A05D}"/>
    <cellStyle name="T_Copy of Market demand and ADCo sales target 2013-2017 - 1 12  13 - Tung 3 2 2" xfId="23706" xr:uid="{68AEB9C4-DDBD-4B04-AA19-C3382C72F366}"/>
    <cellStyle name="T_Copy of Market demand and ADCo sales target 2013-2017 - 1 12  13 - Tung 3 2 3" xfId="25101" xr:uid="{F2585BC6-1847-432F-BAF2-A8A1D5F66A24}"/>
    <cellStyle name="T_Copy of Market demand and ADCo sales target 2013-2017 - 1 12  13 - Tung 3 3" xfId="21363" xr:uid="{7288A873-E035-4F77-B8FC-0C85A7498FFA}"/>
    <cellStyle name="T_Copy of Market demand and ADCo sales target 2013-2017 - 1 12  13 - Tung 3 3 2" xfId="24484" xr:uid="{E7419014-FF8F-40BA-AA49-8B5219E0C34F}"/>
    <cellStyle name="T_Copy of Market demand and ADCo sales target 2013-2017 - 1 12  13 - Tung 3 3 3" xfId="25864" xr:uid="{FB555236-AC30-4705-8C2E-6BAD99DFC96A}"/>
    <cellStyle name="T_Copy of Market demand and ADCo sales target 2013-2017 - 1 12  13 - Tung 3 4" xfId="22236" xr:uid="{350B1B83-45B7-4CF6-8088-E234D805378D}"/>
    <cellStyle name="T_Copy of Market demand and ADCo sales target 2013-2017 - 1 12  13 - Tung 3 5" xfId="15845" xr:uid="{C9DB2C30-1AB9-4B27-9A8B-9CB67E3B246A}"/>
    <cellStyle name="T_Copy of Market demand and ADCo sales target 2013-2017 - 1 12  13 - Tung 3 6" xfId="31053" xr:uid="{16A839C7-FDA0-48D1-AB7E-DBD7365BDA73}"/>
    <cellStyle name="T_Copy of Market demand and ADCo sales target 2013-2017 - 1 12  13 - Tung 3 7" xfId="34555" xr:uid="{978999C8-FED7-4445-B3AB-38E002703835}"/>
    <cellStyle name="T_Copy of Market demand and ADCo sales target 2013-2017 - 1 12  13 - Tung 3 8" xfId="15700" xr:uid="{1D8367F6-97E7-42AA-BF54-9511111E9CB6}"/>
    <cellStyle name="T_Copy of Market demand and ADCo sales target 2013-2017 - 1 12  13 - Tung 4" xfId="18323" xr:uid="{39ED156D-2585-4251-ACD5-DFD3335B3EA5}"/>
    <cellStyle name="T_Copy of Market demand and ADCo sales target 2013-2017 - 1 12  13 - Tung 4 2" xfId="23046" xr:uid="{B4B560C2-4AC4-450E-BE72-B18F7ABF5E82}"/>
    <cellStyle name="T_Copy of Market demand and ADCo sales target 2013-2017 - 1 12  13 - Tung 4 3" xfId="24627" xr:uid="{CF46229A-7EF9-48E2-950F-5441720B562E}"/>
    <cellStyle name="T_Copy of Market demand and ADCo sales target 2013-2017 - 1 12  13 - Tung 5" xfId="20551" xr:uid="{98C0B2B6-F81D-4F99-A78C-E85B5BCAB4B2}"/>
    <cellStyle name="T_Copy of Market demand and ADCo sales target 2013-2017 - 1 12  13 - Tung 5 2" xfId="24011" xr:uid="{3FB7F170-EF15-4EC8-9B41-847938702470}"/>
    <cellStyle name="T_Copy of Market demand and ADCo sales target 2013-2017 - 1 12  13 - Tung 5 3" xfId="25402" xr:uid="{9D91F94D-8B61-4F30-B3AA-ED195B6D0C2B}"/>
    <cellStyle name="T_Copy of Market demand and ADCo sales target 2013-2017 - 1 12  13 - Tung 6" xfId="21495" xr:uid="{5E353433-C799-4ECD-891F-B1580297EF89}"/>
    <cellStyle name="T_Copy of Market demand and ADCo sales target 2013-2017 - 1 12  13 - Tung 7" xfId="22937" xr:uid="{C50C9276-A84E-4D07-9E77-1CB945DBF60D}"/>
    <cellStyle name="T_Copy of Market demand and ADCo sales target 2013-2017 - 1 12  13 - Tung 8" xfId="13395" xr:uid="{EDAFB3D6-F895-40B9-94C4-2AB8C2C1350F}"/>
    <cellStyle name="T_Copy of Market demand and ADCo sales target 2013-2017 - 1 12  13 - Tung_Capex monitoring 2015" xfId="6066" xr:uid="{B15AE2CB-B0D0-4D08-B48E-733CC13BED1E}"/>
    <cellStyle name="T_Copy of Market demand and ADCo sales target 2013-2017 - 1 12  13 - Tung_Capex monitoring 2015 2" xfId="34556" xr:uid="{084CD8AC-683E-4693-959C-ECD8D18A9940}"/>
    <cellStyle name="T_Copy of Market demand and ADCo sales target 2013-2017 - 1 12  13 - Tung_Capex monitoring 2015 3" xfId="31054" xr:uid="{23CBE02D-ED93-4CF2-840D-3E10B0624AF9}"/>
    <cellStyle name="T_Copy of Market demand and ADCo sales target 2013-2017 - 1 12  13 - Tung_Capex monitoring 2016 v2" xfId="6067" xr:uid="{48CE374C-B06B-4A7C-BA31-3ECAE211B005}"/>
    <cellStyle name="T_Copy of Market demand and ADCo sales target 2013-2017 - 1 12  13 - Tung_Capex monitoring 2016 v2 2" xfId="34557" xr:uid="{E0D194A5-9A0B-43BD-B348-95C8633DD171}"/>
    <cellStyle name="T_Copy of Market demand and ADCo sales target 2013-2017 - 1 12  13 - Tung_Capex monitoring 2016 v2 3" xfId="31055" xr:uid="{D28A274A-F1B7-44C4-AD99-7D8BB5DA56B9}"/>
    <cellStyle name="T_Copy of Market demand and ADCo sales target 2013-2017 - 1 12  13 - Tung_Financial statement 01.16- Cyber" xfId="6068" xr:uid="{C76BAC74-9BD3-4F1F-9BFA-4802830C633A}"/>
    <cellStyle name="T_Copy of Market demand and ADCo sales target 2013-2017 - 1 12  13 - Tung_Financial statement 01.16- Cyber 2" xfId="34558" xr:uid="{9971F159-9314-43DB-901A-29B8E9E5EB7C}"/>
    <cellStyle name="T_Copy of Market demand and ADCo sales target 2013-2017 - 1 12  13 - Tung_Financial statement 01.16- Cyber 3" xfId="31056" xr:uid="{2647CED6-37CD-4615-8248-A2DACD3F5E87}"/>
    <cellStyle name="T_Copy of Market demand and ADCo sales target 2013-2017 - 1 12  13 - Tung_Financial statement 02.16- Cyber (revsed 4.3.16)" xfId="6069" xr:uid="{0B5A91C0-C05B-4F79-BFDD-260F6D1070BB}"/>
    <cellStyle name="T_Copy of Market demand and ADCo sales target 2013-2017 - 1 12  13 - Tung_Financial statement 02.16- Cyber (revsed 4.3.16) 2" xfId="34559" xr:uid="{5B10C71F-9EC1-4D9F-899A-175351222B26}"/>
    <cellStyle name="T_Copy of Market demand and ADCo sales target 2013-2017 - 1 12  13 - Tung_Financial statement 02.16- Cyber (revsed 4.3.16) 3" xfId="31057" xr:uid="{A33C99BC-C47F-4EF4-9C7B-C4A5B230DF5E}"/>
    <cellStyle name="T_Copy of Market demand and ADCo sales target 2013-2017 - 1 12  13 - Tung_Financial statement 03.15- Cyber" xfId="6070" xr:uid="{DFDEA443-8515-4A9E-BDB2-AF486F57BDF2}"/>
    <cellStyle name="T_Copy of Market demand and ADCo sales target 2013-2017 - 1 12  13 - Tung_Financial statement 03.15- Cyber 2" xfId="34560" xr:uid="{AFC7FC2E-C505-436B-9C8F-BECBA46520F3}"/>
    <cellStyle name="T_Copy of Market demand and ADCo sales target 2013-2017 - 1 12  13 - Tung_Financial statement 03.15- Cyber 3" xfId="31058" xr:uid="{C973EB8A-9936-4ABF-BCE7-43FCCBEB37B8}"/>
    <cellStyle name="T_Copy of Market demand and ADCo sales target 2013-2017 - 1 12  13 - Tung_Summary by depot Apr 2014 v2-Lam 19-5" xfId="4424" xr:uid="{27DD3C89-DAF4-4198-B88E-25CF8780E8E3}"/>
    <cellStyle name="T_Copy of Market demand and ADCo sales target 2013-2017 - 1 12  13 - Tung_Summary by depot Apr 2014 v2-Lam 19-5 2" xfId="6071" xr:uid="{547E0D27-25E8-4A7F-AE11-9B75CF88CC7E}"/>
    <cellStyle name="T_Copy of Market demand and ADCo sales target 2013-2017 - 1 12  13 - Tung_Summary by depot Apr 2014 v2-Lam 19-5 2 2" xfId="15772" xr:uid="{9B89ED1D-7280-4A73-B790-34EE2CE46892}"/>
    <cellStyle name="T_Copy of Market demand and ADCo sales target 2013-2017 - 1 12  13 - Tung_Summary by depot Apr 2014 v2-Lam 19-5 2 2 2" xfId="20112" xr:uid="{DB53B75C-82FE-4931-B672-769F4D5C6550}"/>
    <cellStyle name="T_Copy of Market demand and ADCo sales target 2013-2017 - 1 12  13 - Tung_Summary by depot Apr 2014 v2-Lam 19-5 2 2 2 2" xfId="23754" xr:uid="{5DE2539D-9337-4D48-A21F-B374A77C06DA}"/>
    <cellStyle name="T_Copy of Market demand and ADCo sales target 2013-2017 - 1 12  13 - Tung_Summary by depot Apr 2014 v2-Lam 19-5 2 2 2 3" xfId="25148" xr:uid="{2270FD50-30EB-4802-B3F7-45E2F3B0FDE4}"/>
    <cellStyle name="T_Copy of Market demand and ADCo sales target 2013-2017 - 1 12  13 - Tung_Summary by depot Apr 2014 v2-Lam 19-5 2 2 3" xfId="21413" xr:uid="{ED34DA3E-9755-4F92-A8B1-009CC0FFE3AC}"/>
    <cellStyle name="T_Copy of Market demand and ADCo sales target 2013-2017 - 1 12  13 - Tung_Summary by depot Apr 2014 v2-Lam 19-5 2 2 3 2" xfId="24531" xr:uid="{D3006CA6-859E-4DEE-B5CA-235E06B67947}"/>
    <cellStyle name="T_Copy of Market demand and ADCo sales target 2013-2017 - 1 12  13 - Tung_Summary by depot Apr 2014 v2-Lam 19-5 2 2 3 3" xfId="25911" xr:uid="{30E07FBB-8B72-4C73-9356-585A95C22082}"/>
    <cellStyle name="T_Copy of Market demand and ADCo sales target 2013-2017 - 1 12  13 - Tung_Summary by depot Apr 2014 v2-Lam 19-5 2 2 4" xfId="22285" xr:uid="{1261FDCE-2867-4E47-B379-DD99A2D64861}"/>
    <cellStyle name="T_Copy of Market demand and ADCo sales target 2013-2017 - 1 12  13 - Tung_Summary by depot Apr 2014 v2-Lam 19-5 2 2 5" xfId="18733" xr:uid="{B96E7B80-6BF9-45CF-A4A9-57D2573A50BF}"/>
    <cellStyle name="T_Copy of Market demand and ADCo sales target 2013-2017 - 1 12  13 - Tung_Summary by depot Apr 2014 v2-Lam 19-5 2 3" xfId="18524" xr:uid="{76A9FEC3-C5C6-4A2B-98B6-3E2DDD4183C3}"/>
    <cellStyle name="T_Copy of Market demand and ADCo sales target 2013-2017 - 1 12  13 - Tung_Summary by depot Apr 2014 v2-Lam 19-5 2 3 2" xfId="23107" xr:uid="{3169D4E4-FEDE-4543-8388-E21196640465}"/>
    <cellStyle name="T_Copy of Market demand and ADCo sales target 2013-2017 - 1 12  13 - Tung_Summary by depot Apr 2014 v2-Lam 19-5 2 3 3" xfId="24673" xr:uid="{0778586B-A4B0-465C-B22F-402F4DB7CBFE}"/>
    <cellStyle name="T_Copy of Market demand and ADCo sales target 2013-2017 - 1 12  13 - Tung_Summary by depot Apr 2014 v2-Lam 19-5 2 4" xfId="20649" xr:uid="{7B31D0DA-D8D0-45FD-B3BD-1617A24F559B}"/>
    <cellStyle name="T_Copy of Market demand and ADCo sales target 2013-2017 - 1 12  13 - Tung_Summary by depot Apr 2014 v2-Lam 19-5 2 4 2" xfId="24063" xr:uid="{50A1E33F-6C64-4FED-9025-94D2772006C3}"/>
    <cellStyle name="T_Copy of Market demand and ADCo sales target 2013-2017 - 1 12  13 - Tung_Summary by depot Apr 2014 v2-Lam 19-5 2 4 3" xfId="25448" xr:uid="{222DCBE8-F7C2-4724-9689-313AAE739E8E}"/>
    <cellStyle name="T_Copy of Market demand and ADCo sales target 2013-2017 - 1 12  13 - Tung_Summary by depot Apr 2014 v2-Lam 19-5 2 5" xfId="21590" xr:uid="{CF882482-9D35-45C3-85D2-F275D133AEA6}"/>
    <cellStyle name="T_Copy of Market demand and ADCo sales target 2013-2017 - 1 12  13 - Tung_Summary by depot Apr 2014 v2-Lam 19-5 2 6" xfId="13738" xr:uid="{9BE01B3B-7B5D-4B6F-872D-B7E859F527DD}"/>
    <cellStyle name="T_Copy of Market demand and ADCo sales target 2013-2017 - 1 12  13 - Tung_Summary by depot Apr 2014 v2-Lam 19-5 3" xfId="15701" xr:uid="{D8B942F2-8904-4988-BD78-09C07C2BE175}"/>
    <cellStyle name="T_Copy of Market demand and ADCo sales target 2013-2017 - 1 12  13 - Tung_Summary by depot Apr 2014 v2-Lam 19-5 3 2" xfId="20054" xr:uid="{0E43E0A5-EA2C-4045-BBC3-B28F65CC1654}"/>
    <cellStyle name="T_Copy of Market demand and ADCo sales target 2013-2017 - 1 12  13 - Tung_Summary by depot Apr 2014 v2-Lam 19-5 3 2 2" xfId="23707" xr:uid="{0D1D0B9D-2FA5-4480-947B-08DFE8B5804D}"/>
    <cellStyle name="T_Copy of Market demand and ADCo sales target 2013-2017 - 1 12  13 - Tung_Summary by depot Apr 2014 v2-Lam 19-5 3 2 3" xfId="25102" xr:uid="{DB8A7867-CAA3-4FA9-871A-E029AC51A571}"/>
    <cellStyle name="T_Copy of Market demand and ADCo sales target 2013-2017 - 1 12  13 - Tung_Summary by depot Apr 2014 v2-Lam 19-5 3 3" xfId="21364" xr:uid="{AB340A07-FE31-436E-8779-F251A50D5673}"/>
    <cellStyle name="T_Copy of Market demand and ADCo sales target 2013-2017 - 1 12  13 - Tung_Summary by depot Apr 2014 v2-Lam 19-5 3 3 2" xfId="24485" xr:uid="{39E9FA83-73A6-4F3F-A163-EDF74A685F14}"/>
    <cellStyle name="T_Copy of Market demand and ADCo sales target 2013-2017 - 1 12  13 - Tung_Summary by depot Apr 2014 v2-Lam 19-5 3 3 3" xfId="25865" xr:uid="{AB4E112F-058D-4E0F-BA26-73DEFAE44332}"/>
    <cellStyle name="T_Copy of Market demand and ADCo sales target 2013-2017 - 1 12  13 - Tung_Summary by depot Apr 2014 v2-Lam 19-5 3 4" xfId="22237" xr:uid="{F2C7BBDE-764D-4347-8723-8187745804C8}"/>
    <cellStyle name="T_Copy of Market demand and ADCo sales target 2013-2017 - 1 12  13 - Tung_Summary by depot Apr 2014 v2-Lam 19-5 3 5" xfId="18879" xr:uid="{1B66AC27-112D-48D9-82BA-62A217BCF7BF}"/>
    <cellStyle name="T_Copy of Market demand and ADCo sales target 2013-2017 - 1 12  13 - Tung_Summary by depot Apr 2014 v2-Lam 19-5 4" xfId="18324" xr:uid="{2AA9A97F-9C88-4056-8210-1F6CF51901DA}"/>
    <cellStyle name="T_Copy of Market demand and ADCo sales target 2013-2017 - 1 12  13 - Tung_Summary by depot Apr 2014 v2-Lam 19-5 4 2" xfId="23047" xr:uid="{6F019B3A-55AD-49A4-9190-8AF848248BE0}"/>
    <cellStyle name="T_Copy of Market demand and ADCo sales target 2013-2017 - 1 12  13 - Tung_Summary by depot Apr 2014 v2-Lam 19-5 4 3" xfId="24628" xr:uid="{64731BE9-BEC1-476A-8CC2-78F597F5FD8E}"/>
    <cellStyle name="T_Copy of Market demand and ADCo sales target 2013-2017 - 1 12  13 - Tung_Summary by depot Apr 2014 v2-Lam 19-5 5" xfId="20552" xr:uid="{572C4604-C358-4FFA-B002-9AF6028B0035}"/>
    <cellStyle name="T_Copy of Market demand and ADCo sales target 2013-2017 - 1 12  13 - Tung_Summary by depot Apr 2014 v2-Lam 19-5 5 2" xfId="24012" xr:uid="{55EDE6E1-D0C0-4CAA-883D-45195FC54EA2}"/>
    <cellStyle name="T_Copy of Market demand and ADCo sales target 2013-2017 - 1 12  13 - Tung_Summary by depot Apr 2014 v2-Lam 19-5 5 3" xfId="25403" xr:uid="{1ADA8675-C41E-4127-B39C-C13944DB2723}"/>
    <cellStyle name="T_Copy of Market demand and ADCo sales target 2013-2017 - 1 12  13 - Tung_Summary by depot Apr 2014 v2-Lam 19-5 6" xfId="21496" xr:uid="{5ECAB099-CF29-4695-AC1B-FD86A8B686AE}"/>
    <cellStyle name="T_Copy of Market demand and ADCo sales target 2013-2017 - 1 12  13 - Tung_Summary by depot Apr 2014 v2-Lam 19-5 7" xfId="23623" xr:uid="{A2C7F6FC-A899-481C-A55E-855AB86E8E06}"/>
    <cellStyle name="T_Copy of Market demand and ADCo sales target 2013-2017 - 1 12  13 - Tung_Summary by depot Apr 2014 v2-Lam 19-5 8" xfId="13396" xr:uid="{CA0E1994-876F-476C-B02A-3B952AE2EA8E}"/>
    <cellStyle name="T_Copy of Market demand and ADCo sales target 2013-2017 - 1 12  13 - Tung_Summary by depot Apr 2014 v2-Lam 19-5_Financial statement 01.16- Cyber" xfId="6072" xr:uid="{635985B4-7895-4C01-8517-FA65E937F6C1}"/>
    <cellStyle name="T_Copy of Market demand and ADCo sales target 2013-2017 - 1 12  13 - Tung_Summary by depot Apr 2014 v2-Lam 19-5_Financial statement 01.16- Cyber 2" xfId="34561" xr:uid="{FAF39303-A726-48DE-9253-9FAC56DE13DE}"/>
    <cellStyle name="T_Copy of Market demand and ADCo sales target 2013-2017 - 1 12  13 - Tung_Summary by depot Apr 2014 v2-Lam 19-5_Financial statement 01.16- Cyber 3" xfId="31059" xr:uid="{A44A268D-71E8-4553-9AA8-73EA753ED344}"/>
    <cellStyle name="T_Copy of Market demand and ADCo sales target 2013-2017 - 1 12  13 - Tung_Summary by depot Apr 2014 v2-Lam 19-5_Financial statement 02.16- Cyber (revsed 4.3.16)" xfId="6073" xr:uid="{2C6EF223-C570-4E62-BD57-06234F0D7E4F}"/>
    <cellStyle name="T_Copy of Market demand and ADCo sales target 2013-2017 - 1 12  13 - Tung_Summary by depot Apr 2014 v2-Lam 19-5_Financial statement 02.16- Cyber (revsed 4.3.16) 2" xfId="34562" xr:uid="{85641D27-EF85-4248-9AC4-387EAE14ECF7}"/>
    <cellStyle name="T_Copy of Market demand and ADCo sales target 2013-2017 - 1 12  13 - Tung_Summary by depot Apr 2014 v2-Lam 19-5_Financial statement 02.16- Cyber (revsed 4.3.16) 3" xfId="31060" xr:uid="{92E79FC2-5A29-40E6-9D4C-1074D895CBB4}"/>
    <cellStyle name="T_Copy of Market demand and ADCo sales target 2013-2017 - 1 12  13 - Tung_Summary by depot Apr 2014 v2-Lam 19-5_Financial statement 03.15- Cyber" xfId="6074" xr:uid="{E1EE5A4E-382B-4CF2-8433-1356D27C1DF5}"/>
    <cellStyle name="T_Copy of Market demand and ADCo sales target 2013-2017 - 1 12  13 - Tung_Summary by depot Apr 2014 v2-Lam 19-5_Financial statement 03.15- Cyber 2" xfId="34563" xr:uid="{9837A189-58A5-4C5E-A1B3-A8872D4A5275}"/>
    <cellStyle name="T_Copy of Market demand and ADCo sales target 2013-2017 - 1 12  13 - Tung_Summary by depot Apr 2014 v2-Lam 19-5_Financial statement 03.15- Cyber 3" xfId="31061" xr:uid="{4223718D-0F4F-47FE-9287-C3CD512D00A7}"/>
    <cellStyle name="T_Copy of Market demand and ADCo sales target 2013-2017 - 1 12  13 - Tung_Summary by depot Apr 2014 v2-Lam 19-5_Summary- Slide to Tipco 3.2016" xfId="6075" xr:uid="{CF4BB586-4526-4F36-A748-39D117D633C4}"/>
    <cellStyle name="T_Copy of Market demand and ADCo sales target 2013-2017 - 1 12  13 - Tung_Summary by depot Apr 2014 v2-Lam 19-5_Summary- Slide to Tipco 3.2016 2" xfId="34564" xr:uid="{B4ABA2A0-9497-47E5-9AE3-38E98060A466}"/>
    <cellStyle name="T_Copy of Market demand and ADCo sales target 2013-2017 - 1 12  13 - Tung_Summary by depot Apr 2014 v2-Lam 19-5_Summary- Slide to Tipco 3.2016 3" xfId="31062" xr:uid="{4EF73E14-A43F-4808-AF78-90315623EC8D}"/>
    <cellStyle name="T_Copy of Market demand and ADCo sales target 2013-2017 - 1 12  13 - Tung_Summary by depot Dec14 excl exchange Mr. Lam" xfId="4425" xr:uid="{D9F97952-8018-4488-ACF1-3BFCB841F71C}"/>
    <cellStyle name="T_Copy of Market demand and ADCo sales target 2013-2017 - 1 12  13 - Tung_Summary by depot Dec14 excl exchange Mr. Lam 2" xfId="6076" xr:uid="{6896C65C-3902-4A5A-88C9-B81146742BF5}"/>
    <cellStyle name="T_Copy of Market demand and ADCo sales target 2013-2017 - 1 12  13 - Tung_Summary by depot Dec14 excl exchange Mr. Lam 2 2" xfId="15771" xr:uid="{2EF111C6-75E3-49A5-B540-625D05447135}"/>
    <cellStyle name="T_Copy of Market demand and ADCo sales target 2013-2017 - 1 12  13 - Tung_Summary by depot Dec14 excl exchange Mr. Lam 2 2 2" xfId="20111" xr:uid="{63B612AA-2870-4C0C-BAE7-DB668322574A}"/>
    <cellStyle name="T_Copy of Market demand and ADCo sales target 2013-2017 - 1 12  13 - Tung_Summary by depot Dec14 excl exchange Mr. Lam 2 2 2 2" xfId="23753" xr:uid="{11217947-5473-4805-8D4C-B9F17BEE002E}"/>
    <cellStyle name="T_Copy of Market demand and ADCo sales target 2013-2017 - 1 12  13 - Tung_Summary by depot Dec14 excl exchange Mr. Lam 2 2 2 3" xfId="25147" xr:uid="{4237243E-966C-40B3-B594-9C005146608E}"/>
    <cellStyle name="T_Copy of Market demand and ADCo sales target 2013-2017 - 1 12  13 - Tung_Summary by depot Dec14 excl exchange Mr. Lam 2 2 3" xfId="21412" xr:uid="{580A8249-1FD2-4CCF-BCD7-E50A74831009}"/>
    <cellStyle name="T_Copy of Market demand and ADCo sales target 2013-2017 - 1 12  13 - Tung_Summary by depot Dec14 excl exchange Mr. Lam 2 2 3 2" xfId="24530" xr:uid="{87CF0AF7-F258-436C-8078-109E562B6C28}"/>
    <cellStyle name="T_Copy of Market demand and ADCo sales target 2013-2017 - 1 12  13 - Tung_Summary by depot Dec14 excl exchange Mr. Lam 2 2 3 3" xfId="25910" xr:uid="{D8733883-3EE8-4A00-A0A4-01022CA61341}"/>
    <cellStyle name="T_Copy of Market demand and ADCo sales target 2013-2017 - 1 12  13 - Tung_Summary by depot Dec14 excl exchange Mr. Lam 2 2 4" xfId="22284" xr:uid="{FCCEC66E-1F46-4095-B578-BC3FA13764B4}"/>
    <cellStyle name="T_Copy of Market demand and ADCo sales target 2013-2017 - 1 12  13 - Tung_Summary by depot Dec14 excl exchange Mr. Lam 2 2 5" xfId="21515" xr:uid="{A1849600-2DB3-4849-970B-08537F067CD1}"/>
    <cellStyle name="T_Copy of Market demand and ADCo sales target 2013-2017 - 1 12  13 - Tung_Summary by depot Dec14 excl exchange Mr. Lam 2 3" xfId="18523" xr:uid="{D65E008C-DB7B-4055-B63E-DD324573D7B5}"/>
    <cellStyle name="T_Copy of Market demand and ADCo sales target 2013-2017 - 1 12  13 - Tung_Summary by depot Dec14 excl exchange Mr. Lam 2 3 2" xfId="23106" xr:uid="{6B7F5AFD-B6DC-4FA4-B258-0B30449A3FAE}"/>
    <cellStyle name="T_Copy of Market demand and ADCo sales target 2013-2017 - 1 12  13 - Tung_Summary by depot Dec14 excl exchange Mr. Lam 2 3 3" xfId="24672" xr:uid="{A772DAAE-31FC-4F39-9A8C-18A14500F7C6}"/>
    <cellStyle name="T_Copy of Market demand and ADCo sales target 2013-2017 - 1 12  13 - Tung_Summary by depot Dec14 excl exchange Mr. Lam 2 4" xfId="20648" xr:uid="{880E6C85-AD04-46E9-BB4E-1F697FC1DAFE}"/>
    <cellStyle name="T_Copy of Market demand and ADCo sales target 2013-2017 - 1 12  13 - Tung_Summary by depot Dec14 excl exchange Mr. Lam 2 4 2" xfId="24062" xr:uid="{EF16C345-9AD0-4CE6-B790-D65A44DA1F5B}"/>
    <cellStyle name="T_Copy of Market demand and ADCo sales target 2013-2017 - 1 12  13 - Tung_Summary by depot Dec14 excl exchange Mr. Lam 2 4 3" xfId="25447" xr:uid="{511B1CD6-E6DA-4DC8-B0AE-B8580DED09CA}"/>
    <cellStyle name="T_Copy of Market demand and ADCo sales target 2013-2017 - 1 12  13 - Tung_Summary by depot Dec14 excl exchange Mr. Lam 2 5" xfId="21589" xr:uid="{D7F7AA75-AE81-412B-9A16-AC76C4921202}"/>
    <cellStyle name="T_Copy of Market demand and ADCo sales target 2013-2017 - 1 12  13 - Tung_Summary by depot Dec14 excl exchange Mr. Lam 2 6" xfId="13737" xr:uid="{C9427C4B-664C-4BA0-8368-20E7DEAE0BB3}"/>
    <cellStyle name="T_Copy of Market demand and ADCo sales target 2013-2017 - 1 12  13 - Tung_Summary by depot Dec14 excl exchange Mr. Lam 3" xfId="15702" xr:uid="{CF8F0C26-2683-4F3B-ADA2-1224A646ABC6}"/>
    <cellStyle name="T_Copy of Market demand and ADCo sales target 2013-2017 - 1 12  13 - Tung_Summary by depot Dec14 excl exchange Mr. Lam 3 2" xfId="20055" xr:uid="{3196E30B-DAE3-4D9A-B5BD-1C75F360EA89}"/>
    <cellStyle name="T_Copy of Market demand and ADCo sales target 2013-2017 - 1 12  13 - Tung_Summary by depot Dec14 excl exchange Mr. Lam 3 2 2" xfId="23708" xr:uid="{DF5E8625-8807-4FBF-82FC-B05DA0F681C6}"/>
    <cellStyle name="T_Copy of Market demand and ADCo sales target 2013-2017 - 1 12  13 - Tung_Summary by depot Dec14 excl exchange Mr. Lam 3 2 3" xfId="25103" xr:uid="{8F9AA826-2434-4D01-86C6-D24EC7CF050C}"/>
    <cellStyle name="T_Copy of Market demand and ADCo sales target 2013-2017 - 1 12  13 - Tung_Summary by depot Dec14 excl exchange Mr. Lam 3 3" xfId="21365" xr:uid="{F2127EF3-6E28-4098-8121-5A3ED0A926A7}"/>
    <cellStyle name="T_Copy of Market demand and ADCo sales target 2013-2017 - 1 12  13 - Tung_Summary by depot Dec14 excl exchange Mr. Lam 3 3 2" xfId="24486" xr:uid="{0F4B33D1-E0EA-410E-922C-80C78A2329E7}"/>
    <cellStyle name="T_Copy of Market demand and ADCo sales target 2013-2017 - 1 12  13 - Tung_Summary by depot Dec14 excl exchange Mr. Lam 3 3 3" xfId="25866" xr:uid="{BE1C6F29-FED2-45B5-9CF0-FB12086FE52F}"/>
    <cellStyle name="T_Copy of Market demand and ADCo sales target 2013-2017 - 1 12  13 - Tung_Summary by depot Dec14 excl exchange Mr. Lam 3 4" xfId="22238" xr:uid="{37F0C9AF-5B54-4E23-AFC1-27A753185A9D}"/>
    <cellStyle name="T_Copy of Market demand and ADCo sales target 2013-2017 - 1 12  13 - Tung_Summary by depot Dec14 excl exchange Mr. Lam 3 5" xfId="24461" xr:uid="{7235BDD9-64A0-4A33-A50B-8E672F46DB65}"/>
    <cellStyle name="T_Copy of Market demand and ADCo sales target 2013-2017 - 1 12  13 - Tung_Summary by depot Dec14 excl exchange Mr. Lam 4" xfId="18325" xr:uid="{EA7B6240-A8D9-48D1-889E-BB35D3104DC5}"/>
    <cellStyle name="T_Copy of Market demand and ADCo sales target 2013-2017 - 1 12  13 - Tung_Summary by depot Dec14 excl exchange Mr. Lam 4 2" xfId="23048" xr:uid="{890B1AC0-CFE6-4FB9-83F9-3E7F2FA2F2AD}"/>
    <cellStyle name="T_Copy of Market demand and ADCo sales target 2013-2017 - 1 12  13 - Tung_Summary by depot Dec14 excl exchange Mr. Lam 4 3" xfId="24629" xr:uid="{9C1B9D7C-C3C3-4865-9FCB-F04C1040F97C}"/>
    <cellStyle name="T_Copy of Market demand and ADCo sales target 2013-2017 - 1 12  13 - Tung_Summary by depot Dec14 excl exchange Mr. Lam 5" xfId="20553" xr:uid="{80C8D5C4-6C0B-4CCD-8116-49DFBFC962BD}"/>
    <cellStyle name="T_Copy of Market demand and ADCo sales target 2013-2017 - 1 12  13 - Tung_Summary by depot Dec14 excl exchange Mr. Lam 5 2" xfId="24013" xr:uid="{8C592C0C-103C-4622-A949-D71E381FDB9A}"/>
    <cellStyle name="T_Copy of Market demand and ADCo sales target 2013-2017 - 1 12  13 - Tung_Summary by depot Dec14 excl exchange Mr. Lam 5 3" xfId="25404" xr:uid="{73DBF070-4E1B-452E-AF77-18D34270A030}"/>
    <cellStyle name="T_Copy of Market demand and ADCo sales target 2013-2017 - 1 12  13 - Tung_Summary by depot Dec14 excl exchange Mr. Lam 6" xfId="21497" xr:uid="{0D60C660-8356-46B6-90AB-3C0B834352A2}"/>
    <cellStyle name="T_Copy of Market demand and ADCo sales target 2013-2017 - 1 12  13 - Tung_Summary by depot Dec14 excl exchange Mr. Lam 7" xfId="22153" xr:uid="{9C8B4E70-94E9-4846-AC4C-CD99CC978787}"/>
    <cellStyle name="T_Copy of Market demand and ADCo sales target 2013-2017 - 1 12  13 - Tung_Summary by depot Dec14 excl exchange Mr. Lam 8" xfId="13397" xr:uid="{1693E2D7-5A46-44EA-BAD8-9C62ED3CA11C}"/>
    <cellStyle name="T_Copy of Market demand and ADCo sales target 2013-2017 - 1 12  13 - Tung_Summary by depot Dec14 excl exchange Mr. Lam_Financial statement 01.16- Cyber" xfId="6077" xr:uid="{DCD08B6B-256C-48F3-AB5D-FA21E3853A07}"/>
    <cellStyle name="T_Copy of Market demand and ADCo sales target 2013-2017 - 1 12  13 - Tung_Summary by depot Dec14 excl exchange Mr. Lam_Financial statement 01.16- Cyber 2" xfId="34565" xr:uid="{EE137106-0D51-421D-BFB8-CF39CD1A5051}"/>
    <cellStyle name="T_Copy of Market demand and ADCo sales target 2013-2017 - 1 12  13 - Tung_Summary by depot Dec14 excl exchange Mr. Lam_Financial statement 01.16- Cyber 3" xfId="31063" xr:uid="{482EE38C-4C09-4511-BA92-3CAB3C646A00}"/>
    <cellStyle name="T_Copy of Market demand and ADCo sales target 2013-2017 - 1 12  13 - Tung_Summary by depot Dec14 excl exchange Mr. Lam_Financial statement 02.16- Cyber (revsed 4.3.16)" xfId="6078" xr:uid="{ACA63C10-B2B5-4295-A2AC-FE219C2D81E4}"/>
    <cellStyle name="T_Copy of Market demand and ADCo sales target 2013-2017 - 1 12  13 - Tung_Summary by depot Dec14 excl exchange Mr. Lam_Financial statement 02.16- Cyber (revsed 4.3.16) 2" xfId="34566" xr:uid="{29A27644-F676-4294-A513-12538412F429}"/>
    <cellStyle name="T_Copy of Market demand and ADCo sales target 2013-2017 - 1 12  13 - Tung_Summary by depot Dec14 excl exchange Mr. Lam_Financial statement 02.16- Cyber (revsed 4.3.16) 3" xfId="31064" xr:uid="{9DF4CA44-2648-49DD-901C-EF90E2E1E87D}"/>
    <cellStyle name="T_Copy of Market demand and ADCo sales target 2013-2017 - 1 12  13 - Tung_Summary by depot Dec14 excl exchange Mr. Lam_Financial statement 03.15- Cyber" xfId="6079" xr:uid="{88CD3A2F-FD7C-4C52-99D9-4E8FD6D1F681}"/>
    <cellStyle name="T_Copy of Market demand and ADCo sales target 2013-2017 - 1 12  13 - Tung_Summary by depot Dec14 excl exchange Mr. Lam_Financial statement 03.15- Cyber 2" xfId="34567" xr:uid="{1F30B451-46A4-4BF5-BB1E-7575D4E5A762}"/>
    <cellStyle name="T_Copy of Market demand and ADCo sales target 2013-2017 - 1 12  13 - Tung_Summary by depot Dec14 excl exchange Mr. Lam_Financial statement 03.15- Cyber 3" xfId="31065" xr:uid="{FDB32C1D-1121-4F2D-A5D7-AC073E279B10}"/>
    <cellStyle name="T_Copy of Market demand and ADCo sales target 2013-2017 - 1 12  13 - Tung_Summary by depot Dec14 excl exchange Mr. Lam_Summary- Slide to Tipco 3.2016" xfId="6080" xr:uid="{8C1FB77E-87C6-40F1-B3DB-A112E700471E}"/>
    <cellStyle name="T_Copy of Market demand and ADCo sales target 2013-2017 - 1 12  13 - Tung_Summary by depot Dec14 excl exchange Mr. Lam_Summary- Slide to Tipco 3.2016 2" xfId="34568" xr:uid="{8DC89ADB-9BB7-4024-80CC-3D7D08B76D1B}"/>
    <cellStyle name="T_Copy of Market demand and ADCo sales target 2013-2017 - 1 12  13 - Tung_Summary by depot Dec14 excl exchange Mr. Lam_Summary- Slide to Tipco 3.2016 3" xfId="31066" xr:uid="{A7F064DA-6DC0-4E8E-A1E5-7F25799B1A5C}"/>
    <cellStyle name="T_Copy of Market demand and ADCo sales target 2013-2017 - 1 12  13 - Tung_Summary by depot Oct 14 v4-Lam" xfId="4426" xr:uid="{20004A14-9BE7-45DC-8A9A-CC8EF9074DE7}"/>
    <cellStyle name="T_Copy of Market demand and ADCo sales target 2013-2017 - 1 12  13 - Tung_Summary by depot Oct 14 v4-Lam 2" xfId="6081" xr:uid="{30012314-51D5-45FE-AE94-52EE3C899A5F}"/>
    <cellStyle name="T_Copy of Market demand and ADCo sales target 2013-2017 - 1 12  13 - Tung_Summary by depot Oct 14 v4-Lam 2 2" xfId="15770" xr:uid="{802D33C3-5C93-4E59-82F2-5577B07C2B05}"/>
    <cellStyle name="T_Copy of Market demand and ADCo sales target 2013-2017 - 1 12  13 - Tung_Summary by depot Oct 14 v4-Lam 2 2 2" xfId="20110" xr:uid="{EBDB768D-34EC-4C63-9B70-188ADE40F3C1}"/>
    <cellStyle name="T_Copy of Market demand and ADCo sales target 2013-2017 - 1 12  13 - Tung_Summary by depot Oct 14 v4-Lam 2 2 2 2" xfId="23752" xr:uid="{04DFF377-C1C1-4D8A-B728-8E092A714259}"/>
    <cellStyle name="T_Copy of Market demand and ADCo sales target 2013-2017 - 1 12  13 - Tung_Summary by depot Oct 14 v4-Lam 2 2 2 3" xfId="25146" xr:uid="{30A7CF94-65F2-439F-A531-EC57C0E990E9}"/>
    <cellStyle name="T_Copy of Market demand and ADCo sales target 2013-2017 - 1 12  13 - Tung_Summary by depot Oct 14 v4-Lam 2 2 3" xfId="21411" xr:uid="{99324B14-6076-437E-953F-3BEBACA301E6}"/>
    <cellStyle name="T_Copy of Market demand and ADCo sales target 2013-2017 - 1 12  13 - Tung_Summary by depot Oct 14 v4-Lam 2 2 3 2" xfId="24529" xr:uid="{30EDAFAF-8B85-4316-958C-F7001F991BCB}"/>
    <cellStyle name="T_Copy of Market demand and ADCo sales target 2013-2017 - 1 12  13 - Tung_Summary by depot Oct 14 v4-Lam 2 2 3 3" xfId="25909" xr:uid="{0BAADA72-D706-4D57-B99B-5AC219714C6F}"/>
    <cellStyle name="T_Copy of Market demand and ADCo sales target 2013-2017 - 1 12  13 - Tung_Summary by depot Oct 14 v4-Lam 2 2 4" xfId="22283" xr:uid="{1ECB5A44-1548-4183-987C-0C1F199FD0D6}"/>
    <cellStyle name="T_Copy of Market demand and ADCo sales target 2013-2017 - 1 12  13 - Tung_Summary by depot Oct 14 v4-Lam 2 2 5" xfId="21855" xr:uid="{50D92B0C-6A16-42C4-90B3-C469681565FD}"/>
    <cellStyle name="T_Copy of Market demand and ADCo sales target 2013-2017 - 1 12  13 - Tung_Summary by depot Oct 14 v4-Lam 2 3" xfId="18522" xr:uid="{0DA0CAB1-53AE-473B-844C-C3DCFFC676AB}"/>
    <cellStyle name="T_Copy of Market demand and ADCo sales target 2013-2017 - 1 12  13 - Tung_Summary by depot Oct 14 v4-Lam 2 3 2" xfId="23105" xr:uid="{202A3FED-03BD-4CA9-BAA7-2F9C804BD768}"/>
    <cellStyle name="T_Copy of Market demand and ADCo sales target 2013-2017 - 1 12  13 - Tung_Summary by depot Oct 14 v4-Lam 2 3 3" xfId="24671" xr:uid="{E52A5C67-9F1C-4A1E-806A-65C2361B9CCF}"/>
    <cellStyle name="T_Copy of Market demand and ADCo sales target 2013-2017 - 1 12  13 - Tung_Summary by depot Oct 14 v4-Lam 2 4" xfId="20647" xr:uid="{F75C55FF-969B-4C1B-807D-F66B4509ADDF}"/>
    <cellStyle name="T_Copy of Market demand and ADCo sales target 2013-2017 - 1 12  13 - Tung_Summary by depot Oct 14 v4-Lam 2 4 2" xfId="24061" xr:uid="{BD873564-D71F-45BD-B2BA-F08CD5388D7B}"/>
    <cellStyle name="T_Copy of Market demand and ADCo sales target 2013-2017 - 1 12  13 - Tung_Summary by depot Oct 14 v4-Lam 2 4 3" xfId="25446" xr:uid="{F975788B-49CF-4243-8638-2A37FAEC7ECA}"/>
    <cellStyle name="T_Copy of Market demand and ADCo sales target 2013-2017 - 1 12  13 - Tung_Summary by depot Oct 14 v4-Lam 2 5" xfId="21588" xr:uid="{66422CD8-C4C2-4778-B150-6518E2285418}"/>
    <cellStyle name="T_Copy of Market demand and ADCo sales target 2013-2017 - 1 12  13 - Tung_Summary by depot Oct 14 v4-Lam 2 6" xfId="13736" xr:uid="{E1791B3D-99EA-4D74-95B4-623FE0B5C09E}"/>
    <cellStyle name="T_Copy of Market demand and ADCo sales target 2013-2017 - 1 12  13 - Tung_Summary by depot Oct 14 v4-Lam 3" xfId="15703" xr:uid="{FDA829E7-0C23-4FBE-99B7-3D2BEAA96B3E}"/>
    <cellStyle name="T_Copy of Market demand and ADCo sales target 2013-2017 - 1 12  13 - Tung_Summary by depot Oct 14 v4-Lam 3 2" xfId="20056" xr:uid="{ED685D7A-CD37-4D27-BE8C-8F8CE409D5B1}"/>
    <cellStyle name="T_Copy of Market demand and ADCo sales target 2013-2017 - 1 12  13 - Tung_Summary by depot Oct 14 v4-Lam 3 2 2" xfId="23709" xr:uid="{3137F8F9-087F-4B8D-96B6-220E76DFE94B}"/>
    <cellStyle name="T_Copy of Market demand and ADCo sales target 2013-2017 - 1 12  13 - Tung_Summary by depot Oct 14 v4-Lam 3 2 3" xfId="25104" xr:uid="{ADB5785F-E5ED-477B-B3E9-B60339C02E7D}"/>
    <cellStyle name="T_Copy of Market demand and ADCo sales target 2013-2017 - 1 12  13 - Tung_Summary by depot Oct 14 v4-Lam 3 3" xfId="21366" xr:uid="{B2A7BD65-DC53-46DE-8D79-3CC4F8612EEA}"/>
    <cellStyle name="T_Copy of Market demand and ADCo sales target 2013-2017 - 1 12  13 - Tung_Summary by depot Oct 14 v4-Lam 3 3 2" xfId="24487" xr:uid="{DC72BDE9-33D9-4844-A467-56A52EC2DF17}"/>
    <cellStyle name="T_Copy of Market demand and ADCo sales target 2013-2017 - 1 12  13 - Tung_Summary by depot Oct 14 v4-Lam 3 3 3" xfId="25867" xr:uid="{31FE77E8-4AEC-4457-BA1B-E515A4B8A556}"/>
    <cellStyle name="T_Copy of Market demand and ADCo sales target 2013-2017 - 1 12  13 - Tung_Summary by depot Oct 14 v4-Lam 3 4" xfId="22239" xr:uid="{CD7BBB4B-47B6-45D0-BE58-D502A3DD0298}"/>
    <cellStyle name="T_Copy of Market demand and ADCo sales target 2013-2017 - 1 12  13 - Tung_Summary by depot Oct 14 v4-Lam 3 5" xfId="22424" xr:uid="{CD18EE4C-DC76-488C-961C-A6475800E65F}"/>
    <cellStyle name="T_Copy of Market demand and ADCo sales target 2013-2017 - 1 12  13 - Tung_Summary by depot Oct 14 v4-Lam 4" xfId="18326" xr:uid="{9E375258-E1ED-49BD-AE9B-9317DAABA415}"/>
    <cellStyle name="T_Copy of Market demand and ADCo sales target 2013-2017 - 1 12  13 - Tung_Summary by depot Oct 14 v4-Lam 4 2" xfId="23049" xr:uid="{348945D0-63E9-4411-BB13-318D7134F5FF}"/>
    <cellStyle name="T_Copy of Market demand and ADCo sales target 2013-2017 - 1 12  13 - Tung_Summary by depot Oct 14 v4-Lam 4 3" xfId="24630" xr:uid="{43367636-6630-4BE3-A6DC-495A4CB5397A}"/>
    <cellStyle name="T_Copy of Market demand and ADCo sales target 2013-2017 - 1 12  13 - Tung_Summary by depot Oct 14 v4-Lam 5" xfId="20554" xr:uid="{7C006358-62F6-4658-BB6B-AC91B4868F0A}"/>
    <cellStyle name="T_Copy of Market demand and ADCo sales target 2013-2017 - 1 12  13 - Tung_Summary by depot Oct 14 v4-Lam 5 2" xfId="24014" xr:uid="{CFF89B2E-9FC2-4611-8A17-D8DF733552E4}"/>
    <cellStyle name="T_Copy of Market demand and ADCo sales target 2013-2017 - 1 12  13 - Tung_Summary by depot Oct 14 v4-Lam 5 3" xfId="25405" xr:uid="{D5590326-BBFE-4457-9CFB-A1FF7F0E418A}"/>
    <cellStyle name="T_Copy of Market demand and ADCo sales target 2013-2017 - 1 12  13 - Tung_Summary by depot Oct 14 v4-Lam 6" xfId="21498" xr:uid="{107C679C-A0CD-4791-969E-C39A8362EF27}"/>
    <cellStyle name="T_Copy of Market demand and ADCo sales target 2013-2017 - 1 12  13 - Tung_Summary by depot Oct 14 v4-Lam 7" xfId="20916" xr:uid="{7CAFCD71-8E9B-4EC6-B204-21CDEFA6F1B2}"/>
    <cellStyle name="T_Copy of Market demand and ADCo sales target 2013-2017 - 1 12  13 - Tung_Summary by depot Oct 14 v4-Lam 8" xfId="13398" xr:uid="{5CA6C0B1-C1C6-4BFF-B019-4FBA4A663860}"/>
    <cellStyle name="T_Copy of Market demand and ADCo sales target 2013-2017 - 1 12  13 - Tung_Summary by depot Oct 14 v4-Lam_Financial statement 01.16- Cyber" xfId="6082" xr:uid="{13CF555C-76F8-4C43-B19A-0C8AD4A920D7}"/>
    <cellStyle name="T_Copy of Market demand and ADCo sales target 2013-2017 - 1 12  13 - Tung_Summary by depot Oct 14 v4-Lam_Financial statement 01.16- Cyber 2" xfId="34569" xr:uid="{9008443C-BB0D-4D7B-9635-E8D0120C90E0}"/>
    <cellStyle name="T_Copy of Market demand and ADCo sales target 2013-2017 - 1 12  13 - Tung_Summary by depot Oct 14 v4-Lam_Financial statement 01.16- Cyber 3" xfId="31067" xr:uid="{F9206FB3-2C41-4C83-8C34-1F8A7A77F422}"/>
    <cellStyle name="T_Copy of Market demand and ADCo sales target 2013-2017 - 1 12  13 - Tung_Summary by depot Oct 14 v4-Lam_Financial statement 02.16- Cyber (revsed 4.3.16)" xfId="6083" xr:uid="{B02D3D17-70C0-45FD-B15B-AF385A6678B3}"/>
    <cellStyle name="T_Copy of Market demand and ADCo sales target 2013-2017 - 1 12  13 - Tung_Summary by depot Oct 14 v4-Lam_Financial statement 02.16- Cyber (revsed 4.3.16) 2" xfId="34570" xr:uid="{A74F78FE-6465-48FD-8E45-894BBF9758C2}"/>
    <cellStyle name="T_Copy of Market demand and ADCo sales target 2013-2017 - 1 12  13 - Tung_Summary by depot Oct 14 v4-Lam_Financial statement 02.16- Cyber (revsed 4.3.16) 3" xfId="31068" xr:uid="{265A7ED1-D4CB-45E1-9F28-A9276D2495D7}"/>
    <cellStyle name="T_Copy of Market demand and ADCo sales target 2013-2017 - 1 12  13 - Tung_Summary by depot Oct 14 v4-Lam_Financial statement 03.15- Cyber" xfId="6084" xr:uid="{3BEBD00F-8F61-4FE2-B2D2-D8973E66BC83}"/>
    <cellStyle name="T_Copy of Market demand and ADCo sales target 2013-2017 - 1 12  13 - Tung_Summary by depot Oct 14 v4-Lam_Financial statement 03.15- Cyber 2" xfId="34571" xr:uid="{7FAC71DE-32F8-4820-B998-24850A60CF23}"/>
    <cellStyle name="T_Copy of Market demand and ADCo sales target 2013-2017 - 1 12  13 - Tung_Summary by depot Oct 14 v4-Lam_Financial statement 03.15- Cyber 3" xfId="31069" xr:uid="{506B7786-FB93-4B5F-8C1C-F63555B1723F}"/>
    <cellStyle name="T_Copy of Market demand and ADCo sales target 2013-2017 - 1 12  13 - Tung_Summary by depot Oct 14 v4-Lam_Summary- Slide to Tipco 3.2016" xfId="6085" xr:uid="{AD4757C7-FC3E-4FAD-98EB-E8C59526173E}"/>
    <cellStyle name="T_Copy of Market demand and ADCo sales target 2013-2017 - 1 12  13 - Tung_Summary by depot Oct 14 v4-Lam_Summary- Slide to Tipco 3.2016 2" xfId="34572" xr:uid="{E5CD862B-04AC-4009-8352-0607B4B142D7}"/>
    <cellStyle name="T_Copy of Market demand and ADCo sales target 2013-2017 - 1 12  13 - Tung_Summary by depot Oct 14 v4-Lam_Summary- Slide to Tipco 3.2016 3" xfId="31070" xr:uid="{2C79A2F4-A932-4FA8-931B-3FA57225B668}"/>
    <cellStyle name="T_Copy of Market demand and ADCo sales target 2013-2017 - 1 12  13 - Tung_Summary- Slide to Tipco 3.2016" xfId="6086" xr:uid="{A7160B6A-D9F2-4654-B391-949BA6E7FFFF}"/>
    <cellStyle name="T_Copy of Market demand and ADCo sales target 2013-2017 - 1 12  13 - Tung_Summary- Slide to Tipco 3.2016 2" xfId="34573" xr:uid="{A3EFEFC6-CFF3-4DF5-B614-D5EB3A4F79BA}"/>
    <cellStyle name="T_Copy of Market demand and ADCo sales target 2013-2017 - 1 12  13 - Tung_Summary- Slide to Tipco 3.2016 3" xfId="31071" xr:uid="{84A4E64F-AD76-4ED7-A7F8-A17370317E57}"/>
    <cellStyle name="T_DINH MUC XDCB" xfId="6087" xr:uid="{8E341A1E-C401-44C0-8489-0A89A9AC5A0F}"/>
    <cellStyle name="T_DINH MUC XDCB 2" xfId="34574" xr:uid="{5E1D0FF3-E5C0-42AF-ADB6-5D21BF9133CB}"/>
    <cellStyle name="T_DINH MUC XDCB 3" xfId="31072" xr:uid="{AC5C0249-6D9F-4E9C-A815-FF24440D0C77}"/>
    <cellStyle name="T_DINH MUC XDCB_03-03-02012 (Thu) OPEX Usaw B1 2012 forecast YTD 18 1 2012" xfId="6088" xr:uid="{C737373D-FE18-4A15-AE98-1274EE3E35B0}"/>
    <cellStyle name="T_DINH MUC XDCB_03-03-02012 (Thu) OPEX Usaw B1 2012 forecast YTD 18 1 2012 2" xfId="34575" xr:uid="{C794DDE7-DF87-4716-8C18-9E780B138412}"/>
    <cellStyle name="T_DINH MUC XDCB_03-03-02012 (Thu) OPEX Usaw B1 2012 forecast YTD 18 1 2012 3" xfId="31073" xr:uid="{55D0527E-74AC-4A59-9170-90DFEB0287D6}"/>
    <cellStyle name="T_DINH MUC XDCB_03-03-02012 (Thu) OPEX Usaw B1 2012 forecast YTD 18 1 2012_Capex 2013 to Dept v1" xfId="6089" xr:uid="{AD2BCC82-38D5-438F-9D0C-D3C901536861}"/>
    <cellStyle name="T_DINH MUC XDCB_03-03-02012 (Thu) OPEX Usaw B1 2012 forecast YTD 18 1 2012_Capex 2013 to Dept v1 2" xfId="34576" xr:uid="{521598E4-6278-4D66-B592-D95CC1F6F81F}"/>
    <cellStyle name="T_DINH MUC XDCB_03-03-02012 (Thu) OPEX Usaw B1 2012 forecast YTD 18 1 2012_Capex 2013 to Dept v1 3" xfId="31074" xr:uid="{4646A368-3AD8-4E68-AC5A-C87394A8E791}"/>
    <cellStyle name="T_DINH MUC XDCB_03-03-02012 (Thu) OPEX Usaw B1 2012 forecast YTD 18 1 2012_Capex 2013 to Dept v1_Capex monitoring 2015" xfId="6090" xr:uid="{903C6DBD-F161-4332-9E85-6F2E7400C32F}"/>
    <cellStyle name="T_DINH MUC XDCB_03-03-02012 (Thu) OPEX Usaw B1 2012 forecast YTD 18 1 2012_Capex 2013 to Dept v1_Capex monitoring 2015 2" xfId="34577" xr:uid="{192E4E68-0057-4A38-B22F-A6BED2846D72}"/>
    <cellStyle name="T_DINH MUC XDCB_03-03-02012 (Thu) OPEX Usaw B1 2012 forecast YTD 18 1 2012_Capex 2013 to Dept v1_Capex monitoring 2015 3" xfId="31075" xr:uid="{29974A88-8E6C-49A0-9AB3-07AC44CEDAA0}"/>
    <cellStyle name="T_DINH MUC XDCB_03-03-02012 (Thu) OPEX Usaw B1 2012 forecast YTD 18 1 2012_Capex 2013 to Dept v1_Capex monitoring 2016 v2" xfId="6091" xr:uid="{4328EC99-932C-4334-9D5F-7554A6A4343A}"/>
    <cellStyle name="T_DINH MUC XDCB_03-03-02012 (Thu) OPEX Usaw B1 2012 forecast YTD 18 1 2012_Capex 2013 to Dept v1_Capex monitoring 2016 v2 2" xfId="34578" xr:uid="{CAF5C15D-25E8-490F-8CF3-614B3F8C51B6}"/>
    <cellStyle name="T_DINH MUC XDCB_03-03-02012 (Thu) OPEX Usaw B1 2012 forecast YTD 18 1 2012_Capex 2013 to Dept v1_Capex monitoring 2016 v2 3" xfId="31076" xr:uid="{314F5603-CBA6-4724-90B0-5F9500145425}"/>
    <cellStyle name="T_DINH MUC XDCB_03-03-02012 (Thu) OPEX Usaw B1 2012 forecast YTD 18 1 2012_Capex monitoring 2015" xfId="6092" xr:uid="{8D8868A2-BE9F-47AF-8EB0-C70E16B48218}"/>
    <cellStyle name="T_DINH MUC XDCB_03-03-02012 (Thu) OPEX Usaw B1 2012 forecast YTD 18 1 2012_Capex monitoring 2015 2" xfId="34579" xr:uid="{45C57A07-9AAA-4D93-BFA7-048566C47E28}"/>
    <cellStyle name="T_DINH MUC XDCB_03-03-02012 (Thu) OPEX Usaw B1 2012 forecast YTD 18 1 2012_Capex monitoring 2015 3" xfId="31077" xr:uid="{8417A71E-C96F-424D-A661-882E64F8AB3B}"/>
    <cellStyle name="T_DINH MUC XDCB_03-03-02012 (Thu) OPEX Usaw B1 2012 forecast YTD 18 1 2012_Capex monitoring 2016 v2" xfId="6093" xr:uid="{9AE574EE-B555-4130-AD68-E15EA0A5B7B7}"/>
    <cellStyle name="T_DINH MUC XDCB_03-03-02012 (Thu) OPEX Usaw B1 2012 forecast YTD 18 1 2012_Capex monitoring 2016 v2 2" xfId="34580" xr:uid="{A0CE7744-70F3-4C7E-B4FE-9CE4F858FE27}"/>
    <cellStyle name="T_DINH MUC XDCB_03-03-02012 (Thu) OPEX Usaw B1 2012 forecast YTD 18 1 2012_Capex monitoring 2016 v2 3" xfId="31078" xr:uid="{3E69D745-AE87-4A28-8F17-06715D31BE00}"/>
    <cellStyle name="T_DINH MUC XDCB_20-11-2012 Recap on Capex 2012 - Nov (Hai)" xfId="6094" xr:uid="{6DFC61A0-F1B4-4EEC-A6FC-F2885C36160D}"/>
    <cellStyle name="T_DINH MUC XDCB_20-11-2012 Recap on Capex 2012 - Nov (Hai) 2" xfId="34581" xr:uid="{8FBF3C17-E601-472C-B4D5-D4DC459A5E7F}"/>
    <cellStyle name="T_DINH MUC XDCB_20-11-2012 Recap on Capex 2012 - Nov (Hai) 3" xfId="31079" xr:uid="{67AB43BF-40F7-4C11-A4A3-540832B95376}"/>
    <cellStyle name="T_DINH MUC XDCB_20-11-2012 Recap on Capex 2012 - Nov (Hai)_Capex monitoring 2015" xfId="6095" xr:uid="{37412D5A-965C-4477-8D80-D7239576196A}"/>
    <cellStyle name="T_DINH MUC XDCB_20-11-2012 Recap on Capex 2012 - Nov (Hai)_Capex monitoring 2015 2" xfId="34582" xr:uid="{23418427-D637-41D8-AD6F-239472EB00B8}"/>
    <cellStyle name="T_DINH MUC XDCB_20-11-2012 Recap on Capex 2012 - Nov (Hai)_Capex monitoring 2015 3" xfId="31080" xr:uid="{8DDC964D-B168-43AC-8094-0FCD15BC6E36}"/>
    <cellStyle name="T_DINH MUC XDCB_20-11-2012 Recap on Capex 2012 - Nov (Hai)_Capex monitoring 2016 v2" xfId="6096" xr:uid="{FE07D36D-0FA6-4F1A-9568-C3D0C1663DEA}"/>
    <cellStyle name="T_DINH MUC XDCB_20-11-2012 Recap on Capex 2012 - Nov (Hai)_Capex monitoring 2016 v2 2" xfId="34583" xr:uid="{C39A283C-3462-4507-B76E-AA5AEF3E0D4A}"/>
    <cellStyle name="T_DINH MUC XDCB_20-11-2012 Recap on Capex 2012 - Nov (Hai)_Capex monitoring 2016 v2 3" xfId="31081" xr:uid="{9C3955CA-9F76-4E60-9D5C-A77DF732657B}"/>
    <cellStyle name="T_DINH MUC XDCB_Capex monitoring 2015" xfId="6097" xr:uid="{C1F59361-2825-4BD8-85C1-E5DAEEB243F5}"/>
    <cellStyle name="T_DINH MUC XDCB_Capex monitoring 2015 2" xfId="34584" xr:uid="{28D4C4DC-C552-46B4-9525-E351F071821E}"/>
    <cellStyle name="T_DINH MUC XDCB_Capex monitoring 2015 3" xfId="31082" xr:uid="{7803B5EE-ED54-4B5B-A17A-E8E0EC3874D7}"/>
    <cellStyle name="T_DINH MUC XDCB_Capex monitoring 2016 v2" xfId="6098" xr:uid="{D73A7D98-1C16-42B9-AE92-79655549B7ED}"/>
    <cellStyle name="T_DINH MUC XDCB_Capex monitoring 2016 v2 2" xfId="34585" xr:uid="{1D07373A-18E2-46FB-8D3F-01B784226748}"/>
    <cellStyle name="T_DINH MUC XDCB_Capex monitoring 2016 v2 3" xfId="31083" xr:uid="{7BE9C721-C380-498A-B004-E5D6E370E996}"/>
    <cellStyle name="T_DINH MUC XDCB_Copy of Bao gia - bon chua nhua PMB 200M3 - Go Dau" xfId="6099" xr:uid="{D9B2C18F-CCCC-4777-A0C0-54579F922E6C}"/>
    <cellStyle name="T_DINH MUC XDCB_Copy of Bao gia - bon chua nhua PMB 200M3 - Go Dau 2" xfId="34586" xr:uid="{A40A3EFA-5642-4718-BA37-918F123E3799}"/>
    <cellStyle name="T_DINH MUC XDCB_Copy of Bao gia - bon chua nhua PMB 200M3 - Go Dau 3" xfId="31084" xr:uid="{212AB061-AEBE-4C52-BCC8-5D6B70DBDF01}"/>
    <cellStyle name="T_DINH MUC XDCB_Copy of Bao gia - bon chua nhua PMB 200M3 - Go Dau_Capex 2013 to Dept v1" xfId="6100" xr:uid="{2C4F205A-FBCF-4A45-9D85-2FE2369E6B44}"/>
    <cellStyle name="T_DINH MUC XDCB_Copy of Bao gia - bon chua nhua PMB 200M3 - Go Dau_Capex 2013 to Dept v1 2" xfId="34587" xr:uid="{CE3393A4-A90B-41C4-9E28-C56C6CFA39CE}"/>
    <cellStyle name="T_DINH MUC XDCB_Copy of Bao gia - bon chua nhua PMB 200M3 - Go Dau_Capex 2013 to Dept v1 3" xfId="31085" xr:uid="{9E6DBEE3-33CE-45DB-AEA1-6DC0B7E1F71B}"/>
    <cellStyle name="T_DINH MUC XDCB_Copy of Bao gia - bon chua nhua PMB 200M3 - Go Dau_Capex 2013 to Dept v1_Capex monitoring 2015" xfId="6101" xr:uid="{78760BF0-0C65-4D30-98F4-49E792F09497}"/>
    <cellStyle name="T_DINH MUC XDCB_Copy of Bao gia - bon chua nhua PMB 200M3 - Go Dau_Capex 2013 to Dept v1_Capex monitoring 2015 2" xfId="34588" xr:uid="{9FA57213-4892-4953-86DB-384AB06E1FFB}"/>
    <cellStyle name="T_DINH MUC XDCB_Copy of Bao gia - bon chua nhua PMB 200M3 - Go Dau_Capex 2013 to Dept v1_Capex monitoring 2015 3" xfId="31086" xr:uid="{38965530-9E3C-4556-AE49-30ABFB436C5C}"/>
    <cellStyle name="T_DINH MUC XDCB_Copy of Bao gia - bon chua nhua PMB 200M3 - Go Dau_Capex 2013 to Dept v1_Capex monitoring 2016 v2" xfId="6102" xr:uid="{CCC24567-78CC-45A1-B3A8-6901F44FC68E}"/>
    <cellStyle name="T_DINH MUC XDCB_Copy of Bao gia - bon chua nhua PMB 200M3 - Go Dau_Capex 2013 to Dept v1_Capex monitoring 2016 v2 2" xfId="34589" xr:uid="{E00EDBF7-96D9-45A9-8F6C-CCCA20B1E1A7}"/>
    <cellStyle name="T_DINH MUC XDCB_Copy of Bao gia - bon chua nhua PMB 200M3 - Go Dau_Capex 2013 to Dept v1_Capex monitoring 2016 v2 3" xfId="31087" xr:uid="{6620F4A9-4B3B-4B3C-A3EF-4E8438214078}"/>
    <cellStyle name="T_DINH MUC XDCB_Copy of Bao gia - bon chua nhua PMB 200M3 - Go Dau_Capex monitoring 2015" xfId="6103" xr:uid="{7E4AF229-CB97-42FC-B4D2-7E39EF1D23F6}"/>
    <cellStyle name="T_DINH MUC XDCB_Copy of Bao gia - bon chua nhua PMB 200M3 - Go Dau_Capex monitoring 2015 2" xfId="34590" xr:uid="{789D783C-35D7-4EA7-A480-6C2D07CA09DA}"/>
    <cellStyle name="T_DINH MUC XDCB_Copy of Bao gia - bon chua nhua PMB 200M3 - Go Dau_Capex monitoring 2015 3" xfId="31088" xr:uid="{16E79780-1C4C-44D6-9BE7-1DC877C04B9B}"/>
    <cellStyle name="T_DINH MUC XDCB_Copy of Bao gia - bon chua nhua PMB 200M3 - Go Dau_Capex monitoring 2016 v2" xfId="6104" xr:uid="{DEF3BAD1-31D6-49B3-83B2-C3B376C05E03}"/>
    <cellStyle name="T_DINH MUC XDCB_Copy of Bao gia - bon chua nhua PMB 200M3 - Go Dau_Capex monitoring 2016 v2 2" xfId="34591" xr:uid="{C77B3F65-3D48-49AB-9BCB-63ABB3164EC7}"/>
    <cellStyle name="T_DINH MUC XDCB_Copy of Bao gia - bon chua nhua PMB 200M3 - Go Dau_Capex monitoring 2016 v2 3" xfId="31089" xr:uid="{4B448AE3-FFFE-4216-B752-00B22961835B}"/>
    <cellStyle name="T_Estimate cost for 100T &amp; 200T tank" xfId="6105" xr:uid="{992B567B-A412-40CC-B1FE-B6DFE8259026}"/>
    <cellStyle name="T_Estimate cost for 100T &amp; 200T tank 2" xfId="34592" xr:uid="{8A1A06DE-8C82-4523-92BF-0C308D7342F4}"/>
    <cellStyle name="T_Estimate cost for 100T &amp; 200T tank 3" xfId="31090" xr:uid="{4BEC18CD-2540-4214-B85B-FA742EE356F9}"/>
    <cellStyle name="T_Estimate cost for 100T &amp; 200T tank_Capex monitoring 2015" xfId="6106" xr:uid="{FF3F3912-8975-4D8D-896B-29D18B6373B1}"/>
    <cellStyle name="T_Estimate cost for 100T &amp; 200T tank_Capex monitoring 2015 2" xfId="34593" xr:uid="{45D0781D-9CE4-412B-90DB-0C4ADA6A7874}"/>
    <cellStyle name="T_Estimate cost for 100T &amp; 200T tank_Capex monitoring 2015 3" xfId="31091" xr:uid="{99A94DFD-4C5F-439C-8C7B-2733EF564022}"/>
    <cellStyle name="T_Estimate cost for 100T &amp; 200T tank_Capex monitoring 2016 v2" xfId="6107" xr:uid="{88A368C1-98A8-4694-B138-21872471E98E}"/>
    <cellStyle name="T_Estimate cost for 100T &amp; 200T tank_Capex monitoring 2016 v2 2" xfId="34594" xr:uid="{AB1E6B38-CF0D-4ACC-B126-77C5E3B30D43}"/>
    <cellStyle name="T_Estimate cost for 100T &amp; 200T tank_Capex monitoring 2016 v2 3" xfId="31092" xr:uid="{A876589E-D85C-467D-B7D3-84091E9A1084}"/>
    <cellStyle name="T_Financial statement 01.16- Cyber" xfId="6108" xr:uid="{16C4B0DB-314A-4C1D-8374-796520C17B0F}"/>
    <cellStyle name="T_Financial statement 01.16- Cyber 2" xfId="34595" xr:uid="{7189D609-1B0F-4D08-87B9-1968BCF944E9}"/>
    <cellStyle name="T_Financial statement 01.16- Cyber 3" xfId="31093" xr:uid="{864DF959-8BA2-41AC-8810-E64D9428DAF9}"/>
    <cellStyle name="T_Financial statement 02.16- Cyber (revsed 4.3.16)" xfId="6109" xr:uid="{2487472D-ED53-43E7-8872-6BF8A07682D8}"/>
    <cellStyle name="T_Financial statement 02.16- Cyber (revsed 4.3.16) 2" xfId="34596" xr:uid="{F4708C22-439B-4125-9EA3-4A1244CA354E}"/>
    <cellStyle name="T_Financial statement 02.16- Cyber (revsed 4.3.16) 3" xfId="31094" xr:uid="{F08B4D9D-9ECA-4210-A29E-D5EF1AC7FA01}"/>
    <cellStyle name="T_Financial statement 03.15- Cyber" xfId="6110" xr:uid="{58A0D305-DE9E-4289-9571-35DBF9EEDD93}"/>
    <cellStyle name="T_Financial statement 03.15- Cyber 2" xfId="34597" xr:uid="{BD6A44C4-FF18-4B8B-9733-FA0CD7D7AC04}"/>
    <cellStyle name="T_Financial statement 03.15- Cyber 3" xfId="31095" xr:uid="{E54677AE-F91B-426E-B8B7-6E2DDEFAA417}"/>
    <cellStyle name="T_Goi_thau_so35.2( gui 19.03.2007)" xfId="6111" xr:uid="{5B504375-48CA-40EB-A9B5-E7DEBD2B9BF2}"/>
    <cellStyle name="T_Goi_thau_so35.2( gui 19.03.2007) 2" xfId="34598" xr:uid="{B29E82D8-5F04-44CF-9A3D-263CFEE42320}"/>
    <cellStyle name="T_Goi_thau_so35.2( gui 19.03.2007) 3" xfId="31096" xr:uid="{223BB2BF-2598-405E-A3D8-24375214BC33}"/>
    <cellStyle name="T_Goi_thau_so35.2( gui 19.03.2007)_03-03-02012 (Thu) OPEX Usaw B1 2012 forecast YTD 18 1 2012" xfId="6112" xr:uid="{AEF3F85D-166F-4294-A14C-0A7C26823F10}"/>
    <cellStyle name="T_Goi_thau_so35.2( gui 19.03.2007)_03-03-02012 (Thu) OPEX Usaw B1 2012 forecast YTD 18 1 2012 2" xfId="34599" xr:uid="{1C7DD367-CF9D-40EF-9D36-B8C17984E994}"/>
    <cellStyle name="T_Goi_thau_so35.2( gui 19.03.2007)_03-03-02012 (Thu) OPEX Usaw B1 2012 forecast YTD 18 1 2012 3" xfId="31097" xr:uid="{320A58D5-6934-40D6-A4CF-792CBC1ED94F}"/>
    <cellStyle name="T_Goi_thau_so35.2( gui 19.03.2007)_03-03-02012 (Thu) OPEX Usaw B1 2012 forecast YTD 18 1 2012_20-11-2012 Recap on Capex 2012 - Nov (Hai)" xfId="6113" xr:uid="{F744001C-3AF8-4B29-A1ED-CD0B53D78B05}"/>
    <cellStyle name="T_Goi_thau_so35.2( gui 19.03.2007)_03-03-02012 (Thu) OPEX Usaw B1 2012 forecast YTD 18 1 2012_20-11-2012 Recap on Capex 2012 - Nov (Hai) 2" xfId="34600" xr:uid="{39D875E8-0244-41BB-AF5F-8898C0190CCF}"/>
    <cellStyle name="T_Goi_thau_so35.2( gui 19.03.2007)_03-03-02012 (Thu) OPEX Usaw B1 2012 forecast YTD 18 1 2012_20-11-2012 Recap on Capex 2012 - Nov (Hai) 3" xfId="31098" xr:uid="{53B7F61E-5589-4DD0-9B67-E1AEE6AE16B7}"/>
    <cellStyle name="T_Goi_thau_so35.2( gui 19.03.2007)_03-03-02012 (Thu) OPEX Usaw B1 2012 forecast YTD 18 1 2012_20-11-2012 Recap on Capex 2012 - Nov (Hai)_Capex monitoring 2015" xfId="6114" xr:uid="{D5C037AA-A1FD-4CA2-BC05-F7B8A834ACA7}"/>
    <cellStyle name="T_Goi_thau_so35.2( gui 19.03.2007)_03-03-02012 (Thu) OPEX Usaw B1 2012 forecast YTD 18 1 2012_20-11-2012 Recap on Capex 2012 - Nov (Hai)_Capex monitoring 2015 2" xfId="34601" xr:uid="{D399DF1E-AF20-4EEB-B95C-0844898A0CC3}"/>
    <cellStyle name="T_Goi_thau_so35.2( gui 19.03.2007)_03-03-02012 (Thu) OPEX Usaw B1 2012 forecast YTD 18 1 2012_20-11-2012 Recap on Capex 2012 - Nov (Hai)_Capex monitoring 2015 3" xfId="31099" xr:uid="{266C0680-0A06-49A8-913C-A768E6B98C7C}"/>
    <cellStyle name="T_Goi_thau_so35.2( gui 19.03.2007)_03-03-02012 (Thu) OPEX Usaw B1 2012 forecast YTD 18 1 2012_20-11-2012 Recap on Capex 2012 - Nov (Hai)_Capex monitoring 2016 v2" xfId="6115" xr:uid="{1952133F-A7AE-4DA3-B35D-3DA31694EE53}"/>
    <cellStyle name="T_Goi_thau_so35.2( gui 19.03.2007)_03-03-02012 (Thu) OPEX Usaw B1 2012 forecast YTD 18 1 2012_20-11-2012 Recap on Capex 2012 - Nov (Hai)_Capex monitoring 2016 v2 2" xfId="34602" xr:uid="{41A5D056-AE42-47BE-9405-0B5B812240CC}"/>
    <cellStyle name="T_Goi_thau_so35.2( gui 19.03.2007)_03-03-02012 (Thu) OPEX Usaw B1 2012 forecast YTD 18 1 2012_20-11-2012 Recap on Capex 2012 - Nov (Hai)_Capex monitoring 2016 v2 3" xfId="31100" xr:uid="{5F8D3FD1-86EC-4082-A353-4ACF13D252C2}"/>
    <cellStyle name="T_Goi_thau_so35.2( gui 19.03.2007)_03-03-02012 (Thu) OPEX Usaw B1 2012 forecast YTD 18 1 2012_Capex 2013 to Dept v1" xfId="6116" xr:uid="{BC5B9891-247F-439E-A481-438552CA46B9}"/>
    <cellStyle name="T_Goi_thau_so35.2( gui 19.03.2007)_03-03-02012 (Thu) OPEX Usaw B1 2012 forecast YTD 18 1 2012_Capex 2013 to Dept v1 2" xfId="34603" xr:uid="{412F6F7F-3C9B-4125-AA2C-2A222A7A73DC}"/>
    <cellStyle name="T_Goi_thau_so35.2( gui 19.03.2007)_03-03-02012 (Thu) OPEX Usaw B1 2012 forecast YTD 18 1 2012_Capex 2013 to Dept v1 3" xfId="31101" xr:uid="{BF316FC0-630F-487E-96AA-95AEE000B438}"/>
    <cellStyle name="T_Goi_thau_so35.2( gui 19.03.2007)_03-03-02012 (Thu) OPEX Usaw B1 2012 forecast YTD 18 1 2012_Capex 2013 to Dept v1_Capex monitoring 2015" xfId="6117" xr:uid="{83D31003-EB37-4D35-9A4C-D30E9DA3F96A}"/>
    <cellStyle name="T_Goi_thau_so35.2( gui 19.03.2007)_03-03-02012 (Thu) OPEX Usaw B1 2012 forecast YTD 18 1 2012_Capex 2013 to Dept v1_Capex monitoring 2015 2" xfId="34604" xr:uid="{939E0089-E7EE-4845-85A0-BD272FED5406}"/>
    <cellStyle name="T_Goi_thau_so35.2( gui 19.03.2007)_03-03-02012 (Thu) OPEX Usaw B1 2012 forecast YTD 18 1 2012_Capex 2013 to Dept v1_Capex monitoring 2015 3" xfId="31102" xr:uid="{4D4F76DE-6542-48E8-B0CF-9DC823F5AD06}"/>
    <cellStyle name="T_Goi_thau_so35.2( gui 19.03.2007)_03-03-02012 (Thu) OPEX Usaw B1 2012 forecast YTD 18 1 2012_Capex 2013 to Dept v1_Capex monitoring 2016 v2" xfId="6118" xr:uid="{E5ED794A-3225-4C27-9C0E-F2675704EF7B}"/>
    <cellStyle name="T_Goi_thau_so35.2( gui 19.03.2007)_03-03-02012 (Thu) OPEX Usaw B1 2012 forecast YTD 18 1 2012_Capex 2013 to Dept v1_Capex monitoring 2016 v2 2" xfId="34605" xr:uid="{5C513375-BE9C-4770-8A1B-739E95CF7ACF}"/>
    <cellStyle name="T_Goi_thau_so35.2( gui 19.03.2007)_03-03-02012 (Thu) OPEX Usaw B1 2012 forecast YTD 18 1 2012_Capex 2013 to Dept v1_Capex monitoring 2016 v2 3" xfId="31103" xr:uid="{8E890C7E-DF9E-4AA7-A00B-9B59DCDEC7BB}"/>
    <cellStyle name="T_Goi_thau_so35.2( gui 19.03.2007)_20-11-2012 Recap on Capex 2012 - Nov (Hai)" xfId="6119" xr:uid="{D362FC91-F5AD-466D-B036-52EFDFEB7C63}"/>
    <cellStyle name="T_Goi_thau_so35.2( gui 19.03.2007)_20-11-2012 Recap on Capex 2012 - Nov (Hai) 2" xfId="34606" xr:uid="{0B8FCCF4-6030-461A-9D7C-1AED95A41A28}"/>
    <cellStyle name="T_Goi_thau_so35.2( gui 19.03.2007)_20-11-2012 Recap on Capex 2012 - Nov (Hai) 3" xfId="31104" xr:uid="{8C9F9792-8732-491E-9109-C9ED124FDD80}"/>
    <cellStyle name="T_Goi_thau_so35.2( gui 19.03.2007)_20-11-2012 Recap on Capex 2012 - Nov (Hai)_Capex monitoring 2015" xfId="6120" xr:uid="{5E787EC4-A292-4438-98C3-F49EBB46B878}"/>
    <cellStyle name="T_Goi_thau_so35.2( gui 19.03.2007)_20-11-2012 Recap on Capex 2012 - Nov (Hai)_Capex monitoring 2015 2" xfId="34607" xr:uid="{6978800E-4210-4716-A7DF-638664EF5477}"/>
    <cellStyle name="T_Goi_thau_so35.2( gui 19.03.2007)_20-11-2012 Recap on Capex 2012 - Nov (Hai)_Capex monitoring 2015 3" xfId="31105" xr:uid="{3A81F889-EC34-45A5-AE55-7241B1546FEE}"/>
    <cellStyle name="T_Goi_thau_so35.2( gui 19.03.2007)_20-11-2012 Recap on Capex 2012 - Nov (Hai)_Capex monitoring 2016 v2" xfId="6121" xr:uid="{1D29C446-370E-4060-839E-3EF68C5EA618}"/>
    <cellStyle name="T_Goi_thau_so35.2( gui 19.03.2007)_20-11-2012 Recap on Capex 2012 - Nov (Hai)_Capex monitoring 2016 v2 2" xfId="34608" xr:uid="{96A47043-F25D-45D4-BED2-D1FBADF585E9}"/>
    <cellStyle name="T_Goi_thau_so35.2( gui 19.03.2007)_20-11-2012 Recap on Capex 2012 - Nov (Hai)_Capex monitoring 2016 v2 3" xfId="31106" xr:uid="{EAEB767F-D10A-423A-87AA-8895DCBF15FF}"/>
    <cellStyle name="T_Goi_thau_so35.2( gui 19.03.2007)_Capex 2012 report to BOM" xfId="6122" xr:uid="{714D7F99-4E32-4CDA-A8B6-BFF3BAB264BE}"/>
    <cellStyle name="T_Goi_thau_so35.2( gui 19.03.2007)_Capex 2012 report to BOM 2" xfId="34609" xr:uid="{CE84503C-47D7-43BC-B6AE-098E91E9C539}"/>
    <cellStyle name="T_Goi_thau_so35.2( gui 19.03.2007)_Capex 2012 report to BOM 3" xfId="31107" xr:uid="{682C62A3-F1D1-4A0E-97AE-D8BC990703F2}"/>
    <cellStyle name="T_Goi_thau_so35.2( gui 19.03.2007)_Capex 2012 report to BOM_20-11-2012 Recap on Capex 2012 - Nov (Hai)" xfId="6123" xr:uid="{F05CBF65-A323-4963-B7CD-273DF2671D9B}"/>
    <cellStyle name="T_Goi_thau_so35.2( gui 19.03.2007)_Capex 2012 report to BOM_20-11-2012 Recap on Capex 2012 - Nov (Hai) 2" xfId="34610" xr:uid="{9B3CEB45-012A-47E2-90AF-D954D8880BE3}"/>
    <cellStyle name="T_Goi_thau_so35.2( gui 19.03.2007)_Capex 2012 report to BOM_20-11-2012 Recap on Capex 2012 - Nov (Hai) 3" xfId="31108" xr:uid="{AD188765-377D-4605-9349-D6268ACC1385}"/>
    <cellStyle name="T_Goi_thau_so35.2( gui 19.03.2007)_Capex 2012 report to BOM_20-11-2012 Recap on Capex 2012 - Nov (Hai)_Capex monitoring 2015" xfId="6124" xr:uid="{66EF92E0-4B14-4EC5-ACF8-E1CA3AC00A24}"/>
    <cellStyle name="T_Goi_thau_so35.2( gui 19.03.2007)_Capex 2012 report to BOM_20-11-2012 Recap on Capex 2012 - Nov (Hai)_Capex monitoring 2015 2" xfId="34611" xr:uid="{AE2F25C6-FF4E-42F6-96D7-A386C3193E81}"/>
    <cellStyle name="T_Goi_thau_so35.2( gui 19.03.2007)_Capex 2012 report to BOM_20-11-2012 Recap on Capex 2012 - Nov (Hai)_Capex monitoring 2015 3" xfId="31109" xr:uid="{75272483-64E7-4DBA-BF52-067712B23BAC}"/>
    <cellStyle name="T_Goi_thau_so35.2( gui 19.03.2007)_Capex 2012 report to BOM_20-11-2012 Recap on Capex 2012 - Nov (Hai)_Capex monitoring 2016 v2" xfId="6125" xr:uid="{97C6C1FC-5456-4C57-956A-C9865B29E108}"/>
    <cellStyle name="T_Goi_thau_so35.2( gui 19.03.2007)_Capex 2012 report to BOM_20-11-2012 Recap on Capex 2012 - Nov (Hai)_Capex monitoring 2016 v2 2" xfId="34612" xr:uid="{035A808A-F319-4DB0-A604-59E31A783E0B}"/>
    <cellStyle name="T_Goi_thau_so35.2( gui 19.03.2007)_Capex 2012 report to BOM_20-11-2012 Recap on Capex 2012 - Nov (Hai)_Capex monitoring 2016 v2 3" xfId="31110" xr:uid="{9DA56D27-990D-4270-B4E8-66B16C68CF37}"/>
    <cellStyle name="T_Goi_thau_so35.2( gui 19.03.2007)_Capex 2012 report to BOM_Capex monitoring 2015" xfId="6126" xr:uid="{732F60AD-B014-4D13-889A-DF4F42D883E4}"/>
    <cellStyle name="T_Goi_thau_so35.2( gui 19.03.2007)_Capex 2012 report to BOM_Capex monitoring 2015 2" xfId="34613" xr:uid="{01129B59-A306-4EF8-ADC4-F65826BF46BB}"/>
    <cellStyle name="T_Goi_thau_so35.2( gui 19.03.2007)_Capex 2012 report to BOM_Capex monitoring 2015 3" xfId="31111" xr:uid="{EB70F9ED-578B-498E-8284-83F2CF057134}"/>
    <cellStyle name="T_Goi_thau_so35.2( gui 19.03.2007)_Capex 2012 report to BOM_Capex monitoring 2016 v2" xfId="6127" xr:uid="{7A7E553A-71C4-4A0F-8381-6436536625FB}"/>
    <cellStyle name="T_Goi_thau_so35.2( gui 19.03.2007)_Capex 2012 report to BOM_Capex monitoring 2016 v2 2" xfId="34614" xr:uid="{1D77EBF1-35BA-4798-AC6B-DE592B580DBA}"/>
    <cellStyle name="T_Goi_thau_so35.2( gui 19.03.2007)_Capex 2012 report to BOM_Capex monitoring 2016 v2 3" xfId="31112" xr:uid="{DD5BB1DE-7E9A-4C82-824E-4BCD9F2741FE}"/>
    <cellStyle name="T_Goi_thau_so35.2( gui 19.03.2007)_Capex 2013 to Dept v1" xfId="6128" xr:uid="{438A4534-3D5F-4ED2-823A-09811B084510}"/>
    <cellStyle name="T_Goi_thau_so35.2( gui 19.03.2007)_Capex 2013 to Dept v1 2" xfId="34615" xr:uid="{53A9CEDC-00E6-45A1-9322-F932AB003A9F}"/>
    <cellStyle name="T_Goi_thau_so35.2( gui 19.03.2007)_Capex 2013 to Dept v1 3" xfId="31113" xr:uid="{5936BBC5-D819-4369-B2B7-64CB3ED96170}"/>
    <cellStyle name="T_Goi_thau_so35.2( gui 19.03.2007)_Capex 2013 to Dept v1_Capex monitoring 2015" xfId="6129" xr:uid="{9E4BCF26-4E98-484A-B80D-5A75CFF8633D}"/>
    <cellStyle name="T_Goi_thau_so35.2( gui 19.03.2007)_Capex 2013 to Dept v1_Capex monitoring 2015 2" xfId="34616" xr:uid="{F34F1AED-683C-41D0-812D-79726FCF8882}"/>
    <cellStyle name="T_Goi_thau_so35.2( gui 19.03.2007)_Capex 2013 to Dept v1_Capex monitoring 2015 3" xfId="31114" xr:uid="{959AD345-5B56-4A7D-A2DD-A88AB864D0A6}"/>
    <cellStyle name="T_Goi_thau_so35.2( gui 19.03.2007)_Capex 2013 to Dept v1_Capex monitoring 2016 v2" xfId="6130" xr:uid="{536B3FB5-E264-4FD3-92C5-A27CB6F66391}"/>
    <cellStyle name="T_Goi_thau_so35.2( gui 19.03.2007)_Capex 2013 to Dept v1_Capex monitoring 2016 v2 2" xfId="34617" xr:uid="{DF0054AC-74DF-43FA-B86C-73FF07B1D587}"/>
    <cellStyle name="T_Goi_thau_so35.2( gui 19.03.2007)_Capex 2013 to Dept v1_Capex monitoring 2016 v2 3" xfId="31115" xr:uid="{0B96C809-CAFA-447A-AE89-50E820E776F0}"/>
    <cellStyle name="T_Goi_thau_so35.2( gui 19.03.2007)_Copy of 13-07-2012 (2012 Capex to Mr Tam) (2)" xfId="6131" xr:uid="{C0DBBAD0-302D-4AB2-BC8B-A95901761B33}"/>
    <cellStyle name="T_Goi_thau_so35.2( gui 19.03.2007)_Copy of 13-07-2012 (2012 Capex to Mr Tam) (2) 2" xfId="34618" xr:uid="{4DEC6FED-3BBB-4AB9-B51E-4D29CB73D9BE}"/>
    <cellStyle name="T_Goi_thau_so35.2( gui 19.03.2007)_Copy of 13-07-2012 (2012 Capex to Mr Tam) (2) 3" xfId="31116" xr:uid="{E30CF9AE-23B2-48A1-9065-EA38B1B750EC}"/>
    <cellStyle name="T_Goi_thau_so35.2( gui 19.03.2007)_Copy of 13-07-2012 (2012 Capex to Mr Tam) (2)_20-11-2012 Recap on Capex 2012 - Nov (Hai)" xfId="6132" xr:uid="{58127D28-D0B2-43F3-B059-1337546ABAF3}"/>
    <cellStyle name="T_Goi_thau_so35.2( gui 19.03.2007)_Copy of 13-07-2012 (2012 Capex to Mr Tam) (2)_20-11-2012 Recap on Capex 2012 - Nov (Hai) 2" xfId="34619" xr:uid="{ECF98C33-C7DE-4D61-B58C-070B80F81ADF}"/>
    <cellStyle name="T_Goi_thau_so35.2( gui 19.03.2007)_Copy of 13-07-2012 (2012 Capex to Mr Tam) (2)_20-11-2012 Recap on Capex 2012 - Nov (Hai) 3" xfId="31117" xr:uid="{6A3B3000-AD6D-40C7-9FE7-940DF4BEF48B}"/>
    <cellStyle name="T_Goi_thau_so35.2( gui 19.03.2007)_Copy of 13-07-2012 (2012 Capex to Mr Tam) (2)_20-11-2012 Recap on Capex 2012 - Nov (Hai)_Capex monitoring 2015" xfId="6133" xr:uid="{3CD13DE0-060E-4758-8938-FA3DEA9C0B3C}"/>
    <cellStyle name="T_Goi_thau_so35.2( gui 19.03.2007)_Copy of 13-07-2012 (2012 Capex to Mr Tam) (2)_20-11-2012 Recap on Capex 2012 - Nov (Hai)_Capex monitoring 2015 2" xfId="34620" xr:uid="{5C5ADDDF-886F-4DCB-A556-B5915A2CB792}"/>
    <cellStyle name="T_Goi_thau_so35.2( gui 19.03.2007)_Copy of 13-07-2012 (2012 Capex to Mr Tam) (2)_20-11-2012 Recap on Capex 2012 - Nov (Hai)_Capex monitoring 2015 3" xfId="31118" xr:uid="{0BF6DA05-4AE1-47F4-94EF-6B413728BF83}"/>
    <cellStyle name="T_Goi_thau_so35.2( gui 19.03.2007)_Copy of 13-07-2012 (2012 Capex to Mr Tam) (2)_20-11-2012 Recap on Capex 2012 - Nov (Hai)_Capex monitoring 2016 v2" xfId="6134" xr:uid="{E9E0C53A-E65D-4E63-A62D-9B50A857BCD4}"/>
    <cellStyle name="T_Goi_thau_so35.2( gui 19.03.2007)_Copy of 13-07-2012 (2012 Capex to Mr Tam) (2)_20-11-2012 Recap on Capex 2012 - Nov (Hai)_Capex monitoring 2016 v2 2" xfId="34621" xr:uid="{DD7E7A26-16A9-4F33-89F8-48170A4E1A25}"/>
    <cellStyle name="T_Goi_thau_so35.2( gui 19.03.2007)_Copy of 13-07-2012 (2012 Capex to Mr Tam) (2)_20-11-2012 Recap on Capex 2012 - Nov (Hai)_Capex monitoring 2016 v2 3" xfId="31119" xr:uid="{0C832F1F-0A3A-4C72-94F6-843DCB4DA52B}"/>
    <cellStyle name="T_Goi_thau_so35.2( gui 19.03.2007)_Copy of 13-07-2012 (2012 Capex to Mr Tam) (2)_Capex monitoring 2015" xfId="6135" xr:uid="{09CE6670-698D-45B1-9490-937C4835AF72}"/>
    <cellStyle name="T_Goi_thau_so35.2( gui 19.03.2007)_Copy of 13-07-2012 (2012 Capex to Mr Tam) (2)_Capex monitoring 2015 2" xfId="34622" xr:uid="{7D25F26B-EA45-4F10-B450-1DF233D590AB}"/>
    <cellStyle name="T_Goi_thau_so35.2( gui 19.03.2007)_Copy of 13-07-2012 (2012 Capex to Mr Tam) (2)_Capex monitoring 2015 3" xfId="31120" xr:uid="{2845C623-FBF2-4089-9AD0-745FEA55FE68}"/>
    <cellStyle name="T_Goi_thau_so35.2( gui 19.03.2007)_Copy of 13-07-2012 (2012 Capex to Mr Tam) (2)_Capex monitoring 2016 v2" xfId="6136" xr:uid="{A648660E-F83F-4C53-A3FF-547E3C3FE8FF}"/>
    <cellStyle name="T_Goi_thau_so35.2( gui 19.03.2007)_Copy of 13-07-2012 (2012 Capex to Mr Tam) (2)_Capex monitoring 2016 v2 2" xfId="34623" xr:uid="{68288257-CB25-4F66-BC6B-3E45D65CA7DB}"/>
    <cellStyle name="T_Goi_thau_so35.2( gui 19.03.2007)_Copy of 13-07-2012 (2012 Capex to Mr Tam) (2)_Capex monitoring 2016 v2 3" xfId="31121" xr:uid="{7012D77D-5D7B-4569-A05E-DDF352A14275}"/>
    <cellStyle name="T_Goi_thau_so35.2( gui 19.03.2007)_Copy of Bao gia - bon chua nhua PMB 200M3 - Go Dau" xfId="6137" xr:uid="{28F434FB-09B2-419A-B622-7C3F5E9A12F9}"/>
    <cellStyle name="T_Goi_thau_so35.2( gui 19.03.2007)_Copy of Bao gia - bon chua nhua PMB 200M3 - Go Dau 2" xfId="34624" xr:uid="{EA9D1DA9-93EB-4791-A866-6B933483A991}"/>
    <cellStyle name="T_Goi_thau_so35.2( gui 19.03.2007)_Copy of Bao gia - bon chua nhua PMB 200M3 - Go Dau 3" xfId="31122" xr:uid="{D024928A-79BF-4D4A-B06C-6E67329F575D}"/>
    <cellStyle name="T_Goi_thau_so35.2( gui 19.03.2007)_Copy of Bao gia - bon chua nhua PMB 200M3 - Go Dau_20-11-2012 Recap on Capex 2012 - Nov (Hai)" xfId="6138" xr:uid="{17A96FE6-6859-48E0-8252-51E3617A3721}"/>
    <cellStyle name="T_Goi_thau_so35.2( gui 19.03.2007)_Copy of Bao gia - bon chua nhua PMB 200M3 - Go Dau_20-11-2012 Recap on Capex 2012 - Nov (Hai) 2" xfId="34625" xr:uid="{A0280DFB-81C4-46B8-B705-49914AB7E260}"/>
    <cellStyle name="T_Goi_thau_so35.2( gui 19.03.2007)_Copy of Bao gia - bon chua nhua PMB 200M3 - Go Dau_20-11-2012 Recap on Capex 2012 - Nov (Hai) 3" xfId="31123" xr:uid="{EC559589-EA2B-420E-AF14-C5C218D8C090}"/>
    <cellStyle name="T_Goi_thau_so35.2( gui 19.03.2007)_Copy of Bao gia - bon chua nhua PMB 200M3 - Go Dau_20-11-2012 Recap on Capex 2012 - Nov (Hai)_Capex monitoring 2015" xfId="6139" xr:uid="{D587D689-D877-4DD2-A5FE-411CF25D2136}"/>
    <cellStyle name="T_Goi_thau_so35.2( gui 19.03.2007)_Copy of Bao gia - bon chua nhua PMB 200M3 - Go Dau_20-11-2012 Recap on Capex 2012 - Nov (Hai)_Capex monitoring 2015 2" xfId="34626" xr:uid="{3052A999-B075-42B0-89D9-55527EA5154B}"/>
    <cellStyle name="T_Goi_thau_so35.2( gui 19.03.2007)_Copy of Bao gia - bon chua nhua PMB 200M3 - Go Dau_20-11-2012 Recap on Capex 2012 - Nov (Hai)_Capex monitoring 2015 3" xfId="31124" xr:uid="{A947B3E1-A53E-4A81-A861-D48FA94A5DA8}"/>
    <cellStyle name="T_Goi_thau_so35.2( gui 19.03.2007)_Copy of Bao gia - bon chua nhua PMB 200M3 - Go Dau_20-11-2012 Recap on Capex 2012 - Nov (Hai)_Capex monitoring 2016 v2" xfId="6140" xr:uid="{E0652114-0EEF-4364-B2F1-FEE57E6AB7CE}"/>
    <cellStyle name="T_Goi_thau_so35.2( gui 19.03.2007)_Copy of Bao gia - bon chua nhua PMB 200M3 - Go Dau_20-11-2012 Recap on Capex 2012 - Nov (Hai)_Capex monitoring 2016 v2 2" xfId="34627" xr:uid="{16CE27B5-F2F4-4763-8723-271F2BE3FCF0}"/>
    <cellStyle name="T_Goi_thau_so35.2( gui 19.03.2007)_Copy of Bao gia - bon chua nhua PMB 200M3 - Go Dau_20-11-2012 Recap on Capex 2012 - Nov (Hai)_Capex monitoring 2016 v2 3" xfId="31125" xr:uid="{1361FD1A-A050-4439-BE3A-95D0C0368368}"/>
    <cellStyle name="T_Goi_thau_so35.2( gui 19.03.2007)_Copy of Bao gia - bon chua nhua PMB 200M3 - Go Dau_Capex 2013 to Dept v1" xfId="6141" xr:uid="{070C6546-4D78-450D-BAC6-950C48A1A484}"/>
    <cellStyle name="T_Goi_thau_so35.2( gui 19.03.2007)_Copy of Bao gia - bon chua nhua PMB 200M3 - Go Dau_Capex 2013 to Dept v1 2" xfId="34628" xr:uid="{230135A2-0F22-40E3-939A-94DB0A1CEE6F}"/>
    <cellStyle name="T_Goi_thau_so35.2( gui 19.03.2007)_Copy of Bao gia - bon chua nhua PMB 200M3 - Go Dau_Capex 2013 to Dept v1 3" xfId="31126" xr:uid="{26893B9C-4D88-4C17-B9C6-44313E15E4F4}"/>
    <cellStyle name="T_Goi_thau_so35.2( gui 19.03.2007)_Copy of Bao gia - bon chua nhua PMB 200M3 - Go Dau_Capex 2013 to Dept v1_Capex monitoring 2015" xfId="6142" xr:uid="{1FCAF0B3-D7E5-41E9-8A5C-9096DE85581C}"/>
    <cellStyle name="T_Goi_thau_so35.2( gui 19.03.2007)_Copy of Bao gia - bon chua nhua PMB 200M3 - Go Dau_Capex 2013 to Dept v1_Capex monitoring 2015 2" xfId="34629" xr:uid="{817C07E5-DDD5-482F-8637-90DD6B18DE6A}"/>
    <cellStyle name="T_Goi_thau_so35.2( gui 19.03.2007)_Copy of Bao gia - bon chua nhua PMB 200M3 - Go Dau_Capex 2013 to Dept v1_Capex monitoring 2015 3" xfId="31127" xr:uid="{66852D2B-DB18-4FEA-9782-AAAD49E39DF1}"/>
    <cellStyle name="T_Goi_thau_so35.2( gui 19.03.2007)_Copy of Bao gia - bon chua nhua PMB 200M3 - Go Dau_Capex 2013 to Dept v1_Capex monitoring 2016 v2" xfId="6143" xr:uid="{CD7A02A3-136A-4FF1-B039-087F6864939F}"/>
    <cellStyle name="T_Goi_thau_so35.2( gui 19.03.2007)_Copy of Bao gia - bon chua nhua PMB 200M3 - Go Dau_Capex 2013 to Dept v1_Capex monitoring 2016 v2 2" xfId="34630" xr:uid="{D0376CC3-ACFF-42D4-A20A-46AB842D275F}"/>
    <cellStyle name="T_Goi_thau_so35.2( gui 19.03.2007)_Copy of Bao gia - bon chua nhua PMB 200M3 - Go Dau_Capex 2013 to Dept v1_Capex monitoring 2016 v2 3" xfId="31128" xr:uid="{511A07B9-7200-44DC-81CA-BCBA4EA07B83}"/>
    <cellStyle name="T_GTDD-2005-1" xfId="6144" xr:uid="{FFFC522D-51F7-434C-8537-F95F4584492F}"/>
    <cellStyle name="T_GTDD-2005-1 2" xfId="34631" xr:uid="{220C3331-250F-4942-B6E8-06F9AC5201C2}"/>
    <cellStyle name="T_GTDD-2005-1 3" xfId="31129" xr:uid="{72184881-E0BA-4E0B-BFC5-B2C1299ACE84}"/>
    <cellStyle name="T_GTDD-2005-1_Capex monitoring 2015" xfId="6145" xr:uid="{0CAC6A3D-2E53-4782-9A40-866172D65749}"/>
    <cellStyle name="T_GTDD-2005-1_Capex monitoring 2015 2" xfId="34632" xr:uid="{5B77F3AA-FFBC-47F5-A052-C6551070BC2C}"/>
    <cellStyle name="T_GTDD-2005-1_Capex monitoring 2015 3" xfId="31130" xr:uid="{6BAC7A6E-645A-43C9-91AF-666F94A6533A}"/>
    <cellStyle name="T_GTDD-2005-1_Capex monitoring 2016 v2" xfId="6146" xr:uid="{1C61327B-31BB-4BCC-A698-3693014CF0F1}"/>
    <cellStyle name="T_GTDD-2005-1_Capex monitoring 2016 v2 2" xfId="34633" xr:uid="{69FCA872-8A4A-4468-A470-ADEAB8BE28EA}"/>
    <cellStyle name="T_GTDD-2005-1_Capex monitoring 2016 v2 3" xfId="31131" xr:uid="{DCAD2A33-E9DF-4E9F-B9DE-A33196F10B74}"/>
    <cellStyle name="T_HD GTGT" xfId="6147" xr:uid="{C0DB5B93-B8AA-4EF7-8059-2236BFC43E8F}"/>
    <cellStyle name="T_HD GTGT 2" xfId="34634" xr:uid="{BD53E6E1-41AF-40E6-AC52-753016507F10}"/>
    <cellStyle name="T_HD GTGT 3" xfId="31132" xr:uid="{B2E51E75-C812-40E1-BCF3-7A54A7B47CA1}"/>
    <cellStyle name="T_HD GTGT_Capex monitoring 2015" xfId="6148" xr:uid="{BEC7AD9C-2CFF-47FC-B362-05E07208B7B0}"/>
    <cellStyle name="T_HD GTGT_Capex monitoring 2015 2" xfId="34635" xr:uid="{700BA520-0A45-43E0-BEBF-7FBEAC0F5E9B}"/>
    <cellStyle name="T_HD GTGT_Capex monitoring 2015 3" xfId="31133" xr:uid="{8F784810-9076-41F8-A87E-11CB467A27BE}"/>
    <cellStyle name="T_HD GTGT_Capex monitoring 2016 v2" xfId="6149" xr:uid="{78F2D0C5-3B1B-4F01-92B3-BBB97CB319AD}"/>
    <cellStyle name="T_HD GTGT_Capex monitoring 2016 v2 2" xfId="34636" xr:uid="{7AE34BC4-403C-43BA-B6B9-4F763725A4A1}"/>
    <cellStyle name="T_HD GTGT_Capex monitoring 2016 v2 3" xfId="31134" xr:uid="{B1E2B684-73D5-4022-98F4-C4D1539F50B6}"/>
    <cellStyle name="T_HP DEPOT - Operation report in JAN 2012" xfId="6150" xr:uid="{F08578D6-F056-4FB8-80C4-77EEFC19B6BD}"/>
    <cellStyle name="T_HP DEPOT - Operation report in JAN 2012 2" xfId="34637" xr:uid="{BC9E2671-40D7-4B5D-84FC-90AE57DE8A51}"/>
    <cellStyle name="T_HP DEPOT - Operation report in JAN 2012 3" xfId="31135" xr:uid="{F36062B7-F6A4-444A-B18D-8F59A92F6858}"/>
    <cellStyle name="T_HP DEPOT - Operation report in JAN 2012_Capex 2013 to Dept v1" xfId="6151" xr:uid="{8BB21FC6-43D4-4712-B4E7-0F4636EB2DB3}"/>
    <cellStyle name="T_HP DEPOT - Operation report in JAN 2012_Capex 2013 to Dept v1 2" xfId="34638" xr:uid="{9F50F039-148B-428D-A791-F94B1F8F4417}"/>
    <cellStyle name="T_HP DEPOT - Operation report in JAN 2012_Capex 2013 to Dept v1 3" xfId="31136" xr:uid="{9D63E2F0-27BB-4BE7-A68B-8315D6740DBE}"/>
    <cellStyle name="T_HP DEPOT - Operation report in JAN 2012_Capex 2013 to Dept v1_Capex monitoring 2015" xfId="6152" xr:uid="{14358002-AFCE-4DFC-A497-BE600BD70B1C}"/>
    <cellStyle name="T_HP DEPOT - Operation report in JAN 2012_Capex 2013 to Dept v1_Capex monitoring 2015 2" xfId="34639" xr:uid="{0E7FDBED-1556-491F-984B-61687F006C71}"/>
    <cellStyle name="T_HP DEPOT - Operation report in JAN 2012_Capex 2013 to Dept v1_Capex monitoring 2015 3" xfId="31137" xr:uid="{80ECC36C-682E-41AB-AE1D-24551B636CDC}"/>
    <cellStyle name="T_HP DEPOT - Operation report in JAN 2012_Capex 2013 to Dept v1_Capex monitoring 2016 v2" xfId="6153" xr:uid="{87259D2A-963D-4460-A4CF-E67D8FAD4761}"/>
    <cellStyle name="T_HP DEPOT - Operation report in JAN 2012_Capex 2013 to Dept v1_Capex monitoring 2016 v2 2" xfId="34640" xr:uid="{03236CBC-212A-425C-AA4B-F5A3AB11C94A}"/>
    <cellStyle name="T_HP DEPOT - Operation report in JAN 2012_Capex 2013 to Dept v1_Capex monitoring 2016 v2 3" xfId="31138" xr:uid="{975AC3D0-5D2E-49FF-87FB-742A1BB4457A}"/>
    <cellStyle name="T_HP DEPOT - Operation report in JAN 2012_Capex monitoring 2015" xfId="6154" xr:uid="{86298508-9349-4C0B-90F5-50C614235FCD}"/>
    <cellStyle name="T_HP DEPOT - Operation report in JAN 2012_Capex monitoring 2015 2" xfId="34641" xr:uid="{4CC28958-3748-4FA1-9B80-C63F162159FD}"/>
    <cellStyle name="T_HP DEPOT - Operation report in JAN 2012_Capex monitoring 2015 3" xfId="31139" xr:uid="{B634BE94-9164-48F2-8052-BCB64A6A329E}"/>
    <cellStyle name="T_HP DEPOT - Operation report in JAN 2012_Capex monitoring 2016 v2" xfId="6155" xr:uid="{5D62E0C5-1639-4FA5-A5AE-E7D0F9855838}"/>
    <cellStyle name="T_HP DEPOT - Operation report in JAN 2012_Capex monitoring 2016 v2 2" xfId="34642" xr:uid="{32222F7C-1E8A-4BE2-8974-B089FF64C250}"/>
    <cellStyle name="T_HP DEPOT - Operation report in JAN 2012_Capex monitoring 2016 v2 3" xfId="31140" xr:uid="{1B7410A1-AB3A-4884-B27F-6A99EA1579E6}"/>
    <cellStyle name="T_I-TUYEN ONG PHAN PHOI PO1" xfId="6156" xr:uid="{E113799A-8D9A-4FDF-804C-45D01F67C547}"/>
    <cellStyle name="T_I-TUYEN ONG PHAN PHOI PO1 2" xfId="34643" xr:uid="{3B67F1E5-76E8-42CF-8DB9-263C07DF6FF3}"/>
    <cellStyle name="T_I-TUYEN ONG PHAN PHOI PO1 3" xfId="31141" xr:uid="{03046F98-DE90-4038-9EBB-B13E4AC2CEB5}"/>
    <cellStyle name="T_I-TUYEN ONG PHAN PHOI PO1_Capex monitoring 2015" xfId="6157" xr:uid="{8FDE1A30-CEBA-457E-834F-B9F033FC2131}"/>
    <cellStyle name="T_I-TUYEN ONG PHAN PHOI PO1_Capex monitoring 2015 2" xfId="34644" xr:uid="{B6A7F64A-56FF-4EB2-8BEA-7A8D8B07A5A9}"/>
    <cellStyle name="T_I-TUYEN ONG PHAN PHOI PO1_Capex monitoring 2015 3" xfId="31142" xr:uid="{94277D55-557D-40A1-B764-7A5F4A684745}"/>
    <cellStyle name="T_I-TUYEN ONG PHAN PHOI PO1_Capex monitoring 2016 v2" xfId="6158" xr:uid="{E60DC98E-AD14-42E3-874D-78388B5CD974}"/>
    <cellStyle name="T_I-TUYEN ONG PHAN PHOI PO1_Capex monitoring 2016 v2 2" xfId="34645" xr:uid="{D3622B5C-A859-4AC4-AE62-54AAFB31493B}"/>
    <cellStyle name="T_I-TUYEN ONG PHAN PHOI PO1_Capex monitoring 2016 v2 3" xfId="31143" xr:uid="{F8940175-6C8F-4BDD-9D41-11860875FA8A}"/>
    <cellStyle name="T_Khu Kalong ( sua lai )" xfId="6159" xr:uid="{FECBA066-52A7-4A3F-9512-2A3ADBA40EF3}"/>
    <cellStyle name="T_Khu Kalong ( sua lai ) 2" xfId="34646" xr:uid="{EB952F26-1EDC-47AC-B502-2411B9757CFA}"/>
    <cellStyle name="T_Khu Kalong ( sua lai ) 3" xfId="31144" xr:uid="{85352840-D825-44A9-8566-DFF05FD1246F}"/>
    <cellStyle name="T_Khu Kalong ( sua lai )_03-03-02012 (Thu) OPEX Usaw B1 2012 forecast YTD 18 1 2012" xfId="6160" xr:uid="{3CE936B0-1738-4A74-B63A-7ACAFF979867}"/>
    <cellStyle name="T_Khu Kalong ( sua lai )_03-03-02012 (Thu) OPEX Usaw B1 2012 forecast YTD 18 1 2012 2" xfId="34647" xr:uid="{6C1FD752-0610-4F5A-A510-F851B4EBA9B5}"/>
    <cellStyle name="T_Khu Kalong ( sua lai )_03-03-02012 (Thu) OPEX Usaw B1 2012 forecast YTD 18 1 2012 3" xfId="31145" xr:uid="{2E31C5F0-3E84-488A-B246-6F8949713DC5}"/>
    <cellStyle name="T_Khu Kalong ( sua lai )_03-03-02012 (Thu) OPEX Usaw B1 2012 forecast YTD 18 1 2012_20-11-2012 Recap on Capex 2012 - Nov (Hai)" xfId="6161" xr:uid="{2EBAB6A5-F288-4B54-9439-71FD1136996F}"/>
    <cellStyle name="T_Khu Kalong ( sua lai )_03-03-02012 (Thu) OPEX Usaw B1 2012 forecast YTD 18 1 2012_20-11-2012 Recap on Capex 2012 - Nov (Hai) 2" xfId="34648" xr:uid="{E45BA582-0936-41A1-92E7-758DB0D60150}"/>
    <cellStyle name="T_Khu Kalong ( sua lai )_03-03-02012 (Thu) OPEX Usaw B1 2012 forecast YTD 18 1 2012_20-11-2012 Recap on Capex 2012 - Nov (Hai) 3" xfId="31146" xr:uid="{17A0DDFD-00FA-4C55-B972-1608E2811FF6}"/>
    <cellStyle name="T_Khu Kalong ( sua lai )_03-03-02012 (Thu) OPEX Usaw B1 2012 forecast YTD 18 1 2012_20-11-2012 Recap on Capex 2012 - Nov (Hai)_Capex monitoring 2015" xfId="6162" xr:uid="{167FC588-F217-4484-8F20-219B2AFFBE3F}"/>
    <cellStyle name="T_Khu Kalong ( sua lai )_03-03-02012 (Thu) OPEX Usaw B1 2012 forecast YTD 18 1 2012_20-11-2012 Recap on Capex 2012 - Nov (Hai)_Capex monitoring 2015 2" xfId="34649" xr:uid="{9D9C3D9A-F7F1-47B0-BE13-210C62E7FBA0}"/>
    <cellStyle name="T_Khu Kalong ( sua lai )_03-03-02012 (Thu) OPEX Usaw B1 2012 forecast YTD 18 1 2012_20-11-2012 Recap on Capex 2012 - Nov (Hai)_Capex monitoring 2015 3" xfId="31147" xr:uid="{4A6C2401-7C5D-4F8C-9E5C-BE50A85BD3F4}"/>
    <cellStyle name="T_Khu Kalong ( sua lai )_03-03-02012 (Thu) OPEX Usaw B1 2012 forecast YTD 18 1 2012_20-11-2012 Recap on Capex 2012 - Nov (Hai)_Capex monitoring 2016 v2" xfId="6163" xr:uid="{49366042-4050-4DEE-8713-E1815B495DBD}"/>
    <cellStyle name="T_Khu Kalong ( sua lai )_03-03-02012 (Thu) OPEX Usaw B1 2012 forecast YTD 18 1 2012_20-11-2012 Recap on Capex 2012 - Nov (Hai)_Capex monitoring 2016 v2 2" xfId="34650" xr:uid="{72F79B55-FBE2-4529-BE05-2C40C275FD25}"/>
    <cellStyle name="T_Khu Kalong ( sua lai )_03-03-02012 (Thu) OPEX Usaw B1 2012 forecast YTD 18 1 2012_20-11-2012 Recap on Capex 2012 - Nov (Hai)_Capex monitoring 2016 v2 3" xfId="31148" xr:uid="{F170F062-F508-4BDB-B480-2D9BCB4E120F}"/>
    <cellStyle name="T_Khu Kalong ( sua lai )_03-03-02012 (Thu) OPEX Usaw B1 2012 forecast YTD 18 1 2012_Capex 2013 to Dept v1" xfId="6164" xr:uid="{CA519E44-D964-4304-B30E-584E046A0E7A}"/>
    <cellStyle name="T_Khu Kalong ( sua lai )_03-03-02012 (Thu) OPEX Usaw B1 2012 forecast YTD 18 1 2012_Capex 2013 to Dept v1 2" xfId="34651" xr:uid="{78ABFE6C-D547-41D2-80E1-78B1D69C04C1}"/>
    <cellStyle name="T_Khu Kalong ( sua lai )_03-03-02012 (Thu) OPEX Usaw B1 2012 forecast YTD 18 1 2012_Capex 2013 to Dept v1 3" xfId="31149" xr:uid="{2815E9EA-5AEA-448C-AEF9-F62BDC034A59}"/>
    <cellStyle name="T_Khu Kalong ( sua lai )_03-03-02012 (Thu) OPEX Usaw B1 2012 forecast YTD 18 1 2012_Capex 2013 to Dept v1_Capex monitoring 2015" xfId="6165" xr:uid="{87E6CFF8-4A17-4D95-8C38-D3FC213048EA}"/>
    <cellStyle name="T_Khu Kalong ( sua lai )_03-03-02012 (Thu) OPEX Usaw B1 2012 forecast YTD 18 1 2012_Capex 2013 to Dept v1_Capex monitoring 2015 2" xfId="34652" xr:uid="{21817161-A003-4497-A0F5-11C72BA9DDEB}"/>
    <cellStyle name="T_Khu Kalong ( sua lai )_03-03-02012 (Thu) OPEX Usaw B1 2012 forecast YTD 18 1 2012_Capex 2013 to Dept v1_Capex monitoring 2015 3" xfId="31150" xr:uid="{ED4E0F44-40EE-43BF-AA13-A660DF6B72B8}"/>
    <cellStyle name="T_Khu Kalong ( sua lai )_03-03-02012 (Thu) OPEX Usaw B1 2012 forecast YTD 18 1 2012_Capex 2013 to Dept v1_Capex monitoring 2016 v2" xfId="6166" xr:uid="{55262984-C328-44ED-BC3F-42F69EA2AD76}"/>
    <cellStyle name="T_Khu Kalong ( sua lai )_03-03-02012 (Thu) OPEX Usaw B1 2012 forecast YTD 18 1 2012_Capex 2013 to Dept v1_Capex monitoring 2016 v2 2" xfId="34653" xr:uid="{451B96B8-EEC3-455D-BBD8-EA30D4152A55}"/>
    <cellStyle name="T_Khu Kalong ( sua lai )_03-03-02012 (Thu) OPEX Usaw B1 2012 forecast YTD 18 1 2012_Capex 2013 to Dept v1_Capex monitoring 2016 v2 3" xfId="31151" xr:uid="{F530F199-A701-4599-B546-5E8147D2FD7A}"/>
    <cellStyle name="T_Khu Kalong ( sua lai )_20-11-2012 Recap on Capex 2012 - Nov (Hai)" xfId="6167" xr:uid="{B50AEF79-9C12-42D2-90B8-D50351D44FD0}"/>
    <cellStyle name="T_Khu Kalong ( sua lai )_20-11-2012 Recap on Capex 2012 - Nov (Hai) 2" xfId="34654" xr:uid="{64D4A02F-12D3-4A94-8987-263B36A5038D}"/>
    <cellStyle name="T_Khu Kalong ( sua lai )_20-11-2012 Recap on Capex 2012 - Nov (Hai) 3" xfId="31152" xr:uid="{2E6CAF8C-9DD6-47D7-889C-06CFBA1C951F}"/>
    <cellStyle name="T_Khu Kalong ( sua lai )_20-11-2012 Recap on Capex 2012 - Nov (Hai)_Capex monitoring 2015" xfId="6168" xr:uid="{554CC329-E405-4726-A170-A8A3C1CCB1F4}"/>
    <cellStyle name="T_Khu Kalong ( sua lai )_20-11-2012 Recap on Capex 2012 - Nov (Hai)_Capex monitoring 2015 2" xfId="34655" xr:uid="{F48DCD92-CEB2-4382-901C-304C3451D55E}"/>
    <cellStyle name="T_Khu Kalong ( sua lai )_20-11-2012 Recap on Capex 2012 - Nov (Hai)_Capex monitoring 2015 3" xfId="31153" xr:uid="{2A0895EA-F2B3-4956-B1A0-3ECFB67060E9}"/>
    <cellStyle name="T_Khu Kalong ( sua lai )_20-11-2012 Recap on Capex 2012 - Nov (Hai)_Capex monitoring 2016 v2" xfId="6169" xr:uid="{80E292B7-84ED-4647-8C05-1DF86E5ACE27}"/>
    <cellStyle name="T_Khu Kalong ( sua lai )_20-11-2012 Recap on Capex 2012 - Nov (Hai)_Capex monitoring 2016 v2 2" xfId="34656" xr:uid="{1576AE25-1D64-4CC2-AB1C-E2F4281CF3CB}"/>
    <cellStyle name="T_Khu Kalong ( sua lai )_20-11-2012 Recap on Capex 2012 - Nov (Hai)_Capex monitoring 2016 v2 3" xfId="31154" xr:uid="{3FCA0ADE-80BE-4E7F-A8F9-B30B5C84479D}"/>
    <cellStyle name="T_Khu Kalong ( sua lai )_Capex 2012 report to BOM" xfId="6170" xr:uid="{83F75B05-1E30-404C-9730-92186951F8ED}"/>
    <cellStyle name="T_Khu Kalong ( sua lai )_Capex 2012 report to BOM 2" xfId="34657" xr:uid="{4B22DD5A-5986-41CC-82F2-71F420DF0E92}"/>
    <cellStyle name="T_Khu Kalong ( sua lai )_Capex 2012 report to BOM 3" xfId="31155" xr:uid="{F0614BDB-92DA-4171-999B-951EA12D5675}"/>
    <cellStyle name="T_Khu Kalong ( sua lai )_Capex 2012 report to BOM_20-11-2012 Recap on Capex 2012 - Nov (Hai)" xfId="6171" xr:uid="{0719D106-A5D8-41B4-811F-C3D491585AD7}"/>
    <cellStyle name="T_Khu Kalong ( sua lai )_Capex 2012 report to BOM_20-11-2012 Recap on Capex 2012 - Nov (Hai) 2" xfId="34658" xr:uid="{35726772-3E0A-4287-BB0D-31D532ACA0B3}"/>
    <cellStyle name="T_Khu Kalong ( sua lai )_Capex 2012 report to BOM_20-11-2012 Recap on Capex 2012 - Nov (Hai) 3" xfId="31156" xr:uid="{53C3D8AD-0869-4D7E-904D-E28048FC87D2}"/>
    <cellStyle name="T_Khu Kalong ( sua lai )_Capex 2012 report to BOM_20-11-2012 Recap on Capex 2012 - Nov (Hai)_Capex monitoring 2015" xfId="6172" xr:uid="{71E7DF2A-9027-4BAB-9207-51BA56EEBB1D}"/>
    <cellStyle name="T_Khu Kalong ( sua lai )_Capex 2012 report to BOM_20-11-2012 Recap on Capex 2012 - Nov (Hai)_Capex monitoring 2015 2" xfId="34659" xr:uid="{A86593CB-AF69-480A-9584-505107722F55}"/>
    <cellStyle name="T_Khu Kalong ( sua lai )_Capex 2012 report to BOM_20-11-2012 Recap on Capex 2012 - Nov (Hai)_Capex monitoring 2015 3" xfId="31157" xr:uid="{D3AD4761-5063-4BAC-BEE4-3E2836A60455}"/>
    <cellStyle name="T_Khu Kalong ( sua lai )_Capex 2012 report to BOM_20-11-2012 Recap on Capex 2012 - Nov (Hai)_Capex monitoring 2016 v2" xfId="6173" xr:uid="{9F74B3AA-278C-421F-9999-DFEAE57CF07A}"/>
    <cellStyle name="T_Khu Kalong ( sua lai )_Capex 2012 report to BOM_20-11-2012 Recap on Capex 2012 - Nov (Hai)_Capex monitoring 2016 v2 2" xfId="34660" xr:uid="{7AB51273-9C80-4851-950C-0F7021148A05}"/>
    <cellStyle name="T_Khu Kalong ( sua lai )_Capex 2012 report to BOM_20-11-2012 Recap on Capex 2012 - Nov (Hai)_Capex monitoring 2016 v2 3" xfId="31158" xr:uid="{A11C5F35-7220-4034-9280-B3D26E8C3C8E}"/>
    <cellStyle name="T_Khu Kalong ( sua lai )_Capex 2012 report to BOM_Capex monitoring 2015" xfId="6174" xr:uid="{F169030A-61B6-4955-B316-CB0C05920ED7}"/>
    <cellStyle name="T_Khu Kalong ( sua lai )_Capex 2012 report to BOM_Capex monitoring 2015 2" xfId="34661" xr:uid="{09C2F84D-40AE-4819-8735-617E76E8C110}"/>
    <cellStyle name="T_Khu Kalong ( sua lai )_Capex 2012 report to BOM_Capex monitoring 2015 3" xfId="31159" xr:uid="{6C967AE6-FAA1-4AED-A3ED-612707FC4832}"/>
    <cellStyle name="T_Khu Kalong ( sua lai )_Capex 2012 report to BOM_Capex monitoring 2016 v2" xfId="6175" xr:uid="{9D0AFAC9-E0B5-44AE-A953-B5B296C30EAA}"/>
    <cellStyle name="T_Khu Kalong ( sua lai )_Capex 2012 report to BOM_Capex monitoring 2016 v2 2" xfId="34662" xr:uid="{1A154069-48D9-470C-9601-5B1ED9BF20F4}"/>
    <cellStyle name="T_Khu Kalong ( sua lai )_Capex 2012 report to BOM_Capex monitoring 2016 v2 3" xfId="31160" xr:uid="{8E872B5C-3DCB-43BD-97DC-2D62A33A4C62}"/>
    <cellStyle name="T_Khu Kalong ( sua lai )_Capex 2013 to Dept v1" xfId="6176" xr:uid="{FB7119B8-4D4B-4DF6-9A94-87DD86EB550B}"/>
    <cellStyle name="T_Khu Kalong ( sua lai )_Capex 2013 to Dept v1 2" xfId="34663" xr:uid="{E8825C2A-DDF6-47A9-AB49-722C0708A730}"/>
    <cellStyle name="T_Khu Kalong ( sua lai )_Capex 2013 to Dept v1 3" xfId="31161" xr:uid="{695FAF18-AAAC-4E6E-A246-81567F68D907}"/>
    <cellStyle name="T_Khu Kalong ( sua lai )_Capex 2013 to Dept v1_Capex monitoring 2015" xfId="6177" xr:uid="{38819EBA-F24A-40B3-8FE3-2E82412F737C}"/>
    <cellStyle name="T_Khu Kalong ( sua lai )_Capex 2013 to Dept v1_Capex monitoring 2015 2" xfId="34664" xr:uid="{0EE1F443-FEB5-46DB-A88B-099166DA798E}"/>
    <cellStyle name="T_Khu Kalong ( sua lai )_Capex 2013 to Dept v1_Capex monitoring 2015 3" xfId="31162" xr:uid="{AFF609A8-963F-4B78-A67D-73EE32242067}"/>
    <cellStyle name="T_Khu Kalong ( sua lai )_Capex 2013 to Dept v1_Capex monitoring 2016 v2" xfId="6178" xr:uid="{4416357C-C548-466B-88C3-4626AF17A3FB}"/>
    <cellStyle name="T_Khu Kalong ( sua lai )_Capex 2013 to Dept v1_Capex monitoring 2016 v2 2" xfId="34665" xr:uid="{6D0D0873-B075-4158-BCC2-043FE40845FF}"/>
    <cellStyle name="T_Khu Kalong ( sua lai )_Capex 2013 to Dept v1_Capex monitoring 2016 v2 3" xfId="31163" xr:uid="{F4347200-70F7-4334-BA31-00F46C11D50A}"/>
    <cellStyle name="T_Khu Kalong ( sua lai )_Copy of 13-07-2012 (2012 Capex to Mr Tam) (2)" xfId="6179" xr:uid="{EC533572-C054-4B3A-8C75-12DFA669CE30}"/>
    <cellStyle name="T_Khu Kalong ( sua lai )_Copy of 13-07-2012 (2012 Capex to Mr Tam) (2) 2" xfId="34666" xr:uid="{7785EFD7-8487-48B4-91CE-7C3834BA9AD1}"/>
    <cellStyle name="T_Khu Kalong ( sua lai )_Copy of 13-07-2012 (2012 Capex to Mr Tam) (2) 3" xfId="31164" xr:uid="{010332C9-732F-4CD4-9612-2BC13D37441F}"/>
    <cellStyle name="T_Khu Kalong ( sua lai )_Copy of 13-07-2012 (2012 Capex to Mr Tam) (2)_20-11-2012 Recap on Capex 2012 - Nov (Hai)" xfId="6180" xr:uid="{0AE3E9E8-86C4-4460-A5AC-8F08888477AE}"/>
    <cellStyle name="T_Khu Kalong ( sua lai )_Copy of 13-07-2012 (2012 Capex to Mr Tam) (2)_20-11-2012 Recap on Capex 2012 - Nov (Hai) 2" xfId="34667" xr:uid="{B10ED3F4-7CA8-480F-9E3E-361351686180}"/>
    <cellStyle name="T_Khu Kalong ( sua lai )_Copy of 13-07-2012 (2012 Capex to Mr Tam) (2)_20-11-2012 Recap on Capex 2012 - Nov (Hai) 3" xfId="31165" xr:uid="{BCBE619A-B5C9-495E-8B75-52D98F83BF8D}"/>
    <cellStyle name="T_Khu Kalong ( sua lai )_Copy of 13-07-2012 (2012 Capex to Mr Tam) (2)_20-11-2012 Recap on Capex 2012 - Nov (Hai)_Capex monitoring 2015" xfId="6181" xr:uid="{61F0BAF0-21DC-44E7-A7BD-E54FB580F851}"/>
    <cellStyle name="T_Khu Kalong ( sua lai )_Copy of 13-07-2012 (2012 Capex to Mr Tam) (2)_20-11-2012 Recap on Capex 2012 - Nov (Hai)_Capex monitoring 2015 2" xfId="34668" xr:uid="{197569AE-8E48-498B-9887-6192D64843F4}"/>
    <cellStyle name="T_Khu Kalong ( sua lai )_Copy of 13-07-2012 (2012 Capex to Mr Tam) (2)_20-11-2012 Recap on Capex 2012 - Nov (Hai)_Capex monitoring 2015 3" xfId="31166" xr:uid="{218F2CCB-F1E5-4592-8F40-A5D47A34949F}"/>
    <cellStyle name="T_Khu Kalong ( sua lai )_Copy of 13-07-2012 (2012 Capex to Mr Tam) (2)_20-11-2012 Recap on Capex 2012 - Nov (Hai)_Capex monitoring 2016 v2" xfId="6182" xr:uid="{7742444C-FD75-4667-AAF4-481EA81D2BAE}"/>
    <cellStyle name="T_Khu Kalong ( sua lai )_Copy of 13-07-2012 (2012 Capex to Mr Tam) (2)_20-11-2012 Recap on Capex 2012 - Nov (Hai)_Capex monitoring 2016 v2 2" xfId="34669" xr:uid="{F52E4915-53A3-4962-8382-56F6ED1038C2}"/>
    <cellStyle name="T_Khu Kalong ( sua lai )_Copy of 13-07-2012 (2012 Capex to Mr Tam) (2)_20-11-2012 Recap on Capex 2012 - Nov (Hai)_Capex monitoring 2016 v2 3" xfId="31167" xr:uid="{129E381C-6623-4329-B47F-4A6B7F3F181D}"/>
    <cellStyle name="T_Khu Kalong ( sua lai )_Copy of 13-07-2012 (2012 Capex to Mr Tam) (2)_Capex monitoring 2015" xfId="6183" xr:uid="{9E6240A8-F623-40D1-A751-006849003F72}"/>
    <cellStyle name="T_Khu Kalong ( sua lai )_Copy of 13-07-2012 (2012 Capex to Mr Tam) (2)_Capex monitoring 2015 2" xfId="34670" xr:uid="{3271E31B-B958-4000-BEA3-90973376D2D6}"/>
    <cellStyle name="T_Khu Kalong ( sua lai )_Copy of 13-07-2012 (2012 Capex to Mr Tam) (2)_Capex monitoring 2015 3" xfId="31168" xr:uid="{6249C9EC-3738-4C2D-B4AD-BAA3BD5B5FE4}"/>
    <cellStyle name="T_Khu Kalong ( sua lai )_Copy of 13-07-2012 (2012 Capex to Mr Tam) (2)_Capex monitoring 2016 v2" xfId="6184" xr:uid="{301E0402-E26A-4A4B-9474-CE44421B2F10}"/>
    <cellStyle name="T_Khu Kalong ( sua lai )_Copy of 13-07-2012 (2012 Capex to Mr Tam) (2)_Capex monitoring 2016 v2 2" xfId="34671" xr:uid="{082DC0D3-28F9-493E-B5AE-EF4EA29DD559}"/>
    <cellStyle name="T_Khu Kalong ( sua lai )_Copy of 13-07-2012 (2012 Capex to Mr Tam) (2)_Capex monitoring 2016 v2 3" xfId="31169" xr:uid="{DFEAEFCF-AABD-43EF-B0B8-173BAA1E8A96}"/>
    <cellStyle name="T_Khu Kalong ( sua lai )_Copy of Bao gia - bon chua nhua PMB 200M3 - Go Dau" xfId="6185" xr:uid="{126669B2-6B88-4232-9C0E-835DA05A410A}"/>
    <cellStyle name="T_Khu Kalong ( sua lai )_Copy of Bao gia - bon chua nhua PMB 200M3 - Go Dau 2" xfId="34672" xr:uid="{95945B9B-FFC7-43AB-B13E-4C179515F3C4}"/>
    <cellStyle name="T_Khu Kalong ( sua lai )_Copy of Bao gia - bon chua nhua PMB 200M3 - Go Dau 3" xfId="31170" xr:uid="{7AE94539-0B26-403B-AF11-1D91FFB8F196}"/>
    <cellStyle name="T_Khu Kalong ( sua lai )_Copy of Bao gia - bon chua nhua PMB 200M3 - Go Dau_20-11-2012 Recap on Capex 2012 - Nov (Hai)" xfId="6186" xr:uid="{E9C20A3A-78C0-4933-8A3E-E886B10EDABC}"/>
    <cellStyle name="T_Khu Kalong ( sua lai )_Copy of Bao gia - bon chua nhua PMB 200M3 - Go Dau_20-11-2012 Recap on Capex 2012 - Nov (Hai) 2" xfId="34673" xr:uid="{771BB126-BA88-45D4-9D39-AA38F2F33648}"/>
    <cellStyle name="T_Khu Kalong ( sua lai )_Copy of Bao gia - bon chua nhua PMB 200M3 - Go Dau_20-11-2012 Recap on Capex 2012 - Nov (Hai) 3" xfId="31171" xr:uid="{85364DE9-C0A3-48C2-87B8-7AF84C58BA29}"/>
    <cellStyle name="T_Khu Kalong ( sua lai )_Copy of Bao gia - bon chua nhua PMB 200M3 - Go Dau_20-11-2012 Recap on Capex 2012 - Nov (Hai)_Capex monitoring 2015" xfId="6187" xr:uid="{0F4D3E2C-54F2-44CC-A50A-F8F7EB68EDF0}"/>
    <cellStyle name="T_Khu Kalong ( sua lai )_Copy of Bao gia - bon chua nhua PMB 200M3 - Go Dau_20-11-2012 Recap on Capex 2012 - Nov (Hai)_Capex monitoring 2015 2" xfId="34674" xr:uid="{447F3324-997E-4382-B2D3-434148D7D27C}"/>
    <cellStyle name="T_Khu Kalong ( sua lai )_Copy of Bao gia - bon chua nhua PMB 200M3 - Go Dau_20-11-2012 Recap on Capex 2012 - Nov (Hai)_Capex monitoring 2015 3" xfId="31172" xr:uid="{55151CFB-F11F-4EFA-9C0F-EFB8ACB7E371}"/>
    <cellStyle name="T_Khu Kalong ( sua lai )_Copy of Bao gia - bon chua nhua PMB 200M3 - Go Dau_20-11-2012 Recap on Capex 2012 - Nov (Hai)_Capex monitoring 2016 v2" xfId="6188" xr:uid="{AF85813D-3160-4B42-A310-D1CFC244EF10}"/>
    <cellStyle name="T_Khu Kalong ( sua lai )_Copy of Bao gia - bon chua nhua PMB 200M3 - Go Dau_20-11-2012 Recap on Capex 2012 - Nov (Hai)_Capex monitoring 2016 v2 2" xfId="34675" xr:uid="{AD5FF9EB-AB2B-48A8-8231-FBD4538065E0}"/>
    <cellStyle name="T_Khu Kalong ( sua lai )_Copy of Bao gia - bon chua nhua PMB 200M3 - Go Dau_20-11-2012 Recap on Capex 2012 - Nov (Hai)_Capex monitoring 2016 v2 3" xfId="31173" xr:uid="{B755989D-F7FA-41EC-B913-93CE8FB56C6B}"/>
    <cellStyle name="T_Khu Kalong ( sua lai )_Copy of Bao gia - bon chua nhua PMB 200M3 - Go Dau_Capex 2013 to Dept v1" xfId="6189" xr:uid="{20E28810-B8E0-4F3A-A612-39EC7732CBC4}"/>
    <cellStyle name="T_Khu Kalong ( sua lai )_Copy of Bao gia - bon chua nhua PMB 200M3 - Go Dau_Capex 2013 to Dept v1 2" xfId="34676" xr:uid="{96BD72BD-795B-4200-A641-2B7430AB5573}"/>
    <cellStyle name="T_Khu Kalong ( sua lai )_Copy of Bao gia - bon chua nhua PMB 200M3 - Go Dau_Capex 2013 to Dept v1 3" xfId="31174" xr:uid="{11960652-A313-4E54-8CB5-759570D36432}"/>
    <cellStyle name="T_Khu Kalong ( sua lai )_Copy of Bao gia - bon chua nhua PMB 200M3 - Go Dau_Capex 2013 to Dept v1_Capex monitoring 2015" xfId="6190" xr:uid="{C37583AA-E6B1-416C-849B-C29C30ED767F}"/>
    <cellStyle name="T_Khu Kalong ( sua lai )_Copy of Bao gia - bon chua nhua PMB 200M3 - Go Dau_Capex 2013 to Dept v1_Capex monitoring 2015 2" xfId="34677" xr:uid="{9439771F-A099-47DF-94B8-F8A937D273D4}"/>
    <cellStyle name="T_Khu Kalong ( sua lai )_Copy of Bao gia - bon chua nhua PMB 200M3 - Go Dau_Capex 2013 to Dept v1_Capex monitoring 2015 3" xfId="31175" xr:uid="{FDB415E5-38B6-4B1B-8662-B8AB56691C17}"/>
    <cellStyle name="T_Khu Kalong ( sua lai )_Copy of Bao gia - bon chua nhua PMB 200M3 - Go Dau_Capex 2013 to Dept v1_Capex monitoring 2016 v2" xfId="6191" xr:uid="{C9C97355-452F-40FC-B99C-475A55E2740E}"/>
    <cellStyle name="T_Khu Kalong ( sua lai )_Copy of Bao gia - bon chua nhua PMB 200M3 - Go Dau_Capex 2013 to Dept v1_Capex monitoring 2016 v2 2" xfId="34678" xr:uid="{F3694C07-B7FC-4C89-9422-06114C382494}"/>
    <cellStyle name="T_Khu Kalong ( sua lai )_Copy of Bao gia - bon chua nhua PMB 200M3 - Go Dau_Capex 2013 to Dept v1_Capex monitoring 2016 v2 3" xfId="31176" xr:uid="{0DCDB73E-6252-42CE-BE12-8CC9BE2B0093}"/>
    <cellStyle name="T_KL vat lieu chiu lua" xfId="6192" xr:uid="{0566E3AB-AC7B-4405-A965-164521F3008F}"/>
    <cellStyle name="T_KL vat lieu chiu lua 2" xfId="34679" xr:uid="{A0AA62BB-5670-4480-9C0B-560F423A7047}"/>
    <cellStyle name="T_KL vat lieu chiu lua 3" xfId="31177" xr:uid="{41FB5FBC-AD58-445D-97B7-3C4B7A13E40D}"/>
    <cellStyle name="T_KL vat lieu chiu lua_03-03-02012 (Thu) OPEX Usaw B1 2012 forecast YTD 18 1 2012" xfId="6193" xr:uid="{C7777767-B3E6-4F03-875E-6273974ED095}"/>
    <cellStyle name="T_KL vat lieu chiu lua_03-03-02012 (Thu) OPEX Usaw B1 2012 forecast YTD 18 1 2012 2" xfId="34680" xr:uid="{60491BE0-2CF0-45BA-A211-2EE3E44E70AE}"/>
    <cellStyle name="T_KL vat lieu chiu lua_03-03-02012 (Thu) OPEX Usaw B1 2012 forecast YTD 18 1 2012 3" xfId="31178" xr:uid="{FF3098E1-F8E0-4FDB-B96E-F086C1F0F160}"/>
    <cellStyle name="T_KL vat lieu chiu lua_03-03-02012 (Thu) OPEX Usaw B1 2012 forecast YTD 18 1 2012_20-11-2012 Recap on Capex 2012 - Nov (Hai)" xfId="6194" xr:uid="{6ECCDA6E-ED26-4A40-A29A-7DA04C7744D8}"/>
    <cellStyle name="T_KL vat lieu chiu lua_03-03-02012 (Thu) OPEX Usaw B1 2012 forecast YTD 18 1 2012_20-11-2012 Recap on Capex 2012 - Nov (Hai) 2" xfId="34681" xr:uid="{E74A0F27-6658-41A1-B483-E933CE571C6E}"/>
    <cellStyle name="T_KL vat lieu chiu lua_03-03-02012 (Thu) OPEX Usaw B1 2012 forecast YTD 18 1 2012_20-11-2012 Recap on Capex 2012 - Nov (Hai) 3" xfId="31179" xr:uid="{135919BD-A71B-4A6C-B98D-F0620817E083}"/>
    <cellStyle name="T_KL vat lieu chiu lua_03-03-02012 (Thu) OPEX Usaw B1 2012 forecast YTD 18 1 2012_20-11-2012 Recap on Capex 2012 - Nov (Hai)_Capex monitoring 2015" xfId="6195" xr:uid="{6FBAD86F-8405-47F7-9E41-5B0AA3FF26CF}"/>
    <cellStyle name="T_KL vat lieu chiu lua_03-03-02012 (Thu) OPEX Usaw B1 2012 forecast YTD 18 1 2012_20-11-2012 Recap on Capex 2012 - Nov (Hai)_Capex monitoring 2015 2" xfId="34682" xr:uid="{BE9C0CE3-9405-4962-AB4D-A0B00DDC0AB9}"/>
    <cellStyle name="T_KL vat lieu chiu lua_03-03-02012 (Thu) OPEX Usaw B1 2012 forecast YTD 18 1 2012_20-11-2012 Recap on Capex 2012 - Nov (Hai)_Capex monitoring 2015 3" xfId="31180" xr:uid="{F3C9D181-0DD5-404A-B751-2AF01924B904}"/>
    <cellStyle name="T_KL vat lieu chiu lua_03-03-02012 (Thu) OPEX Usaw B1 2012 forecast YTD 18 1 2012_20-11-2012 Recap on Capex 2012 - Nov (Hai)_Capex monitoring 2016 v2" xfId="6196" xr:uid="{9E1BE1CA-6CF0-43EF-96C8-67B72E40A2F7}"/>
    <cellStyle name="T_KL vat lieu chiu lua_03-03-02012 (Thu) OPEX Usaw B1 2012 forecast YTD 18 1 2012_20-11-2012 Recap on Capex 2012 - Nov (Hai)_Capex monitoring 2016 v2 2" xfId="34683" xr:uid="{8FAE17EA-1B52-45DA-BFBB-162E98B30420}"/>
    <cellStyle name="T_KL vat lieu chiu lua_03-03-02012 (Thu) OPEX Usaw B1 2012 forecast YTD 18 1 2012_20-11-2012 Recap on Capex 2012 - Nov (Hai)_Capex monitoring 2016 v2 3" xfId="31181" xr:uid="{25F827E8-CF19-41EE-8BF5-2295F413ADB9}"/>
    <cellStyle name="T_KL vat lieu chiu lua_03-03-02012 (Thu) OPEX Usaw B1 2012 forecast YTD 18 1 2012_Capex 2013 to Dept v1" xfId="6197" xr:uid="{94821FE7-0079-4005-BB2A-4D40CE3531A2}"/>
    <cellStyle name="T_KL vat lieu chiu lua_03-03-02012 (Thu) OPEX Usaw B1 2012 forecast YTD 18 1 2012_Capex 2013 to Dept v1 2" xfId="34684" xr:uid="{2AB4D8C2-CBB5-40F1-8B15-BCE7B0039002}"/>
    <cellStyle name="T_KL vat lieu chiu lua_03-03-02012 (Thu) OPEX Usaw B1 2012 forecast YTD 18 1 2012_Capex 2013 to Dept v1 3" xfId="31182" xr:uid="{F159852D-1018-4DDD-859F-A6295D9351FB}"/>
    <cellStyle name="T_KL vat lieu chiu lua_03-03-02012 (Thu) OPEX Usaw B1 2012 forecast YTD 18 1 2012_Capex 2013 to Dept v1_Capex monitoring 2015" xfId="6198" xr:uid="{4BCE0F25-E12A-4774-A8B4-8F6B494B7E1C}"/>
    <cellStyle name="T_KL vat lieu chiu lua_03-03-02012 (Thu) OPEX Usaw B1 2012 forecast YTD 18 1 2012_Capex 2013 to Dept v1_Capex monitoring 2015 2" xfId="34685" xr:uid="{877368E1-59A6-4F7C-8B44-1BD7F588F7E1}"/>
    <cellStyle name="T_KL vat lieu chiu lua_03-03-02012 (Thu) OPEX Usaw B1 2012 forecast YTD 18 1 2012_Capex 2013 to Dept v1_Capex monitoring 2015 3" xfId="31183" xr:uid="{8D0A1100-5060-490C-9AAD-87C2F36F9C31}"/>
    <cellStyle name="T_KL vat lieu chiu lua_03-03-02012 (Thu) OPEX Usaw B1 2012 forecast YTD 18 1 2012_Capex 2013 to Dept v1_Capex monitoring 2016 v2" xfId="6199" xr:uid="{BFF4A59A-07BE-437C-B5A7-D2269CFB2D11}"/>
    <cellStyle name="T_KL vat lieu chiu lua_03-03-02012 (Thu) OPEX Usaw B1 2012 forecast YTD 18 1 2012_Capex 2013 to Dept v1_Capex monitoring 2016 v2 2" xfId="34686" xr:uid="{E42AFA55-DCEA-4384-A0D6-D1798ECDC845}"/>
    <cellStyle name="T_KL vat lieu chiu lua_03-03-02012 (Thu) OPEX Usaw B1 2012 forecast YTD 18 1 2012_Capex 2013 to Dept v1_Capex monitoring 2016 v2 3" xfId="31184" xr:uid="{2A2622C9-ED7F-4838-8C54-E30D0F21869C}"/>
    <cellStyle name="T_KL vat lieu chiu lua_20-11-2012 Recap on Capex 2012 - Nov (Hai)" xfId="6200" xr:uid="{8625AE1B-3891-4979-9F61-730D6BB29E0A}"/>
    <cellStyle name="T_KL vat lieu chiu lua_20-11-2012 Recap on Capex 2012 - Nov (Hai) 2" xfId="34687" xr:uid="{BB19B3D7-759A-4143-9D8C-D4B29BADB1E2}"/>
    <cellStyle name="T_KL vat lieu chiu lua_20-11-2012 Recap on Capex 2012 - Nov (Hai) 3" xfId="31185" xr:uid="{219D425D-2D38-4517-9D41-BE39A4489C23}"/>
    <cellStyle name="T_KL vat lieu chiu lua_20-11-2012 Recap on Capex 2012 - Nov (Hai)_Capex monitoring 2015" xfId="6201" xr:uid="{B4D16BBE-2D2B-4DEE-B509-833AFFC8C8A4}"/>
    <cellStyle name="T_KL vat lieu chiu lua_20-11-2012 Recap on Capex 2012 - Nov (Hai)_Capex monitoring 2015 2" xfId="34688" xr:uid="{C689E63C-16C0-41B2-8307-7D4D555E8B6E}"/>
    <cellStyle name="T_KL vat lieu chiu lua_20-11-2012 Recap on Capex 2012 - Nov (Hai)_Capex monitoring 2015 3" xfId="31186" xr:uid="{2962D80A-11EF-42B8-8E79-B113AB41DFB3}"/>
    <cellStyle name="T_KL vat lieu chiu lua_20-11-2012 Recap on Capex 2012 - Nov (Hai)_Capex monitoring 2016 v2" xfId="6202" xr:uid="{C4984E46-4F03-4F3D-BCB9-2E847BD579B9}"/>
    <cellStyle name="T_KL vat lieu chiu lua_20-11-2012 Recap on Capex 2012 - Nov (Hai)_Capex monitoring 2016 v2 2" xfId="34689" xr:uid="{E6A89DE8-6C66-4536-9240-415AD5EF564C}"/>
    <cellStyle name="T_KL vat lieu chiu lua_20-11-2012 Recap on Capex 2012 - Nov (Hai)_Capex monitoring 2016 v2 3" xfId="31187" xr:uid="{4932B2F4-AB9D-4FE9-BDDC-3F478A6FF870}"/>
    <cellStyle name="T_KL vat lieu chiu lua_Capex 2012 report to BOM" xfId="6203" xr:uid="{339B4023-D86C-4229-8EBD-F5350BB47EC3}"/>
    <cellStyle name="T_KL vat lieu chiu lua_Capex 2012 report to BOM 2" xfId="34690" xr:uid="{BDBB9035-7D5D-4AD1-98D6-0FB63EF4A992}"/>
    <cellStyle name="T_KL vat lieu chiu lua_Capex 2012 report to BOM 3" xfId="31188" xr:uid="{82B7D296-57CD-4DE3-A39C-CB111233F6EC}"/>
    <cellStyle name="T_KL vat lieu chiu lua_Capex 2012 report to BOM_20-11-2012 Recap on Capex 2012 - Nov (Hai)" xfId="6204" xr:uid="{9CB5E935-0E92-4D86-AF53-21FEC3AE9821}"/>
    <cellStyle name="T_KL vat lieu chiu lua_Capex 2012 report to BOM_20-11-2012 Recap on Capex 2012 - Nov (Hai) 2" xfId="34691" xr:uid="{3D6479CC-5894-4FF2-A54B-13C1227FB42F}"/>
    <cellStyle name="T_KL vat lieu chiu lua_Capex 2012 report to BOM_20-11-2012 Recap on Capex 2012 - Nov (Hai) 3" xfId="31189" xr:uid="{382B3AAD-93CC-4713-BADA-33F0563B53D2}"/>
    <cellStyle name="T_KL vat lieu chiu lua_Capex 2012 report to BOM_20-11-2012 Recap on Capex 2012 - Nov (Hai)_Capex monitoring 2015" xfId="6205" xr:uid="{0022DD37-A9C6-4A6B-AA56-6EFF0F80D5B3}"/>
    <cellStyle name="T_KL vat lieu chiu lua_Capex 2012 report to BOM_20-11-2012 Recap on Capex 2012 - Nov (Hai)_Capex monitoring 2015 2" xfId="34692" xr:uid="{72C0C850-D4F3-4191-9263-433D15336500}"/>
    <cellStyle name="T_KL vat lieu chiu lua_Capex 2012 report to BOM_20-11-2012 Recap on Capex 2012 - Nov (Hai)_Capex monitoring 2015 3" xfId="31190" xr:uid="{66623D45-FFEB-47D7-BA55-8A06BE4A42C2}"/>
    <cellStyle name="T_KL vat lieu chiu lua_Capex 2012 report to BOM_20-11-2012 Recap on Capex 2012 - Nov (Hai)_Capex monitoring 2016 v2" xfId="6206" xr:uid="{B466E52B-3FCB-470C-92AD-BAAFE689BBA9}"/>
    <cellStyle name="T_KL vat lieu chiu lua_Capex 2012 report to BOM_20-11-2012 Recap on Capex 2012 - Nov (Hai)_Capex monitoring 2016 v2 2" xfId="34693" xr:uid="{456B99B4-5E4E-44D0-B022-859CA7798B40}"/>
    <cellStyle name="T_KL vat lieu chiu lua_Capex 2012 report to BOM_20-11-2012 Recap on Capex 2012 - Nov (Hai)_Capex monitoring 2016 v2 3" xfId="31191" xr:uid="{AB13289A-DA86-417E-8A08-8E83827D386C}"/>
    <cellStyle name="T_KL vat lieu chiu lua_Capex 2012 report to BOM_Capex monitoring 2015" xfId="6207" xr:uid="{4C7F9EF3-2643-4540-B4C0-D09FB15DE585}"/>
    <cellStyle name="T_KL vat lieu chiu lua_Capex 2012 report to BOM_Capex monitoring 2015 2" xfId="34694" xr:uid="{3D1EB471-DFCA-49F4-9665-5424614E40FC}"/>
    <cellStyle name="T_KL vat lieu chiu lua_Capex 2012 report to BOM_Capex monitoring 2015 3" xfId="31192" xr:uid="{6D3AAFB7-DDB4-447B-A405-49B2C1C0F0DF}"/>
    <cellStyle name="T_KL vat lieu chiu lua_Capex 2012 report to BOM_Capex monitoring 2016 v2" xfId="6208" xr:uid="{ED871568-F7CE-4859-B618-F5FA54B643E2}"/>
    <cellStyle name="T_KL vat lieu chiu lua_Capex 2012 report to BOM_Capex monitoring 2016 v2 2" xfId="34695" xr:uid="{AED630C0-1FE0-486D-82A9-F5E4626F5B0D}"/>
    <cellStyle name="T_KL vat lieu chiu lua_Capex 2012 report to BOM_Capex monitoring 2016 v2 3" xfId="31193" xr:uid="{D37A7B61-7C8D-4949-9373-983281FE0B29}"/>
    <cellStyle name="T_KL vat lieu chiu lua_Capex 2013 to Dept v1" xfId="6209" xr:uid="{7E65F99E-AE2E-4393-B7F0-BE849511E7CB}"/>
    <cellStyle name="T_KL vat lieu chiu lua_Capex 2013 to Dept v1 2" xfId="34696" xr:uid="{BB7A0342-38F3-4252-B6FC-D7E3585AA386}"/>
    <cellStyle name="T_KL vat lieu chiu lua_Capex 2013 to Dept v1 3" xfId="31194" xr:uid="{38970522-D231-453F-9D8C-FFF7055F86A3}"/>
    <cellStyle name="T_KL vat lieu chiu lua_Capex 2013 to Dept v1_Capex monitoring 2015" xfId="6210" xr:uid="{0E42AB9E-6CF1-46A4-9940-FF4C95622511}"/>
    <cellStyle name="T_KL vat lieu chiu lua_Capex 2013 to Dept v1_Capex monitoring 2015 2" xfId="34697" xr:uid="{C229C544-D2BF-44AB-B8B9-99FA3EF693EB}"/>
    <cellStyle name="T_KL vat lieu chiu lua_Capex 2013 to Dept v1_Capex monitoring 2015 3" xfId="31195" xr:uid="{E4E0582C-687A-44E3-8064-DBDDF751BF15}"/>
    <cellStyle name="T_KL vat lieu chiu lua_Capex 2013 to Dept v1_Capex monitoring 2016 v2" xfId="6211" xr:uid="{075A598F-A1F7-4046-BE2A-6EA4292CE343}"/>
    <cellStyle name="T_KL vat lieu chiu lua_Capex 2013 to Dept v1_Capex monitoring 2016 v2 2" xfId="34698" xr:uid="{C4E031B7-15B6-4D96-B888-3D7FA8C8F227}"/>
    <cellStyle name="T_KL vat lieu chiu lua_Capex 2013 to Dept v1_Capex monitoring 2016 v2 3" xfId="31196" xr:uid="{5D9A6306-7149-4A91-8616-639CFEC33A01}"/>
    <cellStyle name="T_KL vat lieu chiu lua_Copy of 13-07-2012 (2012 Capex to Mr Tam) (2)" xfId="6212" xr:uid="{068BED0E-6005-463F-8F81-4F08C4B6506C}"/>
    <cellStyle name="T_KL vat lieu chiu lua_Copy of 13-07-2012 (2012 Capex to Mr Tam) (2) 2" xfId="34699" xr:uid="{E7D862BB-51D3-4591-B069-691C7AE0CCB3}"/>
    <cellStyle name="T_KL vat lieu chiu lua_Copy of 13-07-2012 (2012 Capex to Mr Tam) (2) 3" xfId="31197" xr:uid="{20BD27B6-B1AB-4052-B3C4-B9EE5D2A89A8}"/>
    <cellStyle name="T_KL vat lieu chiu lua_Copy of 13-07-2012 (2012 Capex to Mr Tam) (2)_20-11-2012 Recap on Capex 2012 - Nov (Hai)" xfId="6213" xr:uid="{1493D90C-09BD-4F3F-B1AF-7154FC837081}"/>
    <cellStyle name="T_KL vat lieu chiu lua_Copy of 13-07-2012 (2012 Capex to Mr Tam) (2)_20-11-2012 Recap on Capex 2012 - Nov (Hai) 2" xfId="34700" xr:uid="{474A195D-5304-4784-AAD4-E24C17646DA8}"/>
    <cellStyle name="T_KL vat lieu chiu lua_Copy of 13-07-2012 (2012 Capex to Mr Tam) (2)_20-11-2012 Recap on Capex 2012 - Nov (Hai) 3" xfId="31198" xr:uid="{7C66C01B-0965-4CDD-B122-1985321F7E93}"/>
    <cellStyle name="T_KL vat lieu chiu lua_Copy of 13-07-2012 (2012 Capex to Mr Tam) (2)_20-11-2012 Recap on Capex 2012 - Nov (Hai)_Capex monitoring 2015" xfId="6214" xr:uid="{CEDA74E4-50EA-45D0-A7DB-6E394E68A366}"/>
    <cellStyle name="T_KL vat lieu chiu lua_Copy of 13-07-2012 (2012 Capex to Mr Tam) (2)_20-11-2012 Recap on Capex 2012 - Nov (Hai)_Capex monitoring 2015 2" xfId="34701" xr:uid="{C7897EEB-96E9-4692-BAE4-8E779D486862}"/>
    <cellStyle name="T_KL vat lieu chiu lua_Copy of 13-07-2012 (2012 Capex to Mr Tam) (2)_20-11-2012 Recap on Capex 2012 - Nov (Hai)_Capex monitoring 2015 3" xfId="31199" xr:uid="{C595C146-176A-440D-B7E9-84840611E7F7}"/>
    <cellStyle name="T_KL vat lieu chiu lua_Copy of 13-07-2012 (2012 Capex to Mr Tam) (2)_20-11-2012 Recap on Capex 2012 - Nov (Hai)_Capex monitoring 2016 v2" xfId="6215" xr:uid="{5E596030-B9FC-416F-A856-A040A2CDFD08}"/>
    <cellStyle name="T_KL vat lieu chiu lua_Copy of 13-07-2012 (2012 Capex to Mr Tam) (2)_20-11-2012 Recap on Capex 2012 - Nov (Hai)_Capex monitoring 2016 v2 2" xfId="34702" xr:uid="{3E1E0357-0B1A-4C3F-98D4-90EB847DEE0F}"/>
    <cellStyle name="T_KL vat lieu chiu lua_Copy of 13-07-2012 (2012 Capex to Mr Tam) (2)_20-11-2012 Recap on Capex 2012 - Nov (Hai)_Capex monitoring 2016 v2 3" xfId="31200" xr:uid="{296B4CBC-0BA4-4E00-9BE9-6281B704CBF5}"/>
    <cellStyle name="T_KL vat lieu chiu lua_Copy of 13-07-2012 (2012 Capex to Mr Tam) (2)_Capex monitoring 2015" xfId="6216" xr:uid="{BB0B1011-CCC6-4536-B99C-4573DF1A9D0E}"/>
    <cellStyle name="T_KL vat lieu chiu lua_Copy of 13-07-2012 (2012 Capex to Mr Tam) (2)_Capex monitoring 2015 2" xfId="34703" xr:uid="{8C9C8633-8AD0-410E-B4DC-3DF8CDF2FA6F}"/>
    <cellStyle name="T_KL vat lieu chiu lua_Copy of 13-07-2012 (2012 Capex to Mr Tam) (2)_Capex monitoring 2015 3" xfId="31201" xr:uid="{29CBECC4-22C0-4548-9169-3F6ED9AE4B51}"/>
    <cellStyle name="T_KL vat lieu chiu lua_Copy of 13-07-2012 (2012 Capex to Mr Tam) (2)_Capex monitoring 2016 v2" xfId="6217" xr:uid="{173ECF24-FA37-4153-91A3-9F32515B324B}"/>
    <cellStyle name="T_KL vat lieu chiu lua_Copy of 13-07-2012 (2012 Capex to Mr Tam) (2)_Capex monitoring 2016 v2 2" xfId="34704" xr:uid="{04C9C6F4-996F-41EA-88A0-C1A8A74C5F12}"/>
    <cellStyle name="T_KL vat lieu chiu lua_Copy of 13-07-2012 (2012 Capex to Mr Tam) (2)_Capex monitoring 2016 v2 3" xfId="31202" xr:uid="{213798BF-F8E3-4871-A059-985AC23112EA}"/>
    <cellStyle name="T_KL vat lieu chiu lua_Copy of Bao gia - bon chua nhua PMB 200M3 - Go Dau" xfId="6218" xr:uid="{91A66B0F-034E-47F3-9E69-58C0F5683FE9}"/>
    <cellStyle name="T_KL vat lieu chiu lua_Copy of Bao gia - bon chua nhua PMB 200M3 - Go Dau 2" xfId="34705" xr:uid="{A8D50C21-54DE-4498-9EC9-BA15353494EA}"/>
    <cellStyle name="T_KL vat lieu chiu lua_Copy of Bao gia - bon chua nhua PMB 200M3 - Go Dau 3" xfId="31203" xr:uid="{3DEF04EE-B1C4-488B-B4E6-4BF9C92C108B}"/>
    <cellStyle name="T_KL vat lieu chiu lua_Copy of Bao gia - bon chua nhua PMB 200M3 - Go Dau_20-11-2012 Recap on Capex 2012 - Nov (Hai)" xfId="6219" xr:uid="{D2566A8C-A184-4B58-B206-DEB74CF9167F}"/>
    <cellStyle name="T_KL vat lieu chiu lua_Copy of Bao gia - bon chua nhua PMB 200M3 - Go Dau_20-11-2012 Recap on Capex 2012 - Nov (Hai) 2" xfId="34706" xr:uid="{D5166DEB-1EA8-4EF9-9DDD-E86DDB986465}"/>
    <cellStyle name="T_KL vat lieu chiu lua_Copy of Bao gia - bon chua nhua PMB 200M3 - Go Dau_20-11-2012 Recap on Capex 2012 - Nov (Hai) 3" xfId="31204" xr:uid="{A843752A-C6F2-420E-AA13-B6E0E4880060}"/>
    <cellStyle name="T_KL vat lieu chiu lua_Copy of Bao gia - bon chua nhua PMB 200M3 - Go Dau_20-11-2012 Recap on Capex 2012 - Nov (Hai)_Capex monitoring 2015" xfId="6220" xr:uid="{08750D66-5900-438B-BC41-446F5263FB16}"/>
    <cellStyle name="T_KL vat lieu chiu lua_Copy of Bao gia - bon chua nhua PMB 200M3 - Go Dau_20-11-2012 Recap on Capex 2012 - Nov (Hai)_Capex monitoring 2015 2" xfId="34707" xr:uid="{EFC3160C-748F-4CD8-8235-3A45F4A90D8B}"/>
    <cellStyle name="T_KL vat lieu chiu lua_Copy of Bao gia - bon chua nhua PMB 200M3 - Go Dau_20-11-2012 Recap on Capex 2012 - Nov (Hai)_Capex monitoring 2015 3" xfId="31205" xr:uid="{1606E5F7-D25D-4B80-B85D-B9493D748353}"/>
    <cellStyle name="T_KL vat lieu chiu lua_Copy of Bao gia - bon chua nhua PMB 200M3 - Go Dau_20-11-2012 Recap on Capex 2012 - Nov (Hai)_Capex monitoring 2016 v2" xfId="6221" xr:uid="{85097A38-2211-415B-B456-7AF37EFB48D9}"/>
    <cellStyle name="T_KL vat lieu chiu lua_Copy of Bao gia - bon chua nhua PMB 200M3 - Go Dau_20-11-2012 Recap on Capex 2012 - Nov (Hai)_Capex monitoring 2016 v2 2" xfId="34708" xr:uid="{7E6097C7-A576-43DE-BC93-4E2CD6DFFC3D}"/>
    <cellStyle name="T_KL vat lieu chiu lua_Copy of Bao gia - bon chua nhua PMB 200M3 - Go Dau_20-11-2012 Recap on Capex 2012 - Nov (Hai)_Capex monitoring 2016 v2 3" xfId="31206" xr:uid="{1B802BDA-ADAE-4638-BB9C-88EC5583C80D}"/>
    <cellStyle name="T_KL vat lieu chiu lua_Copy of Bao gia - bon chua nhua PMB 200M3 - Go Dau_Capex 2013 to Dept v1" xfId="6222" xr:uid="{A371BF94-3C10-4A6C-BC4D-3A293F356E4F}"/>
    <cellStyle name="T_KL vat lieu chiu lua_Copy of Bao gia - bon chua nhua PMB 200M3 - Go Dau_Capex 2013 to Dept v1 2" xfId="34709" xr:uid="{63435187-BF65-47C1-B419-7EC738E61890}"/>
    <cellStyle name="T_KL vat lieu chiu lua_Copy of Bao gia - bon chua nhua PMB 200M3 - Go Dau_Capex 2013 to Dept v1 3" xfId="31207" xr:uid="{2736A922-5514-4660-8A98-5372C17FD942}"/>
    <cellStyle name="T_KL vat lieu chiu lua_Copy of Bao gia - bon chua nhua PMB 200M3 - Go Dau_Capex 2013 to Dept v1_Capex monitoring 2015" xfId="6223" xr:uid="{FBDC46C3-879F-43F5-94D9-881B77E6AF17}"/>
    <cellStyle name="T_KL vat lieu chiu lua_Copy of Bao gia - bon chua nhua PMB 200M3 - Go Dau_Capex 2013 to Dept v1_Capex monitoring 2015 2" xfId="34710" xr:uid="{5D787552-B9DB-4020-B252-945BE68B8933}"/>
    <cellStyle name="T_KL vat lieu chiu lua_Copy of Bao gia - bon chua nhua PMB 200M3 - Go Dau_Capex 2013 to Dept v1_Capex monitoring 2015 3" xfId="31208" xr:uid="{5D6ADD8C-3883-483C-970A-7D18094D0496}"/>
    <cellStyle name="T_KL vat lieu chiu lua_Copy of Bao gia - bon chua nhua PMB 200M3 - Go Dau_Capex 2013 to Dept v1_Capex monitoring 2016 v2" xfId="6224" xr:uid="{3B61046F-7514-49DD-8037-E51F43B6A5F3}"/>
    <cellStyle name="T_KL vat lieu chiu lua_Copy of Bao gia - bon chua nhua PMB 200M3 - Go Dau_Capex 2013 to Dept v1_Capex monitoring 2016 v2 2" xfId="34711" xr:uid="{8E5F92F6-4B9C-4E0B-8DCE-3B8CEF7AA171}"/>
    <cellStyle name="T_KL vat lieu chiu lua_Copy of Bao gia - bon chua nhua PMB 200M3 - Go Dau_Capex 2013 to Dept v1_Capex monitoring 2016 v2 3" xfId="31209" xr:uid="{81A622E4-ECA1-4982-A1D8-D02B1BA5BEBA}"/>
    <cellStyle name="T_List of fixed assets ADC 31-03-14" xfId="4427" xr:uid="{20287024-DE61-496B-A19E-0E50E44B6625}"/>
    <cellStyle name="T_List of fixed assets ADC 31-03-14 10" xfId="13399" xr:uid="{BE675891-C768-4976-9BF2-5D8B3C8550E9}"/>
    <cellStyle name="T_List of fixed assets ADC 31-03-14 2" xfId="13735" xr:uid="{3FA96EDE-D69E-4B06-AD30-B0AE548A32FC}"/>
    <cellStyle name="T_List of fixed assets ADC 31-03-14 2 2" xfId="15769" xr:uid="{F82EF274-3126-4459-BC25-9A40A7B4F106}"/>
    <cellStyle name="T_List of fixed assets ADC 31-03-14 2 2 2" xfId="20109" xr:uid="{5FD93489-85B5-4902-A258-B3F463B7BB29}"/>
    <cellStyle name="T_List of fixed assets ADC 31-03-14 2 2 2 2" xfId="23751" xr:uid="{81542B4A-C59B-4B97-BA90-C80E8FE3D1F8}"/>
    <cellStyle name="T_List of fixed assets ADC 31-03-14 2 2 2 3" xfId="25145" xr:uid="{95C64838-A5BC-4CA9-B3BE-0481CB5C8D0C}"/>
    <cellStyle name="T_List of fixed assets ADC 31-03-14 2 2 3" xfId="21410" xr:uid="{63BB4C29-2AA1-418A-BB1A-EA7E86EE7E41}"/>
    <cellStyle name="T_List of fixed assets ADC 31-03-14 2 2 3 2" xfId="24528" xr:uid="{447DC769-05B3-4514-9F1D-32B9E26783EB}"/>
    <cellStyle name="T_List of fixed assets ADC 31-03-14 2 2 3 3" xfId="25908" xr:uid="{964699BD-9E28-4F6D-90F1-8EFD7FF09B4B}"/>
    <cellStyle name="T_List of fixed assets ADC 31-03-14 2 2 4" xfId="22282" xr:uid="{45BF3C35-0010-4E59-9DF9-BC0AD38C6067}"/>
    <cellStyle name="T_List of fixed assets ADC 31-03-14 2 2 5" xfId="16012" xr:uid="{F01DBE80-0DD1-4222-A140-2C3708A39B01}"/>
    <cellStyle name="T_List of fixed assets ADC 31-03-14 2 3" xfId="18521" xr:uid="{AE52EE57-19E4-497A-B65C-AEB9387999A7}"/>
    <cellStyle name="T_List of fixed assets ADC 31-03-14 2 3 2" xfId="23104" xr:uid="{C2B73110-5AA0-4701-B42D-65CEF595F53A}"/>
    <cellStyle name="T_List of fixed assets ADC 31-03-14 2 3 3" xfId="24670" xr:uid="{572B8FB4-F70C-4DC0-B094-EB988C69AD72}"/>
    <cellStyle name="T_List of fixed assets ADC 31-03-14 2 4" xfId="20646" xr:uid="{2EE67BBC-00D1-46C2-8548-E96930C13B8B}"/>
    <cellStyle name="T_List of fixed assets ADC 31-03-14 2 4 2" xfId="24060" xr:uid="{B85EBA15-9646-41AA-95BD-4670DC684643}"/>
    <cellStyle name="T_List of fixed assets ADC 31-03-14 2 4 3" xfId="25445" xr:uid="{911AE324-F516-4315-8C86-53C8326EB412}"/>
    <cellStyle name="T_List of fixed assets ADC 31-03-14 2 5" xfId="21587" xr:uid="{CEB39F81-2256-445F-BD5B-273701F04A17}"/>
    <cellStyle name="T_List of fixed assets ADC 31-03-14 3" xfId="15704" xr:uid="{C75CD1E9-4EBE-490F-A5FA-7120ACABCCF4}"/>
    <cellStyle name="T_List of fixed assets ADC 31-03-14 3 2" xfId="20057" xr:uid="{FB8A7306-E7E6-4EA3-8F5D-F6E9B1A058C3}"/>
    <cellStyle name="T_List of fixed assets ADC 31-03-14 3 2 2" xfId="23710" xr:uid="{6656F459-DB14-4C2B-8A02-AF7EC804D2B6}"/>
    <cellStyle name="T_List of fixed assets ADC 31-03-14 3 2 3" xfId="25105" xr:uid="{C87FBD63-14D9-44D3-9182-F55E775E36E4}"/>
    <cellStyle name="T_List of fixed assets ADC 31-03-14 3 3" xfId="21367" xr:uid="{1B224DB3-4A73-45A8-BEFF-40FC36FC5748}"/>
    <cellStyle name="T_List of fixed assets ADC 31-03-14 3 3 2" xfId="24488" xr:uid="{1B91B8E7-7ECE-406F-94EF-DBD31719698C}"/>
    <cellStyle name="T_List of fixed assets ADC 31-03-14 3 3 3" xfId="25868" xr:uid="{D9BF75A1-E754-4271-AE2E-078C5920427A}"/>
    <cellStyle name="T_List of fixed assets ADC 31-03-14 3 4" xfId="22240" xr:uid="{AA7BAC49-12D4-447A-910D-B2F54D1A6BC7}"/>
    <cellStyle name="T_List of fixed assets ADC 31-03-14 3 5" xfId="23004" xr:uid="{73D2CA59-0E9C-4147-856B-5C92CDE2E49F}"/>
    <cellStyle name="T_List of fixed assets ADC 31-03-14 4" xfId="18327" xr:uid="{4C0BB1B5-B043-4567-87D4-D50CBB88A496}"/>
    <cellStyle name="T_List of fixed assets ADC 31-03-14 4 2" xfId="23050" xr:uid="{A9EC2E6E-43DF-4EDF-B5D2-8257E581F5EC}"/>
    <cellStyle name="T_List of fixed assets ADC 31-03-14 4 3" xfId="24631" xr:uid="{54E8C8C7-CE11-41F8-A550-D27A761120F0}"/>
    <cellStyle name="T_List of fixed assets ADC 31-03-14 5" xfId="20555" xr:uid="{1EA624A7-9A05-4867-9ECB-80DC2CA4C3FB}"/>
    <cellStyle name="T_List of fixed assets ADC 31-03-14 5 2" xfId="24015" xr:uid="{0D015B81-49A4-4624-BCD8-50C988D27D5C}"/>
    <cellStyle name="T_List of fixed assets ADC 31-03-14 5 3" xfId="25406" xr:uid="{EC853F4A-3CB7-424E-A8C6-44BF5316B0C8}"/>
    <cellStyle name="T_List of fixed assets ADC 31-03-14 6" xfId="21499" xr:uid="{840E5187-312D-470A-A00B-836F72235EA9}"/>
    <cellStyle name="T_List of fixed assets ADC 31-03-14 7" xfId="22684" xr:uid="{21943DFB-C38D-4845-A6C6-3517F6D24D42}"/>
    <cellStyle name="T_List of fixed assets ADC 31-03-14 8" xfId="30502" xr:uid="{3600D0FA-B473-4E78-9702-9A8171A39F55}"/>
    <cellStyle name="T_List of fixed assets ADC 31-03-14 9" xfId="34008" xr:uid="{F7EA65E4-919C-48A6-98E7-455055364A95}"/>
    <cellStyle name="T_List of fixed assets ADC 31-03-14_Financial statement 03.15- Cyber" xfId="6225" xr:uid="{B90C51AB-F45F-4082-807F-B68522E7CD7E}"/>
    <cellStyle name="T_List of fixed assets ADC 31-03-14_Financial statement 03.15- Cyber 2" xfId="6635" xr:uid="{52FA4D91-839A-450B-B9DF-329B24A10547}"/>
    <cellStyle name="T_List of fixed assets ADC 31-03-14_Financial statement 03.15- Cyber 2 2" xfId="34969" xr:uid="{6A7B92CC-017B-4F68-80F4-348ECC1F00F3}"/>
    <cellStyle name="T_List of fixed assets ADC 31-03-14_Financial statement 03.15- Cyber 2 3" xfId="31474" xr:uid="{6C32B8C5-763C-488E-9B44-E489A9090904}"/>
    <cellStyle name="T_List of fixed assets ADC 31-03-14_Financial statement 03.15- Cyber 3" xfId="34712" xr:uid="{B78C8B5C-B522-4612-83F5-F1EC9EBEF52A}"/>
    <cellStyle name="T_List of fixed assets ADC 31-03-14_Financial statement 03.15- Cyber 4" xfId="31210" xr:uid="{C2937CDF-A5CF-4619-B5EA-287E106510DA}"/>
    <cellStyle name="T_List of fixed assets ADC 31-08-14" xfId="4428" xr:uid="{26201979-515B-466B-A5F5-D588A89A4AA0}"/>
    <cellStyle name="T_List of fixed assets ADC 31-08-14 10" xfId="13400" xr:uid="{859107A7-7D0A-4B5D-93F3-56DD8627B930}"/>
    <cellStyle name="T_List of fixed assets ADC 31-08-14 2" xfId="13734" xr:uid="{48291FA3-5F14-476C-A70A-CF1B1F549D2D}"/>
    <cellStyle name="T_List of fixed assets ADC 31-08-14 2 2" xfId="15768" xr:uid="{558E60B1-6C4F-4FA3-B63C-FA31F4F756BE}"/>
    <cellStyle name="T_List of fixed assets ADC 31-08-14 2 2 2" xfId="20108" xr:uid="{E6B0326E-87C4-4FD3-851C-5C4A8A0D5DD0}"/>
    <cellStyle name="T_List of fixed assets ADC 31-08-14 2 2 2 2" xfId="23750" xr:uid="{4264B67A-93CD-4742-9C6C-627DB13422E9}"/>
    <cellStyle name="T_List of fixed assets ADC 31-08-14 2 2 2 3" xfId="25144" xr:uid="{CFF8B2D8-1911-4904-B7E9-C10984576AFE}"/>
    <cellStyle name="T_List of fixed assets ADC 31-08-14 2 2 3" xfId="21409" xr:uid="{81C65FA8-F04D-457A-AC06-21A56F02B945}"/>
    <cellStyle name="T_List of fixed assets ADC 31-08-14 2 2 3 2" xfId="24527" xr:uid="{2D3688A1-61CF-4726-8EA0-33B67EB1DDE6}"/>
    <cellStyle name="T_List of fixed assets ADC 31-08-14 2 2 3 3" xfId="25907" xr:uid="{EA97B2DD-9593-4F36-9A69-73F18E6BE4AE}"/>
    <cellStyle name="T_List of fixed assets ADC 31-08-14 2 2 4" xfId="22281" xr:uid="{3D8B4479-2D46-4FF3-AF91-E739FAEC20A8}"/>
    <cellStyle name="T_List of fixed assets ADC 31-08-14 2 2 5" xfId="16076" xr:uid="{14ACC243-24B5-4AB3-8C56-38B6E84DFA86}"/>
    <cellStyle name="T_List of fixed assets ADC 31-08-14 2 3" xfId="18520" xr:uid="{A6BB7E83-1F3C-45EE-9F7D-EED5B59656CC}"/>
    <cellStyle name="T_List of fixed assets ADC 31-08-14 2 3 2" xfId="23103" xr:uid="{0C691F95-9FE7-4C5C-8C9C-4A4A7A8EF52D}"/>
    <cellStyle name="T_List of fixed assets ADC 31-08-14 2 3 3" xfId="24669" xr:uid="{CFE14DCF-55FD-4288-A5AA-D564FE610C44}"/>
    <cellStyle name="T_List of fixed assets ADC 31-08-14 2 4" xfId="20645" xr:uid="{5ED6C16A-C44C-4B57-80E8-132909317A53}"/>
    <cellStyle name="T_List of fixed assets ADC 31-08-14 2 4 2" xfId="24059" xr:uid="{C84C39F2-6B4A-4C95-BEDD-8DEE44F97D77}"/>
    <cellStyle name="T_List of fixed assets ADC 31-08-14 2 4 3" xfId="25444" xr:uid="{635201BC-C85F-4DB8-8049-FBA0C9B75303}"/>
    <cellStyle name="T_List of fixed assets ADC 31-08-14 2 5" xfId="21586" xr:uid="{4C339F4D-F9FC-40FF-9CC8-4C76CC57458F}"/>
    <cellStyle name="T_List of fixed assets ADC 31-08-14 3" xfId="15705" xr:uid="{D2593661-B506-4088-A715-DDFEB3F424C0}"/>
    <cellStyle name="T_List of fixed assets ADC 31-08-14 3 2" xfId="20058" xr:uid="{2DF3FDE8-6DB7-45DC-A10A-60B882310D55}"/>
    <cellStyle name="T_List of fixed assets ADC 31-08-14 3 2 2" xfId="23711" xr:uid="{4DF89D4F-842A-45AB-AE12-58194EFAE9CD}"/>
    <cellStyle name="T_List of fixed assets ADC 31-08-14 3 2 3" xfId="25106" xr:uid="{14B84F5A-BDCF-4C55-99AA-5DB17F0F8C7A}"/>
    <cellStyle name="T_List of fixed assets ADC 31-08-14 3 3" xfId="21368" xr:uid="{C03A4386-4080-4CBB-B349-CCBF6A34F0CF}"/>
    <cellStyle name="T_List of fixed assets ADC 31-08-14 3 3 2" xfId="24489" xr:uid="{DF0C125B-0316-46B1-8992-00190ED21EC3}"/>
    <cellStyle name="T_List of fixed assets ADC 31-08-14 3 3 3" xfId="25869" xr:uid="{BAD6827C-C7B0-4BF4-974B-EC7EEAEAD832}"/>
    <cellStyle name="T_List of fixed assets ADC 31-08-14 3 4" xfId="22241" xr:uid="{8EAA43F2-C3FE-4BBD-AA0D-F7B49AC89803}"/>
    <cellStyle name="T_List of fixed assets ADC 31-08-14 3 5" xfId="20811" xr:uid="{95D7201D-4513-42C2-9CB8-9AF62B8E1499}"/>
    <cellStyle name="T_List of fixed assets ADC 31-08-14 4" xfId="18328" xr:uid="{A2B3BE31-C02A-4C1D-A128-36FB876F7798}"/>
    <cellStyle name="T_List of fixed assets ADC 31-08-14 4 2" xfId="23051" xr:uid="{490FBEEB-F88D-4734-8EF5-BB88C0AED9E0}"/>
    <cellStyle name="T_List of fixed assets ADC 31-08-14 4 3" xfId="24632" xr:uid="{37A6960B-34EE-479E-ABA2-CB0B66402115}"/>
    <cellStyle name="T_List of fixed assets ADC 31-08-14 5" xfId="20556" xr:uid="{6261BFEE-A3BB-453A-8224-C0CAC55CA398}"/>
    <cellStyle name="T_List of fixed assets ADC 31-08-14 5 2" xfId="24016" xr:uid="{F603F178-C143-475D-B279-EB439DEE71D1}"/>
    <cellStyle name="T_List of fixed assets ADC 31-08-14 5 3" xfId="25407" xr:uid="{6B37766D-7C78-42F5-A5AD-9396CF504525}"/>
    <cellStyle name="T_List of fixed assets ADC 31-08-14 6" xfId="21500" xr:uid="{BE483661-FA54-4B31-9155-31F02F1554F1}"/>
    <cellStyle name="T_List of fixed assets ADC 31-08-14 7" xfId="23364" xr:uid="{68E5C89D-630B-430E-A19B-D3450A293EE9}"/>
    <cellStyle name="T_List of fixed assets ADC 31-08-14 8" xfId="30503" xr:uid="{AB8DFAB2-192B-4906-9595-3682C68A7AEC}"/>
    <cellStyle name="T_List of fixed assets ADC 31-08-14 9" xfId="34009" xr:uid="{D122E9C9-754D-4F47-95E3-D417980235A9}"/>
    <cellStyle name="T_List of fixed assets ADC 31-08-14_Financial statement 03.15- Cyber" xfId="6226" xr:uid="{AF461EC1-5740-4988-9E47-4BB29C289B84}"/>
    <cellStyle name="T_List of fixed assets ADC 31-08-14_Financial statement 03.15- Cyber 2" xfId="6636" xr:uid="{BC0A0EC7-F3DF-4EC1-9782-8B554DDC4560}"/>
    <cellStyle name="T_List of fixed assets ADC 31-08-14_Financial statement 03.15- Cyber 2 2" xfId="34970" xr:uid="{ABEF3356-372D-4779-933B-AEE901D4EE53}"/>
    <cellStyle name="T_List of fixed assets ADC 31-08-14_Financial statement 03.15- Cyber 2 3" xfId="31475" xr:uid="{855B5A8B-E591-448A-963D-D89BBD8E8880}"/>
    <cellStyle name="T_List of fixed assets ADC 31-08-14_Financial statement 03.15- Cyber 3" xfId="34713" xr:uid="{C351F0DC-F5FE-4B90-B9D3-0D694F240555}"/>
    <cellStyle name="T_List of fixed assets ADC 31-08-14_Financial statement 03.15- Cyber 4" xfId="31211" xr:uid="{C8E09D4B-BA99-485A-ACF6-4AE05AE0B522}"/>
    <cellStyle name="T_nha chuan bi" xfId="6227" xr:uid="{7E1A74A3-57A8-470A-905F-48614A5C641F}"/>
    <cellStyle name="T_nha chuan bi 2" xfId="34714" xr:uid="{C58FAFB0-3F01-46A3-BAD9-1AB6DD986EAB}"/>
    <cellStyle name="T_nha chuan bi 3" xfId="31212" xr:uid="{B4D75552-B567-4E6C-9D17-C14EDF734F56}"/>
    <cellStyle name="T_nha chuan bi_Capex monitoring 2015" xfId="6228" xr:uid="{C926EECD-1D6A-4383-BE1E-D97C58D58678}"/>
    <cellStyle name="T_nha chuan bi_Capex monitoring 2015 2" xfId="34715" xr:uid="{41FD1A37-5E44-469A-9D80-076680CD0DD5}"/>
    <cellStyle name="T_nha chuan bi_Capex monitoring 2015 3" xfId="31213" xr:uid="{78DD904F-4C1A-4F0E-9742-83B25AD9DFF6}"/>
    <cellStyle name="T_nha chuan bi_Capex monitoring 2016 v2" xfId="6229" xr:uid="{8413593C-2476-4D30-AAF0-AC92032F98EB}"/>
    <cellStyle name="T_nha chuan bi_Capex monitoring 2016 v2 2" xfId="34716" xr:uid="{0B27ED88-9CBA-4AF8-B6D8-94464509E9F7}"/>
    <cellStyle name="T_nha chuan bi_Capex monitoring 2016 v2 3" xfId="31214" xr:uid="{A91CC43A-E0B7-4AE9-926F-C65AA34872EE}"/>
    <cellStyle name="T_Nha hanh chinh dot 5 (15-12-2005)" xfId="6230" xr:uid="{8264287B-6048-4BD1-8D2C-2BDD36C8E93C}"/>
    <cellStyle name="T_Nha hanh chinh dot 5 (15-12-2005) 2" xfId="34717" xr:uid="{4C31C596-88DE-481B-8F0B-21C973A4FEF5}"/>
    <cellStyle name="T_Nha hanh chinh dot 5 (15-12-2005) 3" xfId="31215" xr:uid="{D5849BEF-999E-439B-B0BA-21A2DB920671}"/>
    <cellStyle name="T_Nha hanh chinh dot 5 (15-12-2005)_03-03-02012 (Thu) OPEX Usaw B1 2012 forecast YTD 18 1 2012" xfId="6231" xr:uid="{3BA9DE04-C409-4C96-AA76-35AF2CF82789}"/>
    <cellStyle name="T_Nha hanh chinh dot 5 (15-12-2005)_03-03-02012 (Thu) OPEX Usaw B1 2012 forecast YTD 18 1 2012 2" xfId="34718" xr:uid="{635A1D80-9D28-4866-AAF0-517EDD63C424}"/>
    <cellStyle name="T_Nha hanh chinh dot 5 (15-12-2005)_03-03-02012 (Thu) OPEX Usaw B1 2012 forecast YTD 18 1 2012 3" xfId="31216" xr:uid="{3A005A3E-C5FC-4002-831A-382F6C18C421}"/>
    <cellStyle name="T_Nha hanh chinh dot 5 (15-12-2005)_03-03-02012 (Thu) OPEX Usaw B1 2012 forecast YTD 18 1 2012_20-11-2012 Recap on Capex 2012 - Nov (Hai)" xfId="6232" xr:uid="{84B30541-4B71-4792-BDE0-D3C4EEBF8532}"/>
    <cellStyle name="T_Nha hanh chinh dot 5 (15-12-2005)_03-03-02012 (Thu) OPEX Usaw B1 2012 forecast YTD 18 1 2012_20-11-2012 Recap on Capex 2012 - Nov (Hai) 2" xfId="34719" xr:uid="{AEB25010-4A3F-466F-9042-EF38CE065F08}"/>
    <cellStyle name="T_Nha hanh chinh dot 5 (15-12-2005)_03-03-02012 (Thu) OPEX Usaw B1 2012 forecast YTD 18 1 2012_20-11-2012 Recap on Capex 2012 - Nov (Hai) 3" xfId="31217" xr:uid="{829209A5-E1B2-4785-9D02-060A42DD856F}"/>
    <cellStyle name="T_Nha hanh chinh dot 5 (15-12-2005)_03-03-02012 (Thu) OPEX Usaw B1 2012 forecast YTD 18 1 2012_20-11-2012 Recap on Capex 2012 - Nov (Hai)_Capex monitoring 2015" xfId="6233" xr:uid="{DB63226B-5AD2-4E8F-8E9B-D4347CEACF49}"/>
    <cellStyle name="T_Nha hanh chinh dot 5 (15-12-2005)_03-03-02012 (Thu) OPEX Usaw B1 2012 forecast YTD 18 1 2012_20-11-2012 Recap on Capex 2012 - Nov (Hai)_Capex monitoring 2015 2" xfId="34720" xr:uid="{F18051E8-43BB-483E-80F1-9B3E311090D7}"/>
    <cellStyle name="T_Nha hanh chinh dot 5 (15-12-2005)_03-03-02012 (Thu) OPEX Usaw B1 2012 forecast YTD 18 1 2012_20-11-2012 Recap on Capex 2012 - Nov (Hai)_Capex monitoring 2015 3" xfId="31218" xr:uid="{D22D0A15-625F-4FA9-9C9A-D4EBBBAE4D6F}"/>
    <cellStyle name="T_Nha hanh chinh dot 5 (15-12-2005)_03-03-02012 (Thu) OPEX Usaw B1 2012 forecast YTD 18 1 2012_20-11-2012 Recap on Capex 2012 - Nov (Hai)_Capex monitoring 2016 v2" xfId="6234" xr:uid="{949A64B7-F5AA-4783-846D-E02B5017523B}"/>
    <cellStyle name="T_Nha hanh chinh dot 5 (15-12-2005)_03-03-02012 (Thu) OPEX Usaw B1 2012 forecast YTD 18 1 2012_20-11-2012 Recap on Capex 2012 - Nov (Hai)_Capex monitoring 2016 v2 2" xfId="34721" xr:uid="{41118E0E-2CAD-4350-8D79-744002B4C1FD}"/>
    <cellStyle name="T_Nha hanh chinh dot 5 (15-12-2005)_03-03-02012 (Thu) OPEX Usaw B1 2012 forecast YTD 18 1 2012_20-11-2012 Recap on Capex 2012 - Nov (Hai)_Capex monitoring 2016 v2 3" xfId="31219" xr:uid="{FF624CF9-734D-451B-85C7-6313747570E9}"/>
    <cellStyle name="T_Nha hanh chinh dot 5 (15-12-2005)_03-03-02012 (Thu) OPEX Usaw B1 2012 forecast YTD 18 1 2012_Capex 2013 to Dept v1" xfId="6235" xr:uid="{21647F32-69F1-4E93-98EE-33CCE520D49A}"/>
    <cellStyle name="T_Nha hanh chinh dot 5 (15-12-2005)_03-03-02012 (Thu) OPEX Usaw B1 2012 forecast YTD 18 1 2012_Capex 2013 to Dept v1 2" xfId="34722" xr:uid="{7D585043-B00C-42CD-8E6F-2936C4C39373}"/>
    <cellStyle name="T_Nha hanh chinh dot 5 (15-12-2005)_03-03-02012 (Thu) OPEX Usaw B1 2012 forecast YTD 18 1 2012_Capex 2013 to Dept v1 3" xfId="31220" xr:uid="{B05B00E3-2E24-4FDE-849F-4A42249D42EF}"/>
    <cellStyle name="T_Nha hanh chinh dot 5 (15-12-2005)_03-03-02012 (Thu) OPEX Usaw B1 2012 forecast YTD 18 1 2012_Capex 2013 to Dept v1_Capex monitoring 2015" xfId="6236" xr:uid="{DBA533AA-CB0F-4A07-9771-E6BD024E1BB5}"/>
    <cellStyle name="T_Nha hanh chinh dot 5 (15-12-2005)_03-03-02012 (Thu) OPEX Usaw B1 2012 forecast YTD 18 1 2012_Capex 2013 to Dept v1_Capex monitoring 2015 2" xfId="34723" xr:uid="{38B3F79C-91F8-4DDF-A74A-743687BB4945}"/>
    <cellStyle name="T_Nha hanh chinh dot 5 (15-12-2005)_03-03-02012 (Thu) OPEX Usaw B1 2012 forecast YTD 18 1 2012_Capex 2013 to Dept v1_Capex monitoring 2015 3" xfId="31221" xr:uid="{FC24C67A-482C-44FA-9B5B-DF42802A1A2D}"/>
    <cellStyle name="T_Nha hanh chinh dot 5 (15-12-2005)_03-03-02012 (Thu) OPEX Usaw B1 2012 forecast YTD 18 1 2012_Capex 2013 to Dept v1_Capex monitoring 2016 v2" xfId="6237" xr:uid="{06E012AA-2020-4971-A594-63958BC52426}"/>
    <cellStyle name="T_Nha hanh chinh dot 5 (15-12-2005)_03-03-02012 (Thu) OPEX Usaw B1 2012 forecast YTD 18 1 2012_Capex 2013 to Dept v1_Capex monitoring 2016 v2 2" xfId="34724" xr:uid="{93A44DEB-EDF1-4792-989D-373013428580}"/>
    <cellStyle name="T_Nha hanh chinh dot 5 (15-12-2005)_03-03-02012 (Thu) OPEX Usaw B1 2012 forecast YTD 18 1 2012_Capex 2013 to Dept v1_Capex monitoring 2016 v2 3" xfId="31222" xr:uid="{5663C473-9AD1-4692-B66F-0E81C9DDAADE}"/>
    <cellStyle name="T_Nha hanh chinh dot 5 (15-12-2005)_20-11-2012 Recap on Capex 2012 - Nov (Hai)" xfId="6238" xr:uid="{84224A8E-CE9B-4FD6-8CDA-1786B34EB9F0}"/>
    <cellStyle name="T_Nha hanh chinh dot 5 (15-12-2005)_20-11-2012 Recap on Capex 2012 - Nov (Hai) 2" xfId="34725" xr:uid="{A7E67D01-6A88-46C3-8C91-EE8B2BD7E2AE}"/>
    <cellStyle name="T_Nha hanh chinh dot 5 (15-12-2005)_20-11-2012 Recap on Capex 2012 - Nov (Hai) 3" xfId="31223" xr:uid="{A9AA6B82-C8A4-4C3E-A640-B18A88B4BBC0}"/>
    <cellStyle name="T_Nha hanh chinh dot 5 (15-12-2005)_20-11-2012 Recap on Capex 2012 - Nov (Hai)_Capex monitoring 2015" xfId="6239" xr:uid="{33F3D19C-65FF-4025-970F-F06964B15129}"/>
    <cellStyle name="T_Nha hanh chinh dot 5 (15-12-2005)_20-11-2012 Recap on Capex 2012 - Nov (Hai)_Capex monitoring 2015 2" xfId="34726" xr:uid="{37115EA0-A6B4-4919-BFCF-6B144C7F79E8}"/>
    <cellStyle name="T_Nha hanh chinh dot 5 (15-12-2005)_20-11-2012 Recap on Capex 2012 - Nov (Hai)_Capex monitoring 2015 3" xfId="31224" xr:uid="{DCEA0448-284D-42BF-8252-3CBBC009AADA}"/>
    <cellStyle name="T_Nha hanh chinh dot 5 (15-12-2005)_20-11-2012 Recap on Capex 2012 - Nov (Hai)_Capex monitoring 2016 v2" xfId="6240" xr:uid="{A68A744F-7C96-452D-8731-26C34CCD03DE}"/>
    <cellStyle name="T_Nha hanh chinh dot 5 (15-12-2005)_20-11-2012 Recap on Capex 2012 - Nov (Hai)_Capex monitoring 2016 v2 2" xfId="34727" xr:uid="{E63D88F6-39A2-426E-929A-D65933D15CAE}"/>
    <cellStyle name="T_Nha hanh chinh dot 5 (15-12-2005)_20-11-2012 Recap on Capex 2012 - Nov (Hai)_Capex monitoring 2016 v2 3" xfId="31225" xr:uid="{3245CC27-B6E8-4816-BB90-CF395C1B21C1}"/>
    <cellStyle name="T_Nha hanh chinh dot 5 (15-12-2005)_Capex 2012 report to BOM" xfId="6241" xr:uid="{BD6C1992-08EC-47C5-9EF0-49A59D31BE8A}"/>
    <cellStyle name="T_Nha hanh chinh dot 5 (15-12-2005)_Capex 2012 report to BOM 2" xfId="34728" xr:uid="{B4A2DAA9-7CC2-469E-87A1-C39B04301E3E}"/>
    <cellStyle name="T_Nha hanh chinh dot 5 (15-12-2005)_Capex 2012 report to BOM 3" xfId="31226" xr:uid="{1F4A2595-EE8D-4F31-9F29-5A31076420A6}"/>
    <cellStyle name="T_Nha hanh chinh dot 5 (15-12-2005)_Capex 2012 report to BOM_20-11-2012 Recap on Capex 2012 - Nov (Hai)" xfId="6242" xr:uid="{C739CB8A-56A9-408C-86C9-1B6EF3455A1F}"/>
    <cellStyle name="T_Nha hanh chinh dot 5 (15-12-2005)_Capex 2012 report to BOM_20-11-2012 Recap on Capex 2012 - Nov (Hai) 2" xfId="34729" xr:uid="{3D427B04-46A0-483A-A95B-B030B63F6B88}"/>
    <cellStyle name="T_Nha hanh chinh dot 5 (15-12-2005)_Capex 2012 report to BOM_20-11-2012 Recap on Capex 2012 - Nov (Hai) 3" xfId="31227" xr:uid="{8C815799-6943-4382-8309-2374F752538D}"/>
    <cellStyle name="T_Nha hanh chinh dot 5 (15-12-2005)_Capex 2012 report to BOM_20-11-2012 Recap on Capex 2012 - Nov (Hai)_Capex monitoring 2015" xfId="6243" xr:uid="{42A131C0-E7F0-4635-A59E-7A7AB95205DB}"/>
    <cellStyle name="T_Nha hanh chinh dot 5 (15-12-2005)_Capex 2012 report to BOM_20-11-2012 Recap on Capex 2012 - Nov (Hai)_Capex monitoring 2015 2" xfId="34730" xr:uid="{D9E07C6A-68EA-44E4-AFC1-25E2CAD4B4C0}"/>
    <cellStyle name="T_Nha hanh chinh dot 5 (15-12-2005)_Capex 2012 report to BOM_20-11-2012 Recap on Capex 2012 - Nov (Hai)_Capex monitoring 2015 3" xfId="31228" xr:uid="{D641B05A-D92A-4603-9E42-E5E8A209C0C9}"/>
    <cellStyle name="T_Nha hanh chinh dot 5 (15-12-2005)_Capex 2012 report to BOM_20-11-2012 Recap on Capex 2012 - Nov (Hai)_Capex monitoring 2016 v2" xfId="6244" xr:uid="{CBE0640F-7150-4A11-904F-74F7FEBC8C0D}"/>
    <cellStyle name="T_Nha hanh chinh dot 5 (15-12-2005)_Capex 2012 report to BOM_20-11-2012 Recap on Capex 2012 - Nov (Hai)_Capex monitoring 2016 v2 2" xfId="34731" xr:uid="{EEB30D68-9F15-488A-A22C-02944DACAF72}"/>
    <cellStyle name="T_Nha hanh chinh dot 5 (15-12-2005)_Capex 2012 report to BOM_20-11-2012 Recap on Capex 2012 - Nov (Hai)_Capex monitoring 2016 v2 3" xfId="31229" xr:uid="{BF5CE0FD-606A-479E-A3C7-B4176CC23A45}"/>
    <cellStyle name="T_Nha hanh chinh dot 5 (15-12-2005)_Capex 2012 report to BOM_Capex monitoring 2015" xfId="6245" xr:uid="{6F7EC4C4-B366-4E6A-86C9-B1A251FB367D}"/>
    <cellStyle name="T_Nha hanh chinh dot 5 (15-12-2005)_Capex 2012 report to BOM_Capex monitoring 2015 2" xfId="34732" xr:uid="{2097B270-D3D1-46FF-AD02-FB9622ABACB7}"/>
    <cellStyle name="T_Nha hanh chinh dot 5 (15-12-2005)_Capex 2012 report to BOM_Capex monitoring 2015 3" xfId="31230" xr:uid="{9846C77E-0587-4767-B1ED-1D740DC53DB8}"/>
    <cellStyle name="T_Nha hanh chinh dot 5 (15-12-2005)_Capex 2012 report to BOM_Capex monitoring 2016 v2" xfId="6246" xr:uid="{F87600A0-5256-40D8-B1DF-CC0AA67E9720}"/>
    <cellStyle name="T_Nha hanh chinh dot 5 (15-12-2005)_Capex 2012 report to BOM_Capex monitoring 2016 v2 2" xfId="34733" xr:uid="{85EE6D8C-BB7A-48E3-9917-05A2F58C52EF}"/>
    <cellStyle name="T_Nha hanh chinh dot 5 (15-12-2005)_Capex 2012 report to BOM_Capex monitoring 2016 v2 3" xfId="31231" xr:uid="{6CF77423-E54D-4FE6-9E17-8817BC448F0D}"/>
    <cellStyle name="T_Nha hanh chinh dot 5 (15-12-2005)_Capex 2013 to Dept v1" xfId="6247" xr:uid="{F596684E-E317-4B06-BC6F-32B45C556494}"/>
    <cellStyle name="T_Nha hanh chinh dot 5 (15-12-2005)_Capex 2013 to Dept v1 2" xfId="34734" xr:uid="{C8AB97A6-2358-4652-B872-A9BBD7665A36}"/>
    <cellStyle name="T_Nha hanh chinh dot 5 (15-12-2005)_Capex 2013 to Dept v1 3" xfId="31232" xr:uid="{D3176ECE-5877-402D-A421-72CA17ECA447}"/>
    <cellStyle name="T_Nha hanh chinh dot 5 (15-12-2005)_Capex 2013 to Dept v1_Capex monitoring 2015" xfId="6248" xr:uid="{0AA654CF-CFDF-4D44-9289-911E88D4CBE9}"/>
    <cellStyle name="T_Nha hanh chinh dot 5 (15-12-2005)_Capex 2013 to Dept v1_Capex monitoring 2015 2" xfId="34735" xr:uid="{33DAE595-ECF2-49A6-82F0-975B5FEE52F0}"/>
    <cellStyle name="T_Nha hanh chinh dot 5 (15-12-2005)_Capex 2013 to Dept v1_Capex monitoring 2015 3" xfId="31233" xr:uid="{D9D047F6-793D-486E-B020-A699886A531A}"/>
    <cellStyle name="T_Nha hanh chinh dot 5 (15-12-2005)_Capex 2013 to Dept v1_Capex monitoring 2016 v2" xfId="6249" xr:uid="{45596E4B-6031-44C6-BFA5-F12FB14C521E}"/>
    <cellStyle name="T_Nha hanh chinh dot 5 (15-12-2005)_Capex 2013 to Dept v1_Capex monitoring 2016 v2 2" xfId="34736" xr:uid="{6F1BD9F9-A5AA-4BAD-BFA9-910BF2525F94}"/>
    <cellStyle name="T_Nha hanh chinh dot 5 (15-12-2005)_Capex 2013 to Dept v1_Capex monitoring 2016 v2 3" xfId="31234" xr:uid="{06141F06-35F9-40AB-B505-3B248A3DE505}"/>
    <cellStyle name="T_Nha hanh chinh dot 5 (15-12-2005)_Copy of 13-07-2012 (2012 Capex to Mr Tam) (2)" xfId="6250" xr:uid="{739134FB-605A-403E-AAA8-FFE3985E2EC6}"/>
    <cellStyle name="T_Nha hanh chinh dot 5 (15-12-2005)_Copy of 13-07-2012 (2012 Capex to Mr Tam) (2) 2" xfId="34737" xr:uid="{F22177CF-7CD4-4C1C-9943-4509F60CF282}"/>
    <cellStyle name="T_Nha hanh chinh dot 5 (15-12-2005)_Copy of 13-07-2012 (2012 Capex to Mr Tam) (2) 3" xfId="31235" xr:uid="{00D065D0-6C27-4B35-9E1D-3843C71CD4A3}"/>
    <cellStyle name="T_Nha hanh chinh dot 5 (15-12-2005)_Copy of 13-07-2012 (2012 Capex to Mr Tam) (2)_20-11-2012 Recap on Capex 2012 - Nov (Hai)" xfId="6251" xr:uid="{276251C3-3CEC-4C2E-A999-1E17B328E860}"/>
    <cellStyle name="T_Nha hanh chinh dot 5 (15-12-2005)_Copy of 13-07-2012 (2012 Capex to Mr Tam) (2)_20-11-2012 Recap on Capex 2012 - Nov (Hai) 2" xfId="34738" xr:uid="{3010FBAA-3F11-44F3-B3B5-A9F2B5DF3076}"/>
    <cellStyle name="T_Nha hanh chinh dot 5 (15-12-2005)_Copy of 13-07-2012 (2012 Capex to Mr Tam) (2)_20-11-2012 Recap on Capex 2012 - Nov (Hai) 3" xfId="31236" xr:uid="{A2130C21-5F8D-46BF-8592-41A16B02F73C}"/>
    <cellStyle name="T_Nha hanh chinh dot 5 (15-12-2005)_Copy of 13-07-2012 (2012 Capex to Mr Tam) (2)_20-11-2012 Recap on Capex 2012 - Nov (Hai)_Capex monitoring 2015" xfId="6252" xr:uid="{E4CF0C18-1D5A-4FBA-A8B9-602361205838}"/>
    <cellStyle name="T_Nha hanh chinh dot 5 (15-12-2005)_Copy of 13-07-2012 (2012 Capex to Mr Tam) (2)_20-11-2012 Recap on Capex 2012 - Nov (Hai)_Capex monitoring 2015 2" xfId="34739" xr:uid="{0534C9D4-D24A-4691-9E52-C3BF8B1D2B2C}"/>
    <cellStyle name="T_Nha hanh chinh dot 5 (15-12-2005)_Copy of 13-07-2012 (2012 Capex to Mr Tam) (2)_20-11-2012 Recap on Capex 2012 - Nov (Hai)_Capex monitoring 2015 3" xfId="31237" xr:uid="{94B6EDCB-FA5B-477C-98E5-1B249245CB14}"/>
    <cellStyle name="T_Nha hanh chinh dot 5 (15-12-2005)_Copy of 13-07-2012 (2012 Capex to Mr Tam) (2)_20-11-2012 Recap on Capex 2012 - Nov (Hai)_Capex monitoring 2016 v2" xfId="6253" xr:uid="{82A1D9F5-7E12-4DEA-929D-65A1BB2AEF26}"/>
    <cellStyle name="T_Nha hanh chinh dot 5 (15-12-2005)_Copy of 13-07-2012 (2012 Capex to Mr Tam) (2)_20-11-2012 Recap on Capex 2012 - Nov (Hai)_Capex monitoring 2016 v2 2" xfId="34740" xr:uid="{BC79BBFD-0F4C-400F-A708-86B7C02D9A54}"/>
    <cellStyle name="T_Nha hanh chinh dot 5 (15-12-2005)_Copy of 13-07-2012 (2012 Capex to Mr Tam) (2)_20-11-2012 Recap on Capex 2012 - Nov (Hai)_Capex monitoring 2016 v2 3" xfId="31238" xr:uid="{76E27A49-CEF8-45BB-A308-986C88534044}"/>
    <cellStyle name="T_Nha hanh chinh dot 5 (15-12-2005)_Copy of 13-07-2012 (2012 Capex to Mr Tam) (2)_Capex monitoring 2015" xfId="6254" xr:uid="{DF2EFDC4-CD51-43A6-919F-FF74BDF7BCBC}"/>
    <cellStyle name="T_Nha hanh chinh dot 5 (15-12-2005)_Copy of 13-07-2012 (2012 Capex to Mr Tam) (2)_Capex monitoring 2015 2" xfId="34741" xr:uid="{958B0804-0F5C-4C2E-9465-CE226DB8E6C4}"/>
    <cellStyle name="T_Nha hanh chinh dot 5 (15-12-2005)_Copy of 13-07-2012 (2012 Capex to Mr Tam) (2)_Capex monitoring 2015 3" xfId="31239" xr:uid="{AA6E2E6C-3B9F-41DD-BE31-1117C686E734}"/>
    <cellStyle name="T_Nha hanh chinh dot 5 (15-12-2005)_Copy of 13-07-2012 (2012 Capex to Mr Tam) (2)_Capex monitoring 2016 v2" xfId="6255" xr:uid="{67E7786A-B5A4-454E-A71C-363BA9C8FDF2}"/>
    <cellStyle name="T_Nha hanh chinh dot 5 (15-12-2005)_Copy of 13-07-2012 (2012 Capex to Mr Tam) (2)_Capex monitoring 2016 v2 2" xfId="34742" xr:uid="{3185D34E-3C77-410F-BB75-6716AFC790C3}"/>
    <cellStyle name="T_Nha hanh chinh dot 5 (15-12-2005)_Copy of 13-07-2012 (2012 Capex to Mr Tam) (2)_Capex monitoring 2016 v2 3" xfId="31240" xr:uid="{CCF3DFA9-149C-4F24-84C3-F28252227991}"/>
    <cellStyle name="T_Nha hanh chinh dot 5 (15-12-2005)_Copy of Bao gia - bon chua nhua PMB 200M3 - Go Dau" xfId="6256" xr:uid="{56E86DA0-67E6-46FE-B5C8-56814C760680}"/>
    <cellStyle name="T_Nha hanh chinh dot 5 (15-12-2005)_Copy of Bao gia - bon chua nhua PMB 200M3 - Go Dau 2" xfId="34743" xr:uid="{E474D6B5-E466-49F5-B4A8-3C3877A34136}"/>
    <cellStyle name="T_Nha hanh chinh dot 5 (15-12-2005)_Copy of Bao gia - bon chua nhua PMB 200M3 - Go Dau 3" xfId="31241" xr:uid="{B0B969AF-41DF-475A-99D9-2BF66AC279CB}"/>
    <cellStyle name="T_Nha hanh chinh dot 5 (15-12-2005)_Copy of Bao gia - bon chua nhua PMB 200M3 - Go Dau_20-11-2012 Recap on Capex 2012 - Nov (Hai)" xfId="6257" xr:uid="{B7017756-32CC-46B8-A9B8-6ACA0FA05186}"/>
    <cellStyle name="T_Nha hanh chinh dot 5 (15-12-2005)_Copy of Bao gia - bon chua nhua PMB 200M3 - Go Dau_20-11-2012 Recap on Capex 2012 - Nov (Hai) 2" xfId="34744" xr:uid="{447CF253-88C3-4451-A438-4F1F191416D3}"/>
    <cellStyle name="T_Nha hanh chinh dot 5 (15-12-2005)_Copy of Bao gia - bon chua nhua PMB 200M3 - Go Dau_20-11-2012 Recap on Capex 2012 - Nov (Hai) 3" xfId="31242" xr:uid="{B5AFEA17-61F5-4023-A601-5D14963D7F04}"/>
    <cellStyle name="T_Nha hanh chinh dot 5 (15-12-2005)_Copy of Bao gia - bon chua nhua PMB 200M3 - Go Dau_20-11-2012 Recap on Capex 2012 - Nov (Hai)_Capex monitoring 2015" xfId="6258" xr:uid="{743A2B9A-D864-41B2-99ED-3A3C69E7BCE9}"/>
    <cellStyle name="T_Nha hanh chinh dot 5 (15-12-2005)_Copy of Bao gia - bon chua nhua PMB 200M3 - Go Dau_20-11-2012 Recap on Capex 2012 - Nov (Hai)_Capex monitoring 2015 2" xfId="34745" xr:uid="{6704411D-7E92-4033-9600-90CD52E87FE1}"/>
    <cellStyle name="T_Nha hanh chinh dot 5 (15-12-2005)_Copy of Bao gia - bon chua nhua PMB 200M3 - Go Dau_20-11-2012 Recap on Capex 2012 - Nov (Hai)_Capex monitoring 2015 3" xfId="31243" xr:uid="{E4C49537-86E3-46B3-BF87-A25C0F16FEBC}"/>
    <cellStyle name="T_Nha hanh chinh dot 5 (15-12-2005)_Copy of Bao gia - bon chua nhua PMB 200M3 - Go Dau_20-11-2012 Recap on Capex 2012 - Nov (Hai)_Capex monitoring 2016 v2" xfId="6259" xr:uid="{05178B25-BC76-4CE7-9F30-D0F3470B8372}"/>
    <cellStyle name="T_Nha hanh chinh dot 5 (15-12-2005)_Copy of Bao gia - bon chua nhua PMB 200M3 - Go Dau_20-11-2012 Recap on Capex 2012 - Nov (Hai)_Capex monitoring 2016 v2 2" xfId="34746" xr:uid="{6F258788-5C52-4353-B498-77E5FE2BCB63}"/>
    <cellStyle name="T_Nha hanh chinh dot 5 (15-12-2005)_Copy of Bao gia - bon chua nhua PMB 200M3 - Go Dau_20-11-2012 Recap on Capex 2012 - Nov (Hai)_Capex monitoring 2016 v2 3" xfId="31244" xr:uid="{300E87E2-3A1C-4434-8D26-90728E6C6AC1}"/>
    <cellStyle name="T_Nha hanh chinh dot 5 (15-12-2005)_Copy of Bao gia - bon chua nhua PMB 200M3 - Go Dau_Capex 2013 to Dept v1" xfId="6260" xr:uid="{25D2D0C1-32B5-48DD-A3B0-EAB6D51890F3}"/>
    <cellStyle name="T_Nha hanh chinh dot 5 (15-12-2005)_Copy of Bao gia - bon chua nhua PMB 200M3 - Go Dau_Capex 2013 to Dept v1 2" xfId="34747" xr:uid="{53D38F37-B8E6-45DF-947F-D7EC22E6B58E}"/>
    <cellStyle name="T_Nha hanh chinh dot 5 (15-12-2005)_Copy of Bao gia - bon chua nhua PMB 200M3 - Go Dau_Capex 2013 to Dept v1 3" xfId="31245" xr:uid="{0C47A7F8-1483-406E-BF57-1D5AA287896D}"/>
    <cellStyle name="T_Nha hanh chinh dot 5 (15-12-2005)_Copy of Bao gia - bon chua nhua PMB 200M3 - Go Dau_Capex 2013 to Dept v1_Capex monitoring 2015" xfId="6261" xr:uid="{2E608211-B3D1-4C0D-951D-9758DC8250CA}"/>
    <cellStyle name="T_Nha hanh chinh dot 5 (15-12-2005)_Copy of Bao gia - bon chua nhua PMB 200M3 - Go Dau_Capex 2013 to Dept v1_Capex monitoring 2015 2" xfId="34748" xr:uid="{84ABCCEA-E848-4143-A28B-57F3665E45C0}"/>
    <cellStyle name="T_Nha hanh chinh dot 5 (15-12-2005)_Copy of Bao gia - bon chua nhua PMB 200M3 - Go Dau_Capex 2013 to Dept v1_Capex monitoring 2015 3" xfId="31246" xr:uid="{10D2E0C6-D291-4981-A9A7-A18EAED4B793}"/>
    <cellStyle name="T_Nha hanh chinh dot 5 (15-12-2005)_Copy of Bao gia - bon chua nhua PMB 200M3 - Go Dau_Capex 2013 to Dept v1_Capex monitoring 2016 v2" xfId="6262" xr:uid="{CC1CF8FE-A709-4F34-98E6-7BE2392A3282}"/>
    <cellStyle name="T_Nha hanh chinh dot 5 (15-12-2005)_Copy of Bao gia - bon chua nhua PMB 200M3 - Go Dau_Capex 2013 to Dept v1_Capex monitoring 2016 v2 2" xfId="34749" xr:uid="{DDDB6A00-812B-46B6-AC04-0BDEAF8DEE87}"/>
    <cellStyle name="T_Nha hanh chinh dot 5 (15-12-2005)_Copy of Bao gia - bon chua nhua PMB 200M3 - Go Dau_Capex 2013 to Dept v1_Capex monitoring 2016 v2 3" xfId="31247" xr:uid="{C4C8AFAF-D950-4A0F-8633-C47E16351AC6}"/>
    <cellStyle name="T_Nha may chi khau" xfId="6263" xr:uid="{9D6A1DD2-1AB5-46FE-A990-805B271F03C6}"/>
    <cellStyle name="T_Nha may chi khau 2" xfId="34750" xr:uid="{AAAA4E71-3E98-45AE-979B-3A73299564BE}"/>
    <cellStyle name="T_Nha may chi khau 3" xfId="31248" xr:uid="{455A76AC-B779-4AAF-B0DA-1503C2FB1CB3}"/>
    <cellStyle name="T_Nha may chi khau_Capex monitoring 2015" xfId="6264" xr:uid="{44BFD877-A70A-4A81-86D8-055FFD7EACA0}"/>
    <cellStyle name="T_Nha may chi khau_Capex monitoring 2015 2" xfId="34751" xr:uid="{EAD802C4-903C-475B-8563-B30E1D2D5C36}"/>
    <cellStyle name="T_Nha may chi khau_Capex monitoring 2015 3" xfId="31249" xr:uid="{8CEC3165-B06A-44BA-90F9-8A5E26496F88}"/>
    <cellStyle name="T_Nha may chi khau_Capex monitoring 2016 v2" xfId="6265" xr:uid="{26ADA450-4D13-4C53-8215-0ACFFFB8F036}"/>
    <cellStyle name="T_Nha may chi khau_Capex monitoring 2016 v2 2" xfId="34752" xr:uid="{9CEB90BF-1EDC-4C6D-ABA2-9964E94E5F7D}"/>
    <cellStyle name="T_Nha may chi khau_Capex monitoring 2016 v2 3" xfId="31250" xr:uid="{FA145544-72D0-40D6-A371-A1981C5877B2}"/>
    <cellStyle name="T_Phuc" xfId="6266" xr:uid="{35FAB083-A3DB-40D3-97FE-83BD23D18BEE}"/>
    <cellStyle name="T_Phuc 2" xfId="34753" xr:uid="{8A9159ED-F9CE-4BC1-823A-A9B35E18D315}"/>
    <cellStyle name="T_Phuc 3" xfId="31251" xr:uid="{0CAD4A81-ABA3-4410-8424-748FB374B0B9}"/>
    <cellStyle name="T_Phuc_Capex monitoring 2015" xfId="6267" xr:uid="{EB30C3CE-226C-4AC8-B9DA-2F9891E2AB89}"/>
    <cellStyle name="T_Phuc_Capex monitoring 2015 2" xfId="34754" xr:uid="{B56143CC-7FFC-4F23-9C03-E32B50E80F07}"/>
    <cellStyle name="T_Phuc_Capex monitoring 2015 3" xfId="31252" xr:uid="{0AF7B4CB-8877-4372-BD68-01125B2D7807}"/>
    <cellStyle name="T_Phuc_Capex monitoring 2016 v2" xfId="6268" xr:uid="{7D315526-094F-4962-BC88-B8494AD0C8D8}"/>
    <cellStyle name="T_Phuc_Capex monitoring 2016 v2 2" xfId="34755" xr:uid="{D93A1A65-4093-44E5-B6A1-33DFE5A8BB0B}"/>
    <cellStyle name="T_Phuc_Capex monitoring 2016 v2 3" xfId="31253" xr:uid="{45963748-9A02-4773-89CE-C82F818DE61D}"/>
    <cellStyle name="T_quettoan 5A (moi)" xfId="6269" xr:uid="{28332435-333A-4176-8D44-5191278393E2}"/>
    <cellStyle name="T_quettoan 5A (moi) 2" xfId="34756" xr:uid="{C214B5D8-031D-4273-8FB6-A5F90D23F695}"/>
    <cellStyle name="T_quettoan 5A (moi) 3" xfId="31254" xr:uid="{0F4AC8A0-1285-4FC1-B157-AE79F4327CCE}"/>
    <cellStyle name="T_quettoan 5A (moi)_03-03-02012 (Thu) OPEX Usaw B1 2012 forecast YTD 18 1 2012" xfId="6270" xr:uid="{C03FDC5A-50F1-46BF-BC49-F5A5DCCAE158}"/>
    <cellStyle name="T_quettoan 5A (moi)_03-03-02012 (Thu) OPEX Usaw B1 2012 forecast YTD 18 1 2012 2" xfId="34757" xr:uid="{1B532AE8-023F-4699-9A28-DB0B27F5426B}"/>
    <cellStyle name="T_quettoan 5A (moi)_03-03-02012 (Thu) OPEX Usaw B1 2012 forecast YTD 18 1 2012 3" xfId="31255" xr:uid="{CEB0D9F3-EED2-4BC7-95BE-4FEB0CE3119F}"/>
    <cellStyle name="T_quettoan 5A (moi)_03-03-02012 (Thu) OPEX Usaw B1 2012 forecast YTD 18 1 2012_20-11-2012 Recap on Capex 2012 - Nov (Hai)" xfId="6271" xr:uid="{F0FC4D17-2006-492E-9289-7F86364EFE6C}"/>
    <cellStyle name="T_quettoan 5A (moi)_03-03-02012 (Thu) OPEX Usaw B1 2012 forecast YTD 18 1 2012_20-11-2012 Recap on Capex 2012 - Nov (Hai) 2" xfId="34758" xr:uid="{9DD20FA2-B168-42D0-9468-61BB7CF0B867}"/>
    <cellStyle name="T_quettoan 5A (moi)_03-03-02012 (Thu) OPEX Usaw B1 2012 forecast YTD 18 1 2012_20-11-2012 Recap on Capex 2012 - Nov (Hai) 3" xfId="31256" xr:uid="{1657C766-9CA2-47E2-AD1C-238EB640E9A8}"/>
    <cellStyle name="T_quettoan 5A (moi)_03-03-02012 (Thu) OPEX Usaw B1 2012 forecast YTD 18 1 2012_20-11-2012 Recap on Capex 2012 - Nov (Hai)_Capex monitoring 2015" xfId="6272" xr:uid="{F042FE6F-D4B7-4546-B5E3-E3E7655A7A41}"/>
    <cellStyle name="T_quettoan 5A (moi)_03-03-02012 (Thu) OPEX Usaw B1 2012 forecast YTD 18 1 2012_20-11-2012 Recap on Capex 2012 - Nov (Hai)_Capex monitoring 2015 2" xfId="34759" xr:uid="{E1965C69-F6A7-4EDC-A4D2-54ACB0FC4678}"/>
    <cellStyle name="T_quettoan 5A (moi)_03-03-02012 (Thu) OPEX Usaw B1 2012 forecast YTD 18 1 2012_20-11-2012 Recap on Capex 2012 - Nov (Hai)_Capex monitoring 2015 3" xfId="31257" xr:uid="{524F83A3-9891-4E3C-8249-0F2F89BCE806}"/>
    <cellStyle name="T_quettoan 5A (moi)_03-03-02012 (Thu) OPEX Usaw B1 2012 forecast YTD 18 1 2012_20-11-2012 Recap on Capex 2012 - Nov (Hai)_Capex monitoring 2016 v2" xfId="6273" xr:uid="{6D8DC2CA-D3F9-4427-B4F4-3C039C71F5AA}"/>
    <cellStyle name="T_quettoan 5A (moi)_03-03-02012 (Thu) OPEX Usaw B1 2012 forecast YTD 18 1 2012_20-11-2012 Recap on Capex 2012 - Nov (Hai)_Capex monitoring 2016 v2 2" xfId="34760" xr:uid="{3A33FA04-6B4B-48F5-B4EB-94A259019F2C}"/>
    <cellStyle name="T_quettoan 5A (moi)_03-03-02012 (Thu) OPEX Usaw B1 2012 forecast YTD 18 1 2012_20-11-2012 Recap on Capex 2012 - Nov (Hai)_Capex monitoring 2016 v2 3" xfId="31258" xr:uid="{5F61C82B-3328-499D-8FB0-3DEAF1EE43E8}"/>
    <cellStyle name="T_quettoan 5A (moi)_03-03-02012 (Thu) OPEX Usaw B1 2012 forecast YTD 18 1 2012_Capex 2013 to Dept v1" xfId="6274" xr:uid="{D6534028-6652-420F-AE3A-FAFC47F44C7D}"/>
    <cellStyle name="T_quettoan 5A (moi)_03-03-02012 (Thu) OPEX Usaw B1 2012 forecast YTD 18 1 2012_Capex 2013 to Dept v1 2" xfId="34761" xr:uid="{F7AAA5B1-0DB0-40A6-A333-96079AEF8720}"/>
    <cellStyle name="T_quettoan 5A (moi)_03-03-02012 (Thu) OPEX Usaw B1 2012 forecast YTD 18 1 2012_Capex 2013 to Dept v1 3" xfId="31259" xr:uid="{1CD62C5E-CBF8-4198-8C95-B5D3978B2F07}"/>
    <cellStyle name="T_quettoan 5A (moi)_03-03-02012 (Thu) OPEX Usaw B1 2012 forecast YTD 18 1 2012_Capex 2013 to Dept v1_Capex monitoring 2015" xfId="6275" xr:uid="{40EC1B9F-2D83-4EDF-9D7E-AE6EA99E6BFA}"/>
    <cellStyle name="T_quettoan 5A (moi)_03-03-02012 (Thu) OPEX Usaw B1 2012 forecast YTD 18 1 2012_Capex 2013 to Dept v1_Capex monitoring 2015 2" xfId="34762" xr:uid="{160CFB0D-9799-4F15-8A7D-E69588362F8E}"/>
    <cellStyle name="T_quettoan 5A (moi)_03-03-02012 (Thu) OPEX Usaw B1 2012 forecast YTD 18 1 2012_Capex 2013 to Dept v1_Capex monitoring 2015 3" xfId="31260" xr:uid="{673ABA20-5540-4A5D-A0AD-972AA44FC54C}"/>
    <cellStyle name="T_quettoan 5A (moi)_03-03-02012 (Thu) OPEX Usaw B1 2012 forecast YTD 18 1 2012_Capex 2013 to Dept v1_Capex monitoring 2016 v2" xfId="6276" xr:uid="{1156F229-2680-414F-ADDC-E818DD9137F4}"/>
    <cellStyle name="T_quettoan 5A (moi)_03-03-02012 (Thu) OPEX Usaw B1 2012 forecast YTD 18 1 2012_Capex 2013 to Dept v1_Capex monitoring 2016 v2 2" xfId="34763" xr:uid="{E68B0E55-7586-4773-94AC-51DD9779D9B9}"/>
    <cellStyle name="T_quettoan 5A (moi)_03-03-02012 (Thu) OPEX Usaw B1 2012 forecast YTD 18 1 2012_Capex 2013 to Dept v1_Capex monitoring 2016 v2 3" xfId="31261" xr:uid="{F98A704A-9E8D-412B-8197-C6E00C7D4113}"/>
    <cellStyle name="T_quettoan 5A (moi)_20-11-2012 Recap on Capex 2012 - Nov (Hai)" xfId="6277" xr:uid="{C51D4C7B-D8F4-4089-9893-F40CD9B31CEA}"/>
    <cellStyle name="T_quettoan 5A (moi)_20-11-2012 Recap on Capex 2012 - Nov (Hai) 2" xfId="34764" xr:uid="{19B9F325-9EA5-4E5C-B89C-F10DA2F881AC}"/>
    <cellStyle name="T_quettoan 5A (moi)_20-11-2012 Recap on Capex 2012 - Nov (Hai) 3" xfId="31262" xr:uid="{10E05DA8-7E84-4916-B3D8-A2CB1DA67B13}"/>
    <cellStyle name="T_quettoan 5A (moi)_20-11-2012 Recap on Capex 2012 - Nov (Hai)_Capex monitoring 2015" xfId="6278" xr:uid="{2934CB91-955A-43A6-B00E-09CFD6444C64}"/>
    <cellStyle name="T_quettoan 5A (moi)_20-11-2012 Recap on Capex 2012 - Nov (Hai)_Capex monitoring 2015 2" xfId="34765" xr:uid="{61688460-06ED-40B7-9B12-DABA6B555578}"/>
    <cellStyle name="T_quettoan 5A (moi)_20-11-2012 Recap on Capex 2012 - Nov (Hai)_Capex monitoring 2015 3" xfId="31263" xr:uid="{C4412F07-2D7F-46DB-9995-E79160BD2F8F}"/>
    <cellStyle name="T_quettoan 5A (moi)_20-11-2012 Recap on Capex 2012 - Nov (Hai)_Capex monitoring 2016 v2" xfId="6279" xr:uid="{0A4863F3-DA49-4F4F-97B6-2758591D3D00}"/>
    <cellStyle name="T_quettoan 5A (moi)_20-11-2012 Recap on Capex 2012 - Nov (Hai)_Capex monitoring 2016 v2 2" xfId="34766" xr:uid="{0006FF4E-CCA0-4628-9764-4DFD16995AB0}"/>
    <cellStyle name="T_quettoan 5A (moi)_20-11-2012 Recap on Capex 2012 - Nov (Hai)_Capex monitoring 2016 v2 3" xfId="31264" xr:uid="{1BA180EB-826B-4BBF-B49E-680ABA667BFE}"/>
    <cellStyle name="T_quettoan 5A (moi)_Capex 2012 report to BOM" xfId="6280" xr:uid="{F3F6BAA0-BB22-4C25-8470-5B38C39151DC}"/>
    <cellStyle name="T_quettoan 5A (moi)_Capex 2012 report to BOM 2" xfId="34767" xr:uid="{7B6D4A83-4E03-4438-85A2-1A1FBB91334D}"/>
    <cellStyle name="T_quettoan 5A (moi)_Capex 2012 report to BOM 3" xfId="31265" xr:uid="{0B6DA6AA-23FC-4F38-8487-8E9CE09698F4}"/>
    <cellStyle name="T_quettoan 5A (moi)_Capex 2012 report to BOM_20-11-2012 Recap on Capex 2012 - Nov (Hai)" xfId="6281" xr:uid="{0B71F7D7-C957-4F46-8C87-74BAE307E6FC}"/>
    <cellStyle name="T_quettoan 5A (moi)_Capex 2012 report to BOM_20-11-2012 Recap on Capex 2012 - Nov (Hai) 2" xfId="34768" xr:uid="{27433949-E187-43BA-9380-0B87109481C6}"/>
    <cellStyle name="T_quettoan 5A (moi)_Capex 2012 report to BOM_20-11-2012 Recap on Capex 2012 - Nov (Hai) 3" xfId="31266" xr:uid="{764DE52A-2CCC-4225-B788-FCAEEAA685B2}"/>
    <cellStyle name="T_quettoan 5A (moi)_Capex 2012 report to BOM_20-11-2012 Recap on Capex 2012 - Nov (Hai)_Capex monitoring 2015" xfId="6282" xr:uid="{B26D2290-776B-4BDF-8758-5165DF6249F2}"/>
    <cellStyle name="T_quettoan 5A (moi)_Capex 2012 report to BOM_20-11-2012 Recap on Capex 2012 - Nov (Hai)_Capex monitoring 2015 2" xfId="34769" xr:uid="{95AB5474-1EF5-4AB0-8F55-FC56FAE436D5}"/>
    <cellStyle name="T_quettoan 5A (moi)_Capex 2012 report to BOM_20-11-2012 Recap on Capex 2012 - Nov (Hai)_Capex monitoring 2015 3" xfId="31267" xr:uid="{E2DD8819-30CC-4504-BD69-93984AE0D5EB}"/>
    <cellStyle name="T_quettoan 5A (moi)_Capex 2012 report to BOM_20-11-2012 Recap on Capex 2012 - Nov (Hai)_Capex monitoring 2016 v2" xfId="6283" xr:uid="{F3F3FC36-4A60-4ED6-9C83-251D9B0836EB}"/>
    <cellStyle name="T_quettoan 5A (moi)_Capex 2012 report to BOM_20-11-2012 Recap on Capex 2012 - Nov (Hai)_Capex monitoring 2016 v2 2" xfId="34770" xr:uid="{C2C81759-BD3E-4F05-87F6-C7AD2E7FA07A}"/>
    <cellStyle name="T_quettoan 5A (moi)_Capex 2012 report to BOM_20-11-2012 Recap on Capex 2012 - Nov (Hai)_Capex monitoring 2016 v2 3" xfId="31268" xr:uid="{BB5E4257-ED8A-4E2E-A20B-C4F25CE1EFC4}"/>
    <cellStyle name="T_quettoan 5A (moi)_Capex 2012 report to BOM_Capex monitoring 2015" xfId="6284" xr:uid="{FACCA51B-A897-4EEC-8459-DDF2FD6D8D40}"/>
    <cellStyle name="T_quettoan 5A (moi)_Capex 2012 report to BOM_Capex monitoring 2015 2" xfId="34771" xr:uid="{0C3A04AE-0834-49AE-BC64-5A573D9A6B8C}"/>
    <cellStyle name="T_quettoan 5A (moi)_Capex 2012 report to BOM_Capex monitoring 2015 3" xfId="31269" xr:uid="{1E647299-5028-4EDC-8A76-27715408BF82}"/>
    <cellStyle name="T_quettoan 5A (moi)_Capex 2012 report to BOM_Capex monitoring 2016 v2" xfId="6285" xr:uid="{6B56C74A-B1C3-491F-85DF-4727C405EF91}"/>
    <cellStyle name="T_quettoan 5A (moi)_Capex 2012 report to BOM_Capex monitoring 2016 v2 2" xfId="34772" xr:uid="{9D3DA4A6-10E1-474E-8BF8-774D8D99C7E0}"/>
    <cellStyle name="T_quettoan 5A (moi)_Capex 2012 report to BOM_Capex monitoring 2016 v2 3" xfId="31270" xr:uid="{DBE8BC3E-F279-4EE1-BD8E-A33E99981567}"/>
    <cellStyle name="T_quettoan 5A (moi)_Capex 2013 to Dept v1" xfId="6286" xr:uid="{FB3EF858-F607-40C6-9C81-E29754C524E5}"/>
    <cellStyle name="T_quettoan 5A (moi)_Capex 2013 to Dept v1 2" xfId="34773" xr:uid="{A218C079-7E93-4F52-98FD-3BEC2C07FC03}"/>
    <cellStyle name="T_quettoan 5A (moi)_Capex 2013 to Dept v1 3" xfId="31271" xr:uid="{DC7F4C58-E837-4DC3-836E-B09D1AA352F6}"/>
    <cellStyle name="T_quettoan 5A (moi)_Capex 2013 to Dept v1_Capex monitoring 2015" xfId="6287" xr:uid="{03B4FEC8-B301-4445-BA67-EDAF18B97920}"/>
    <cellStyle name="T_quettoan 5A (moi)_Capex 2013 to Dept v1_Capex monitoring 2015 2" xfId="34774" xr:uid="{BDBE3DFE-7E78-4245-85D7-7307A20C2F83}"/>
    <cellStyle name="T_quettoan 5A (moi)_Capex 2013 to Dept v1_Capex monitoring 2015 3" xfId="31272" xr:uid="{B91DFC52-FDC5-4DAB-B1AA-416F81B849DE}"/>
    <cellStyle name="T_quettoan 5A (moi)_Capex 2013 to Dept v1_Capex monitoring 2016 v2" xfId="6288" xr:uid="{F697AC99-CF26-4F20-9C43-DBA6D1AE2DF1}"/>
    <cellStyle name="T_quettoan 5A (moi)_Capex 2013 to Dept v1_Capex monitoring 2016 v2 2" xfId="34775" xr:uid="{93AD5A77-49E5-45E7-B713-28840E106E5B}"/>
    <cellStyle name="T_quettoan 5A (moi)_Capex 2013 to Dept v1_Capex monitoring 2016 v2 3" xfId="31273" xr:uid="{9E513BA7-653D-4573-AAEA-56DD47AF2A4D}"/>
    <cellStyle name="T_quettoan 5A (moi)_Copy of 13-07-2012 (2012 Capex to Mr Tam) (2)" xfId="6289" xr:uid="{66A14DA6-32BF-4AE4-B674-327C9F530725}"/>
    <cellStyle name="T_quettoan 5A (moi)_Copy of 13-07-2012 (2012 Capex to Mr Tam) (2) 2" xfId="34776" xr:uid="{F6707394-32C8-4D14-8ABF-58CC70DAEB0F}"/>
    <cellStyle name="T_quettoan 5A (moi)_Copy of 13-07-2012 (2012 Capex to Mr Tam) (2) 3" xfId="31274" xr:uid="{26A2C680-3393-4543-93E0-D708326AF291}"/>
    <cellStyle name="T_quettoan 5A (moi)_Copy of 13-07-2012 (2012 Capex to Mr Tam) (2)_20-11-2012 Recap on Capex 2012 - Nov (Hai)" xfId="6290" xr:uid="{CB58328E-7E94-4993-B69C-8568CDE0C493}"/>
    <cellStyle name="T_quettoan 5A (moi)_Copy of 13-07-2012 (2012 Capex to Mr Tam) (2)_20-11-2012 Recap on Capex 2012 - Nov (Hai) 2" xfId="34777" xr:uid="{B9069A34-3B9A-4882-81FF-5D361290E940}"/>
    <cellStyle name="T_quettoan 5A (moi)_Copy of 13-07-2012 (2012 Capex to Mr Tam) (2)_20-11-2012 Recap on Capex 2012 - Nov (Hai) 3" xfId="31275" xr:uid="{EAE40145-517E-4700-B51F-50F711332A7F}"/>
    <cellStyle name="T_quettoan 5A (moi)_Copy of 13-07-2012 (2012 Capex to Mr Tam) (2)_20-11-2012 Recap on Capex 2012 - Nov (Hai)_Capex monitoring 2015" xfId="6291" xr:uid="{09E1841C-B82B-49D0-AC44-0ABB6ED5068B}"/>
    <cellStyle name="T_quettoan 5A (moi)_Copy of 13-07-2012 (2012 Capex to Mr Tam) (2)_20-11-2012 Recap on Capex 2012 - Nov (Hai)_Capex monitoring 2015 2" xfId="34778" xr:uid="{FDE8D897-6976-4346-9D42-DEF565BD8467}"/>
    <cellStyle name="T_quettoan 5A (moi)_Copy of 13-07-2012 (2012 Capex to Mr Tam) (2)_20-11-2012 Recap on Capex 2012 - Nov (Hai)_Capex monitoring 2015 3" xfId="31276" xr:uid="{B7231BDD-E3E6-4AAD-A897-F7537F79065E}"/>
    <cellStyle name="T_quettoan 5A (moi)_Copy of 13-07-2012 (2012 Capex to Mr Tam) (2)_20-11-2012 Recap on Capex 2012 - Nov (Hai)_Capex monitoring 2016 v2" xfId="6292" xr:uid="{F2319EE3-8F33-4249-B936-23E09D83E00D}"/>
    <cellStyle name="T_quettoan 5A (moi)_Copy of 13-07-2012 (2012 Capex to Mr Tam) (2)_20-11-2012 Recap on Capex 2012 - Nov (Hai)_Capex monitoring 2016 v2 2" xfId="34779" xr:uid="{AEB61D6C-9C20-455E-9FFA-B1727C74A42C}"/>
    <cellStyle name="T_quettoan 5A (moi)_Copy of 13-07-2012 (2012 Capex to Mr Tam) (2)_20-11-2012 Recap on Capex 2012 - Nov (Hai)_Capex monitoring 2016 v2 3" xfId="31277" xr:uid="{7D9A8FEA-9127-41B3-8C7A-52B3CC5440CA}"/>
    <cellStyle name="T_quettoan 5A (moi)_Copy of 13-07-2012 (2012 Capex to Mr Tam) (2)_Capex monitoring 2015" xfId="6293" xr:uid="{F0AF286C-78BA-4BCE-B3C8-16F64BAC266B}"/>
    <cellStyle name="T_quettoan 5A (moi)_Copy of 13-07-2012 (2012 Capex to Mr Tam) (2)_Capex monitoring 2015 2" xfId="34780" xr:uid="{E67AB54D-7D26-43C2-A62F-8B37AEEF03DE}"/>
    <cellStyle name="T_quettoan 5A (moi)_Copy of 13-07-2012 (2012 Capex to Mr Tam) (2)_Capex monitoring 2015 3" xfId="31278" xr:uid="{AC39BBB4-942B-4BFE-9501-450A1C8B6B38}"/>
    <cellStyle name="T_quettoan 5A (moi)_Copy of 13-07-2012 (2012 Capex to Mr Tam) (2)_Capex monitoring 2016 v2" xfId="6294" xr:uid="{A7994407-0475-42B2-8C9A-E19B659D9E2C}"/>
    <cellStyle name="T_quettoan 5A (moi)_Copy of 13-07-2012 (2012 Capex to Mr Tam) (2)_Capex monitoring 2016 v2 2" xfId="34781" xr:uid="{0CDF7AC3-6F3D-4A01-914C-DC17E8438F2F}"/>
    <cellStyle name="T_quettoan 5A (moi)_Copy of 13-07-2012 (2012 Capex to Mr Tam) (2)_Capex monitoring 2016 v2 3" xfId="31279" xr:uid="{C54D6760-8247-40E0-8332-96631A7FCEBA}"/>
    <cellStyle name="T_quettoan 5A (moi)_Copy of Bao gia - bon chua nhua PMB 200M3 - Go Dau" xfId="6295" xr:uid="{3D349CF7-6445-4574-84F7-ED04E38EB010}"/>
    <cellStyle name="T_quettoan 5A (moi)_Copy of Bao gia - bon chua nhua PMB 200M3 - Go Dau 2" xfId="34782" xr:uid="{0462E145-CB06-4196-A56C-D5BEF56F0F39}"/>
    <cellStyle name="T_quettoan 5A (moi)_Copy of Bao gia - bon chua nhua PMB 200M3 - Go Dau 3" xfId="31280" xr:uid="{34AF4CBE-C3E8-4979-911A-24E874707A03}"/>
    <cellStyle name="T_quettoan 5A (moi)_Copy of Bao gia - bon chua nhua PMB 200M3 - Go Dau_20-11-2012 Recap on Capex 2012 - Nov (Hai)" xfId="6296" xr:uid="{684A2D53-F61C-40CF-B5EA-2C2691F796EC}"/>
    <cellStyle name="T_quettoan 5A (moi)_Copy of Bao gia - bon chua nhua PMB 200M3 - Go Dau_20-11-2012 Recap on Capex 2012 - Nov (Hai) 2" xfId="34783" xr:uid="{4CDE91D2-5731-4FA8-BB7F-14E4B5BF01C4}"/>
    <cellStyle name="T_quettoan 5A (moi)_Copy of Bao gia - bon chua nhua PMB 200M3 - Go Dau_20-11-2012 Recap on Capex 2012 - Nov (Hai) 3" xfId="31281" xr:uid="{88C4E75E-9001-43C9-B453-1151EAF50166}"/>
    <cellStyle name="T_quettoan 5A (moi)_Copy of Bao gia - bon chua nhua PMB 200M3 - Go Dau_20-11-2012 Recap on Capex 2012 - Nov (Hai)_Capex monitoring 2015" xfId="6297" xr:uid="{062D20B2-DF4B-4038-AFAE-1C5763527696}"/>
    <cellStyle name="T_quettoan 5A (moi)_Copy of Bao gia - bon chua nhua PMB 200M3 - Go Dau_20-11-2012 Recap on Capex 2012 - Nov (Hai)_Capex monitoring 2015 2" xfId="34784" xr:uid="{CEF7EF50-A7DF-443F-9D79-CE191092E74B}"/>
    <cellStyle name="T_quettoan 5A (moi)_Copy of Bao gia - bon chua nhua PMB 200M3 - Go Dau_20-11-2012 Recap on Capex 2012 - Nov (Hai)_Capex monitoring 2015 3" xfId="31282" xr:uid="{F443ACCE-4F95-40D4-A663-EE7887C3F614}"/>
    <cellStyle name="T_quettoan 5A (moi)_Copy of Bao gia - bon chua nhua PMB 200M3 - Go Dau_20-11-2012 Recap on Capex 2012 - Nov (Hai)_Capex monitoring 2016 v2" xfId="6298" xr:uid="{31750448-1398-4E26-B78B-4C1972E7166C}"/>
    <cellStyle name="T_quettoan 5A (moi)_Copy of Bao gia - bon chua nhua PMB 200M3 - Go Dau_20-11-2012 Recap on Capex 2012 - Nov (Hai)_Capex monitoring 2016 v2 2" xfId="34785" xr:uid="{E13EBC15-89EF-43E8-8847-17FAF38A3429}"/>
    <cellStyle name="T_quettoan 5A (moi)_Copy of Bao gia - bon chua nhua PMB 200M3 - Go Dau_20-11-2012 Recap on Capex 2012 - Nov (Hai)_Capex monitoring 2016 v2 3" xfId="31283" xr:uid="{D00A1E3A-6C16-4AAF-B819-3C7943415DED}"/>
    <cellStyle name="T_quettoan 5A (moi)_Copy of Bao gia - bon chua nhua PMB 200M3 - Go Dau_Capex 2013 to Dept v1" xfId="6299" xr:uid="{93641C77-2736-4F9E-81FD-D1C773F5C24E}"/>
    <cellStyle name="T_quettoan 5A (moi)_Copy of Bao gia - bon chua nhua PMB 200M3 - Go Dau_Capex 2013 to Dept v1 2" xfId="34786" xr:uid="{63CB2933-5402-4CEB-9693-15C0A8ED31AD}"/>
    <cellStyle name="T_quettoan 5A (moi)_Copy of Bao gia - bon chua nhua PMB 200M3 - Go Dau_Capex 2013 to Dept v1 3" xfId="31284" xr:uid="{B8A95D9A-5CAF-40B4-9B61-B59024F6596C}"/>
    <cellStyle name="T_quettoan 5A (moi)_Copy of Bao gia - bon chua nhua PMB 200M3 - Go Dau_Capex 2013 to Dept v1_Capex monitoring 2015" xfId="6300" xr:uid="{40AC08E6-36F8-4433-92CC-1267B1239651}"/>
    <cellStyle name="T_quettoan 5A (moi)_Copy of Bao gia - bon chua nhua PMB 200M3 - Go Dau_Capex 2013 to Dept v1_Capex monitoring 2015 2" xfId="34787" xr:uid="{84A90E4E-6C9C-4119-AE0A-CC47664DA324}"/>
    <cellStyle name="T_quettoan 5A (moi)_Copy of Bao gia - bon chua nhua PMB 200M3 - Go Dau_Capex 2013 to Dept v1_Capex monitoring 2015 3" xfId="31285" xr:uid="{05815C54-93FD-4BB6-A927-E96898EE4F92}"/>
    <cellStyle name="T_quettoan 5A (moi)_Copy of Bao gia - bon chua nhua PMB 200M3 - Go Dau_Capex 2013 to Dept v1_Capex monitoring 2016 v2" xfId="6301" xr:uid="{811ADA82-16D5-4244-A580-1E0763CDFD32}"/>
    <cellStyle name="T_quettoan 5A (moi)_Copy of Bao gia - bon chua nhua PMB 200M3 - Go Dau_Capex 2013 to Dept v1_Capex monitoring 2016 v2 2" xfId="34788" xr:uid="{06792A9F-36FC-49D8-9134-0C31C147ED80}"/>
    <cellStyle name="T_quettoan 5A (moi)_Copy of Bao gia - bon chua nhua PMB 200M3 - Go Dau_Capex 2013 to Dept v1_Capex monitoring 2016 v2 3" xfId="31286" xr:uid="{FEA0DF8B-F03C-41AA-8346-9699E5DA93A9}"/>
    <cellStyle name="T_Quyet toan 5D (dungi)" xfId="6302" xr:uid="{BFAE47DF-F5F8-4619-938C-A7FCFCB9DD32}"/>
    <cellStyle name="T_Quyet toan 5D (dungi) 2" xfId="34789" xr:uid="{CAC26FF6-4727-4894-8B2D-0355AC894B22}"/>
    <cellStyle name="T_Quyet toan 5D (dungi) 3" xfId="31287" xr:uid="{858030E6-3342-4AA0-BB24-07BDACA9C159}"/>
    <cellStyle name="T_Quyet toan 5D (dungi)_03-03-02012 (Thu) OPEX Usaw B1 2012 forecast YTD 18 1 2012" xfId="6303" xr:uid="{74A3F730-C6B2-4B82-A56A-E5D71C19B29C}"/>
    <cellStyle name="T_Quyet toan 5D (dungi)_03-03-02012 (Thu) OPEX Usaw B1 2012 forecast YTD 18 1 2012 2" xfId="34790" xr:uid="{0752B782-B2E1-43E7-B3BF-E203EEAB350D}"/>
    <cellStyle name="T_Quyet toan 5D (dungi)_03-03-02012 (Thu) OPEX Usaw B1 2012 forecast YTD 18 1 2012 3" xfId="31288" xr:uid="{12EBA9FB-F18D-4BB2-8A0F-0C0CE33594D5}"/>
    <cellStyle name="T_Quyet toan 5D (dungi)_03-03-02012 (Thu) OPEX Usaw B1 2012 forecast YTD 18 1 2012_20-11-2012 Recap on Capex 2012 - Nov (Hai)" xfId="6304" xr:uid="{EBE71DC4-CD1D-40FF-B6DC-4FE595F3DB49}"/>
    <cellStyle name="T_Quyet toan 5D (dungi)_03-03-02012 (Thu) OPEX Usaw B1 2012 forecast YTD 18 1 2012_20-11-2012 Recap on Capex 2012 - Nov (Hai) 2" xfId="34791" xr:uid="{62C733B8-0C14-4C21-B7CD-4599EFEBF278}"/>
    <cellStyle name="T_Quyet toan 5D (dungi)_03-03-02012 (Thu) OPEX Usaw B1 2012 forecast YTD 18 1 2012_20-11-2012 Recap on Capex 2012 - Nov (Hai) 3" xfId="31289" xr:uid="{E5A37E3B-8474-440C-BC9A-89D2E6142E95}"/>
    <cellStyle name="T_Quyet toan 5D (dungi)_03-03-02012 (Thu) OPEX Usaw B1 2012 forecast YTD 18 1 2012_20-11-2012 Recap on Capex 2012 - Nov (Hai)_Capex monitoring 2015" xfId="6305" xr:uid="{7811CC17-B036-4ADD-A52A-BF415B0F7CAA}"/>
    <cellStyle name="T_Quyet toan 5D (dungi)_03-03-02012 (Thu) OPEX Usaw B1 2012 forecast YTD 18 1 2012_20-11-2012 Recap on Capex 2012 - Nov (Hai)_Capex monitoring 2015 2" xfId="34792" xr:uid="{BFF7B5A8-87D0-494A-99BF-36589A84ADDE}"/>
    <cellStyle name="T_Quyet toan 5D (dungi)_03-03-02012 (Thu) OPEX Usaw B1 2012 forecast YTD 18 1 2012_20-11-2012 Recap on Capex 2012 - Nov (Hai)_Capex monitoring 2015 3" xfId="31290" xr:uid="{77A7D83D-9468-499A-95EA-B1C342B86FBC}"/>
    <cellStyle name="T_Quyet toan 5D (dungi)_03-03-02012 (Thu) OPEX Usaw B1 2012 forecast YTD 18 1 2012_20-11-2012 Recap on Capex 2012 - Nov (Hai)_Capex monitoring 2016 v2" xfId="6306" xr:uid="{4DF1B2D3-A27B-4593-82D4-954993CC93F1}"/>
    <cellStyle name="T_Quyet toan 5D (dungi)_03-03-02012 (Thu) OPEX Usaw B1 2012 forecast YTD 18 1 2012_20-11-2012 Recap on Capex 2012 - Nov (Hai)_Capex monitoring 2016 v2 2" xfId="34793" xr:uid="{6A6DC30E-5C5F-44E3-A6B8-7B60F520F3D3}"/>
    <cellStyle name="T_Quyet toan 5D (dungi)_03-03-02012 (Thu) OPEX Usaw B1 2012 forecast YTD 18 1 2012_20-11-2012 Recap on Capex 2012 - Nov (Hai)_Capex monitoring 2016 v2 3" xfId="31291" xr:uid="{A2003EF8-D1F0-4F74-9B81-79353EC7F454}"/>
    <cellStyle name="T_Quyet toan 5D (dungi)_03-03-02012 (Thu) OPEX Usaw B1 2012 forecast YTD 18 1 2012_Capex 2013 to Dept v1" xfId="6307" xr:uid="{B3FC8782-F71E-47B4-866B-84B664F39EF7}"/>
    <cellStyle name="T_Quyet toan 5D (dungi)_03-03-02012 (Thu) OPEX Usaw B1 2012 forecast YTD 18 1 2012_Capex 2013 to Dept v1 2" xfId="34794" xr:uid="{054CE8A3-65F7-4351-AE40-75809E5DF06B}"/>
    <cellStyle name="T_Quyet toan 5D (dungi)_03-03-02012 (Thu) OPEX Usaw B1 2012 forecast YTD 18 1 2012_Capex 2013 to Dept v1 3" xfId="31292" xr:uid="{84DA11D7-CDBD-4EEF-9E32-1CEE9E1294B6}"/>
    <cellStyle name="T_Quyet toan 5D (dungi)_03-03-02012 (Thu) OPEX Usaw B1 2012 forecast YTD 18 1 2012_Capex 2013 to Dept v1_Capex monitoring 2015" xfId="6308" xr:uid="{EA2B47DD-005D-4318-9A26-9CFFBD44EDF6}"/>
    <cellStyle name="T_Quyet toan 5D (dungi)_03-03-02012 (Thu) OPEX Usaw B1 2012 forecast YTD 18 1 2012_Capex 2013 to Dept v1_Capex monitoring 2015 2" xfId="34795" xr:uid="{E65C4519-C6B3-4A3F-BC2F-89E811C5A10B}"/>
    <cellStyle name="T_Quyet toan 5D (dungi)_03-03-02012 (Thu) OPEX Usaw B1 2012 forecast YTD 18 1 2012_Capex 2013 to Dept v1_Capex monitoring 2015 3" xfId="31293" xr:uid="{35B6254F-5793-4E88-BAEE-E048325ADD57}"/>
    <cellStyle name="T_Quyet toan 5D (dungi)_03-03-02012 (Thu) OPEX Usaw B1 2012 forecast YTD 18 1 2012_Capex 2013 to Dept v1_Capex monitoring 2016 v2" xfId="6309" xr:uid="{FE1CB8DC-AF79-4999-A024-37EED14DEF5C}"/>
    <cellStyle name="T_Quyet toan 5D (dungi)_03-03-02012 (Thu) OPEX Usaw B1 2012 forecast YTD 18 1 2012_Capex 2013 to Dept v1_Capex monitoring 2016 v2 2" xfId="34796" xr:uid="{906A4281-001B-464E-8A8D-85281F2C737B}"/>
    <cellStyle name="T_Quyet toan 5D (dungi)_03-03-02012 (Thu) OPEX Usaw B1 2012 forecast YTD 18 1 2012_Capex 2013 to Dept v1_Capex monitoring 2016 v2 3" xfId="31294" xr:uid="{EF2F4651-0A5D-4236-BA60-2FEEC430F5DF}"/>
    <cellStyle name="T_Quyet toan 5D (dungi)_20-11-2012 Recap on Capex 2012 - Nov (Hai)" xfId="6310" xr:uid="{05D1F8DD-5D2A-4D91-AC00-D012553D9EA1}"/>
    <cellStyle name="T_Quyet toan 5D (dungi)_20-11-2012 Recap on Capex 2012 - Nov (Hai) 2" xfId="34797" xr:uid="{72D6EFA2-F577-40F4-8ED1-B695F9D5BB1F}"/>
    <cellStyle name="T_Quyet toan 5D (dungi)_20-11-2012 Recap on Capex 2012 - Nov (Hai) 3" xfId="31295" xr:uid="{C0B31BE4-463B-434D-9ECD-88C37441375C}"/>
    <cellStyle name="T_Quyet toan 5D (dungi)_20-11-2012 Recap on Capex 2012 - Nov (Hai)_Capex monitoring 2015" xfId="6311" xr:uid="{8EDF32B6-BF62-4FA3-B96D-5ACF227ADABF}"/>
    <cellStyle name="T_Quyet toan 5D (dungi)_20-11-2012 Recap on Capex 2012 - Nov (Hai)_Capex monitoring 2015 2" xfId="34798" xr:uid="{EF595B55-EE99-468D-A275-EB6D9A98ECD8}"/>
    <cellStyle name="T_Quyet toan 5D (dungi)_20-11-2012 Recap on Capex 2012 - Nov (Hai)_Capex monitoring 2015 3" xfId="31296" xr:uid="{2F066437-E29D-4D35-8CE0-4A6518B13E36}"/>
    <cellStyle name="T_Quyet toan 5D (dungi)_20-11-2012 Recap on Capex 2012 - Nov (Hai)_Capex monitoring 2016 v2" xfId="6312" xr:uid="{9A7EE43E-897D-44FB-A7F4-848AE8E48849}"/>
    <cellStyle name="T_Quyet toan 5D (dungi)_20-11-2012 Recap on Capex 2012 - Nov (Hai)_Capex monitoring 2016 v2 2" xfId="34799" xr:uid="{CB79536D-76B7-4EDD-93BC-263FA9AB0F8F}"/>
    <cellStyle name="T_Quyet toan 5D (dungi)_20-11-2012 Recap on Capex 2012 - Nov (Hai)_Capex monitoring 2016 v2 3" xfId="31297" xr:uid="{1521D100-801F-4574-9E2B-8AC428987A37}"/>
    <cellStyle name="T_Quyet toan 5D (dungi)_Capex 2012 report to BOM" xfId="6313" xr:uid="{C697EC2A-5A86-4D26-9CC3-EC8CEFF44109}"/>
    <cellStyle name="T_Quyet toan 5D (dungi)_Capex 2012 report to BOM 2" xfId="34800" xr:uid="{246EC070-3771-48BC-846A-D54C961BF063}"/>
    <cellStyle name="T_Quyet toan 5D (dungi)_Capex 2012 report to BOM 3" xfId="31298" xr:uid="{736914A7-67AF-4790-AB88-A25A7C2E1BF3}"/>
    <cellStyle name="T_Quyet toan 5D (dungi)_Capex 2012 report to BOM_20-11-2012 Recap on Capex 2012 - Nov (Hai)" xfId="6314" xr:uid="{5BB53279-0DCD-4A25-AA08-A9E2376B0615}"/>
    <cellStyle name="T_Quyet toan 5D (dungi)_Capex 2012 report to BOM_20-11-2012 Recap on Capex 2012 - Nov (Hai) 2" xfId="34801" xr:uid="{4292D9B8-4E25-4BBF-BD60-B388816E7035}"/>
    <cellStyle name="T_Quyet toan 5D (dungi)_Capex 2012 report to BOM_20-11-2012 Recap on Capex 2012 - Nov (Hai) 3" xfId="31299" xr:uid="{4A313539-8EDA-410C-AFDF-2576CBBB8AA3}"/>
    <cellStyle name="T_Quyet toan 5D (dungi)_Capex 2012 report to BOM_20-11-2012 Recap on Capex 2012 - Nov (Hai)_Capex monitoring 2015" xfId="6315" xr:uid="{17CF0D86-27D2-4777-AB23-488C0E202B5B}"/>
    <cellStyle name="T_Quyet toan 5D (dungi)_Capex 2012 report to BOM_20-11-2012 Recap on Capex 2012 - Nov (Hai)_Capex monitoring 2015 2" xfId="34802" xr:uid="{750FB32D-0121-4814-B819-9C570F74E389}"/>
    <cellStyle name="T_Quyet toan 5D (dungi)_Capex 2012 report to BOM_20-11-2012 Recap on Capex 2012 - Nov (Hai)_Capex monitoring 2015 3" xfId="31300" xr:uid="{0EC22AF9-B5F9-40B3-AE42-133FA3A7D0B9}"/>
    <cellStyle name="T_Quyet toan 5D (dungi)_Capex 2012 report to BOM_20-11-2012 Recap on Capex 2012 - Nov (Hai)_Capex monitoring 2016 v2" xfId="6316" xr:uid="{B678C4EC-647E-420F-8406-68FAC2B95B52}"/>
    <cellStyle name="T_Quyet toan 5D (dungi)_Capex 2012 report to BOM_20-11-2012 Recap on Capex 2012 - Nov (Hai)_Capex monitoring 2016 v2 2" xfId="34803" xr:uid="{FEC15223-55D9-485D-895B-A63181F5B1C5}"/>
    <cellStyle name="T_Quyet toan 5D (dungi)_Capex 2012 report to BOM_20-11-2012 Recap on Capex 2012 - Nov (Hai)_Capex monitoring 2016 v2 3" xfId="31301" xr:uid="{48ACC493-761D-4DB7-A8D5-B64D5153D982}"/>
    <cellStyle name="T_Quyet toan 5D (dungi)_Capex 2012 report to BOM_Capex monitoring 2015" xfId="6317" xr:uid="{16AD2B4F-4913-4C1E-AAEE-F817A4D86FF7}"/>
    <cellStyle name="T_Quyet toan 5D (dungi)_Capex 2012 report to BOM_Capex monitoring 2015 2" xfId="34804" xr:uid="{A6DA7D89-50C4-4FD9-AFB6-D7AAB6A9C72E}"/>
    <cellStyle name="T_Quyet toan 5D (dungi)_Capex 2012 report to BOM_Capex monitoring 2015 3" xfId="31302" xr:uid="{8386EBA3-A732-4EF1-B376-4AC876BF91F4}"/>
    <cellStyle name="T_Quyet toan 5D (dungi)_Capex 2012 report to BOM_Capex monitoring 2016 v2" xfId="6318" xr:uid="{44290B76-3F78-4C53-AF85-E753028FE8B9}"/>
    <cellStyle name="T_Quyet toan 5D (dungi)_Capex 2012 report to BOM_Capex monitoring 2016 v2 2" xfId="34805" xr:uid="{D870C342-3C50-4BC0-A66A-8CE08F88D775}"/>
    <cellStyle name="T_Quyet toan 5D (dungi)_Capex 2012 report to BOM_Capex monitoring 2016 v2 3" xfId="31303" xr:uid="{E36B9F58-FEFB-4B5F-BE10-109A16B2AD1B}"/>
    <cellStyle name="T_Quyet toan 5D (dungi)_Capex 2013 to Dept v1" xfId="6319" xr:uid="{D6BA5A23-3DAE-48E8-AB14-F5E403A79B93}"/>
    <cellStyle name="T_Quyet toan 5D (dungi)_Capex 2013 to Dept v1 2" xfId="34806" xr:uid="{1EC6FA30-FC3F-4734-8D14-1A3DD7EB0CF6}"/>
    <cellStyle name="T_Quyet toan 5D (dungi)_Capex 2013 to Dept v1 3" xfId="31304" xr:uid="{1207F17C-BE67-4A0E-9CCC-48D733CC1D0E}"/>
    <cellStyle name="T_Quyet toan 5D (dungi)_Capex 2013 to Dept v1_Capex monitoring 2015" xfId="6320" xr:uid="{C9F76E5F-E890-40B7-8FA2-606E9FB40F88}"/>
    <cellStyle name="T_Quyet toan 5D (dungi)_Capex 2013 to Dept v1_Capex monitoring 2015 2" xfId="34807" xr:uid="{447D70D0-ABE2-45BB-BEA7-62EEE88954E0}"/>
    <cellStyle name="T_Quyet toan 5D (dungi)_Capex 2013 to Dept v1_Capex monitoring 2015 3" xfId="31305" xr:uid="{833F03CB-A81C-4CB0-97D5-69B5FB4A5FE3}"/>
    <cellStyle name="T_Quyet toan 5D (dungi)_Capex 2013 to Dept v1_Capex monitoring 2016 v2" xfId="6321" xr:uid="{F0A4B75A-EA52-4D77-9E17-75F6353B9849}"/>
    <cellStyle name="T_Quyet toan 5D (dungi)_Capex 2013 to Dept v1_Capex monitoring 2016 v2 2" xfId="34808" xr:uid="{1FE692C3-4B58-4391-93CA-972ACB590F44}"/>
    <cellStyle name="T_Quyet toan 5D (dungi)_Capex 2013 to Dept v1_Capex monitoring 2016 v2 3" xfId="31306" xr:uid="{F8781806-D88E-4665-94C5-7D9D0CA9E9E5}"/>
    <cellStyle name="T_Quyet toan 5D (dungi)_Copy of 13-07-2012 (2012 Capex to Mr Tam) (2)" xfId="6322" xr:uid="{9B2813AE-8B61-426D-9B49-D1467480D2A2}"/>
    <cellStyle name="T_Quyet toan 5D (dungi)_Copy of 13-07-2012 (2012 Capex to Mr Tam) (2) 2" xfId="34809" xr:uid="{23C1559D-120E-4249-94BC-DBE9A23D545F}"/>
    <cellStyle name="T_Quyet toan 5D (dungi)_Copy of 13-07-2012 (2012 Capex to Mr Tam) (2) 3" xfId="31307" xr:uid="{2FEA4F44-10E9-41F7-A22B-E3DA9D173050}"/>
    <cellStyle name="T_Quyet toan 5D (dungi)_Copy of 13-07-2012 (2012 Capex to Mr Tam) (2)_20-11-2012 Recap on Capex 2012 - Nov (Hai)" xfId="6323" xr:uid="{63854AFA-F158-47E6-93B8-54760DCFC973}"/>
    <cellStyle name="T_Quyet toan 5D (dungi)_Copy of 13-07-2012 (2012 Capex to Mr Tam) (2)_20-11-2012 Recap on Capex 2012 - Nov (Hai) 2" xfId="34810" xr:uid="{42BDD982-6D6F-4F65-A17F-92FFEE03A8BD}"/>
    <cellStyle name="T_Quyet toan 5D (dungi)_Copy of 13-07-2012 (2012 Capex to Mr Tam) (2)_20-11-2012 Recap on Capex 2012 - Nov (Hai) 3" xfId="31308" xr:uid="{BA95C5FD-18FB-4CBF-99C7-84634FCC23B6}"/>
    <cellStyle name="T_Quyet toan 5D (dungi)_Copy of 13-07-2012 (2012 Capex to Mr Tam) (2)_20-11-2012 Recap on Capex 2012 - Nov (Hai)_Capex monitoring 2015" xfId="6324" xr:uid="{74D242C8-F620-47FA-9C9E-D43D509EBE3C}"/>
    <cellStyle name="T_Quyet toan 5D (dungi)_Copy of 13-07-2012 (2012 Capex to Mr Tam) (2)_20-11-2012 Recap on Capex 2012 - Nov (Hai)_Capex monitoring 2015 2" xfId="34811" xr:uid="{D54D3606-0F65-4827-8608-933F4F713F6F}"/>
    <cellStyle name="T_Quyet toan 5D (dungi)_Copy of 13-07-2012 (2012 Capex to Mr Tam) (2)_20-11-2012 Recap on Capex 2012 - Nov (Hai)_Capex monitoring 2015 3" xfId="31309" xr:uid="{DA907B0A-7999-4690-B816-3ED7BDB1E7E6}"/>
    <cellStyle name="T_Quyet toan 5D (dungi)_Copy of 13-07-2012 (2012 Capex to Mr Tam) (2)_20-11-2012 Recap on Capex 2012 - Nov (Hai)_Capex monitoring 2016 v2" xfId="6325" xr:uid="{2B7D3D8D-DB9B-410E-B96A-E3EA7AC75FF4}"/>
    <cellStyle name="T_Quyet toan 5D (dungi)_Copy of 13-07-2012 (2012 Capex to Mr Tam) (2)_20-11-2012 Recap on Capex 2012 - Nov (Hai)_Capex monitoring 2016 v2 2" xfId="34812" xr:uid="{B2008964-BF0E-4560-9A7A-F6663485C7E4}"/>
    <cellStyle name="T_Quyet toan 5D (dungi)_Copy of 13-07-2012 (2012 Capex to Mr Tam) (2)_20-11-2012 Recap on Capex 2012 - Nov (Hai)_Capex monitoring 2016 v2 3" xfId="31310" xr:uid="{A2A43752-CE4D-4695-AE81-B316C3A09B72}"/>
    <cellStyle name="T_Quyet toan 5D (dungi)_Copy of 13-07-2012 (2012 Capex to Mr Tam) (2)_Capex monitoring 2015" xfId="6326" xr:uid="{F180E011-0B15-43B0-BDAF-DAB12FEF8604}"/>
    <cellStyle name="T_Quyet toan 5D (dungi)_Copy of 13-07-2012 (2012 Capex to Mr Tam) (2)_Capex monitoring 2015 2" xfId="34813" xr:uid="{8412D999-9601-482C-9EE9-052B00084D54}"/>
    <cellStyle name="T_Quyet toan 5D (dungi)_Copy of 13-07-2012 (2012 Capex to Mr Tam) (2)_Capex monitoring 2015 3" xfId="31311" xr:uid="{B0528AF0-05A3-4EE1-8664-357EF968BB04}"/>
    <cellStyle name="T_Quyet toan 5D (dungi)_Copy of 13-07-2012 (2012 Capex to Mr Tam) (2)_Capex monitoring 2016 v2" xfId="6327" xr:uid="{16AA583C-2955-4295-BD6D-1C54F3EA1AF6}"/>
    <cellStyle name="T_Quyet toan 5D (dungi)_Copy of 13-07-2012 (2012 Capex to Mr Tam) (2)_Capex monitoring 2016 v2 2" xfId="34814" xr:uid="{9BAAF879-446F-4A05-B1B2-B9E9A199FF12}"/>
    <cellStyle name="T_Quyet toan 5D (dungi)_Copy of 13-07-2012 (2012 Capex to Mr Tam) (2)_Capex monitoring 2016 v2 3" xfId="31312" xr:uid="{C4EF1B8D-B52D-4F2F-9024-271228425B2D}"/>
    <cellStyle name="T_Quyet toan 5D (dungi)_Copy of Bao gia - bon chua nhua PMB 200M3 - Go Dau" xfId="6328" xr:uid="{85DA6712-D6B9-4019-9560-DD41D5F315B4}"/>
    <cellStyle name="T_Quyet toan 5D (dungi)_Copy of Bao gia - bon chua nhua PMB 200M3 - Go Dau 2" xfId="34815" xr:uid="{D3C8F86D-5725-425D-9BA5-CF7E31EFC27B}"/>
    <cellStyle name="T_Quyet toan 5D (dungi)_Copy of Bao gia - bon chua nhua PMB 200M3 - Go Dau 3" xfId="31313" xr:uid="{F028F9B1-A488-4CD0-896B-EDE09A8323D3}"/>
    <cellStyle name="T_Quyet toan 5D (dungi)_Copy of Bao gia - bon chua nhua PMB 200M3 - Go Dau_20-11-2012 Recap on Capex 2012 - Nov (Hai)" xfId="6329" xr:uid="{467F9BAA-766C-4A74-A683-D64BF7050514}"/>
    <cellStyle name="T_Quyet toan 5D (dungi)_Copy of Bao gia - bon chua nhua PMB 200M3 - Go Dau_20-11-2012 Recap on Capex 2012 - Nov (Hai) 2" xfId="34816" xr:uid="{6E79BB15-D556-40CA-86AD-9EF7FCA989EF}"/>
    <cellStyle name="T_Quyet toan 5D (dungi)_Copy of Bao gia - bon chua nhua PMB 200M3 - Go Dau_20-11-2012 Recap on Capex 2012 - Nov (Hai) 3" xfId="31314" xr:uid="{A6EA06D4-E5FB-41F4-BF71-D3F9BC743702}"/>
    <cellStyle name="T_Quyet toan 5D (dungi)_Copy of Bao gia - bon chua nhua PMB 200M3 - Go Dau_20-11-2012 Recap on Capex 2012 - Nov (Hai)_Capex monitoring 2015" xfId="6330" xr:uid="{D7168CB2-DB11-412D-B772-7EDC12E0A67A}"/>
    <cellStyle name="T_Quyet toan 5D (dungi)_Copy of Bao gia - bon chua nhua PMB 200M3 - Go Dau_20-11-2012 Recap on Capex 2012 - Nov (Hai)_Capex monitoring 2015 2" xfId="34817" xr:uid="{A875606C-A08C-4C51-98B9-C7368A3A27DA}"/>
    <cellStyle name="T_Quyet toan 5D (dungi)_Copy of Bao gia - bon chua nhua PMB 200M3 - Go Dau_20-11-2012 Recap on Capex 2012 - Nov (Hai)_Capex monitoring 2015 3" xfId="31315" xr:uid="{3871240B-CCE8-464B-A9DB-094DA8A28CE3}"/>
    <cellStyle name="T_Quyet toan 5D (dungi)_Copy of Bao gia - bon chua nhua PMB 200M3 - Go Dau_20-11-2012 Recap on Capex 2012 - Nov (Hai)_Capex monitoring 2016 v2" xfId="6331" xr:uid="{7E5E28A8-A426-4690-B999-DCAD949CA42C}"/>
    <cellStyle name="T_Quyet toan 5D (dungi)_Copy of Bao gia - bon chua nhua PMB 200M3 - Go Dau_20-11-2012 Recap on Capex 2012 - Nov (Hai)_Capex monitoring 2016 v2 2" xfId="34818" xr:uid="{1A17162A-5639-4873-B90C-DEBE00E6BAE7}"/>
    <cellStyle name="T_Quyet toan 5D (dungi)_Copy of Bao gia - bon chua nhua PMB 200M3 - Go Dau_20-11-2012 Recap on Capex 2012 - Nov (Hai)_Capex monitoring 2016 v2 3" xfId="31316" xr:uid="{0217FFA8-E1E6-4617-B50F-51FA64B31858}"/>
    <cellStyle name="T_Quyet toan 5D (dungi)_Copy of Bao gia - bon chua nhua PMB 200M3 - Go Dau_Capex 2013 to Dept v1" xfId="6332" xr:uid="{68951890-42B5-467C-B93C-8E09A57A206B}"/>
    <cellStyle name="T_Quyet toan 5D (dungi)_Copy of Bao gia - bon chua nhua PMB 200M3 - Go Dau_Capex 2013 to Dept v1 2" xfId="34819" xr:uid="{E048E4F2-4389-4841-9030-E4D07B728FA4}"/>
    <cellStyle name="T_Quyet toan 5D (dungi)_Copy of Bao gia - bon chua nhua PMB 200M3 - Go Dau_Capex 2013 to Dept v1 3" xfId="31317" xr:uid="{17E8DDA2-9A2E-4B6E-B513-19141CE5CEAD}"/>
    <cellStyle name="T_Quyet toan 5D (dungi)_Copy of Bao gia - bon chua nhua PMB 200M3 - Go Dau_Capex 2013 to Dept v1_Capex monitoring 2015" xfId="6333" xr:uid="{88AA5FE7-BDB3-462C-BFF1-92E8DCE9C5C8}"/>
    <cellStyle name="T_Quyet toan 5D (dungi)_Copy of Bao gia - bon chua nhua PMB 200M3 - Go Dau_Capex 2013 to Dept v1_Capex monitoring 2015 2" xfId="34820" xr:uid="{96C4A3C3-82B7-4E40-8AF8-620BF7CEFA9A}"/>
    <cellStyle name="T_Quyet toan 5D (dungi)_Copy of Bao gia - bon chua nhua PMB 200M3 - Go Dau_Capex 2013 to Dept v1_Capex monitoring 2015 3" xfId="31318" xr:uid="{835C728E-E38C-47CD-973C-BE32D91E9B3E}"/>
    <cellStyle name="T_Quyet toan 5D (dungi)_Copy of Bao gia - bon chua nhua PMB 200M3 - Go Dau_Capex 2013 to Dept v1_Capex monitoring 2016 v2" xfId="6334" xr:uid="{C1C97DCB-8934-4EEC-ACF7-A1B5197EC87A}"/>
    <cellStyle name="T_Quyet toan 5D (dungi)_Copy of Bao gia - bon chua nhua PMB 200M3 - Go Dau_Capex 2013 to Dept v1_Capex monitoring 2016 v2 2" xfId="34821" xr:uid="{27458A96-6658-471B-9186-73EFCABD1390}"/>
    <cellStyle name="T_Quyet toan 5D (dungi)_Copy of Bao gia - bon chua nhua PMB 200M3 - Go Dau_Capex 2013 to Dept v1_Capex monitoring 2016 v2 3" xfId="31319" xr:uid="{5AAF5375-A569-4AD6-9EBA-5CAB8C1E475A}"/>
    <cellStyle name="T_Sheet1" xfId="6335" xr:uid="{0167E437-9432-452F-8199-987A640ACEE7}"/>
    <cellStyle name="T_Sheet1 2" xfId="34822" xr:uid="{0C2CC13A-7013-470F-8E94-D4F2EF2F85EE}"/>
    <cellStyle name="T_Sheet1 3" xfId="31320" xr:uid="{3A10C1EA-7428-43F0-B56F-08C4554525E0}"/>
    <cellStyle name="T_Sheet1_Capex monitoring 2015" xfId="6336" xr:uid="{EC2F4A70-09FD-4843-BCD0-E7F12870D7DE}"/>
    <cellStyle name="T_Sheet1_Capex monitoring 2015 2" xfId="34823" xr:uid="{8D93DDFE-66BF-4048-88B3-A74311BF0D92}"/>
    <cellStyle name="T_Sheet1_Capex monitoring 2015 3" xfId="31321" xr:uid="{67FDE67E-1559-47E1-B205-2C1B0AD111A1}"/>
    <cellStyle name="T_Sheet1_Capex monitoring 2016 v2" xfId="6337" xr:uid="{3C8F2501-425D-4070-9D9A-CD51DF126E8D}"/>
    <cellStyle name="T_Sheet1_Capex monitoring 2016 v2 2" xfId="34824" xr:uid="{50D8164F-3579-4B82-A7F1-20A404578FBC}"/>
    <cellStyle name="T_Sheet1_Capex monitoring 2016 v2 3" xfId="31322" xr:uid="{097165B1-BF2C-46BF-9803-504E0F67251E}"/>
    <cellStyle name="T_Summary- Slide to Tipco 3.2016" xfId="6338" xr:uid="{7BD68D2F-BBD4-4024-A827-9E5DE3A8F88C}"/>
    <cellStyle name="T_Summary- Slide to Tipco 3.2016 2" xfId="34825" xr:uid="{4DBD4C7C-E72C-43AF-B66E-F29EDE06A401}"/>
    <cellStyle name="T_Summary- Slide to Tipco 3.2016 3" xfId="31323" xr:uid="{6F479D95-C265-461A-8834-CD875204436B}"/>
    <cellStyle name="T_tach khoi luong" xfId="6339" xr:uid="{11BC3A12-1BC1-4A95-88DE-93F93FE3536D}"/>
    <cellStyle name="T_tach khoi luong 2" xfId="34826" xr:uid="{655920D1-584B-4D3D-9CCA-9B923C660C5A}"/>
    <cellStyle name="T_tach khoi luong 3" xfId="31324" xr:uid="{50D05C00-2223-42F7-9CA1-5026F1E1EEA9}"/>
    <cellStyle name="T_tach khoi luong_03-03-02012 (Thu) OPEX Usaw B1 2012 forecast YTD 18 1 2012" xfId="6340" xr:uid="{AD76FF58-38DE-4F28-A696-025F6CA1B8AC}"/>
    <cellStyle name="T_tach khoi luong_03-03-02012 (Thu) OPEX Usaw B1 2012 forecast YTD 18 1 2012 2" xfId="34827" xr:uid="{1E719D00-781E-47A1-8029-848BCF6FCA23}"/>
    <cellStyle name="T_tach khoi luong_03-03-02012 (Thu) OPEX Usaw B1 2012 forecast YTD 18 1 2012 3" xfId="31325" xr:uid="{697BD5BD-F676-4CA7-B216-D61C2CC1F5BC}"/>
    <cellStyle name="T_tach khoi luong_03-03-02012 (Thu) OPEX Usaw B1 2012 forecast YTD 18 1 2012_20-11-2012 Recap on Capex 2012 - Nov (Hai)" xfId="6341" xr:uid="{AB00F348-6555-4525-84A9-9C44D2C26EF0}"/>
    <cellStyle name="T_tach khoi luong_03-03-02012 (Thu) OPEX Usaw B1 2012 forecast YTD 18 1 2012_20-11-2012 Recap on Capex 2012 - Nov (Hai) 2" xfId="34828" xr:uid="{8B3F3180-DE02-46EB-91AB-64B3A12B871B}"/>
    <cellStyle name="T_tach khoi luong_03-03-02012 (Thu) OPEX Usaw B1 2012 forecast YTD 18 1 2012_20-11-2012 Recap on Capex 2012 - Nov (Hai) 3" xfId="31326" xr:uid="{AC2D7FBF-9F3C-4CDF-8452-8EF4D5E83FE1}"/>
    <cellStyle name="T_tach khoi luong_03-03-02012 (Thu) OPEX Usaw B1 2012 forecast YTD 18 1 2012_20-11-2012 Recap on Capex 2012 - Nov (Hai)_Capex monitoring 2015" xfId="6342" xr:uid="{247739C2-0665-47B7-905F-ED0A9A4E4039}"/>
    <cellStyle name="T_tach khoi luong_03-03-02012 (Thu) OPEX Usaw B1 2012 forecast YTD 18 1 2012_20-11-2012 Recap on Capex 2012 - Nov (Hai)_Capex monitoring 2015 2" xfId="34829" xr:uid="{ADC3EE0E-D76B-4AE3-8C7F-758CE58E8851}"/>
    <cellStyle name="T_tach khoi luong_03-03-02012 (Thu) OPEX Usaw B1 2012 forecast YTD 18 1 2012_20-11-2012 Recap on Capex 2012 - Nov (Hai)_Capex monitoring 2015 3" xfId="31327" xr:uid="{C96E1CFF-B9F0-43B7-A529-C153AA3269AC}"/>
    <cellStyle name="T_tach khoi luong_03-03-02012 (Thu) OPEX Usaw B1 2012 forecast YTD 18 1 2012_20-11-2012 Recap on Capex 2012 - Nov (Hai)_Capex monitoring 2016 v2" xfId="6343" xr:uid="{63172402-CFAD-4F8A-BEFA-0A9F0401233F}"/>
    <cellStyle name="T_tach khoi luong_03-03-02012 (Thu) OPEX Usaw B1 2012 forecast YTD 18 1 2012_20-11-2012 Recap on Capex 2012 - Nov (Hai)_Capex monitoring 2016 v2 2" xfId="34830" xr:uid="{3DEE704B-9F91-44D5-A675-F4E11405039E}"/>
    <cellStyle name="T_tach khoi luong_03-03-02012 (Thu) OPEX Usaw B1 2012 forecast YTD 18 1 2012_20-11-2012 Recap on Capex 2012 - Nov (Hai)_Capex monitoring 2016 v2 3" xfId="31328" xr:uid="{49178437-8D14-4992-8CD1-7F896509A5E4}"/>
    <cellStyle name="T_tach khoi luong_03-03-02012 (Thu) OPEX Usaw B1 2012 forecast YTD 18 1 2012_Capex 2013 to Dept v1" xfId="6344" xr:uid="{1BCA0C09-DDFB-4CC6-8AF9-E9143A6F1A44}"/>
    <cellStyle name="T_tach khoi luong_03-03-02012 (Thu) OPEX Usaw B1 2012 forecast YTD 18 1 2012_Capex 2013 to Dept v1 2" xfId="34831" xr:uid="{DB9E5CE0-71E5-426C-AC2D-05985F73F60F}"/>
    <cellStyle name="T_tach khoi luong_03-03-02012 (Thu) OPEX Usaw B1 2012 forecast YTD 18 1 2012_Capex 2013 to Dept v1 3" xfId="31329" xr:uid="{B665EECA-421D-4D95-8E2B-551DC5DCAC97}"/>
    <cellStyle name="T_tach khoi luong_03-03-02012 (Thu) OPEX Usaw B1 2012 forecast YTD 18 1 2012_Capex 2013 to Dept v1_Capex monitoring 2015" xfId="6345" xr:uid="{27099CF9-A902-4DE2-A4A1-28BE274912E3}"/>
    <cellStyle name="T_tach khoi luong_03-03-02012 (Thu) OPEX Usaw B1 2012 forecast YTD 18 1 2012_Capex 2013 to Dept v1_Capex monitoring 2015 2" xfId="34832" xr:uid="{4348FC05-5AC8-4028-9913-A171B4CE24C7}"/>
    <cellStyle name="T_tach khoi luong_03-03-02012 (Thu) OPEX Usaw B1 2012 forecast YTD 18 1 2012_Capex 2013 to Dept v1_Capex monitoring 2015 3" xfId="31330" xr:uid="{C4F20C08-6853-4FEB-A305-C2FB971237D2}"/>
    <cellStyle name="T_tach khoi luong_03-03-02012 (Thu) OPEX Usaw B1 2012 forecast YTD 18 1 2012_Capex 2013 to Dept v1_Capex monitoring 2016 v2" xfId="6346" xr:uid="{52FDE585-EDD7-4111-804D-580AB0101B22}"/>
    <cellStyle name="T_tach khoi luong_03-03-02012 (Thu) OPEX Usaw B1 2012 forecast YTD 18 1 2012_Capex 2013 to Dept v1_Capex monitoring 2016 v2 2" xfId="34833" xr:uid="{33CBA185-2E4F-4821-8DAB-BD76ABC8C2DC}"/>
    <cellStyle name="T_tach khoi luong_03-03-02012 (Thu) OPEX Usaw B1 2012 forecast YTD 18 1 2012_Capex 2013 to Dept v1_Capex monitoring 2016 v2 3" xfId="31331" xr:uid="{63EB08C4-F0D9-4D98-8514-A89805802E51}"/>
    <cellStyle name="T_tach khoi luong_20-11-2012 Recap on Capex 2012 - Nov (Hai)" xfId="6347" xr:uid="{55B6717A-0C2E-45ED-A252-F1281A2C7DD3}"/>
    <cellStyle name="T_tach khoi luong_20-11-2012 Recap on Capex 2012 - Nov (Hai) 2" xfId="34834" xr:uid="{978083B2-A3A4-4010-B621-66A69C22F49C}"/>
    <cellStyle name="T_tach khoi luong_20-11-2012 Recap on Capex 2012 - Nov (Hai) 3" xfId="31332" xr:uid="{41EF006E-CDEE-4FB9-A916-1163D3E26622}"/>
    <cellStyle name="T_tach khoi luong_20-11-2012 Recap on Capex 2012 - Nov (Hai)_Capex monitoring 2015" xfId="6348" xr:uid="{C79D7ECF-5242-47C3-B216-CBCBDBBE2E68}"/>
    <cellStyle name="T_tach khoi luong_20-11-2012 Recap on Capex 2012 - Nov (Hai)_Capex monitoring 2015 2" xfId="34835" xr:uid="{E5D6BF13-D154-4370-8321-292F895BD5C7}"/>
    <cellStyle name="T_tach khoi luong_20-11-2012 Recap on Capex 2012 - Nov (Hai)_Capex monitoring 2015 3" xfId="31333" xr:uid="{F1816ADC-7055-46E3-B1DC-A13ABC085260}"/>
    <cellStyle name="T_tach khoi luong_20-11-2012 Recap on Capex 2012 - Nov (Hai)_Capex monitoring 2016 v2" xfId="6349" xr:uid="{58F5382B-413F-4D09-BE72-BB2A00CC3D3B}"/>
    <cellStyle name="T_tach khoi luong_20-11-2012 Recap on Capex 2012 - Nov (Hai)_Capex monitoring 2016 v2 2" xfId="34836" xr:uid="{228E8B29-2908-417C-A180-8F57DE61388D}"/>
    <cellStyle name="T_tach khoi luong_20-11-2012 Recap on Capex 2012 - Nov (Hai)_Capex monitoring 2016 v2 3" xfId="31334" xr:uid="{8F5129F6-DB83-4A45-81BC-8A4D9340F102}"/>
    <cellStyle name="T_tach khoi luong_Capex 2012 report to BOM" xfId="6350" xr:uid="{3B0AA30D-54F8-45E6-9EA5-F2FE0FE5EB72}"/>
    <cellStyle name="T_tach khoi luong_Capex 2012 report to BOM 2" xfId="34837" xr:uid="{5D8CEA57-D46F-40D3-8969-5CFC198C2A81}"/>
    <cellStyle name="T_tach khoi luong_Capex 2012 report to BOM 3" xfId="31335" xr:uid="{A77F9840-247E-487F-AF6B-305A8365E76F}"/>
    <cellStyle name="T_tach khoi luong_Capex 2012 report to BOM_20-11-2012 Recap on Capex 2012 - Nov (Hai)" xfId="6351" xr:uid="{24A1A187-B6AD-49F8-A923-AE0818F411CD}"/>
    <cellStyle name="T_tach khoi luong_Capex 2012 report to BOM_20-11-2012 Recap on Capex 2012 - Nov (Hai) 2" xfId="34838" xr:uid="{8DD95CA5-CE80-4F83-985C-676022666F6C}"/>
    <cellStyle name="T_tach khoi luong_Capex 2012 report to BOM_20-11-2012 Recap on Capex 2012 - Nov (Hai) 3" xfId="31336" xr:uid="{28A6B05B-0C6D-40F4-A473-CAD5FADBA3EC}"/>
    <cellStyle name="T_tach khoi luong_Capex 2012 report to BOM_20-11-2012 Recap on Capex 2012 - Nov (Hai)_Capex monitoring 2015" xfId="6352" xr:uid="{A36B6903-A5AD-4C21-BC9A-C58DE22FD95D}"/>
    <cellStyle name="T_tach khoi luong_Capex 2012 report to BOM_20-11-2012 Recap on Capex 2012 - Nov (Hai)_Capex monitoring 2015 2" xfId="34839" xr:uid="{972D8276-75AF-49CA-912D-09EF7F1308CC}"/>
    <cellStyle name="T_tach khoi luong_Capex 2012 report to BOM_20-11-2012 Recap on Capex 2012 - Nov (Hai)_Capex monitoring 2015 3" xfId="31337" xr:uid="{CDBE7F14-3013-43AE-8F7C-E2D39325A7E0}"/>
    <cellStyle name="T_tach khoi luong_Capex 2012 report to BOM_20-11-2012 Recap on Capex 2012 - Nov (Hai)_Capex monitoring 2016 v2" xfId="6353" xr:uid="{15DB645F-BE20-4287-B8EE-4846146C0A88}"/>
    <cellStyle name="T_tach khoi luong_Capex 2012 report to BOM_20-11-2012 Recap on Capex 2012 - Nov (Hai)_Capex monitoring 2016 v2 2" xfId="34840" xr:uid="{355D85C1-8D74-4A28-ABC5-8BA05D6223FD}"/>
    <cellStyle name="T_tach khoi luong_Capex 2012 report to BOM_20-11-2012 Recap on Capex 2012 - Nov (Hai)_Capex monitoring 2016 v2 3" xfId="31338" xr:uid="{6ACB2F6D-B3EB-4AE8-B9CA-A4540A1D64B4}"/>
    <cellStyle name="T_tach khoi luong_Capex 2012 report to BOM_Capex monitoring 2015" xfId="6354" xr:uid="{657624C3-591B-493A-AB75-680106A7A901}"/>
    <cellStyle name="T_tach khoi luong_Capex 2012 report to BOM_Capex monitoring 2015 2" xfId="34841" xr:uid="{8A5FDA0D-291F-402C-80B5-A8DBF3562C0B}"/>
    <cellStyle name="T_tach khoi luong_Capex 2012 report to BOM_Capex monitoring 2015 3" xfId="31339" xr:uid="{3F53F6D1-07F1-4414-AC6A-78A041B14721}"/>
    <cellStyle name="T_tach khoi luong_Capex 2012 report to BOM_Capex monitoring 2016 v2" xfId="6355" xr:uid="{6AA50371-32C3-469E-A3C3-C998C0A442D6}"/>
    <cellStyle name="T_tach khoi luong_Capex 2012 report to BOM_Capex monitoring 2016 v2 2" xfId="34842" xr:uid="{338C4827-71F7-497B-ABFD-F1ED495A5A39}"/>
    <cellStyle name="T_tach khoi luong_Capex 2012 report to BOM_Capex monitoring 2016 v2 3" xfId="31340" xr:uid="{FA4E9599-3609-4D2F-8985-6418AA980734}"/>
    <cellStyle name="T_tach khoi luong_Capex 2013 to Dept v1" xfId="6356" xr:uid="{E11AEA50-189D-46D8-8907-FF9997775503}"/>
    <cellStyle name="T_tach khoi luong_Capex 2013 to Dept v1 2" xfId="34843" xr:uid="{493E981A-1C60-4107-A6CC-409787628EE1}"/>
    <cellStyle name="T_tach khoi luong_Capex 2013 to Dept v1 3" xfId="31341" xr:uid="{E22311CC-6E15-4437-92DE-13E6DB0DA066}"/>
    <cellStyle name="T_tach khoi luong_Capex 2013 to Dept v1_Capex monitoring 2015" xfId="6357" xr:uid="{3127943E-0400-4BF3-8688-D41A4A6E08F4}"/>
    <cellStyle name="T_tach khoi luong_Capex 2013 to Dept v1_Capex monitoring 2015 2" xfId="34844" xr:uid="{2316D3D0-F834-46B8-80D5-64F8509D17CF}"/>
    <cellStyle name="T_tach khoi luong_Capex 2013 to Dept v1_Capex monitoring 2015 3" xfId="31342" xr:uid="{6F65A0F0-482B-43D3-B17B-3EA82D76000F}"/>
    <cellStyle name="T_tach khoi luong_Capex 2013 to Dept v1_Capex monitoring 2016 v2" xfId="6358" xr:uid="{CB75E3C9-3D29-4D82-80D5-AE7F88B2E753}"/>
    <cellStyle name="T_tach khoi luong_Capex 2013 to Dept v1_Capex monitoring 2016 v2 2" xfId="34845" xr:uid="{BBD61928-B44A-4366-8A43-2D67C41BDC97}"/>
    <cellStyle name="T_tach khoi luong_Capex 2013 to Dept v1_Capex monitoring 2016 v2 3" xfId="31343" xr:uid="{E37BEBC5-A3E1-46AA-9149-6CBF6AE04A7D}"/>
    <cellStyle name="T_tach khoi luong_Copy of 13-07-2012 (2012 Capex to Mr Tam) (2)" xfId="6359" xr:uid="{9ECCB909-2136-4EAC-8329-5C0427736220}"/>
    <cellStyle name="T_tach khoi luong_Copy of 13-07-2012 (2012 Capex to Mr Tam) (2) 2" xfId="34846" xr:uid="{F385FD91-C4A5-4F4B-9B25-BBAC45069C4E}"/>
    <cellStyle name="T_tach khoi luong_Copy of 13-07-2012 (2012 Capex to Mr Tam) (2) 3" xfId="31344" xr:uid="{74D14FC3-4F0A-4689-84C3-7DE5C086F011}"/>
    <cellStyle name="T_tach khoi luong_Copy of 13-07-2012 (2012 Capex to Mr Tam) (2)_20-11-2012 Recap on Capex 2012 - Nov (Hai)" xfId="6360" xr:uid="{3C2C528D-49C8-4420-B71D-935C62319189}"/>
    <cellStyle name="T_tach khoi luong_Copy of 13-07-2012 (2012 Capex to Mr Tam) (2)_20-11-2012 Recap on Capex 2012 - Nov (Hai) 2" xfId="34847" xr:uid="{D6C09FC0-E61A-4E85-A5EA-4C6D16570655}"/>
    <cellStyle name="T_tach khoi luong_Copy of 13-07-2012 (2012 Capex to Mr Tam) (2)_20-11-2012 Recap on Capex 2012 - Nov (Hai) 3" xfId="31345" xr:uid="{78AC3CA9-1B8B-459A-B2F6-433B862138F7}"/>
    <cellStyle name="T_tach khoi luong_Copy of 13-07-2012 (2012 Capex to Mr Tam) (2)_20-11-2012 Recap on Capex 2012 - Nov (Hai)_Capex monitoring 2015" xfId="6361" xr:uid="{2D9490D8-9709-4E0C-BD48-FF78C2B62074}"/>
    <cellStyle name="T_tach khoi luong_Copy of 13-07-2012 (2012 Capex to Mr Tam) (2)_20-11-2012 Recap on Capex 2012 - Nov (Hai)_Capex monitoring 2015 2" xfId="34848" xr:uid="{D4B00108-3CF0-48E7-88A7-59FFDEA625FC}"/>
    <cellStyle name="T_tach khoi luong_Copy of 13-07-2012 (2012 Capex to Mr Tam) (2)_20-11-2012 Recap on Capex 2012 - Nov (Hai)_Capex monitoring 2015 3" xfId="31346" xr:uid="{383F6149-AE72-48DB-839E-97A791CD1BDF}"/>
    <cellStyle name="T_tach khoi luong_Copy of 13-07-2012 (2012 Capex to Mr Tam) (2)_20-11-2012 Recap on Capex 2012 - Nov (Hai)_Capex monitoring 2016 v2" xfId="6362" xr:uid="{322AFCDF-E8A3-406E-A5DE-2B6B09EC5747}"/>
    <cellStyle name="T_tach khoi luong_Copy of 13-07-2012 (2012 Capex to Mr Tam) (2)_20-11-2012 Recap on Capex 2012 - Nov (Hai)_Capex monitoring 2016 v2 2" xfId="34849" xr:uid="{3BD3099B-7B57-4801-B463-AA3507EE23E4}"/>
    <cellStyle name="T_tach khoi luong_Copy of 13-07-2012 (2012 Capex to Mr Tam) (2)_20-11-2012 Recap on Capex 2012 - Nov (Hai)_Capex monitoring 2016 v2 3" xfId="31347" xr:uid="{6B114F1D-1925-40D1-9E07-1B696B4C2F47}"/>
    <cellStyle name="T_tach khoi luong_Copy of 13-07-2012 (2012 Capex to Mr Tam) (2)_Capex monitoring 2015" xfId="6363" xr:uid="{1D6C44C7-C2C0-417C-9307-1310EE848A4A}"/>
    <cellStyle name="T_tach khoi luong_Copy of 13-07-2012 (2012 Capex to Mr Tam) (2)_Capex monitoring 2015 2" xfId="34850" xr:uid="{52EB7E2C-F009-4883-ABAF-396273D1F600}"/>
    <cellStyle name="T_tach khoi luong_Copy of 13-07-2012 (2012 Capex to Mr Tam) (2)_Capex monitoring 2015 3" xfId="31348" xr:uid="{D8274A89-5A8B-4783-AD96-9897B948146E}"/>
    <cellStyle name="T_tach khoi luong_Copy of 13-07-2012 (2012 Capex to Mr Tam) (2)_Capex monitoring 2016 v2" xfId="6364" xr:uid="{BAF594D0-1A30-4072-ADEB-E7BDE42A967A}"/>
    <cellStyle name="T_tach khoi luong_Copy of 13-07-2012 (2012 Capex to Mr Tam) (2)_Capex monitoring 2016 v2 2" xfId="34851" xr:uid="{7B2D181B-7B8D-468D-A42E-1F9F7AEA9D30}"/>
    <cellStyle name="T_tach khoi luong_Copy of 13-07-2012 (2012 Capex to Mr Tam) (2)_Capex monitoring 2016 v2 3" xfId="31349" xr:uid="{0B613F41-9271-4389-BAC4-F090FC0F5A13}"/>
    <cellStyle name="T_tach khoi luong_Copy of Bao gia - bon chua nhua PMB 200M3 - Go Dau" xfId="6365" xr:uid="{07F973B5-5CB9-4068-BBA2-E07D1CF165BB}"/>
    <cellStyle name="T_tach khoi luong_Copy of Bao gia - bon chua nhua PMB 200M3 - Go Dau 2" xfId="34852" xr:uid="{A08ECB49-8D44-4B02-A46B-4A737503548C}"/>
    <cellStyle name="T_tach khoi luong_Copy of Bao gia - bon chua nhua PMB 200M3 - Go Dau 3" xfId="31350" xr:uid="{279D507D-1C91-4AF8-A408-41594ABA7C01}"/>
    <cellStyle name="T_tach khoi luong_Copy of Bao gia - bon chua nhua PMB 200M3 - Go Dau_20-11-2012 Recap on Capex 2012 - Nov (Hai)" xfId="6366" xr:uid="{F6FF3251-E576-4D71-BFD3-804CEF4B0D33}"/>
    <cellStyle name="T_tach khoi luong_Copy of Bao gia - bon chua nhua PMB 200M3 - Go Dau_20-11-2012 Recap on Capex 2012 - Nov (Hai) 2" xfId="34853" xr:uid="{E968145C-7B41-4FE7-87AA-32F6C2333DB4}"/>
    <cellStyle name="T_tach khoi luong_Copy of Bao gia - bon chua nhua PMB 200M3 - Go Dau_20-11-2012 Recap on Capex 2012 - Nov (Hai) 3" xfId="31351" xr:uid="{94EA2AD0-E423-4152-9ED5-6DEB34D0BF6C}"/>
    <cellStyle name="T_tach khoi luong_Copy of Bao gia - bon chua nhua PMB 200M3 - Go Dau_20-11-2012 Recap on Capex 2012 - Nov (Hai)_Capex monitoring 2015" xfId="6367" xr:uid="{3695D12B-47CB-4CFC-9C0A-BE05F848CEBE}"/>
    <cellStyle name="T_tach khoi luong_Copy of Bao gia - bon chua nhua PMB 200M3 - Go Dau_20-11-2012 Recap on Capex 2012 - Nov (Hai)_Capex monitoring 2015 2" xfId="34854" xr:uid="{B81942AC-516F-433C-9963-C3633F9F78C2}"/>
    <cellStyle name="T_tach khoi luong_Copy of Bao gia - bon chua nhua PMB 200M3 - Go Dau_20-11-2012 Recap on Capex 2012 - Nov (Hai)_Capex monitoring 2015 3" xfId="31352" xr:uid="{9C4808E2-F5D7-4D43-AFE3-7BD49B55CA32}"/>
    <cellStyle name="T_tach khoi luong_Copy of Bao gia - bon chua nhua PMB 200M3 - Go Dau_20-11-2012 Recap on Capex 2012 - Nov (Hai)_Capex monitoring 2016 v2" xfId="6368" xr:uid="{34A3E0B3-BAFA-451F-8EC1-FF238B7FAEAE}"/>
    <cellStyle name="T_tach khoi luong_Copy of Bao gia - bon chua nhua PMB 200M3 - Go Dau_20-11-2012 Recap on Capex 2012 - Nov (Hai)_Capex monitoring 2016 v2 2" xfId="34855" xr:uid="{0EA400AA-CEFB-42E5-95D8-A2F8FB2E075C}"/>
    <cellStyle name="T_tach khoi luong_Copy of Bao gia - bon chua nhua PMB 200M3 - Go Dau_20-11-2012 Recap on Capex 2012 - Nov (Hai)_Capex monitoring 2016 v2 3" xfId="31353" xr:uid="{7BA01440-BED9-4A74-97E4-C38F59BD541D}"/>
    <cellStyle name="T_tach khoi luong_Copy of Bao gia - bon chua nhua PMB 200M3 - Go Dau_Capex 2013 to Dept v1" xfId="6369" xr:uid="{D8375A11-A1FA-4221-8A80-647E01958A5D}"/>
    <cellStyle name="T_tach khoi luong_Copy of Bao gia - bon chua nhua PMB 200M3 - Go Dau_Capex 2013 to Dept v1 2" xfId="34856" xr:uid="{DBFA8546-5733-4D8B-BC5A-AEC7184554C3}"/>
    <cellStyle name="T_tach khoi luong_Copy of Bao gia - bon chua nhua PMB 200M3 - Go Dau_Capex 2013 to Dept v1 3" xfId="31354" xr:uid="{22FD8F2B-48A1-4292-9113-C76A8B2848D0}"/>
    <cellStyle name="T_tach khoi luong_Copy of Bao gia - bon chua nhua PMB 200M3 - Go Dau_Capex 2013 to Dept v1_Capex monitoring 2015" xfId="6370" xr:uid="{9E12A84A-4AF0-4B21-85A4-AF949085342D}"/>
    <cellStyle name="T_tach khoi luong_Copy of Bao gia - bon chua nhua PMB 200M3 - Go Dau_Capex 2013 to Dept v1_Capex monitoring 2015 2" xfId="34857" xr:uid="{3847606B-72FD-4334-8643-B7B445D59CBB}"/>
    <cellStyle name="T_tach khoi luong_Copy of Bao gia - bon chua nhua PMB 200M3 - Go Dau_Capex 2013 to Dept v1_Capex monitoring 2015 3" xfId="31355" xr:uid="{D91A5E37-96C1-492A-99B3-B6CBB6459C26}"/>
    <cellStyle name="T_tach khoi luong_Copy of Bao gia - bon chua nhua PMB 200M3 - Go Dau_Capex 2013 to Dept v1_Capex monitoring 2016 v2" xfId="6371" xr:uid="{DD513440-4970-4B1E-BB62-D5F91F4E893A}"/>
    <cellStyle name="T_tach khoi luong_Copy of Bao gia - bon chua nhua PMB 200M3 - Go Dau_Capex 2013 to Dept v1_Capex monitoring 2016 v2 2" xfId="34858" xr:uid="{DDFE4862-C5E5-436D-BE28-8908C2DD3DF3}"/>
    <cellStyle name="T_tach khoi luong_Copy of Bao gia - bon chua nhua PMB 200M3 - Go Dau_Capex 2013 to Dept v1_Capex monitoring 2016 v2 3" xfId="31356" xr:uid="{2B412949-9686-4BF6-ACC7-F547A3087F14}"/>
    <cellStyle name="T_Tong hop cong no" xfId="6372" xr:uid="{757052D8-9F0B-447A-B50B-2CC14ABA340B}"/>
    <cellStyle name="T_Tong hop cong no 2" xfId="34859" xr:uid="{85521867-7594-413D-8FA0-39003DD45E99}"/>
    <cellStyle name="T_Tong hop cong no 3" xfId="31357" xr:uid="{E1EC7572-5801-41FD-8BAE-61540A2E5EAC}"/>
    <cellStyle name="T_Tong hop cong no_Capex monitoring 2015" xfId="6373" xr:uid="{04282BE8-C501-4EF0-BCCA-8E0B23090090}"/>
    <cellStyle name="T_Tong hop cong no_Capex monitoring 2015 2" xfId="34860" xr:uid="{50584025-C72C-4789-B38A-1629E825DD56}"/>
    <cellStyle name="T_Tong hop cong no_Capex monitoring 2015 3" xfId="31358" xr:uid="{3689815A-2312-4919-B859-7FAF379A0781}"/>
    <cellStyle name="T_Tong hop cong no_Capex monitoring 2016 v2" xfId="6374" xr:uid="{E4F27595-1618-4F63-9B98-5B9A099CDC78}"/>
    <cellStyle name="T_Tong hop cong no_Capex monitoring 2016 v2 2" xfId="34861" xr:uid="{E95727D9-301D-4658-9545-27368CF34A32}"/>
    <cellStyle name="T_Tong hop cong no_Capex monitoring 2016 v2 3" xfId="31359" xr:uid="{E2A7DCA9-96A7-4676-8BC2-4CBAED05FF65}"/>
    <cellStyle name="T_Tuyen ong cap nuoc d400 Lan thap - Uong Bi" xfId="6375" xr:uid="{F57C6B11-67CD-4BE2-9D53-88BE431A2D2A}"/>
    <cellStyle name="T_Tuyen ong cap nuoc d400 Lan thap - Uong Bi 2" xfId="34862" xr:uid="{787CE96A-5A04-4887-A221-411ED7D3BE0B}"/>
    <cellStyle name="T_Tuyen ong cap nuoc d400 Lan thap - Uong Bi 3" xfId="31360" xr:uid="{FA287498-40B9-47EB-8799-74E756B43D5B}"/>
    <cellStyle name="T_Tuyen ong cap nuoc d400 Lan thap - Uong Bi_03-03-02012 (Thu) OPEX Usaw B1 2012 forecast YTD 18 1 2012" xfId="6376" xr:uid="{319B07AE-41AB-415B-9B96-F59BCF94B2FC}"/>
    <cellStyle name="T_Tuyen ong cap nuoc d400 Lan thap - Uong Bi_03-03-02012 (Thu) OPEX Usaw B1 2012 forecast YTD 18 1 2012 2" xfId="34863" xr:uid="{B14E8CAB-3CCA-4BFD-A17D-1EC3CC7C6C85}"/>
    <cellStyle name="T_Tuyen ong cap nuoc d400 Lan thap - Uong Bi_03-03-02012 (Thu) OPEX Usaw B1 2012 forecast YTD 18 1 2012 3" xfId="31361" xr:uid="{620848A8-4919-4FD0-B7AD-E7FF34437CEE}"/>
    <cellStyle name="T_Tuyen ong cap nuoc d400 Lan thap - Uong Bi_03-03-02012 (Thu) OPEX Usaw B1 2012 forecast YTD 18 1 2012_20-11-2012 Recap on Capex 2012 - Nov (Hai)" xfId="6377" xr:uid="{190D72E7-E258-42CD-BFB9-FD7E44504FE8}"/>
    <cellStyle name="T_Tuyen ong cap nuoc d400 Lan thap - Uong Bi_03-03-02012 (Thu) OPEX Usaw B1 2012 forecast YTD 18 1 2012_20-11-2012 Recap on Capex 2012 - Nov (Hai) 2" xfId="34864" xr:uid="{AB8B8ED9-8834-4EB7-BDBE-A40CC749BC50}"/>
    <cellStyle name="T_Tuyen ong cap nuoc d400 Lan thap - Uong Bi_03-03-02012 (Thu) OPEX Usaw B1 2012 forecast YTD 18 1 2012_20-11-2012 Recap on Capex 2012 - Nov (Hai) 3" xfId="31362" xr:uid="{93A090F1-FA3D-4C83-A872-DF6EF7AA0BF6}"/>
    <cellStyle name="T_Tuyen ong cap nuoc d400 Lan thap - Uong Bi_03-03-02012 (Thu) OPEX Usaw B1 2012 forecast YTD 18 1 2012_20-11-2012 Recap on Capex 2012 - Nov (Hai)_Capex monitoring 2015" xfId="6378" xr:uid="{970CE6C8-98C4-4183-9D61-09AF8E470657}"/>
    <cellStyle name="T_Tuyen ong cap nuoc d400 Lan thap - Uong Bi_03-03-02012 (Thu) OPEX Usaw B1 2012 forecast YTD 18 1 2012_20-11-2012 Recap on Capex 2012 - Nov (Hai)_Capex monitoring 2015 2" xfId="34865" xr:uid="{30401DE8-F02E-4B75-8935-90061D228CE7}"/>
    <cellStyle name="T_Tuyen ong cap nuoc d400 Lan thap - Uong Bi_03-03-02012 (Thu) OPEX Usaw B1 2012 forecast YTD 18 1 2012_20-11-2012 Recap on Capex 2012 - Nov (Hai)_Capex monitoring 2015 3" xfId="31363" xr:uid="{4ED93781-1904-462F-AC99-2D77EC2D07A1}"/>
    <cellStyle name="T_Tuyen ong cap nuoc d400 Lan thap - Uong Bi_03-03-02012 (Thu) OPEX Usaw B1 2012 forecast YTD 18 1 2012_20-11-2012 Recap on Capex 2012 - Nov (Hai)_Capex monitoring 2016 v2" xfId="6379" xr:uid="{65E9989F-6ED4-4800-8F33-28E32FAB0D32}"/>
    <cellStyle name="T_Tuyen ong cap nuoc d400 Lan thap - Uong Bi_03-03-02012 (Thu) OPEX Usaw B1 2012 forecast YTD 18 1 2012_20-11-2012 Recap on Capex 2012 - Nov (Hai)_Capex monitoring 2016 v2 2" xfId="34866" xr:uid="{E76C187F-362A-4710-870E-CD667CBC3439}"/>
    <cellStyle name="T_Tuyen ong cap nuoc d400 Lan thap - Uong Bi_03-03-02012 (Thu) OPEX Usaw B1 2012 forecast YTD 18 1 2012_20-11-2012 Recap on Capex 2012 - Nov (Hai)_Capex monitoring 2016 v2 3" xfId="31364" xr:uid="{454BAD2A-F558-450B-A83A-2455E10C0685}"/>
    <cellStyle name="T_Tuyen ong cap nuoc d400 Lan thap - Uong Bi_03-03-02012 (Thu) OPEX Usaw B1 2012 forecast YTD 18 1 2012_Capex 2013 to Dept v1" xfId="6380" xr:uid="{77028EF7-AB3B-4A40-9794-17708D80D058}"/>
    <cellStyle name="T_Tuyen ong cap nuoc d400 Lan thap - Uong Bi_03-03-02012 (Thu) OPEX Usaw B1 2012 forecast YTD 18 1 2012_Capex 2013 to Dept v1 2" xfId="34867" xr:uid="{DB7FA496-DFC6-4673-A4C2-A329FC85616F}"/>
    <cellStyle name="T_Tuyen ong cap nuoc d400 Lan thap - Uong Bi_03-03-02012 (Thu) OPEX Usaw B1 2012 forecast YTD 18 1 2012_Capex 2013 to Dept v1 3" xfId="31365" xr:uid="{761EA08C-E4C2-4934-9BA9-364240243A90}"/>
    <cellStyle name="T_Tuyen ong cap nuoc d400 Lan thap - Uong Bi_03-03-02012 (Thu) OPEX Usaw B1 2012 forecast YTD 18 1 2012_Capex 2013 to Dept v1_Capex monitoring 2015" xfId="6381" xr:uid="{2550AB88-4EC6-4072-8453-3B2BEFE206F0}"/>
    <cellStyle name="T_Tuyen ong cap nuoc d400 Lan thap - Uong Bi_03-03-02012 (Thu) OPEX Usaw B1 2012 forecast YTD 18 1 2012_Capex 2013 to Dept v1_Capex monitoring 2015 2" xfId="34868" xr:uid="{51008B66-C81B-4F5B-9859-03157F0804F1}"/>
    <cellStyle name="T_Tuyen ong cap nuoc d400 Lan thap - Uong Bi_03-03-02012 (Thu) OPEX Usaw B1 2012 forecast YTD 18 1 2012_Capex 2013 to Dept v1_Capex monitoring 2015 3" xfId="31366" xr:uid="{71B1E0A4-45A1-4ACF-8C53-12FFBAAB5C93}"/>
    <cellStyle name="T_Tuyen ong cap nuoc d400 Lan thap - Uong Bi_03-03-02012 (Thu) OPEX Usaw B1 2012 forecast YTD 18 1 2012_Capex 2013 to Dept v1_Capex monitoring 2016 v2" xfId="6382" xr:uid="{C0DDAE60-1227-452F-9AA8-B2666AA2A5D2}"/>
    <cellStyle name="T_Tuyen ong cap nuoc d400 Lan thap - Uong Bi_03-03-02012 (Thu) OPEX Usaw B1 2012 forecast YTD 18 1 2012_Capex 2013 to Dept v1_Capex monitoring 2016 v2 2" xfId="34869" xr:uid="{E5A8E211-656D-49E4-831D-551781ED8F30}"/>
    <cellStyle name="T_Tuyen ong cap nuoc d400 Lan thap - Uong Bi_03-03-02012 (Thu) OPEX Usaw B1 2012 forecast YTD 18 1 2012_Capex 2013 to Dept v1_Capex monitoring 2016 v2 3" xfId="31367" xr:uid="{480E1A23-E6FA-4504-B0C1-393849B9D98A}"/>
    <cellStyle name="T_Tuyen ong cap nuoc d400 Lan thap - Uong Bi_20-11-2012 Recap on Capex 2012 - Nov (Hai)" xfId="6383" xr:uid="{32C2AF7A-91F8-40A2-A3EC-C85BEFBD72C4}"/>
    <cellStyle name="T_Tuyen ong cap nuoc d400 Lan thap - Uong Bi_20-11-2012 Recap on Capex 2012 - Nov (Hai) 2" xfId="34870" xr:uid="{DC43C232-18A9-433B-99B6-71F33340D523}"/>
    <cellStyle name="T_Tuyen ong cap nuoc d400 Lan thap - Uong Bi_20-11-2012 Recap on Capex 2012 - Nov (Hai) 3" xfId="31368" xr:uid="{094C2756-5BA5-4388-8257-323FDF9C7793}"/>
    <cellStyle name="T_Tuyen ong cap nuoc d400 Lan thap - Uong Bi_20-11-2012 Recap on Capex 2012 - Nov (Hai)_Capex monitoring 2015" xfId="6384" xr:uid="{1D5AEA6F-DC38-4A02-8512-98C75E93590F}"/>
    <cellStyle name="T_Tuyen ong cap nuoc d400 Lan thap - Uong Bi_20-11-2012 Recap on Capex 2012 - Nov (Hai)_Capex monitoring 2015 2" xfId="34871" xr:uid="{966C034B-1CE9-4F4C-A120-25760D9317FD}"/>
    <cellStyle name="T_Tuyen ong cap nuoc d400 Lan thap - Uong Bi_20-11-2012 Recap on Capex 2012 - Nov (Hai)_Capex monitoring 2015 3" xfId="31369" xr:uid="{9ED32EB5-58EE-41CC-8D6B-29A04E1C0735}"/>
    <cellStyle name="T_Tuyen ong cap nuoc d400 Lan thap - Uong Bi_20-11-2012 Recap on Capex 2012 - Nov (Hai)_Capex monitoring 2016 v2" xfId="6385" xr:uid="{B0A67E32-6C34-4499-80A4-5EB725098097}"/>
    <cellStyle name="T_Tuyen ong cap nuoc d400 Lan thap - Uong Bi_20-11-2012 Recap on Capex 2012 - Nov (Hai)_Capex monitoring 2016 v2 2" xfId="34872" xr:uid="{38116477-FADD-4AA0-BE7E-47A9A2460520}"/>
    <cellStyle name="T_Tuyen ong cap nuoc d400 Lan thap - Uong Bi_20-11-2012 Recap on Capex 2012 - Nov (Hai)_Capex monitoring 2016 v2 3" xfId="31370" xr:uid="{1B95DDE1-CFD8-44F3-B064-0345C2256EDF}"/>
    <cellStyle name="T_Tuyen ong cap nuoc d400 Lan thap - Uong Bi_Capex 2012 report to BOM" xfId="6386" xr:uid="{BD6C8A63-A382-4434-859F-619BF82B2A88}"/>
    <cellStyle name="T_Tuyen ong cap nuoc d400 Lan thap - Uong Bi_Capex 2012 report to BOM 2" xfId="34873" xr:uid="{3721069D-362A-41FF-A348-24FE3A06E933}"/>
    <cellStyle name="T_Tuyen ong cap nuoc d400 Lan thap - Uong Bi_Capex 2012 report to BOM 3" xfId="31371" xr:uid="{6A29F42D-BBFE-4DEF-8DED-54E6377162C2}"/>
    <cellStyle name="T_Tuyen ong cap nuoc d400 Lan thap - Uong Bi_Capex 2012 report to BOM_20-11-2012 Recap on Capex 2012 - Nov (Hai)" xfId="6387" xr:uid="{4FD43699-50E6-4E78-B061-E5296819D125}"/>
    <cellStyle name="T_Tuyen ong cap nuoc d400 Lan thap - Uong Bi_Capex 2012 report to BOM_20-11-2012 Recap on Capex 2012 - Nov (Hai) 2" xfId="34874" xr:uid="{B6802A06-BF90-4AD0-A6CB-B018BB5A8FB1}"/>
    <cellStyle name="T_Tuyen ong cap nuoc d400 Lan thap - Uong Bi_Capex 2012 report to BOM_20-11-2012 Recap on Capex 2012 - Nov (Hai) 3" xfId="31372" xr:uid="{42500081-0DE1-4DD2-A499-4F9130CFA875}"/>
    <cellStyle name="T_Tuyen ong cap nuoc d400 Lan thap - Uong Bi_Capex 2012 report to BOM_20-11-2012 Recap on Capex 2012 - Nov (Hai)_Capex monitoring 2015" xfId="6388" xr:uid="{B8121841-E586-4CE5-9452-C19863C9FFE4}"/>
    <cellStyle name="T_Tuyen ong cap nuoc d400 Lan thap - Uong Bi_Capex 2012 report to BOM_20-11-2012 Recap on Capex 2012 - Nov (Hai)_Capex monitoring 2015 2" xfId="34875" xr:uid="{E796C59F-FD1C-4CA9-8D6B-824CF398441E}"/>
    <cellStyle name="T_Tuyen ong cap nuoc d400 Lan thap - Uong Bi_Capex 2012 report to BOM_20-11-2012 Recap on Capex 2012 - Nov (Hai)_Capex monitoring 2015 3" xfId="31373" xr:uid="{627217A9-2A56-417E-9EC7-CC4CA06F6B3F}"/>
    <cellStyle name="T_Tuyen ong cap nuoc d400 Lan thap - Uong Bi_Capex 2012 report to BOM_20-11-2012 Recap on Capex 2012 - Nov (Hai)_Capex monitoring 2016 v2" xfId="6389" xr:uid="{A4F32CDE-311B-45C5-8774-EE08272C35A9}"/>
    <cellStyle name="T_Tuyen ong cap nuoc d400 Lan thap - Uong Bi_Capex 2012 report to BOM_20-11-2012 Recap on Capex 2012 - Nov (Hai)_Capex monitoring 2016 v2 2" xfId="34876" xr:uid="{24B7F24D-636B-4F79-A744-2CDD14387873}"/>
    <cellStyle name="T_Tuyen ong cap nuoc d400 Lan thap - Uong Bi_Capex 2012 report to BOM_20-11-2012 Recap on Capex 2012 - Nov (Hai)_Capex monitoring 2016 v2 3" xfId="31374" xr:uid="{FBC9D860-277A-46B0-8E01-5435C75A31A7}"/>
    <cellStyle name="T_Tuyen ong cap nuoc d400 Lan thap - Uong Bi_Capex 2012 report to BOM_Capex monitoring 2015" xfId="6390" xr:uid="{E28EAE29-C8BF-4D5C-A4B0-05188A231864}"/>
    <cellStyle name="T_Tuyen ong cap nuoc d400 Lan thap - Uong Bi_Capex 2012 report to BOM_Capex monitoring 2015 2" xfId="34877" xr:uid="{7C245BCA-03B6-4205-939B-F18F5E3F54FE}"/>
    <cellStyle name="T_Tuyen ong cap nuoc d400 Lan thap - Uong Bi_Capex 2012 report to BOM_Capex monitoring 2015 3" xfId="31375" xr:uid="{49F2D8D3-47F8-4920-A839-088104B53569}"/>
    <cellStyle name="T_Tuyen ong cap nuoc d400 Lan thap - Uong Bi_Capex 2012 report to BOM_Capex monitoring 2016 v2" xfId="6391" xr:uid="{0A450C21-9EC9-4CCA-BB87-88A8D82A05CB}"/>
    <cellStyle name="T_Tuyen ong cap nuoc d400 Lan thap - Uong Bi_Capex 2012 report to BOM_Capex monitoring 2016 v2 2" xfId="34878" xr:uid="{6DB536FC-4F23-4DF9-872D-E1D228B5A858}"/>
    <cellStyle name="T_Tuyen ong cap nuoc d400 Lan thap - Uong Bi_Capex 2012 report to BOM_Capex monitoring 2016 v2 3" xfId="31376" xr:uid="{BF9B19C9-2058-4DB4-B2AD-03CC200650CC}"/>
    <cellStyle name="T_Tuyen ong cap nuoc d400 Lan thap - Uong Bi_Capex 2013 to Dept v1" xfId="6392" xr:uid="{9AEE082F-A6F6-428D-B493-BF69F191055B}"/>
    <cellStyle name="T_Tuyen ong cap nuoc d400 Lan thap - Uong Bi_Capex 2013 to Dept v1 2" xfId="34879" xr:uid="{CEBECF13-8F6A-419C-AEE8-3E9119E7BF89}"/>
    <cellStyle name="T_Tuyen ong cap nuoc d400 Lan thap - Uong Bi_Capex 2013 to Dept v1 3" xfId="31377" xr:uid="{E45F35BC-8355-47C5-A04B-CDD8E882331C}"/>
    <cellStyle name="T_Tuyen ong cap nuoc d400 Lan thap - Uong Bi_Capex 2013 to Dept v1_Capex monitoring 2015" xfId="6393" xr:uid="{EF23A728-D4A6-467C-977E-5940891A73EE}"/>
    <cellStyle name="T_Tuyen ong cap nuoc d400 Lan thap - Uong Bi_Capex 2013 to Dept v1_Capex monitoring 2015 2" xfId="34880" xr:uid="{588BFF97-2B8F-40C2-81CB-35AA1B6FDEFE}"/>
    <cellStyle name="T_Tuyen ong cap nuoc d400 Lan thap - Uong Bi_Capex 2013 to Dept v1_Capex monitoring 2015 3" xfId="31378" xr:uid="{235D5B79-06E2-4004-8D09-10303B0E792B}"/>
    <cellStyle name="T_Tuyen ong cap nuoc d400 Lan thap - Uong Bi_Capex 2013 to Dept v1_Capex monitoring 2016 v2" xfId="6394" xr:uid="{6804700E-3269-4554-BDF5-300A0FB3E4F7}"/>
    <cellStyle name="T_Tuyen ong cap nuoc d400 Lan thap - Uong Bi_Capex 2013 to Dept v1_Capex monitoring 2016 v2 2" xfId="34881" xr:uid="{48BF0C1D-ABA5-41D8-96BD-6A764F0F2289}"/>
    <cellStyle name="T_Tuyen ong cap nuoc d400 Lan thap - Uong Bi_Capex 2013 to Dept v1_Capex monitoring 2016 v2 3" xfId="31379" xr:uid="{2069AE20-9ACF-4338-8A82-901E1C3588A3}"/>
    <cellStyle name="T_Tuyen ong cap nuoc d400 Lan thap - Uong Bi_Copy of 13-07-2012 (2012 Capex to Mr Tam) (2)" xfId="6395" xr:uid="{20608D2A-2EE4-46D7-95EE-05B58B894DD3}"/>
    <cellStyle name="T_Tuyen ong cap nuoc d400 Lan thap - Uong Bi_Copy of 13-07-2012 (2012 Capex to Mr Tam) (2) 2" xfId="34882" xr:uid="{66892FF8-BD18-4E1B-8C2B-9E2C3C69FA29}"/>
    <cellStyle name="T_Tuyen ong cap nuoc d400 Lan thap - Uong Bi_Copy of 13-07-2012 (2012 Capex to Mr Tam) (2) 3" xfId="31380" xr:uid="{97AB64BE-6492-4A38-B785-74A16F818A67}"/>
    <cellStyle name="T_Tuyen ong cap nuoc d400 Lan thap - Uong Bi_Copy of 13-07-2012 (2012 Capex to Mr Tam) (2)_20-11-2012 Recap on Capex 2012 - Nov (Hai)" xfId="6396" xr:uid="{27B4258D-E023-475D-8333-8B0E8AAD8218}"/>
    <cellStyle name="T_Tuyen ong cap nuoc d400 Lan thap - Uong Bi_Copy of 13-07-2012 (2012 Capex to Mr Tam) (2)_20-11-2012 Recap on Capex 2012 - Nov (Hai) 2" xfId="34883" xr:uid="{43406B2D-5D66-4BC8-B83B-CBD91532B842}"/>
    <cellStyle name="T_Tuyen ong cap nuoc d400 Lan thap - Uong Bi_Copy of 13-07-2012 (2012 Capex to Mr Tam) (2)_20-11-2012 Recap on Capex 2012 - Nov (Hai) 3" xfId="31381" xr:uid="{3CAC5B2A-6053-4D06-A0B2-23D9B4E7FFDD}"/>
    <cellStyle name="T_Tuyen ong cap nuoc d400 Lan thap - Uong Bi_Copy of 13-07-2012 (2012 Capex to Mr Tam) (2)_20-11-2012 Recap on Capex 2012 - Nov (Hai)_Capex monitoring 2015" xfId="6397" xr:uid="{2B7B6530-907D-4484-9AE8-C53FDB9F6A48}"/>
    <cellStyle name="T_Tuyen ong cap nuoc d400 Lan thap - Uong Bi_Copy of 13-07-2012 (2012 Capex to Mr Tam) (2)_20-11-2012 Recap on Capex 2012 - Nov (Hai)_Capex monitoring 2015 2" xfId="34884" xr:uid="{5D8FE4F1-F240-456E-AE79-08A48E32D534}"/>
    <cellStyle name="T_Tuyen ong cap nuoc d400 Lan thap - Uong Bi_Copy of 13-07-2012 (2012 Capex to Mr Tam) (2)_20-11-2012 Recap on Capex 2012 - Nov (Hai)_Capex monitoring 2015 3" xfId="31382" xr:uid="{E5AB7DE2-C824-45ED-812F-CCB05A0B245C}"/>
    <cellStyle name="T_Tuyen ong cap nuoc d400 Lan thap - Uong Bi_Copy of 13-07-2012 (2012 Capex to Mr Tam) (2)_20-11-2012 Recap on Capex 2012 - Nov (Hai)_Capex monitoring 2016 v2" xfId="6398" xr:uid="{8DE263CC-3017-485D-8E9D-027503E56B46}"/>
    <cellStyle name="T_Tuyen ong cap nuoc d400 Lan thap - Uong Bi_Copy of 13-07-2012 (2012 Capex to Mr Tam) (2)_20-11-2012 Recap on Capex 2012 - Nov (Hai)_Capex monitoring 2016 v2 2" xfId="34885" xr:uid="{78F1982F-11B7-4B5F-9F62-2D14280C9ADB}"/>
    <cellStyle name="T_Tuyen ong cap nuoc d400 Lan thap - Uong Bi_Copy of 13-07-2012 (2012 Capex to Mr Tam) (2)_20-11-2012 Recap on Capex 2012 - Nov (Hai)_Capex monitoring 2016 v2 3" xfId="31383" xr:uid="{122B534A-6CFA-4644-9612-2FAE76697DBA}"/>
    <cellStyle name="T_Tuyen ong cap nuoc d400 Lan thap - Uong Bi_Copy of 13-07-2012 (2012 Capex to Mr Tam) (2)_Capex monitoring 2015" xfId="6399" xr:uid="{FC02C81D-B85E-4764-97CC-5CE85146A572}"/>
    <cellStyle name="T_Tuyen ong cap nuoc d400 Lan thap - Uong Bi_Copy of 13-07-2012 (2012 Capex to Mr Tam) (2)_Capex monitoring 2015 2" xfId="34886" xr:uid="{1272875B-FD99-4D08-BC68-05F9519EAF78}"/>
    <cellStyle name="T_Tuyen ong cap nuoc d400 Lan thap - Uong Bi_Copy of 13-07-2012 (2012 Capex to Mr Tam) (2)_Capex monitoring 2015 3" xfId="31384" xr:uid="{11D5FF47-A651-42DB-8760-F5000F572890}"/>
    <cellStyle name="T_Tuyen ong cap nuoc d400 Lan thap - Uong Bi_Copy of 13-07-2012 (2012 Capex to Mr Tam) (2)_Capex monitoring 2016 v2" xfId="6400" xr:uid="{29634979-2380-4727-82A3-0E6A98E1C50D}"/>
    <cellStyle name="T_Tuyen ong cap nuoc d400 Lan thap - Uong Bi_Copy of 13-07-2012 (2012 Capex to Mr Tam) (2)_Capex monitoring 2016 v2 2" xfId="34887" xr:uid="{34C99190-9994-4E08-A107-8E82F6AE484F}"/>
    <cellStyle name="T_Tuyen ong cap nuoc d400 Lan thap - Uong Bi_Copy of 13-07-2012 (2012 Capex to Mr Tam) (2)_Capex monitoring 2016 v2 3" xfId="31385" xr:uid="{E349B862-6C30-4756-BD44-68F8B347763F}"/>
    <cellStyle name="T_Tuyen ong cap nuoc d400 Lan thap - Uong Bi_Copy of Bao gia - bon chua nhua PMB 200M3 - Go Dau" xfId="6401" xr:uid="{FE2B0D05-B966-43D5-ABBF-87FE3D93EF19}"/>
    <cellStyle name="T_Tuyen ong cap nuoc d400 Lan thap - Uong Bi_Copy of Bao gia - bon chua nhua PMB 200M3 - Go Dau 2" xfId="34888" xr:uid="{D28FC5CA-526A-447A-825E-D8BC78DCA11D}"/>
    <cellStyle name="T_Tuyen ong cap nuoc d400 Lan thap - Uong Bi_Copy of Bao gia - bon chua nhua PMB 200M3 - Go Dau 3" xfId="31386" xr:uid="{D25CFF17-988A-453D-905D-A76263FE76A8}"/>
    <cellStyle name="T_Tuyen ong cap nuoc d400 Lan thap - Uong Bi_Copy of Bao gia - bon chua nhua PMB 200M3 - Go Dau_20-11-2012 Recap on Capex 2012 - Nov (Hai)" xfId="6402" xr:uid="{6E16B021-DC8A-430E-A679-DF6FB2200AAC}"/>
    <cellStyle name="T_Tuyen ong cap nuoc d400 Lan thap - Uong Bi_Copy of Bao gia - bon chua nhua PMB 200M3 - Go Dau_20-11-2012 Recap on Capex 2012 - Nov (Hai) 2" xfId="34889" xr:uid="{EA524842-6A77-47A9-AC6A-EACFB2DD344E}"/>
    <cellStyle name="T_Tuyen ong cap nuoc d400 Lan thap - Uong Bi_Copy of Bao gia - bon chua nhua PMB 200M3 - Go Dau_20-11-2012 Recap on Capex 2012 - Nov (Hai) 3" xfId="31387" xr:uid="{EB7F2C0B-9E07-4125-A57E-B89D5E8BD4D8}"/>
    <cellStyle name="T_Tuyen ong cap nuoc d400 Lan thap - Uong Bi_Copy of Bao gia - bon chua nhua PMB 200M3 - Go Dau_20-11-2012 Recap on Capex 2012 - Nov (Hai)_Capex monitoring 2015" xfId="6403" xr:uid="{97BFA5F1-07C5-4356-86E7-15B7A4D93C55}"/>
    <cellStyle name="T_Tuyen ong cap nuoc d400 Lan thap - Uong Bi_Copy of Bao gia - bon chua nhua PMB 200M3 - Go Dau_20-11-2012 Recap on Capex 2012 - Nov (Hai)_Capex monitoring 2015 2" xfId="34890" xr:uid="{28128EBF-0457-404C-BC07-858180CAD0E5}"/>
    <cellStyle name="T_Tuyen ong cap nuoc d400 Lan thap - Uong Bi_Copy of Bao gia - bon chua nhua PMB 200M3 - Go Dau_20-11-2012 Recap on Capex 2012 - Nov (Hai)_Capex monitoring 2015 3" xfId="31388" xr:uid="{3F4D9C42-E95B-45E7-8965-4B6BEFD0F338}"/>
    <cellStyle name="T_Tuyen ong cap nuoc d400 Lan thap - Uong Bi_Copy of Bao gia - bon chua nhua PMB 200M3 - Go Dau_20-11-2012 Recap on Capex 2012 - Nov (Hai)_Capex monitoring 2016 v2" xfId="6404" xr:uid="{F39F7117-402A-40C6-AFBF-7F9720CBB4EB}"/>
    <cellStyle name="T_Tuyen ong cap nuoc d400 Lan thap - Uong Bi_Copy of Bao gia - bon chua nhua PMB 200M3 - Go Dau_20-11-2012 Recap on Capex 2012 - Nov (Hai)_Capex monitoring 2016 v2 2" xfId="34891" xr:uid="{6611932E-090C-4E07-AED0-E0E8F523FB29}"/>
    <cellStyle name="T_Tuyen ong cap nuoc d400 Lan thap - Uong Bi_Copy of Bao gia - bon chua nhua PMB 200M3 - Go Dau_20-11-2012 Recap on Capex 2012 - Nov (Hai)_Capex monitoring 2016 v2 3" xfId="31389" xr:uid="{5202A8BB-6635-47FF-8D3D-1638BF88C956}"/>
    <cellStyle name="T_Tuyen ong cap nuoc d400 Lan thap - Uong Bi_Copy of Bao gia - bon chua nhua PMB 200M3 - Go Dau_Capex 2013 to Dept v1" xfId="6405" xr:uid="{857821EB-279E-4AC6-B4B2-140881B3C21D}"/>
    <cellStyle name="T_Tuyen ong cap nuoc d400 Lan thap - Uong Bi_Copy of Bao gia - bon chua nhua PMB 200M3 - Go Dau_Capex 2013 to Dept v1 2" xfId="34892" xr:uid="{84365E05-5B25-4474-BA04-DA41664132BA}"/>
    <cellStyle name="T_Tuyen ong cap nuoc d400 Lan thap - Uong Bi_Copy of Bao gia - bon chua nhua PMB 200M3 - Go Dau_Capex 2013 to Dept v1 3" xfId="31390" xr:uid="{8CA0D29D-A227-4722-9A2A-20C7A5ED0FDC}"/>
    <cellStyle name="T_Tuyen ong cap nuoc d400 Lan thap - Uong Bi_Copy of Bao gia - bon chua nhua PMB 200M3 - Go Dau_Capex 2013 to Dept v1_Capex monitoring 2015" xfId="6406" xr:uid="{5432C039-30EB-459B-B1A3-152B079D8F93}"/>
    <cellStyle name="T_Tuyen ong cap nuoc d400 Lan thap - Uong Bi_Copy of Bao gia - bon chua nhua PMB 200M3 - Go Dau_Capex 2013 to Dept v1_Capex monitoring 2015 2" xfId="34893" xr:uid="{B05C3F07-112B-4338-A573-D396EDB3BBA7}"/>
    <cellStyle name="T_Tuyen ong cap nuoc d400 Lan thap - Uong Bi_Copy of Bao gia - bon chua nhua PMB 200M3 - Go Dau_Capex 2013 to Dept v1_Capex monitoring 2015 3" xfId="31391" xr:uid="{097D4873-3150-4C7F-B6BF-4A8F2A644859}"/>
    <cellStyle name="T_Tuyen ong cap nuoc d400 Lan thap - Uong Bi_Copy of Bao gia - bon chua nhua PMB 200M3 - Go Dau_Capex 2013 to Dept v1_Capex monitoring 2016 v2" xfId="6407" xr:uid="{8A396181-15DB-4526-9200-E7655DC3538D}"/>
    <cellStyle name="T_Tuyen ong cap nuoc d400 Lan thap - Uong Bi_Copy of Bao gia - bon chua nhua PMB 200M3 - Go Dau_Capex 2013 to Dept v1_Capex monitoring 2016 v2 2" xfId="34894" xr:uid="{2C6F1BFF-2CAC-401F-B6D7-5E9A56BC728D}"/>
    <cellStyle name="T_Tuyen ong cap nuoc d400 Lan thap - Uong Bi_Copy of Bao gia - bon chua nhua PMB 200M3 - Go Dau_Capex 2013 to Dept v1_Capex monitoring 2016 v2 3" xfId="31392" xr:uid="{95586C5B-A872-4BB7-949E-A74B257969E0}"/>
    <cellStyle name="T_Weeklymonthly -HP" xfId="6408" xr:uid="{FD8D9A1E-711E-4300-A8A9-FF42C6500260}"/>
    <cellStyle name="T_Weeklymonthly -HP 2" xfId="34895" xr:uid="{DD9589BE-5EEC-4229-BC9C-D777FA1DF538}"/>
    <cellStyle name="T_Weeklymonthly -HP 3" xfId="31393" xr:uid="{AD89B930-9535-431D-A809-E5CE3929E457}"/>
    <cellStyle name="T_Weeklymonthly -HP_Capex 2013 to Dept v1" xfId="6409" xr:uid="{78AA9714-EDA1-44D4-961C-4BBA79C0DC34}"/>
    <cellStyle name="T_Weeklymonthly -HP_Capex 2013 to Dept v1 2" xfId="34896" xr:uid="{7D1617A4-4161-462E-9DDA-699FC70CF679}"/>
    <cellStyle name="T_Weeklymonthly -HP_Capex 2013 to Dept v1 3" xfId="31394" xr:uid="{5ADDE3E8-0968-4A22-B424-4111E12233E2}"/>
    <cellStyle name="T_Weeklymonthly -HP_Capex 2013 to Dept v1_Capex monitoring 2015" xfId="6410" xr:uid="{D858D2AA-89E6-4A11-8CFC-A94B53AAC3C7}"/>
    <cellStyle name="T_Weeklymonthly -HP_Capex 2013 to Dept v1_Capex monitoring 2015 2" xfId="34897" xr:uid="{DB7DB89B-B12D-4AF2-A3C3-18A08816EFFE}"/>
    <cellStyle name="T_Weeklymonthly -HP_Capex 2013 to Dept v1_Capex monitoring 2015 3" xfId="31395" xr:uid="{F1668E23-8E04-4A2B-B9D4-E1FBEB7D4FD8}"/>
    <cellStyle name="T_Weeklymonthly -HP_Capex 2013 to Dept v1_Capex monitoring 2016 v2" xfId="6411" xr:uid="{A29EDEA2-C28E-4D04-84A7-CD78E26F4E07}"/>
    <cellStyle name="T_Weeklymonthly -HP_Capex 2013 to Dept v1_Capex monitoring 2016 v2 2" xfId="34898" xr:uid="{758987CC-DE30-4F1A-B0C7-9403A7800A8E}"/>
    <cellStyle name="T_Weeklymonthly -HP_Capex 2013 to Dept v1_Capex monitoring 2016 v2 3" xfId="31396" xr:uid="{F3DD3DE2-0D2D-4314-85D7-D05FBD149BCE}"/>
    <cellStyle name="T_Weeklymonthly -HP_Capex monitoring 2015" xfId="6412" xr:uid="{B874F6FB-DB2D-43C6-8B1F-7A0BBD26661E}"/>
    <cellStyle name="T_Weeklymonthly -HP_Capex monitoring 2015 2" xfId="34899" xr:uid="{D8B502AF-EE41-45C1-8BB8-A5973273AC9B}"/>
    <cellStyle name="T_Weeklymonthly -HP_Capex monitoring 2015 3" xfId="31397" xr:uid="{1A31D851-F8DF-427B-BE9D-43184CCDFE7F}"/>
    <cellStyle name="T_Weeklymonthly -HP_Capex monitoring 2016 v2" xfId="6413" xr:uid="{86B9C09E-3DBD-4662-AC19-517BB7ABC29A}"/>
    <cellStyle name="T_Weeklymonthly -HP_Capex monitoring 2016 v2 2" xfId="34900" xr:uid="{0A727ABF-6B05-4B06-9F2A-DC6DAB24FE88}"/>
    <cellStyle name="T_Weeklymonthly -HP_Capex monitoring 2016 v2 3" xfId="31398" xr:uid="{839E1403-E19F-4D36-8A49-3E539DA1B7A5}"/>
    <cellStyle name="T_Xay tho LK06-het thang 09" xfId="6414" xr:uid="{80965165-8E2C-4041-AB1C-E475B8B497CD}"/>
    <cellStyle name="T_Xay tho LK06-het thang 09 2" xfId="34901" xr:uid="{1539639B-C2A8-44AF-8608-18D59F149C59}"/>
    <cellStyle name="T_Xay tho LK06-het thang 09 3" xfId="31399" xr:uid="{B91755C0-C163-4DF0-B39A-72A11DABDD53}"/>
    <cellStyle name="T_Xay tho LK06-het thang 09_Capex monitoring 2015" xfId="6415" xr:uid="{AC8B7CC9-EC0D-4DB7-BE17-0FC732008FF7}"/>
    <cellStyle name="T_Xay tho LK06-het thang 09_Capex monitoring 2015 2" xfId="34902" xr:uid="{07475FC0-8851-470D-AE98-D8017E520DF9}"/>
    <cellStyle name="T_Xay tho LK06-het thang 09_Capex monitoring 2015 3" xfId="31400" xr:uid="{058FF675-DC12-4F7D-A174-9B854CC18668}"/>
    <cellStyle name="T_Xay tho LK06-het thang 09_Capex monitoring 2016 v2" xfId="6416" xr:uid="{3C21F387-4438-423C-8324-9DD24D8B5174}"/>
    <cellStyle name="T_Xay tho LK06-het thang 09_Capex monitoring 2016 v2 2" xfId="34903" xr:uid="{485C0EA4-FA06-49F8-B6FA-E504699B6B28}"/>
    <cellStyle name="T_Xay tho LK06-het thang 09_Capex monitoring 2016 v2 3" xfId="31401" xr:uid="{859305DF-EB6A-437F-AA2C-E3E757F3B615}"/>
    <cellStyle name="T_Yeu cau vat tu" xfId="6417" xr:uid="{9D98D6F3-3004-4093-81D4-6421818BFC79}"/>
    <cellStyle name="T_Yeu cau vat tu 2" xfId="34904" xr:uid="{B26C6AB4-95AF-4A39-8CB7-20996F7300B2}"/>
    <cellStyle name="T_Yeu cau vat tu 3" xfId="31402" xr:uid="{1F158E05-EB17-4DB1-9422-03DCD6677D20}"/>
    <cellStyle name="T_Yeu cau vat tu_Capex monitoring 2015" xfId="6418" xr:uid="{CF39E208-2766-4109-A48A-4F1F44F8E410}"/>
    <cellStyle name="T_Yeu cau vat tu_Capex monitoring 2015 2" xfId="34905" xr:uid="{94CD4523-E4A0-4F0E-9756-B606CD18C017}"/>
    <cellStyle name="T_Yeu cau vat tu_Capex monitoring 2015 3" xfId="31403" xr:uid="{915191D4-D17D-4137-B111-F46A9A149A19}"/>
    <cellStyle name="T_Yeu cau vat tu_Capex monitoring 2016 v2" xfId="6419" xr:uid="{4C317C99-0D42-4DCE-9EA6-3919837F4F8C}"/>
    <cellStyle name="T_Yeu cau vat tu_Capex monitoring 2016 v2 2" xfId="34906" xr:uid="{408C98C7-6041-4F75-8633-F25B45200848}"/>
    <cellStyle name="T_Yeu cau vat tu_Capex monitoring 2016 v2 3" xfId="31404" xr:uid="{CCFE0723-F2C6-4469-A12B-605469A74F77}"/>
    <cellStyle name="tde" xfId="6420" xr:uid="{ADFA1164-74B9-423E-8745-FDE768E40364}"/>
    <cellStyle name="Test [green]" xfId="6421" xr:uid="{2A199483-FEB2-4E40-A944-3017CD7AF960}"/>
    <cellStyle name="Test [green] 2" xfId="6422" xr:uid="{1549A0B9-35F7-41DA-B886-1781344231F1}"/>
    <cellStyle name="Text Indent A" xfId="4429" xr:uid="{FDAF0224-7670-4931-B185-C9490C92FFAD}"/>
    <cellStyle name="Text Indent B" xfId="4430" xr:uid="{932EE4A0-55DE-46CF-9111-156EBF40EC8C}"/>
    <cellStyle name="Text Indent B 2" xfId="4431" xr:uid="{A5288D60-28D4-41BA-89BE-0B1E423B5BEC}"/>
    <cellStyle name="Text Indent B 2 2" xfId="6424" xr:uid="{D2E20134-0861-4328-BDEF-9FB53A669E16}"/>
    <cellStyle name="Text Indent B 2 2 2" xfId="6657" xr:uid="{9822CDBF-EE42-4010-9D6C-9B957115C7FC}"/>
    <cellStyle name="Text Indent B 2 3" xfId="30505" xr:uid="{4EB5E6A9-9284-473D-AA2D-44FD0FE50512}"/>
    <cellStyle name="Text Indent B 3" xfId="4432" xr:uid="{519D8FBB-FBE3-478E-8DC0-D7A80D4BF19E}"/>
    <cellStyle name="Text Indent B 3 2" xfId="6425" xr:uid="{2EA2CD86-6332-4DA7-8219-48B478F4726D}"/>
    <cellStyle name="Text Indent B 3 3" xfId="30506" xr:uid="{6244609F-0632-472A-B634-B2B988C10DAA}"/>
    <cellStyle name="Text Indent B 4" xfId="6426" xr:uid="{5BBC6E26-1351-4E9F-A6B5-2AEAA8DDFC02}"/>
    <cellStyle name="Text Indent B 4 2" xfId="6637" xr:uid="{F6967D44-4A54-45EC-9BE0-9A8005BFB25A}"/>
    <cellStyle name="Text Indent B 5" xfId="6423" xr:uid="{5D33E0DC-1422-4984-BB4B-36E6D303515D}"/>
    <cellStyle name="Text Indent B 5 2" xfId="6656" xr:uid="{73B631C0-FF3B-4E87-BA09-060BA79F00B8}"/>
    <cellStyle name="Text Indent B 6" xfId="30504" xr:uid="{A3BAA981-5274-4015-BC15-19567BC2FB59}"/>
    <cellStyle name="Text Indent B_Financial statement 03.15- Cyber" xfId="6427" xr:uid="{1CD2574B-0454-44B2-AC58-FA6B4C73131D}"/>
    <cellStyle name="Text Indent C" xfId="6428" xr:uid="{05730FD9-6204-4F40-8D75-1FFDA5816863}"/>
    <cellStyle name="Text Indent C 2" xfId="6429" xr:uid="{9C0DB572-00F7-4D05-94CE-9C467A665911}"/>
    <cellStyle name="Text upozornění" xfId="6430" xr:uid="{51EC7633-BEF3-4797-BECD-8551B82C10CA}"/>
    <cellStyle name="TFCF" xfId="6431" xr:uid="{298363D1-AB97-4CE4-A3BD-BA1E7221EA62}"/>
    <cellStyle name="TFCF 2" xfId="6432" xr:uid="{F96A1868-7735-4494-A7E5-21082127C4B1}"/>
    <cellStyle name="th" xfId="4433" xr:uid="{319C73CA-E4C6-4AEA-B4BA-6CDE9F0130AA}"/>
    <cellStyle name="th 10" xfId="13401" xr:uid="{6E3A5A5F-E318-4E54-8FE1-FDC20DE50761}"/>
    <cellStyle name="th 2" xfId="4434" xr:uid="{2366C5A1-F973-42DD-8C55-E6922DB63F13}"/>
    <cellStyle name="th 2 10" xfId="13402" xr:uid="{E3A24E67-1459-4674-97DC-BD9C6CF1803B}"/>
    <cellStyle name="th 2 2" xfId="13732" xr:uid="{9414EE3B-43C4-4C58-89B7-36030A57F0F4}"/>
    <cellStyle name="th 2 2 2" xfId="15766" xr:uid="{128444AA-EC59-407C-85A1-D9DF9617E2AC}"/>
    <cellStyle name="th 2 2 2 2" xfId="20106" xr:uid="{4203AB3B-92ED-40AE-B19C-45CEEF218E59}"/>
    <cellStyle name="th 2 2 2 2 2" xfId="23748" xr:uid="{7CF90866-3FF0-4CF2-82E5-00A060E0AD54}"/>
    <cellStyle name="th 2 2 2 2 3" xfId="25142" xr:uid="{551D5506-C499-4AC2-89A1-E065FF82682D}"/>
    <cellStyle name="th 2 2 2 3" xfId="21407" xr:uid="{A1641682-6764-430A-AEE8-891DA0C7CFC1}"/>
    <cellStyle name="th 2 2 2 3 2" xfId="24525" xr:uid="{FE5EEB89-14D6-46B1-B36C-9A191CB28EF8}"/>
    <cellStyle name="th 2 2 2 3 3" xfId="25905" xr:uid="{22A17C01-9D87-4534-A369-EAA4C47E58F0}"/>
    <cellStyle name="th 2 2 2 4" xfId="22279" xr:uid="{218782AA-00D7-4A3E-B81B-74B5F90D0809}"/>
    <cellStyle name="th 2 2 2 5" xfId="22678" xr:uid="{E5F62777-B3FF-416B-B43B-5D13A565349F}"/>
    <cellStyle name="th 2 2 3" xfId="18518" xr:uid="{978618AA-3E2A-4889-906C-17DE83CA8EB1}"/>
    <cellStyle name="th 2 2 3 2" xfId="23101" xr:uid="{D7CE59DC-32E9-4ACB-825B-FD14DA39194E}"/>
    <cellStyle name="th 2 2 3 3" xfId="24667" xr:uid="{727FA0BE-DE3D-4387-9F48-F9E6BD9CCAB0}"/>
    <cellStyle name="th 2 2 4" xfId="20643" xr:uid="{18F4499D-CE35-4232-A925-E38EDD90F132}"/>
    <cellStyle name="th 2 2 4 2" xfId="24057" xr:uid="{08263196-C110-45FF-90D4-0F7918839CA8}"/>
    <cellStyle name="th 2 2 4 3" xfId="25442" xr:uid="{D88E030A-545D-442D-BEA8-9BFE5AEB01E1}"/>
    <cellStyle name="th 2 2 5" xfId="21584" xr:uid="{4FAF1DA9-5CF8-4433-93E8-217A6309793B}"/>
    <cellStyle name="th 2 3" xfId="15707" xr:uid="{19F38753-F243-4F48-A472-B6AF6A6824D7}"/>
    <cellStyle name="th 2 3 2" xfId="20060" xr:uid="{0CEF4C47-8FC6-48D9-9BBB-E83834AF7EB0}"/>
    <cellStyle name="th 2 3 2 2" xfId="23713" xr:uid="{7D12ECBF-E4C4-4E2E-89B9-2D14C088BBAB}"/>
    <cellStyle name="th 2 3 2 3" xfId="25108" xr:uid="{D62B46B4-2815-48AA-99E8-36D611BFFA8E}"/>
    <cellStyle name="th 2 3 3" xfId="21370" xr:uid="{09248A57-3DEF-45FD-9335-D7C8ADEB4E9D}"/>
    <cellStyle name="th 2 3 3 2" xfId="24491" xr:uid="{45364847-CDBD-4161-AFF1-28F149CC6C94}"/>
    <cellStyle name="th 2 3 3 3" xfId="25871" xr:uid="{D708EF94-E7D4-412E-A205-E0B9B2C0AE52}"/>
    <cellStyle name="th 2 3 4" xfId="22243" xr:uid="{33DA7C09-BA20-4B41-A0CA-D64D7CB11804}"/>
    <cellStyle name="th 2 3 5" xfId="20713" xr:uid="{D9232825-FBC5-4AF0-B5E5-C847277A52D8}"/>
    <cellStyle name="th 2 4" xfId="18330" xr:uid="{985BBDF1-917E-4142-B87F-6A42A9811CFC}"/>
    <cellStyle name="th 2 4 2" xfId="23053" xr:uid="{3AC31129-AB00-44F7-84BA-B128DCECBA74}"/>
    <cellStyle name="th 2 4 3" xfId="24634" xr:uid="{340B4EE1-6A9F-4CE5-BCAC-BFA60ACA853E}"/>
    <cellStyle name="th 2 5" xfId="20558" xr:uid="{21CFDDB4-350C-4F20-B090-AC6F0BDE5797}"/>
    <cellStyle name="th 2 5 2" xfId="24018" xr:uid="{6E0DE2BD-895B-497A-9FF0-600EA3EEC5C3}"/>
    <cellStyle name="th 2 5 3" xfId="25409" xr:uid="{238E4354-595E-4652-A1F2-FA228C7B0A88}"/>
    <cellStyle name="th 2 6" xfId="21502" xr:uid="{FEE981CA-9D15-454D-A5EE-8E11BA182E66}"/>
    <cellStyle name="th 2 7" xfId="16993" xr:uid="{CF63CAB4-40C0-49AE-9C0A-4C3C9BAEEB06}"/>
    <cellStyle name="th 2 8" xfId="30507" xr:uid="{1260F1D3-DB07-4C21-9F72-38243A5B10E7}"/>
    <cellStyle name="th 2 9" xfId="34010" xr:uid="{37B8113D-BD89-43B6-B259-C3264AA13EEA}"/>
    <cellStyle name="th 3" xfId="4435" xr:uid="{A7D6F9F3-CA40-4038-8765-4D5F955E8F80}"/>
    <cellStyle name="th 3 2" xfId="6433" xr:uid="{D0F5744E-E2FD-4CAB-A51E-0774A6B53EE0}"/>
    <cellStyle name="th 3 2 2" xfId="15765" xr:uid="{D5DC7814-48E7-4A7D-8FA7-0788D0AAF722}"/>
    <cellStyle name="th 3 2 2 2" xfId="20105" xr:uid="{D2A0799C-50AE-472D-BFCE-5A29F56B01E3}"/>
    <cellStyle name="th 3 2 2 2 2" xfId="23747" xr:uid="{4F146183-48F6-48D4-AB4B-FB7B2DF55572}"/>
    <cellStyle name="th 3 2 2 2 3" xfId="25141" xr:uid="{B515B17B-68A0-46F0-8733-0CDA17F89487}"/>
    <cellStyle name="th 3 2 2 3" xfId="21406" xr:uid="{E2156C50-25D4-453C-A62C-6050F8F31ACE}"/>
    <cellStyle name="th 3 2 2 3 2" xfId="24524" xr:uid="{3F7F8174-C2FF-43D3-8E28-5031BF422E96}"/>
    <cellStyle name="th 3 2 2 3 3" xfId="25904" xr:uid="{324E7D46-B8AF-4465-822B-EC99C5ABDD73}"/>
    <cellStyle name="th 3 2 2 4" xfId="22278" xr:uid="{56A05B61-FEEA-4E70-97EE-8421896AB5C6}"/>
    <cellStyle name="th 3 2 2 5" xfId="16335" xr:uid="{25D99160-B641-4ABA-84FB-DA1901694175}"/>
    <cellStyle name="th 3 2 3" xfId="18517" xr:uid="{DC497A03-D3F6-4C80-8E66-634B453C62E5}"/>
    <cellStyle name="th 3 2 3 2" xfId="23100" xr:uid="{D9EC046D-EDDA-46D5-93AF-692565296B8A}"/>
    <cellStyle name="th 3 2 3 3" xfId="24666" xr:uid="{F8EC1A16-CC05-4E99-925E-6A58DE2A7390}"/>
    <cellStyle name="th 3 2 4" xfId="20642" xr:uid="{0ECA8E1D-9953-4E87-94D0-95216E6D8DDF}"/>
    <cellStyle name="th 3 2 4 2" xfId="24056" xr:uid="{EFCC63D5-76D3-403C-87BD-36F0641FF47B}"/>
    <cellStyle name="th 3 2 4 3" xfId="25441" xr:uid="{6F818684-7E5A-420E-9DA9-1B32EB13A05F}"/>
    <cellStyle name="th 3 2 5" xfId="21583" xr:uid="{2BBB05B8-6F0C-407A-8CF8-A6F50D62ABB4}"/>
    <cellStyle name="th 3 2 6" xfId="13731" xr:uid="{4794231F-17B6-438E-90FC-B6D450F46BB5}"/>
    <cellStyle name="th 3 3" xfId="15708" xr:uid="{7C21C040-0F65-460A-8FE2-63F8A7253EA7}"/>
    <cellStyle name="th 3 3 2" xfId="20061" xr:uid="{0ADA3412-CEAA-46E9-9DE3-65344781A2B0}"/>
    <cellStyle name="th 3 3 2 2" xfId="23714" xr:uid="{BB78B99A-39B4-4981-96BC-2F9B496B851D}"/>
    <cellStyle name="th 3 3 2 3" xfId="25109" xr:uid="{6D12690F-A567-434E-80D6-CB8E23E8FAE9}"/>
    <cellStyle name="th 3 3 3" xfId="21371" xr:uid="{40CDBDA7-AA73-4C2C-8052-66B4B198CEF7}"/>
    <cellStyle name="th 3 3 3 2" xfId="24492" xr:uid="{B01FE0C1-AC1F-487B-ADDF-4F0929EC3E4A}"/>
    <cellStyle name="th 3 3 3 3" xfId="25872" xr:uid="{7EE2E143-983C-47CC-A5B8-9F329855F8B0}"/>
    <cellStyle name="th 3 3 4" xfId="22244" xr:uid="{33CAE705-DD36-48F0-899E-4DC42C65A1A8}"/>
    <cellStyle name="th 3 3 5" xfId="22690" xr:uid="{09B9F614-9494-40F7-BE85-C5372BABC3BD}"/>
    <cellStyle name="th 3 4" xfId="18331" xr:uid="{30E8B47B-A5FA-45E9-B884-7A3BB9F3F9DE}"/>
    <cellStyle name="th 3 4 2" xfId="23054" xr:uid="{4B259ED7-F452-47E4-AA88-827109563FEA}"/>
    <cellStyle name="th 3 4 3" xfId="24635" xr:uid="{0CCEA1E4-CD81-4DD8-8968-78B6C1A67DB5}"/>
    <cellStyle name="th 3 5" xfId="20559" xr:uid="{8D7D2A96-898C-48A4-AB8B-79018FAF4683}"/>
    <cellStyle name="th 3 5 2" xfId="24019" xr:uid="{23654F4C-7C5B-4301-B241-D4E3DCA8243A}"/>
    <cellStyle name="th 3 5 3" xfId="25410" xr:uid="{CBCFC68F-5750-4BD8-90B7-4E8DB892677A}"/>
    <cellStyle name="th 3 6" xfId="21503" xr:uid="{36D5BCB7-ADC0-47D8-A9E0-B2CAF442B81B}"/>
    <cellStyle name="th 3 7" xfId="15962" xr:uid="{6013A54D-4735-4B90-B357-488007522EA0}"/>
    <cellStyle name="th 3 8" xfId="13403" xr:uid="{73A10CBD-C7BF-4EEB-A40D-2A52E4513F1F}"/>
    <cellStyle name="th 4" xfId="13733" xr:uid="{42EF520E-1C65-470C-9CFE-3FF27E2A05E0}"/>
    <cellStyle name="th 4 2" xfId="15767" xr:uid="{E13329C0-9C80-4AB8-8807-E3126118FD55}"/>
    <cellStyle name="th 4 2 2" xfId="20107" xr:uid="{745D4447-C68F-44DB-8EF3-17087C76B457}"/>
    <cellStyle name="th 4 2 2 2" xfId="23749" xr:uid="{A5B5985F-DEDA-4C87-B02D-F102F90563EA}"/>
    <cellStyle name="th 4 2 2 3" xfId="25143" xr:uid="{A7C48D36-28C3-41D9-8F50-CB5BCE747A23}"/>
    <cellStyle name="th 4 2 3" xfId="21408" xr:uid="{4C53C5A2-4A65-447C-B3AF-AB86AA539178}"/>
    <cellStyle name="th 4 2 3 2" xfId="24526" xr:uid="{D28D1996-1249-42E4-A978-60F0DEDE70F7}"/>
    <cellStyle name="th 4 2 3 3" xfId="25906" xr:uid="{F3A30A8B-F9B4-4266-86DB-0FDEDC958C01}"/>
    <cellStyle name="th 4 2 4" xfId="22280" xr:uid="{8C09FE96-ECB7-4A97-B059-C52F65635552}"/>
    <cellStyle name="th 4 2 5" xfId="16145" xr:uid="{0D5DA018-E80B-44D7-9F1F-40FDDF4C5B55}"/>
    <cellStyle name="th 4 3" xfId="18519" xr:uid="{ABC62DEC-4E5B-4710-BD95-F95D1D8DF7E0}"/>
    <cellStyle name="th 4 3 2" xfId="23102" xr:uid="{99F76165-FE96-42E8-8480-10BDDB1C63BD}"/>
    <cellStyle name="th 4 3 3" xfId="24668" xr:uid="{8156350D-606A-4ED5-8DA5-3D94850A33BE}"/>
    <cellStyle name="th 4 4" xfId="20644" xr:uid="{949D5545-43EB-47F7-8958-7C613A1F1FD1}"/>
    <cellStyle name="th 4 4 2" xfId="24058" xr:uid="{40DD96E7-9E4C-44BA-9690-FB53CB309041}"/>
    <cellStyle name="th 4 4 3" xfId="25443" xr:uid="{CC0137D0-292E-40F4-B391-980C2594121E}"/>
    <cellStyle name="th 4 5" xfId="21585" xr:uid="{95651C72-E50F-4A14-8DDB-49B9BE6B18D8}"/>
    <cellStyle name="th 5" xfId="15706" xr:uid="{0F7F1392-A31D-4CC4-BD2D-D40F8E9799B7}"/>
    <cellStyle name="th 5 2" xfId="20059" xr:uid="{4403061D-F174-4340-97A3-9A76EC4D97EE}"/>
    <cellStyle name="th 5 2 2" xfId="23712" xr:uid="{3184E820-7291-4C73-8A00-71977A188C9E}"/>
    <cellStyle name="th 5 2 3" xfId="25107" xr:uid="{BFFAC2D8-A5F7-4DF2-A091-B8A8F6DC948C}"/>
    <cellStyle name="th 5 3" xfId="21369" xr:uid="{A6494673-5459-4A2B-ADB2-6CB45E49041F}"/>
    <cellStyle name="th 5 3 2" xfId="24490" xr:uid="{DE274BD0-4CD6-4372-AE34-AC6901083A11}"/>
    <cellStyle name="th 5 3 3" xfId="25870" xr:uid="{1523EDB7-6F20-4ABD-8067-788F8C19D5FF}"/>
    <cellStyle name="th 5 4" xfId="22242" xr:uid="{97BCA577-838B-4A6D-9305-B31BD9A1BA75}"/>
    <cellStyle name="th 5 5" xfId="21477" xr:uid="{B5ED7922-3D74-44F7-AFBF-D14AB968D4E5}"/>
    <cellStyle name="th 6" xfId="18329" xr:uid="{C2AC89A5-FF4A-41B7-871C-2B000CFB754A}"/>
    <cellStyle name="th 6 2" xfId="23052" xr:uid="{CF095215-EBBB-42B0-838D-9C46EB18BB51}"/>
    <cellStyle name="th 6 3" xfId="24633" xr:uid="{EA895078-0254-4C7A-998B-AB46C443FEC6}"/>
    <cellStyle name="th 7" xfId="20557" xr:uid="{EA0C2308-D14F-426A-A01E-964FB6B654F4}"/>
    <cellStyle name="th 7 2" xfId="24017" xr:uid="{BFB3DD44-2F00-4153-9742-95CE9420894D}"/>
    <cellStyle name="th 7 3" xfId="25408" xr:uid="{B5D7F9FA-2239-461F-B965-711956D73CF9}"/>
    <cellStyle name="th 8" xfId="21501" xr:uid="{A08A7BAB-A8DF-4991-AB6D-6C4585BA51EC}"/>
    <cellStyle name="th 9" xfId="17360" xr:uid="{76128BD1-5B8A-480E-A9DF-41045046D50B}"/>
    <cellStyle name="th_01.14" xfId="4436" xr:uid="{0260F586-60DE-4F86-BC6B-FDAF84B971C1}"/>
    <cellStyle name="þ_x001d_ð¤_x000c_¯þ_x0014__x000d_¨þU_x0001_À_x0004_ _x0015__x000f__x0001__x0001_" xfId="6434" xr:uid="{1093A439-27EF-4587-A8F6-B1B9A859D332}"/>
    <cellStyle name="þ_x001d_ð·_x000c_æþ'_x000d_ßþU_x0001_Ø_x0005_ü_x0014__x0007__x0001__x0001_" xfId="6435" xr:uid="{F34E4A33-BCF2-4988-8054-0F66C86A8BF2}"/>
    <cellStyle name="þ_x001d_ðÇ%Uý—&amp;Hý9_x0008_Ÿ s_x000a__x0007__x0001__x0001_" xfId="6436" xr:uid="{033B7051-86AB-44B2-B739-530F10867D42}"/>
    <cellStyle name="þ_x001d_ðÇ%Uý—&amp;Hý9_x0008_Ÿ s_x000a__x0007__x0001__x0001_ 2" xfId="6437" xr:uid="{3DFA9699-8B50-4467-8A19-9D5738958EB5}"/>
    <cellStyle name="þ_x001d_ðÇ%Uý—&amp;Hý9_x0008_Ÿ_x0009_s_x000a__x0007__x0001__x0001_" xfId="6438" xr:uid="{D5E27E40-865E-4136-87F0-61E24D053522}"/>
    <cellStyle name="þ_x001d_ðÇ%Uý—&amp;Hý9_x0008_Ÿ_x0009_s_x000a__x0007__x0001__x0001_ 2" xfId="6439" xr:uid="{99256D41-E4A2-47F1-AAE7-6F34C53167FE}"/>
    <cellStyle name="þ_x001d_ðK_x000c_Fý_x001b__x000d_9ýU_x0001_Ð_x0008_¦)_x0007__x0001__x0001_" xfId="6440" xr:uid="{B4580428-BCFF-406D-9626-07613EB55242}"/>
    <cellStyle name="thuong-10" xfId="6441" xr:uid="{99265E5F-64D2-4D39-928C-FDE603B2C821}"/>
    <cellStyle name="thuong-11" xfId="6442" xr:uid="{80E5D27D-0748-4427-9909-1FE52B86F24C}"/>
    <cellStyle name="Thuyet minh" xfId="6443" xr:uid="{16F0738F-71A1-4145-9F66-56F494299495}"/>
    <cellStyle name="tit1" xfId="6444" xr:uid="{658923A1-E7DA-4642-B5AD-0F2FE3330ADE}"/>
    <cellStyle name="tit2" xfId="6445" xr:uid="{5A3BBA3B-3741-4265-A54C-FAF1A9DB1F44}"/>
    <cellStyle name="tit2 2" xfId="34907" xr:uid="{5EA4AE4D-935A-4E6E-9D20-A17631B5BE36}"/>
    <cellStyle name="tit2 3" xfId="31405" xr:uid="{27B22813-E22E-4BF9-8D34-39E80A450600}"/>
    <cellStyle name="tit3" xfId="6446" xr:uid="{79F9B8AE-B71F-4E2B-B5D7-4A05E1355AE1}"/>
    <cellStyle name="tit4" xfId="6447" xr:uid="{1573CB58-E066-4A4B-9010-90C3B0E3C092}"/>
    <cellStyle name="tit4 2" xfId="6638" xr:uid="{61A5BFF0-9BD3-4753-A723-1A4031E0E885}"/>
    <cellStyle name="tit4 2 2" xfId="6675" xr:uid="{9C97950B-A510-4242-918A-898724F1A294}"/>
    <cellStyle name="Title" xfId="284" builtinId="15" customBuiltin="1"/>
    <cellStyle name="Title 2" xfId="528" xr:uid="{7BF9D7F5-2667-48E9-B6B0-CAE9C4D57D38}"/>
    <cellStyle name="Title 2 10" xfId="10860" xr:uid="{CD3C8436-BC65-4676-9033-30174AD1C930}"/>
    <cellStyle name="Title 2 2" xfId="2848" xr:uid="{30153571-927B-4551-8255-7BE34FD1EADC}"/>
    <cellStyle name="Title 2 2 2" xfId="3744" xr:uid="{30517B4D-6258-4C73-BBD1-8A435E3A8068}"/>
    <cellStyle name="Title 2 2 2 2" xfId="28237" xr:uid="{1DDDF671-8D92-43A0-8F34-198C567EBA31}"/>
    <cellStyle name="Title 2 2 2 3" xfId="17009" xr:uid="{83FB5F71-3F8C-4940-A92E-EAFA5AA1F72E}"/>
    <cellStyle name="Title 2 2 3" xfId="3743" xr:uid="{AA9EFCC7-4FCD-4A7A-A946-77A8004E74FC}"/>
    <cellStyle name="Title 2 2 3 2" xfId="30002" xr:uid="{F32F6AD6-84E8-4076-B7C3-72CA5D8DAFBA}"/>
    <cellStyle name="Title 2 2 3 3" xfId="26845" xr:uid="{7E1AAA63-6306-4FEF-A081-E7FA07041C3A}"/>
    <cellStyle name="Title 2 2 4" xfId="3950" xr:uid="{E7D11D76-73B5-4780-BED6-36E430152CDC}"/>
    <cellStyle name="Title 2 2 4 2" xfId="30159" xr:uid="{2D83D257-C7A6-4A1F-B270-EAEC24859126}"/>
    <cellStyle name="Title 2 2 4 3" xfId="28236" xr:uid="{2441DC17-0753-41B6-8755-42F9FD31C622}"/>
    <cellStyle name="Title 2 2 5" xfId="3240" xr:uid="{FF2FB62B-CB84-4E70-88D0-A0DB38738EFF}"/>
    <cellStyle name="Title 2 3" xfId="2849" xr:uid="{4E7606F4-E463-46DC-A9F5-E32A0913E204}"/>
    <cellStyle name="Title 2 3 2" xfId="28238" xr:uid="{B8A629C5-4C67-4DCC-879D-4727DA0AC375}"/>
    <cellStyle name="Title 2 3 3" xfId="16286" xr:uid="{375EF8BA-3430-4C92-A5FA-0FAAB61EC792}"/>
    <cellStyle name="Title 2 4" xfId="2850" xr:uid="{9BF87B26-9146-4371-A11E-48E1C2D4DB57}"/>
    <cellStyle name="Title 2 4 2" xfId="7124" xr:uid="{27F07B64-AEF1-47D4-A416-C231CD330D4F}"/>
    <cellStyle name="Title 2 4 3" xfId="3951" xr:uid="{CA8663FF-0D98-45CB-8070-3214C0764A23}"/>
    <cellStyle name="Title 2 4 4" xfId="3745" xr:uid="{5C0BF7FC-0390-4262-8220-CEC70AADB785}"/>
    <cellStyle name="Title 2 4 5" xfId="16255" xr:uid="{1D14DBEC-281F-40B8-848B-7EA39B002630}"/>
    <cellStyle name="Title 2 5" xfId="2847" xr:uid="{9766AFE9-C6EB-4F45-A5C7-8C7E06A629F0}"/>
    <cellStyle name="Title 2 5 2" xfId="7125" xr:uid="{A87CB7D3-701B-47B1-A2C4-313B0DFA52A7}"/>
    <cellStyle name="Title 2 5 3" xfId="3949" xr:uid="{1ADF909E-836B-445B-A114-CCD3BA50240A}"/>
    <cellStyle name="Title 2 5 4" xfId="3746" xr:uid="{B40F7DD4-CDA5-4721-87FD-0EF76B16BC45}"/>
    <cellStyle name="Title 2 5 5" xfId="26585" xr:uid="{52726912-9EF0-4637-8736-FB90CDC04E9E}"/>
    <cellStyle name="Title 2 6" xfId="3742" xr:uid="{F9E5BFE8-9CC8-4952-AFED-BD4AE0B06D02}"/>
    <cellStyle name="Title 2 6 2" xfId="7123" xr:uid="{2EBB59DE-29CE-410D-A9C0-949AA2DEFD7E}"/>
    <cellStyle name="Title 2 6 3" xfId="4246" xr:uid="{0A75C876-BFB0-4E5B-A97E-02F3D1E9BDD0}"/>
    <cellStyle name="Title 2 7" xfId="6448" xr:uid="{1FA9228E-58F7-4DDA-8E34-2F27CE72EEBB}"/>
    <cellStyle name="Title 2 7 2" xfId="31406" xr:uid="{E8736007-4773-41CC-B1DE-2D5B6FFEF5EC}"/>
    <cellStyle name="Title 2 7 3" xfId="27564" xr:uid="{559464AB-E888-4FC2-A884-0B34A6CBB7C0}"/>
    <cellStyle name="Title 2 8" xfId="8869" xr:uid="{832CB8B5-7702-4625-84D8-BCE6227ABD4C}"/>
    <cellStyle name="Title 2 8 2" xfId="32104" xr:uid="{0CC5F6BD-A1B8-411E-B7BB-92B0C3841A5D}"/>
    <cellStyle name="Title 2 8 3" xfId="29632" xr:uid="{69403A83-EA94-4794-932A-CDB9BBFB3BB7}"/>
    <cellStyle name="Title 2 9" xfId="3875" xr:uid="{12698C7F-8FB1-4F18-88FA-EE625244CEE9}"/>
    <cellStyle name="Title 3" xfId="3040" xr:uid="{29573C34-77BD-4D1C-B498-CC63597383FF}"/>
    <cellStyle name="Title 3 2" xfId="14874" xr:uid="{E08873EC-AD26-4878-BB6E-89361D8C4B08}"/>
    <cellStyle name="Title 3 2 2" xfId="26813" xr:uid="{DEF5E601-D213-471B-9B4D-2B5F6DEEF4A9}"/>
    <cellStyle name="Title 3 2 3" xfId="27523" xr:uid="{304C922E-47A4-4BC0-9088-57F3B3146E33}"/>
    <cellStyle name="Title 3 3" xfId="16125" xr:uid="{DD679F08-7D00-41E7-AE5C-D743EFF15205}"/>
    <cellStyle name="Title 3 4" xfId="16285" xr:uid="{885EA4BA-B81F-4FAD-8C4A-DFC01E7E9DE9}"/>
    <cellStyle name="Title 3 5" xfId="25974" xr:uid="{3781A873-5426-4448-BDC6-4DB7BA8E0D22}"/>
    <cellStyle name="Title 3 6" xfId="26639" xr:uid="{C953C6C8-DF8E-4AC0-B647-7D26BD8CB76C}"/>
    <cellStyle name="Title 3 7" xfId="10859" xr:uid="{F5964DA8-13C4-45F2-B3A5-D574F26A4F49}"/>
    <cellStyle name="Title 4" xfId="314" xr:uid="{8DFCD329-F46B-49BA-ACD2-3BD343E3CB34}"/>
    <cellStyle name="Title 4 2" xfId="16038" xr:uid="{557C5542-F453-4DE0-A266-1B4A4E203B66}"/>
    <cellStyle name="Title 4 3" xfId="26806" xr:uid="{0A68886D-ED8F-429D-A45E-B8C9D44F1C40}"/>
    <cellStyle name="Title 4 4" xfId="12493" xr:uid="{8016146C-DF70-48A6-A944-E7869EEEF5A9}"/>
    <cellStyle name="Title 5" xfId="14173" xr:uid="{556C6907-9BD1-4791-98A2-F236D35C7758}"/>
    <cellStyle name="Title 5 2" xfId="27598" xr:uid="{318D89B8-85B8-4D69-8E32-2F2E3D0D17D7}"/>
    <cellStyle name="Title 6" xfId="16172" xr:uid="{D4A34A96-3A59-4749-B89C-7AF1E5E59759}"/>
    <cellStyle name="Title 7" xfId="19264" xr:uid="{DA32DA78-2783-4B2B-8EF5-ECED048F17C8}"/>
    <cellStyle name="Tongcong" xfId="6449" xr:uid="{EDC775BF-476A-4541-996C-DBC5371E4315}"/>
    <cellStyle name="Total 10" xfId="11417" xr:uid="{9227C3E6-C4F1-48D9-A5F7-16FF2AAF54C7}"/>
    <cellStyle name="Total 11" xfId="14172" xr:uid="{0462F8E3-3AF7-472A-9353-377A61F4D416}"/>
    <cellStyle name="Total 12" xfId="16170" xr:uid="{0C21EA36-A486-4A58-BF19-D9B8A529A200}"/>
    <cellStyle name="Total 13" xfId="20385" xr:uid="{6C3085C3-7EBD-45E3-AA7D-9505804C3BA9}"/>
    <cellStyle name="Total 14" xfId="10754" xr:uid="{1B9849E0-D5F9-44E3-B107-1D50EDED9E27}"/>
    <cellStyle name="Total 15" xfId="3100" xr:uid="{94C72DC7-9156-400C-8700-C0325C726573}"/>
    <cellStyle name="Total 2" xfId="529" xr:uid="{B6D99D86-AE9F-41CB-8956-2A07CCC90A21}"/>
    <cellStyle name="Total 2 10" xfId="9105" xr:uid="{970F2C8A-7620-4A14-A6CD-835E9E6FB830}"/>
    <cellStyle name="Total 2 10 2" xfId="22475" xr:uid="{45C48C18-EB14-421A-8DA6-B484C2D2F0BA}"/>
    <cellStyle name="Total 2 10 3" xfId="17345" xr:uid="{91A7FB12-565D-4101-89B2-3F5ECC5BB82D}"/>
    <cellStyle name="Total 2 10 4" xfId="32269" xr:uid="{2CEA1CC9-492F-4960-A202-A3A730EC955E}"/>
    <cellStyle name="Total 2 10 5" xfId="36174" xr:uid="{57B2365B-B22C-469F-A059-67D62B322120}"/>
    <cellStyle name="Total 2 10 6" xfId="37637" xr:uid="{7E5806A8-64A8-4818-BC4F-57D8918E1692}"/>
    <cellStyle name="Total 2 10 7" xfId="16418" xr:uid="{B5B9BCD5-FFFA-4F81-A916-499CB2135454}"/>
    <cellStyle name="Total 2 11" xfId="9085" xr:uid="{8D3E164C-F438-4229-8618-A8BBF74C0500}"/>
    <cellStyle name="Total 2 11 2" xfId="32255" xr:uid="{850B2DAE-C494-421E-B788-F336C12F63A0}"/>
    <cellStyle name="Total 2 11 3" xfId="36156" xr:uid="{9D06662D-1DC9-4D73-8E4C-E39A4FD66D5A}"/>
    <cellStyle name="Total 2 11 4" xfId="34022" xr:uid="{08889AD5-963A-436F-9B98-6F3E1E4246F4}"/>
    <cellStyle name="Total 2 11 5" xfId="20367" xr:uid="{34E9085A-5455-43A2-A1AB-CA066E8DD8F2}"/>
    <cellStyle name="Total 2 12" xfId="9418" xr:uid="{27DB08D5-5B4F-478D-BEB8-9A41D3907D6D}"/>
    <cellStyle name="Total 2 12 2" xfId="32524" xr:uid="{30774ADB-D927-4990-98F2-D3E2677FF2BD}"/>
    <cellStyle name="Total 2 12 3" xfId="36414" xr:uid="{8E20B134-DA77-4839-92CE-5672293CA1EC}"/>
    <cellStyle name="Total 2 12 4" xfId="37707" xr:uid="{9BDA3F90-9F56-42B4-8C60-8069BA59670C}"/>
    <cellStyle name="Total 2 12 5" xfId="17271" xr:uid="{EEFF1126-4A7A-4123-96B5-0F6DF15985E8}"/>
    <cellStyle name="Total 2 13" xfId="3876" xr:uid="{F16A007D-5716-483D-B2DF-07F22E142B55}"/>
    <cellStyle name="Total 2 13 2" xfId="30074" xr:uid="{4C03B724-CB4C-4975-B907-40CAACAFC218}"/>
    <cellStyle name="Total 2 13 3" xfId="33692" xr:uid="{09B5A610-95EE-44C1-B7D9-5568D8C90D2C}"/>
    <cellStyle name="Total 2 13 4" xfId="37698" xr:uid="{3731AEA9-E4FC-4EC2-9443-3191EB49A955}"/>
    <cellStyle name="Total 2 13 5" xfId="26060" xr:uid="{BDEB4E96-1677-41A3-A83E-DCC24F262DA0}"/>
    <cellStyle name="Total 2 14" xfId="26569" xr:uid="{906289FA-F668-478D-879C-8AE74512ACAE}"/>
    <cellStyle name="Total 2 15" xfId="10862" xr:uid="{3F40AA7F-5534-4D0A-AD24-0601786F3B4F}"/>
    <cellStyle name="Total 2 2" xfId="2852" xr:uid="{86F7216F-1D25-426D-812C-8EB8F899B92A}"/>
    <cellStyle name="Total 2 2 10" xfId="11383" xr:uid="{8C3110E9-FA19-4AE7-BC6C-0E8570E44E3B}"/>
    <cellStyle name="Total 2 2 2" xfId="3747" xr:uid="{CF95374C-D2EE-4180-B171-A4B9A3350C7C}"/>
    <cellStyle name="Total 2 2 2 2" xfId="6676" xr:uid="{788C99FE-3357-4E3D-9620-2436E7502646}"/>
    <cellStyle name="Total 2 2 2 2 2" xfId="19514" xr:uid="{D47BDA10-659E-45EC-8E34-9F9360AD6265}"/>
    <cellStyle name="Total 2 2 2 2 2 2" xfId="23495" xr:uid="{D35AF01C-90B1-4AE2-AB5C-8D9A84D1446F}"/>
    <cellStyle name="Total 2 2 2 2 2 3" xfId="24963" xr:uid="{683297B6-FF7F-49B9-B427-C9BDCAAE2170}"/>
    <cellStyle name="Total 2 2 2 2 3" xfId="21131" xr:uid="{7214DCC9-1EAE-431B-8DD9-BBE26D5342C2}"/>
    <cellStyle name="Total 2 2 2 2 3 2" xfId="24348" xr:uid="{6FAA0985-AC45-4392-88C9-E4688D49BC73}"/>
    <cellStyle name="Total 2 2 2 2 3 3" xfId="25729" xr:uid="{0891D03F-09CF-4210-964D-3E53298F1775}"/>
    <cellStyle name="Total 2 2 2 2 4" xfId="22031" xr:uid="{4726CCDD-AC53-4D1A-B79A-B8E27F39E268}"/>
    <cellStyle name="Total 2 2 2 2 5" xfId="23371" xr:uid="{8E3001D1-DDD9-40AF-BA84-1F014D50219E}"/>
    <cellStyle name="Total 2 2 2 2 6" xfId="31489" xr:uid="{4887E5C3-2A1D-44CC-89D1-F2E726E04511}"/>
    <cellStyle name="Total 2 2 2 2 7" xfId="15155" xr:uid="{0CE43A6F-C93E-4FE0-BF60-546174BD747F}"/>
    <cellStyle name="Total 2 2 2 3" xfId="17710" xr:uid="{C64CDA23-708E-4D72-835A-94F4BD3E6764}"/>
    <cellStyle name="Total 2 2 2 3 2" xfId="22817" xr:uid="{36D925ED-3B1F-44B2-88EA-5DA28596A01D}"/>
    <cellStyle name="Total 2 2 2 3 3" xfId="20882" xr:uid="{DB3344FB-B80A-4E9F-8107-11D030A11299}"/>
    <cellStyle name="Total 2 2 2 4" xfId="20272" xr:uid="{1A782E18-C1E0-4C5A-ACE8-63A861F7ECF7}"/>
    <cellStyle name="Total 2 2 2 4 2" xfId="23876" xr:uid="{0BB3558F-A779-4769-B1EF-DE9428D0EA4B}"/>
    <cellStyle name="Total 2 2 2 4 3" xfId="25269" xr:uid="{65B17CDB-847F-41ED-AB42-A37BB54BE216}"/>
    <cellStyle name="Total 2 2 2 5" xfId="21188" xr:uid="{8F8316D5-81E0-489A-8C33-7AFD2B632453}"/>
    <cellStyle name="Total 2 2 2 6" xfId="22539" xr:uid="{A58EB803-490E-45AC-A706-F36023122D93}"/>
    <cellStyle name="Total 2 2 2 7" xfId="30003" xr:uid="{E2DABFB1-5A33-482C-A502-9CFF755278EA}"/>
    <cellStyle name="Total 2 2 2 8" xfId="12737" xr:uid="{8BE2C284-8E54-4129-9823-C22F661C6B93}"/>
    <cellStyle name="Total 2 2 3" xfId="6639" xr:uid="{BAAD6CDD-7092-40D4-814D-A6D7E61C7D90}"/>
    <cellStyle name="Total 2 2 3 2" xfId="15082" xr:uid="{E551F444-5BA3-40EF-BCBA-020CEE6F567E}"/>
    <cellStyle name="Total 2 2 3 2 2" xfId="19441" xr:uid="{8F9F5347-4769-4564-877A-F7130073D986}"/>
    <cellStyle name="Total 2 2 3 2 2 2" xfId="23433" xr:uid="{AB38CB09-C5F8-4E36-9650-B7AF307C2CC0}"/>
    <cellStyle name="Total 2 2 3 2 2 3" xfId="24902" xr:uid="{94DC5E9B-9664-4545-BB0E-3DE115021A79}"/>
    <cellStyle name="Total 2 2 3 2 3" xfId="21068" xr:uid="{742FD926-5B30-478A-B810-FE3F41B21C4F}"/>
    <cellStyle name="Total 2 2 3 2 3 2" xfId="24287" xr:uid="{5DE01FA8-7E18-4E9C-AA40-7FDD28D85618}"/>
    <cellStyle name="Total 2 2 3 2 3 3" xfId="25668" xr:uid="{B4CF4774-EA77-488D-A479-FCC664775458}"/>
    <cellStyle name="Total 2 2 3 2 4" xfId="21968" xr:uid="{FD5354C2-9784-4289-8B88-C75C93596FCF}"/>
    <cellStyle name="Total 2 2 3 2 5" xfId="19196" xr:uid="{D1787614-E871-4483-899D-09EF35CD9346}"/>
    <cellStyle name="Total 2 2 3 3" xfId="17637" xr:uid="{A227A416-EAF5-46D3-BCED-7CE0760276A9}"/>
    <cellStyle name="Total 2 2 3 3 2" xfId="22755" xr:uid="{3768086E-344A-4F02-9253-80C53F8A847E}"/>
    <cellStyle name="Total 2 2 3 3 3" xfId="22880" xr:uid="{22346061-AF16-4AF4-B9B3-A07D9E37A52F}"/>
    <cellStyle name="Total 2 2 3 4" xfId="20210" xr:uid="{83D15A1F-F8E3-488F-917C-080A99AA4942}"/>
    <cellStyle name="Total 2 2 3 4 2" xfId="23815" xr:uid="{B04055AD-D1C6-4EEB-91C7-18779DEB3A46}"/>
    <cellStyle name="Total 2 2 3 4 3" xfId="25208" xr:uid="{151B3C82-AE8C-46DB-B8E1-4DF44AFEFEF2}"/>
    <cellStyle name="Total 2 2 3 5" xfId="20894" xr:uid="{1CB5A83B-2F3C-4055-A30E-A7E82260F8D7}"/>
    <cellStyle name="Total 2 2 3 6" xfId="22893" xr:uid="{E1803917-4C48-4902-96B5-815990C1F532}"/>
    <cellStyle name="Total 2 2 3 7" xfId="31476" xr:uid="{1BA3290B-D5F9-4381-BE12-4CCE09EA408F}"/>
    <cellStyle name="Total 2 2 3 8" xfId="12662" xr:uid="{4BC396CD-266C-4F00-8885-5B7F3A8D36E8}"/>
    <cellStyle name="Total 2 2 4" xfId="9031" xr:uid="{59EAF4B6-F539-4CF3-BFBF-2DBA2615D5EB}"/>
    <cellStyle name="Total 2 2 4 2" xfId="18940" xr:uid="{50876410-033A-4D62-84D2-DB231F3E6422}"/>
    <cellStyle name="Total 2 2 4 2 2" xfId="23263" xr:uid="{CA4823C9-87D2-4C87-BA3A-7DDB7B50ACF6}"/>
    <cellStyle name="Total 2 2 4 2 3" xfId="24795" xr:uid="{5A7A7601-B430-422C-8ACD-8B07DBFBC74A}"/>
    <cellStyle name="Total 2 2 4 3" xfId="20869" xr:uid="{687BFC4A-3233-4FEA-8AC0-6541F31B9DEF}"/>
    <cellStyle name="Total 2 2 4 3 2" xfId="24181" xr:uid="{90DA2423-7BBD-4A1F-9D0E-33B5F4CB326A}"/>
    <cellStyle name="Total 2 2 4 3 3" xfId="25565" xr:uid="{2DDC075F-B9CE-42FB-8D4C-6161F1EDCB82}"/>
    <cellStyle name="Total 2 2 4 4" xfId="21782" xr:uid="{76707D54-7E89-4D55-84BC-95F68694A0B6}"/>
    <cellStyle name="Total 2 2 4 5" xfId="23679" xr:uid="{CC068066-F385-4880-A20F-31A51BB1A357}"/>
    <cellStyle name="Total 2 2 4 6" xfId="32201" xr:uid="{09E1A4CF-3FEA-4210-A81F-1B42D4095C36}"/>
    <cellStyle name="Total 2 2 4 7" xfId="36106" xr:uid="{895C1744-D1C0-4AC0-8666-8D4498B0BED5}"/>
    <cellStyle name="Total 2 2 4 8" xfId="37454" xr:uid="{B87AAD97-77D8-47A5-96A1-886A00974B87}"/>
    <cellStyle name="Total 2 2 4 9" xfId="14456" xr:uid="{EE66DB64-5076-457D-ABFC-C2567B377FA4}"/>
    <cellStyle name="Total 2 2 5" xfId="9152" xr:uid="{19E4D504-8301-4C5B-BB5A-13865CB9A4EC}"/>
    <cellStyle name="Total 2 2 5 2" xfId="22552" xr:uid="{ABDE6694-BE94-4A8E-95CC-1F49093F5D7A}"/>
    <cellStyle name="Total 2 2 5 3" xfId="22829" xr:uid="{C894426C-AC9F-4FC7-8C3C-7AB403C28CE0}"/>
    <cellStyle name="Total 2 2 5 4" xfId="32305" xr:uid="{E6ACEBB8-B85A-4D1E-9B16-9218435512ED}"/>
    <cellStyle name="Total 2 2 5 5" xfId="36218" xr:uid="{291F621E-74CF-41C2-A09E-CB396117507E}"/>
    <cellStyle name="Total 2 2 5 6" xfId="37489" xr:uid="{C7FE20A0-6349-4CE5-9FB6-06D664255604}"/>
    <cellStyle name="Total 2 2 5 7" xfId="16648" xr:uid="{6CAC6872-99A5-4484-A005-282DE6029E65}"/>
    <cellStyle name="Total 2 2 6" xfId="9198" xr:uid="{63010A08-F456-43E5-BAE2-052D06530D6B}"/>
    <cellStyle name="Total 2 2 6 2" xfId="22389" xr:uid="{C3582420-BDD8-4CAD-AD5B-963AFB339693}"/>
    <cellStyle name="Total 2 2 6 3" xfId="23667" xr:uid="{4DF433DF-4E3C-4F3E-A2B3-7E87DABCE1BF}"/>
    <cellStyle name="Total 2 2 6 4" xfId="32345" xr:uid="{C72F083F-2090-4B62-97F0-66C9E27F9280}"/>
    <cellStyle name="Total 2 2 6 5" xfId="36263" xr:uid="{EEEF6707-B3FA-48BD-8C59-75623283F4F4}"/>
    <cellStyle name="Total 2 2 6 6" xfId="37459" xr:uid="{083F05B2-E7B2-4E86-9229-A31C6C78DB46}"/>
    <cellStyle name="Total 2 2 6 7" xfId="16136" xr:uid="{4D27300B-8ECB-4CBA-9688-7E50347FF399}"/>
    <cellStyle name="Total 2 2 7" xfId="3254" xr:uid="{FBA5AD69-4B65-4B4A-AC03-138C86B1BE58}"/>
    <cellStyle name="Total 2 2 7 2" xfId="22635" xr:uid="{AB3CA5FD-2B21-4D4E-A551-79D5ECF38D98}"/>
    <cellStyle name="Total 2 2 8" xfId="26861" xr:uid="{2B27D68C-6EF4-41E0-9F2C-EE302C636FD9}"/>
    <cellStyle name="Total 2 2 9" xfId="29963" xr:uid="{33ECD8FE-1A25-4B67-AD16-538773E4D364}"/>
    <cellStyle name="Total 2 3" xfId="2853" xr:uid="{0B7DA844-F93F-4CC9-B76B-0818390F5481}"/>
    <cellStyle name="Total 2 3 10" xfId="37638" xr:uid="{6923836B-AFDF-466E-94CC-B6BD452145EF}"/>
    <cellStyle name="Total 2 3 11" xfId="12578" xr:uid="{E65A90C2-8017-4979-A7CC-E28A626163BC}"/>
    <cellStyle name="Total 2 3 2" xfId="2973" xr:uid="{C3D381D0-7806-4DC3-966A-7351AD843249}"/>
    <cellStyle name="Total 2 3 2 2" xfId="3026" xr:uid="{7722A930-2F2A-4EA1-892B-8EDBF0A26571}"/>
    <cellStyle name="Total 2 3 2 2 2" xfId="7257" xr:uid="{263066CE-6C01-48B1-936E-7B2AB4C56C78}"/>
    <cellStyle name="Total 2 3 2 2 2 2" xfId="31671" xr:uid="{50B58A96-3C4C-4334-8C22-D90CB5020064}"/>
    <cellStyle name="Total 2 3 2 2 2 3" xfId="35410" xr:uid="{0514A934-A6F3-426B-9562-81F979ABC073}"/>
    <cellStyle name="Total 2 3 2 2 2 4" xfId="37524" xr:uid="{1A9968D8-A016-43D7-A676-506890BA1C7D}"/>
    <cellStyle name="Total 2 3 2 2 2 5" xfId="23400" xr:uid="{6053E938-C690-442E-88CA-88F9CD10973C}"/>
    <cellStyle name="Total 2 3 2 2 3" xfId="9541" xr:uid="{42010E5E-67CE-4AD2-879F-6F05E7EFE82B}"/>
    <cellStyle name="Total 2 3 2 2 3 2" xfId="32645" xr:uid="{2BD450F4-EB1C-427E-8811-965298F3219B}"/>
    <cellStyle name="Total 2 3 2 2 3 3" xfId="36536" xr:uid="{409C08AB-CEC4-4B6B-8631-3A53FB0245CD}"/>
    <cellStyle name="Total 2 3 2 2 3 4" xfId="36350" xr:uid="{70A2BEC0-64C1-42C5-9461-CB2A668B580E}"/>
    <cellStyle name="Total 2 3 2 2 3 5" xfId="24877" xr:uid="{26581F06-51AD-433E-BFA8-173A9E2996CE}"/>
    <cellStyle name="Total 2 3 2 2 4" xfId="30243" xr:uid="{83AB92A4-F5A7-4BBB-B49B-7501F5BC12EA}"/>
    <cellStyle name="Total 2 3 2 2 5" xfId="33854" xr:uid="{BE354D41-9F11-4BEF-8BC2-470C97EEFE2F}"/>
    <cellStyle name="Total 2 3 2 2 6" xfId="37641" xr:uid="{E736B208-6DB2-460D-B6CD-E193330FB0BD}"/>
    <cellStyle name="Total 2 3 2 2 7" xfId="19360" xr:uid="{9DB76807-1A59-47D2-AFAC-FCC80A9FC397}"/>
    <cellStyle name="Total 2 3 2 3" xfId="3038" xr:uid="{7066D31D-A381-4C01-90A0-BDB3D063E93B}"/>
    <cellStyle name="Total 2 3 2 3 2" xfId="9553" xr:uid="{AEFAD5C8-CABB-4E35-8EA5-0CD03AA2FC84}"/>
    <cellStyle name="Total 2 3 2 3 2 2" xfId="32657" xr:uid="{ABF507DF-25B0-4821-A83F-F2CBCB1DD722}"/>
    <cellStyle name="Total 2 3 2 3 2 3" xfId="36548" xr:uid="{930E8736-42F5-4956-BFE8-6DC9C3ED600A}"/>
    <cellStyle name="Total 2 3 2 3 2 4" xfId="37430" xr:uid="{CE4C5B99-4818-483E-8928-AE33E575792F}"/>
    <cellStyle name="Total 2 3 2 3 2 5" xfId="24262" xr:uid="{DAC18FEF-2513-4689-9A45-C9A759C679D9}"/>
    <cellStyle name="Total 2 3 2 3 3" xfId="25643" xr:uid="{66996407-F441-445D-A7E6-DC3B5D4AC972}"/>
    <cellStyle name="Total 2 3 2 3 4" xfId="30255" xr:uid="{FD95B0AF-A987-4683-9FF0-CE06EB3F5682}"/>
    <cellStyle name="Total 2 3 2 3 5" xfId="33866" xr:uid="{BB7C3668-D795-4F4C-A33F-F2FEA5386786}"/>
    <cellStyle name="Total 2 3 2 3 6" xfId="34027" xr:uid="{7BFE664D-0D9A-4F4D-8257-D3459C94A5AB}"/>
    <cellStyle name="Total 2 3 2 3 7" xfId="21031" xr:uid="{F0FD4CEF-CC00-4B9C-B874-BA7014D00914}"/>
    <cellStyle name="Total 2 3 2 4" xfId="9501" xr:uid="{0EF9152F-02E0-4AB2-AA21-06990AC121C5}"/>
    <cellStyle name="Total 2 3 2 4 2" xfId="32605" xr:uid="{33212755-9436-47E5-9499-360E41266DF7}"/>
    <cellStyle name="Total 2 3 2 4 3" xfId="36496" xr:uid="{ABA5093F-BA59-441B-8FEE-D93907D954C1}"/>
    <cellStyle name="Total 2 3 2 4 4" xfId="37715" xr:uid="{0E618C1C-1978-4D39-9AB9-762F17704419}"/>
    <cellStyle name="Total 2 3 2 4 5" xfId="21934" xr:uid="{5159B1C7-E928-4A79-8A6E-1D6231FF8D34}"/>
    <cellStyle name="Total 2 3 2 5" xfId="21622" xr:uid="{573410B8-C099-401B-8A65-CE7CEA7CFC0E}"/>
    <cellStyle name="Total 2 3 2 6" xfId="30202" xr:uid="{5D82B71C-3048-4EDA-B2AB-680B5B8F2051}"/>
    <cellStyle name="Total 2 3 2 7" xfId="33814" xr:uid="{75B72985-2054-4095-BFAE-92A27A40A307}"/>
    <cellStyle name="Total 2 3 2 8" xfId="33609" xr:uid="{99E8E919-79F2-4BD6-B460-03C032F12B51}"/>
    <cellStyle name="Total 2 3 2 9" xfId="15001" xr:uid="{73D40182-61A4-498F-B6D6-652C6703462D}"/>
    <cellStyle name="Total 2 3 3" xfId="3031" xr:uid="{4250850B-518F-4FB4-BBD8-EC2EC23F5381}"/>
    <cellStyle name="Total 2 3 3 2" xfId="9546" xr:uid="{3311EB6C-4BC8-4C86-808E-E79571DCDAA1}"/>
    <cellStyle name="Total 2 3 3 2 2" xfId="32650" xr:uid="{C5450DE9-1E3F-45B4-A9D5-3A6F38B7ACED}"/>
    <cellStyle name="Total 2 3 3 2 3" xfId="36541" xr:uid="{CC7BB85F-830A-4038-8E20-4926E48C361E}"/>
    <cellStyle name="Total 2 3 3 2 4" xfId="37426" xr:uid="{66679FA0-5062-4C62-9125-11A4FA14DC03}"/>
    <cellStyle name="Total 2 3 3 2 5" xfId="22720" xr:uid="{8C12E110-A299-4669-8FCA-7B43B04D07B8}"/>
    <cellStyle name="Total 2 3 3 3" xfId="20521" xr:uid="{F961CB93-7215-4514-B301-5BFEDB0C0C88}"/>
    <cellStyle name="Total 2 3 3 4" xfId="30248" xr:uid="{4178B927-33B6-420E-92D7-86E782FB6777}"/>
    <cellStyle name="Total 2 3 3 5" xfId="33859" xr:uid="{8BCF6E07-F9A3-43DF-9992-6A535227067C}"/>
    <cellStyle name="Total 2 3 3 6" xfId="37721" xr:uid="{64A0B2A8-9BAC-4331-8471-4DF8E9DF398E}"/>
    <cellStyle name="Total 2 3 3 7" xfId="17557" xr:uid="{6EE34369-E375-43E0-98B3-9BA3E99682A9}"/>
    <cellStyle name="Total 2 3 4" xfId="9919" xr:uid="{C3CA01CD-5461-4E4C-A430-C58E99C76CCC}"/>
    <cellStyle name="Total 2 3 4 2" xfId="9477" xr:uid="{76621109-EF0F-43EE-B366-9BE125172CE6}"/>
    <cellStyle name="Total 2 3 4 2 2" xfId="32581" xr:uid="{920F6AA9-1A5F-44DC-A6D6-964350CDC7B7}"/>
    <cellStyle name="Total 2 3 4 2 3" xfId="36472" xr:uid="{6F99B3FD-DA30-41E3-9BB4-DA73329D15D4}"/>
    <cellStyle name="Total 2 3 4 2 4" xfId="37629" xr:uid="{2CF80AAA-C90B-495E-9397-FF6BA0B69130}"/>
    <cellStyle name="Total 2 3 4 2 5" xfId="23011" xr:uid="{6CD2E5E0-B48A-45FA-9C36-7271057AF55C}"/>
    <cellStyle name="Total 2 3 4 3" xfId="24597" xr:uid="{36907755-C83A-4B4F-8326-D3A7AF692E94}"/>
    <cellStyle name="Total 2 3 4 4" xfId="32920" xr:uid="{C16B3CBD-35A4-4005-B7B7-929BBF326467}"/>
    <cellStyle name="Total 2 3 4 5" xfId="36869" xr:uid="{8ADFD2BE-9AD7-48BC-B9EB-F06AE9BF88FE}"/>
    <cellStyle name="Total 2 3 4 6" xfId="37588" xr:uid="{11ABFAD4-1E32-4C91-89DC-D15EBEB137AB}"/>
    <cellStyle name="Total 2 3 4 7" xfId="18262" xr:uid="{C8A07495-C27A-46C8-8332-83B220D4BF44}"/>
    <cellStyle name="Total 2 3 5" xfId="9494" xr:uid="{97E6ABA0-D311-41AA-ABF3-2B8FA6E01A6E}"/>
    <cellStyle name="Total 2 3 5 2" xfId="32598" xr:uid="{65C9692F-2F5A-4560-A4EC-596EC64DDF37}"/>
    <cellStyle name="Total 2 3 5 3" xfId="36489" xr:uid="{4BCBA855-4E96-4BDC-BDF2-3EFE102DA3DC}"/>
    <cellStyle name="Total 2 3 5 4" xfId="37593" xr:uid="{BD2F2FC5-FD08-4AE6-97A3-397BC6176C05}"/>
    <cellStyle name="Total 2 3 5 5" xfId="21064" xr:uid="{0B1C306B-C058-4633-A106-6255C2780797}"/>
    <cellStyle name="Total 2 3 6" xfId="21562" xr:uid="{687FA579-7001-4EC9-9F0A-17371038E9A1}"/>
    <cellStyle name="Total 2 3 7" xfId="28239" xr:uid="{C41CA8C3-FCED-496C-BDC2-3E38E11CBE8D}"/>
    <cellStyle name="Total 2 3 8" xfId="30004" xr:uid="{6AA87C2E-3A46-4CB3-BC05-AC80F65AF036}"/>
    <cellStyle name="Total 2 3 9" xfId="33669" xr:uid="{2E7831AD-6E82-49C5-8129-F6C9486EF437}"/>
    <cellStyle name="Total 2 4" xfId="2854" xr:uid="{AF9A16C6-0982-47FF-9B0A-992F2F1F396B}"/>
    <cellStyle name="Total 2 4 2" xfId="15555" xr:uid="{808CFD77-77F4-48B3-9492-47D93B3B404B}"/>
    <cellStyle name="Total 2 4 2 2" xfId="19914" xr:uid="{F4500482-3806-46DB-8203-8F3D901DFC8C}"/>
    <cellStyle name="Total 2 4 2 2 2" xfId="23643" xr:uid="{2C1D6CEB-A493-437B-9395-971C240E01F9}"/>
    <cellStyle name="Total 2 4 2 2 3" xfId="25057" xr:uid="{303AC440-1C39-4D81-BE70-0BF32DC5849E}"/>
    <cellStyle name="Total 2 4 2 3" xfId="21292" xr:uid="{643B5F81-0596-48BE-A87C-9A560BF7A683}"/>
    <cellStyle name="Total 2 4 2 3 2" xfId="24439" xr:uid="{0CE9B795-A441-4891-BEFA-C5568EB05948}"/>
    <cellStyle name="Total 2 4 2 3 3" xfId="25820" xr:uid="{A9DF7FBE-61DD-48B7-A81D-66F100115572}"/>
    <cellStyle name="Total 2 4 2 4" xfId="22173" xr:uid="{2D2BA8C8-106E-445B-AF96-528616A8B1A9}"/>
    <cellStyle name="Total 2 4 2 5" xfId="16073" xr:uid="{BDAB2142-B0B9-4AF0-83EF-84E7C07273B0}"/>
    <cellStyle name="Total 2 4 3" xfId="18111" xr:uid="{B0A827CA-161C-40A7-912E-95A2D13AD964}"/>
    <cellStyle name="Total 2 4 3 2" xfId="22958" xr:uid="{5E3DB9D0-DA4C-475B-B30C-499513503418}"/>
    <cellStyle name="Total 2 4 3 3" xfId="23319" xr:uid="{FA35FFAD-5FE0-452C-8953-39F9A7A19915}"/>
    <cellStyle name="Total 2 4 4" xfId="20452" xr:uid="{2D49FCC1-0423-4B05-8A14-F14D9F5CF8D1}"/>
    <cellStyle name="Total 2 4 4 2" xfId="23967" xr:uid="{5576FCE1-C43A-42EC-885C-257A420D7399}"/>
    <cellStyle name="Total 2 4 4 3" xfId="25360" xr:uid="{5F774CAD-1FFB-42DB-9683-D4FCA0AFAB0D}"/>
    <cellStyle name="Total 2 4 5" xfId="21056" xr:uid="{A065F90B-11AB-4B8D-A575-877E1AF1260E}"/>
    <cellStyle name="Total 2 4 6" xfId="20805" xr:uid="{3F380F94-C709-4117-87B3-4034BA5863B8}"/>
    <cellStyle name="Total 2 4 7" xfId="28240" xr:uid="{F8D19296-6A01-402B-8A10-C22DF5FA2DD2}"/>
    <cellStyle name="Total 2 4 8" xfId="13148" xr:uid="{6F91C646-F65C-44A7-8FAA-6A144EFDBF4B}"/>
    <cellStyle name="Total 2 5" xfId="2851" xr:uid="{BE0B35C9-5A33-4071-A233-1CBB167F48E4}"/>
    <cellStyle name="Total 2 6" xfId="3010" xr:uid="{BCC5D4FB-91EB-477C-A559-660E7395722E}"/>
    <cellStyle name="Total 2 6 10" xfId="14226" xr:uid="{98F4004D-F356-4309-A40A-10748BC04436}"/>
    <cellStyle name="Total 2 6 2" xfId="7245" xr:uid="{E6EFE920-536B-498D-BBE3-1FFA4E86D031}"/>
    <cellStyle name="Total 2 6 2 2" xfId="23201" xr:uid="{B4B2275D-475A-40FB-803B-6557882107E4}"/>
    <cellStyle name="Total 2 6 2 3" xfId="24745" xr:uid="{386F1389-F91E-46C2-90C2-C70FF191D3A0}"/>
    <cellStyle name="Total 2 6 2 4" xfId="31659" xr:uid="{D46F413B-0BE2-4329-8753-142630A16647}"/>
    <cellStyle name="Total 2 6 2 5" xfId="35399" xr:uid="{917DB834-538E-4AD4-9CD3-E395C067F17E}"/>
    <cellStyle name="Total 2 6 2 6" xfId="37528" xr:uid="{3C75818D-2F96-4749-9E19-777617ECC007}"/>
    <cellStyle name="Total 2 6 2 7" xfId="18798" xr:uid="{F07C5574-9DF0-4921-92C3-0AB3C911591A}"/>
    <cellStyle name="Total 2 6 3" xfId="9521" xr:uid="{2B82770B-976C-483B-A617-6F1931BC6D0E}"/>
    <cellStyle name="Total 2 6 3 2" xfId="24131" xr:uid="{E7BB469F-F196-4859-814D-9C233A403237}"/>
    <cellStyle name="Total 2 6 3 3" xfId="25515" xr:uid="{F1F4CF6E-702D-488E-B424-E210C2E3BF49}"/>
    <cellStyle name="Total 2 6 3 4" xfId="32625" xr:uid="{98E857EC-9828-4261-AD78-F3CA456F39E8}"/>
    <cellStyle name="Total 2 6 3 5" xfId="36516" xr:uid="{F5DDFE23-6A38-463E-8354-2DBD6C8EEACC}"/>
    <cellStyle name="Total 2 6 3 6" xfId="37487" xr:uid="{1F45B178-467A-4F6F-9BDA-3757873B8771}"/>
    <cellStyle name="Total 2 6 3 7" xfId="20790" xr:uid="{DB4444DF-8528-49D1-A5C8-3458743855E3}"/>
    <cellStyle name="Total 2 6 4" xfId="21710" xr:uid="{0B9FFA3D-7F85-49FF-A982-F147B18ABC8D}"/>
    <cellStyle name="Total 2 6 5" xfId="20801" xr:uid="{42E9D544-7DB6-41B0-904A-BDB880B7A78C}"/>
    <cellStyle name="Total 2 6 6" xfId="27926" xr:uid="{EC5B227C-9AEB-471C-9B65-E6CEEB493118}"/>
    <cellStyle name="Total 2 6 7" xfId="30227" xr:uid="{6F9B235C-F329-461F-A773-FEEC9765E59A}"/>
    <cellStyle name="Total 2 6 8" xfId="33835" xr:uid="{AE28CC2B-6F50-403A-A59E-B8B8E68FFCF9}"/>
    <cellStyle name="Total 2 6 9" xfId="33631" xr:uid="{41923D19-BFD3-4D61-86B3-F44AFDE277BB}"/>
    <cellStyle name="Total 2 7" xfId="2999" xr:uid="{2C961958-A155-438B-9068-B306C3F54CBB}"/>
    <cellStyle name="Total 2 7 2" xfId="9510" xr:uid="{438D615A-EB96-4A28-973F-BCFFC657D4DD}"/>
    <cellStyle name="Total 2 7 2 2" xfId="22671" xr:uid="{C2691AFC-3E5F-4FB7-BF61-D86121391888}"/>
    <cellStyle name="Total 2 7 2 3" xfId="15890" xr:uid="{D99E97B3-9D9E-461C-98DD-01D9872803BB}"/>
    <cellStyle name="Total 2 7 2 4" xfId="32614" xr:uid="{F2D3C843-8052-4E97-B353-440763298140}"/>
    <cellStyle name="Total 2 7 2 5" xfId="36505" xr:uid="{D5396655-0EFD-481B-B71C-D89A9715FE44}"/>
    <cellStyle name="Total 2 7 2 6" xfId="33886" xr:uid="{0EC5DE0F-4C50-4E00-8E04-E2E06BFADB38}"/>
    <cellStyle name="Total 2 7 2 7" xfId="17380" xr:uid="{A2BC144A-6E0C-406D-A9A8-55B6F7FD4861}"/>
    <cellStyle name="Total 2 7 3" xfId="22440" xr:uid="{888FC16D-5CC7-4414-8620-91FA513D14EA}"/>
    <cellStyle name="Total 2 7 4" xfId="24033" xr:uid="{16E84057-601C-479D-A86E-E34E1984037D}"/>
    <cellStyle name="Total 2 7 5" xfId="29633" xr:uid="{50379761-E0CF-4BF4-8EC5-4CC3A00F2962}"/>
    <cellStyle name="Total 2 7 6" xfId="30218" xr:uid="{35FD631A-BE1C-4E10-A4E5-FE8127A4B1D2}"/>
    <cellStyle name="Total 2 7 7" xfId="33621" xr:uid="{337C018E-54BC-4882-B243-B496C5B14695}"/>
    <cellStyle name="Total 2 7 8" xfId="16288" xr:uid="{D31894FD-5720-4E5E-A873-A37586645C4E}"/>
    <cellStyle name="Total 2 8" xfId="6450" xr:uid="{52D2B5DE-79FF-4C6E-B7CC-0EC4D16CA8C6}"/>
    <cellStyle name="Total 2 8 2" xfId="22482" xr:uid="{2534BFE9-0971-4E9E-8466-57A358619DB2}"/>
    <cellStyle name="Total 2 8 3" xfId="18363" xr:uid="{B30F2F64-C6FD-421B-A475-B6255BB4CB3A}"/>
    <cellStyle name="Total 2 8 4" xfId="31407" xr:uid="{BD95AE3B-E566-43D0-8368-91B48D47713A}"/>
    <cellStyle name="Total 2 8 5" xfId="16447" xr:uid="{704A6336-553A-40BD-99C3-99C65800BC40}"/>
    <cellStyle name="Total 2 9" xfId="8877" xr:uid="{6CDF308D-2C06-46FD-A9DB-CFE443EFA055}"/>
    <cellStyle name="Total 2 9 2" xfId="22470" xr:uid="{ADB8E4A9-5CC6-46B0-869F-8FFEC5BC4ED7}"/>
    <cellStyle name="Total 2 9 3" xfId="22743" xr:uid="{D5E6ECFC-9670-4CF2-8D8F-CA7AEE94E018}"/>
    <cellStyle name="Total 2 9 4" xfId="32110" xr:uid="{7C556F44-2DDF-45A6-8D84-7F0552582CCC}"/>
    <cellStyle name="Total 2 9 5" xfId="36051" xr:uid="{A6167589-4096-4C35-BB61-38BC4601AB91}"/>
    <cellStyle name="Total 2 9 6" xfId="37675" xr:uid="{4D9A1785-6D0A-4CF1-813A-057C03423120}"/>
    <cellStyle name="Total 2 9 7" xfId="16407" xr:uid="{ED539778-F6DF-491A-BE20-105B1297C6F4}"/>
    <cellStyle name="Total 3" xfId="329" xr:uid="{019240B7-8AD4-455E-9D77-4F5979C4023E}"/>
    <cellStyle name="Total 3 10" xfId="21616" xr:uid="{E43FBBB9-45D0-49D2-9D7F-BBDB55E6B669}"/>
    <cellStyle name="Total 3 11" xfId="26135" xr:uid="{CD687E18-1704-44BC-A8DF-561093A92CB5}"/>
    <cellStyle name="Total 3 12" xfId="26618" xr:uid="{AB864F76-4F54-48D4-8654-3EA2D80BF854}"/>
    <cellStyle name="Total 3 13" xfId="10861" xr:uid="{BF8E1388-AABE-4A27-B74F-0E3B287E0FF8}"/>
    <cellStyle name="Total 3 2" xfId="6658" xr:uid="{BF681982-F0EC-412D-BAE7-8506B914DD4B}"/>
    <cellStyle name="Total 3 2 10" xfId="11384" xr:uid="{5C36E6CD-704E-4AC7-B980-54AAA4D6D19D}"/>
    <cellStyle name="Total 3 2 2" xfId="6679" xr:uid="{CE33A81C-B0A3-4DF1-99F7-A4D0CF5EB3D8}"/>
    <cellStyle name="Total 3 2 2 2" xfId="15156" xr:uid="{671DA127-8033-4EDB-A1E3-0820DB70863E}"/>
    <cellStyle name="Total 3 2 2 2 2" xfId="19515" xr:uid="{08B9A864-B5BB-4222-9A99-563383DC9E56}"/>
    <cellStyle name="Total 3 2 2 2 2 2" xfId="23496" xr:uid="{D0089A67-44C9-445C-B550-193DBE0B54B3}"/>
    <cellStyle name="Total 3 2 2 2 2 3" xfId="24964" xr:uid="{DEB7822B-191D-4F0E-9AAF-368D3C9F0A8F}"/>
    <cellStyle name="Total 3 2 2 2 3" xfId="21132" xr:uid="{98EAB690-C427-40C5-BF50-E0EC114C65D7}"/>
    <cellStyle name="Total 3 2 2 2 3 2" xfId="24349" xr:uid="{18418B8B-AD2C-4F97-91C0-2BA33A3F2AAA}"/>
    <cellStyle name="Total 3 2 2 2 3 3" xfId="25730" xr:uid="{2AE16AEE-2922-4B69-9EA3-409A11BFBB13}"/>
    <cellStyle name="Total 3 2 2 2 4" xfId="22032" xr:uid="{95EBF414-B0C1-45C0-B8A6-37CC2D5336F9}"/>
    <cellStyle name="Total 3 2 2 2 5" xfId="22662" xr:uid="{AAABBA90-2EBE-4AEB-A33A-95FD3BCA820C}"/>
    <cellStyle name="Total 3 2 2 3" xfId="17711" xr:uid="{917F7486-55FD-4A45-A1C4-58B28DDCE521}"/>
    <cellStyle name="Total 3 2 2 3 2" xfId="22818" xr:uid="{83BF3C61-0F05-426E-BD8F-AC0C75E751D1}"/>
    <cellStyle name="Total 3 2 2 3 3" xfId="20432" xr:uid="{04314E58-E170-4A2A-B44F-DC743EFAB5EE}"/>
    <cellStyle name="Total 3 2 2 4" xfId="20273" xr:uid="{8756164F-E012-4751-84E9-4FD55A43B3BA}"/>
    <cellStyle name="Total 3 2 2 4 2" xfId="23877" xr:uid="{55D37423-1EC0-4595-B322-B465F7D63748}"/>
    <cellStyle name="Total 3 2 2 4 3" xfId="25270" xr:uid="{AE8D61C2-5DDC-4C3A-87B1-E9A2B37B076F}"/>
    <cellStyle name="Total 3 2 2 5" xfId="20340" xr:uid="{F1232D44-20D4-462C-A6E7-81BCFB92084D}"/>
    <cellStyle name="Total 3 2 2 6" xfId="22359" xr:uid="{60A8F551-2929-45E9-A217-CFDB8EF1FCC9}"/>
    <cellStyle name="Total 3 2 2 7" xfId="31492" xr:uid="{150A3955-DE4B-4513-A863-76D34E95132C}"/>
    <cellStyle name="Total 3 2 2 8" xfId="12738" xr:uid="{E3D4242D-2EDA-478E-838A-C169D830AF54}"/>
    <cellStyle name="Total 3 2 3" xfId="9040" xr:uid="{E2242665-75F0-4BDE-AA2B-31A20DBB0DE5}"/>
    <cellStyle name="Total 3 2 3 10" xfId="13134" xr:uid="{BF1A8E4B-D502-4492-B2B5-2AD1D4CB6901}"/>
    <cellStyle name="Total 3 2 3 2" xfId="15542" xr:uid="{7A4B99AA-9390-4BEC-9F45-3913B6FD566A}"/>
    <cellStyle name="Total 3 2 3 2 2" xfId="19901" xr:uid="{6D789275-2FBE-4759-8A09-45A2815E04B5}"/>
    <cellStyle name="Total 3 2 3 2 2 2" xfId="23630" xr:uid="{52A23B33-70D1-4163-AE8E-B31A3CEBA47D}"/>
    <cellStyle name="Total 3 2 3 2 2 3" xfId="25044" xr:uid="{948391A9-411E-48D1-8EDE-2860AB08CC61}"/>
    <cellStyle name="Total 3 2 3 2 3" xfId="21279" xr:uid="{44CB4AD8-DB72-4747-AAB5-E4BFF6FC1A3B}"/>
    <cellStyle name="Total 3 2 3 2 3 2" xfId="24426" xr:uid="{38053920-52D1-4879-9DAE-1AFDF5D9B426}"/>
    <cellStyle name="Total 3 2 3 2 3 3" xfId="25807" xr:uid="{54CED066-E120-4105-8EA7-B6526819C3DC}"/>
    <cellStyle name="Total 3 2 3 2 4" xfId="22160" xr:uid="{5E741411-A31C-423B-982C-3BA5A8729AB3}"/>
    <cellStyle name="Total 3 2 3 2 5" xfId="23372" xr:uid="{CBFD8342-1966-4012-9522-09A2D7CD7530}"/>
    <cellStyle name="Total 3 2 3 3" xfId="18098" xr:uid="{E96C6D21-4723-4D84-8C89-E72B49A9F2C2}"/>
    <cellStyle name="Total 3 2 3 3 2" xfId="22945" xr:uid="{1BD52BEC-D811-475B-AC0C-ED05FB237011}"/>
    <cellStyle name="Total 3 2 3 3 3" xfId="22859" xr:uid="{4D40C1F8-13A5-441D-80F7-F44AF8584DE7}"/>
    <cellStyle name="Total 3 2 3 4" xfId="20439" xr:uid="{00D0439F-384F-4274-BC3F-F4995C8A3AFC}"/>
    <cellStyle name="Total 3 2 3 4 2" xfId="23954" xr:uid="{7BF31BA7-4E2F-42F6-9DAE-0E627479B0B8}"/>
    <cellStyle name="Total 3 2 3 4 3" xfId="25347" xr:uid="{88494978-4219-47B5-BDE9-5D8235689345}"/>
    <cellStyle name="Total 3 2 3 5" xfId="20929" xr:uid="{5D6A3F8B-4FDE-498E-BDF1-877C3F1BBFFB}"/>
    <cellStyle name="Total 3 2 3 6" xfId="22591" xr:uid="{2AF219C2-7983-4B5C-9ACD-B9E6BBA0FEC2}"/>
    <cellStyle name="Total 3 2 3 7" xfId="32210" xr:uid="{5B967496-E3A3-4EF4-9BBB-993D04F85F43}"/>
    <cellStyle name="Total 3 2 3 8" xfId="36115" xr:uid="{E307177C-BC76-4653-A4AF-FA2FD3037F71}"/>
    <cellStyle name="Total 3 2 3 9" xfId="37439" xr:uid="{7D6FF4C3-D1E6-45AC-BCAD-EE06338654C1}"/>
    <cellStyle name="Total 3 2 4" xfId="9161" xr:uid="{0F07949B-D8FE-4825-920E-B758FA3CF042}"/>
    <cellStyle name="Total 3 2 4 2" xfId="18941" xr:uid="{2BA7AE18-F9DB-4056-808D-7F4360C6039A}"/>
    <cellStyle name="Total 3 2 4 2 2" xfId="23264" xr:uid="{E1504C9F-71E4-4A0D-BFE8-F5707BDA109D}"/>
    <cellStyle name="Total 3 2 4 2 3" xfId="24796" xr:uid="{DE3E0A66-958A-44D6-95DE-6720C9407E80}"/>
    <cellStyle name="Total 3 2 4 3" xfId="20870" xr:uid="{355CB815-AD76-4A2C-8F76-48BEE27A38B5}"/>
    <cellStyle name="Total 3 2 4 3 2" xfId="24182" xr:uid="{F0E8B4B4-ED19-40C0-BFD5-34848D5B3162}"/>
    <cellStyle name="Total 3 2 4 3 3" xfId="25566" xr:uid="{DB1A0344-84B3-4968-AFBC-EDF4CCC48ECE}"/>
    <cellStyle name="Total 3 2 4 4" xfId="21783" xr:uid="{9FDF78F2-11B3-4E41-945E-DC33049797FF}"/>
    <cellStyle name="Total 3 2 4 5" xfId="22207" xr:uid="{2C2197EA-1B22-45F9-AC1D-9952DFC0B8E5}"/>
    <cellStyle name="Total 3 2 4 6" xfId="32314" xr:uid="{DA50C2F8-03C8-4B78-9A02-C5F6AB5A3AE7}"/>
    <cellStyle name="Total 3 2 4 7" xfId="36227" xr:uid="{B1287C36-B9CB-42C0-8F0F-7E64CC63C325}"/>
    <cellStyle name="Total 3 2 4 8" xfId="34020" xr:uid="{FD8B75CD-3039-4301-8EBB-00B6F34D2F00}"/>
    <cellStyle name="Total 3 2 4 9" xfId="14457" xr:uid="{375F270D-D556-4EAB-AA72-424C8722C08C}"/>
    <cellStyle name="Total 3 2 5" xfId="9207" xr:uid="{0EC95423-6C8D-41FB-A55A-4C0EABC0C370}"/>
    <cellStyle name="Total 3 2 5 2" xfId="22553" xr:uid="{D760D534-5EB8-4158-B4E4-40D1516583CC}"/>
    <cellStyle name="Total 3 2 5 3" xfId="23507" xr:uid="{24C491E0-A4B8-400F-95EF-B0ADC9171E6C}"/>
    <cellStyle name="Total 3 2 5 4" xfId="32354" xr:uid="{1A6CDC14-079E-4D64-AA7B-D6503F2E78B8}"/>
    <cellStyle name="Total 3 2 5 5" xfId="36272" xr:uid="{78A94C77-D7A1-4662-8844-2D8E334066BF}"/>
    <cellStyle name="Total 3 2 5 6" xfId="37479" xr:uid="{BB940616-2CEB-4884-BF51-30943ED99ADD}"/>
    <cellStyle name="Total 3 2 5 7" xfId="16649" xr:uid="{267E1073-82C8-496B-879F-4809C418C718}"/>
    <cellStyle name="Total 3 2 6" xfId="21470" xr:uid="{FFB47C43-3460-41C1-B417-ED45FB0AB689}"/>
    <cellStyle name="Total 3 2 7" xfId="17382" xr:uid="{19ECAB32-B579-4460-9FE8-F25F4474B6B4}"/>
    <cellStyle name="Total 3 2 8" xfId="26828" xr:uid="{6D31C432-3C26-44A7-BE1D-75E1F6641707}"/>
    <cellStyle name="Total 3 2 9" xfId="31483" xr:uid="{2DF644B2-F52D-4690-9F87-CF1EF02896D6}"/>
    <cellStyle name="Total 3 3" xfId="6665" xr:uid="{AFD19C0A-6C1B-44DB-BCF2-B9B3AA6620A0}"/>
    <cellStyle name="Total 3 3 2" xfId="15000" xr:uid="{DFD0492A-7204-45F4-B884-4424F93AD8A3}"/>
    <cellStyle name="Total 3 3 2 2" xfId="19359" xr:uid="{2508E28E-35EC-4A0A-8D37-4176356591E8}"/>
    <cellStyle name="Total 3 3 2 2 2" xfId="23399" xr:uid="{E4C89243-6A58-4DBB-98EE-77498CC395E0}"/>
    <cellStyle name="Total 3 3 2 2 3" xfId="24876" xr:uid="{3AE00FD6-634B-435A-9671-FB1382548742}"/>
    <cellStyle name="Total 3 3 2 3" xfId="21030" xr:uid="{F0DDC0CC-2034-4EA5-B371-560D991D3BA0}"/>
    <cellStyle name="Total 3 3 2 3 2" xfId="24261" xr:uid="{72A9A0EB-A983-4232-9064-FA26CE985FD1}"/>
    <cellStyle name="Total 3 3 2 3 3" xfId="25642" xr:uid="{C1C16D9D-EAC2-4F11-B63A-01679A9FE213}"/>
    <cellStyle name="Total 3 3 2 4" xfId="21933" xr:uid="{90C4B62E-0F37-455E-B46A-8D4D6A31CB1A}"/>
    <cellStyle name="Total 3 3 2 5" xfId="22214" xr:uid="{E5D35932-C2C5-4D51-85FF-0D311E9D6483}"/>
    <cellStyle name="Total 3 3 3" xfId="17556" xr:uid="{7B9B9DFC-FAB0-406C-9545-F86FB2547612}"/>
    <cellStyle name="Total 3 3 3 2" xfId="22719" xr:uid="{6EA52EAD-CDE7-4CC8-91DA-F4478148C8D1}"/>
    <cellStyle name="Total 3 3 3 3" xfId="22086" xr:uid="{F8169BF9-5E68-47DF-8E49-C882AC2A25CA}"/>
    <cellStyle name="Total 3 3 4" xfId="16338" xr:uid="{EC44D5D8-96AE-4AC0-8AC0-0F1CCD8B7E2D}"/>
    <cellStyle name="Total 3 3 4 2" xfId="22453" xr:uid="{925B5D10-9CE7-42B1-83ED-5D4E643B61A8}"/>
    <cellStyle name="Total 3 3 4 3" xfId="21062" xr:uid="{F1CA1774-8E75-4B2C-9958-F3222F650C43}"/>
    <cellStyle name="Total 3 3 5" xfId="20814" xr:uid="{5DA6E5FC-A59B-487B-980A-ECA2B7C9E030}"/>
    <cellStyle name="Total 3 3 6" xfId="23079" xr:uid="{1DD0B27E-7300-479D-9912-69C37DD74F58}"/>
    <cellStyle name="Total 3 3 7" xfId="31488" xr:uid="{98092544-F7BE-4CBE-901B-D99976DDF28F}"/>
    <cellStyle name="Total 3 3 8" xfId="12577" xr:uid="{AE1C3D35-16D0-4667-A73D-6057BB306301}"/>
    <cellStyle name="Total 3 4" xfId="6814" xr:uid="{5D912540-CBB7-4C4A-946A-6AD6898DD205}"/>
    <cellStyle name="Total 3 4 2" xfId="15554" xr:uid="{180FDD21-E54C-40E3-8114-E0FC5F75D6C5}"/>
    <cellStyle name="Total 3 4 2 2" xfId="19913" xr:uid="{D59B7F34-B06D-4264-A3C4-4C63ECD8D937}"/>
    <cellStyle name="Total 3 4 2 2 2" xfId="23642" xr:uid="{8382F8A7-1E86-41F0-8D69-1E2FD5B2BD63}"/>
    <cellStyle name="Total 3 4 2 2 3" xfId="25056" xr:uid="{4A7E387F-E952-49E7-82E2-B05CA62BAD0D}"/>
    <cellStyle name="Total 3 4 2 3" xfId="21291" xr:uid="{2A6DA049-C053-4EF8-B165-C53C19CF7712}"/>
    <cellStyle name="Total 3 4 2 3 2" xfId="24438" xr:uid="{151E2B22-1233-4ED4-944A-F46D1425C9C9}"/>
    <cellStyle name="Total 3 4 2 3 3" xfId="25819" xr:uid="{7C1CDB9B-0FBF-4845-BDE7-E0B71813955D}"/>
    <cellStyle name="Total 3 4 2 4" xfId="22172" xr:uid="{79B5BA7C-D2A9-4717-9B04-5616B351FA7B}"/>
    <cellStyle name="Total 3 4 2 5" xfId="20687" xr:uid="{54E47891-6253-4AB0-B537-693F83CC6B4C}"/>
    <cellStyle name="Total 3 4 3" xfId="18110" xr:uid="{BB9DAC4C-1BDB-4424-A834-EFA2DE6A37BD}"/>
    <cellStyle name="Total 3 4 3 2" xfId="22957" xr:uid="{B1A2A36E-3C44-4F2F-9A30-E766FC671917}"/>
    <cellStyle name="Total 3 4 3 3" xfId="22610" xr:uid="{940ADC2D-B9F2-46C5-968E-FA66ADC79CBE}"/>
    <cellStyle name="Total 3 4 4" xfId="20451" xr:uid="{096D0030-3533-419E-8324-D000D90BF6F7}"/>
    <cellStyle name="Total 3 4 4 2" xfId="23966" xr:uid="{275D3E23-D189-4877-8BDF-83023D3287A0}"/>
    <cellStyle name="Total 3 4 4 3" xfId="25359" xr:uid="{3A5C64F3-C3EE-4800-9428-655E63CA0205}"/>
    <cellStyle name="Total 3 4 5" xfId="20807" xr:uid="{727E79A4-AC18-4E0B-953C-08239A41602D}"/>
    <cellStyle name="Total 3 4 6" xfId="22042" xr:uid="{58FDC59E-B762-44C3-BAEF-7C2454C9692E}"/>
    <cellStyle name="Total 3 4 7" xfId="31519" xr:uid="{00CD76DE-2DA7-4EBB-A236-BF9637C23FB8}"/>
    <cellStyle name="Total 3 4 8" xfId="13147" xr:uid="{625544E2-3D8C-4D06-82A3-F5C2D426C24B}"/>
    <cellStyle name="Total 3 5" xfId="8920" xr:uid="{0E5C6EE2-946C-495B-A142-EB5E8E07F86A}"/>
    <cellStyle name="Total 3 5 2" xfId="18797" xr:uid="{635B57EA-1C6B-4DCA-8E20-5276D6D03D48}"/>
    <cellStyle name="Total 3 5 2 2" xfId="23200" xr:uid="{4ADE20E7-FEEA-4EB5-BDFA-AE8F98C307BD}"/>
    <cellStyle name="Total 3 5 2 3" xfId="24744" xr:uid="{8E35718E-ADA2-4F40-A128-2A08010F5653}"/>
    <cellStyle name="Total 3 5 3" xfId="20789" xr:uid="{6FB6E797-35B5-40BE-96A7-CF30BBFE9539}"/>
    <cellStyle name="Total 3 5 3 2" xfId="24130" xr:uid="{D967E5AA-281E-4632-AF9A-1F7BFAA60FC6}"/>
    <cellStyle name="Total 3 5 3 3" xfId="25514" xr:uid="{71076B6A-B4AD-4B8F-8692-67CA195FC3AA}"/>
    <cellStyle name="Total 3 5 4" xfId="21709" xr:uid="{8F9C299C-183E-4B19-99EA-DCD92D47EC3B}"/>
    <cellStyle name="Total 3 5 5" xfId="21549" xr:uid="{BA8DAB00-6EFD-4271-961A-9D52535A0AEA}"/>
    <cellStyle name="Total 3 5 6" xfId="32134" xr:uid="{505F18AE-7B4A-47E6-B5C3-115AB8C647A3}"/>
    <cellStyle name="Total 3 5 7" xfId="36062" xr:uid="{0FC2BE77-F2BE-42AC-89CA-FE9ADE87CE20}"/>
    <cellStyle name="Total 3 5 8" xfId="35898" xr:uid="{9B1E1F68-0305-4040-9589-E9CCE330F42A}"/>
    <cellStyle name="Total 3 5 9" xfId="14225" xr:uid="{B775987B-8243-4408-B338-02E1B24E6B3D}"/>
    <cellStyle name="Total 3 6" xfId="9115" xr:uid="{CE60FBDA-D3D0-4824-BDA6-2D27DE3E2735}"/>
    <cellStyle name="Total 3 6 2" xfId="19263" xr:uid="{2560AB38-E102-404F-AC29-588F8DBA7001}"/>
    <cellStyle name="Total 3 6 2 2" xfId="23359" xr:uid="{528A3377-486A-4916-BE37-51F7C458999A}"/>
    <cellStyle name="Total 3 6 2 3" xfId="24851" xr:uid="{FF5FA89B-9390-4F9F-8E18-C3816D8DB83A}"/>
    <cellStyle name="Total 3 6 3" xfId="20993" xr:uid="{C130A8B6-1F08-4EAD-933C-446D6C3BE707}"/>
    <cellStyle name="Total 3 6 3 2" xfId="24237" xr:uid="{F0C6C49B-7BEE-433A-9A15-6D6545E7210E}"/>
    <cellStyle name="Total 3 6 3 3" xfId="25618" xr:uid="{A56048CD-34A4-4E1D-A540-F91B75203E31}"/>
    <cellStyle name="Total 3 6 4" xfId="21890" xr:uid="{B34D3DAA-DD76-46C1-BA94-585EDFBA86D8}"/>
    <cellStyle name="Total 3 6 5" xfId="16396" xr:uid="{3B361E47-0360-44C4-A95D-9293228F065B}"/>
    <cellStyle name="Total 3 6 6" xfId="32279" xr:uid="{BF9E2951-E4ED-43A0-9863-D2CEA4D5A7AD}"/>
    <cellStyle name="Total 3 6 7" xfId="36183" xr:uid="{D6F9ABCF-C3CC-4DF9-BD6D-3576CDB3570D}"/>
    <cellStyle name="Total 3 6 8" xfId="34032" xr:uid="{9CF27CF1-1D2C-41A4-B7E7-CA6D120D8636}"/>
    <cellStyle name="Total 3 6 9" xfId="14865" xr:uid="{53634470-DFA1-4BE9-B039-A32D22206195}"/>
    <cellStyle name="Total 3 7" xfId="8241" xr:uid="{BFCE7C5F-2EDE-4C29-AB33-37EB95E57DFE}"/>
    <cellStyle name="Total 3 7 2" xfId="22439" xr:uid="{0C900265-3B35-4ABC-A126-8AF2B627BCBD}"/>
    <cellStyle name="Total 3 7 3" xfId="22415" xr:uid="{CBACCF1D-FEAD-4904-98C5-2EB1CFAD4E2E}"/>
    <cellStyle name="Total 3 7 4" xfId="32015" xr:uid="{F3B242A5-E22C-47D1-A4F1-F1845AA52E51}"/>
    <cellStyle name="Total 3 7 5" xfId="35971" xr:uid="{2ACD0EB8-5EF8-4A34-A3CF-837624402E84}"/>
    <cellStyle name="Total 3 7 6" xfId="37581" xr:uid="{5E516CD1-07D0-426D-8508-1CF98436D3C1}"/>
    <cellStyle name="Total 3 7 7" xfId="16287" xr:uid="{529135CF-79E4-43D2-B8BA-425E624C2E56}"/>
    <cellStyle name="Total 3 8" xfId="6581" xr:uid="{0986F112-95A0-486E-A923-52D73F69ACD2}"/>
    <cellStyle name="Total 3 8 2" xfId="24087" xr:uid="{C6002000-AA7F-4D84-B268-3104120E2232}"/>
    <cellStyle name="Total 3 8 3" xfId="25471" xr:uid="{5D2AE2ED-ED37-4443-83B2-9A878687EC19}"/>
    <cellStyle name="Total 3 8 4" xfId="31448" xr:uid="{2F7140BD-03EE-4252-BB9F-2E618C4EE17A}"/>
    <cellStyle name="Total 3 8 5" xfId="20675" xr:uid="{3BDE991D-0C6C-43CA-86CE-91C2D11BE7A2}"/>
    <cellStyle name="Total 3 9" xfId="16043" xr:uid="{2C263D9E-A93C-4431-B328-B8CBF76889EA}"/>
    <cellStyle name="Total 3 9 2" xfId="22374" xr:uid="{10626DF8-D79C-41D1-A52B-303CDACCD3B9}"/>
    <cellStyle name="Total 3 9 3" xfId="20692" xr:uid="{B142CCFA-DBD1-4FF1-AE65-1A9211B18288}"/>
    <cellStyle name="Total 4" xfId="10889" xr:uid="{3EAAED7F-DBD6-4A85-B8DD-D1B057A511F6}"/>
    <cellStyle name="Total 4 2" xfId="17337" xr:uid="{173B7010-2AA8-4343-AEBD-A88A37FB6C78}"/>
    <cellStyle name="Total 4 2 2" xfId="22666" xr:uid="{4E783CC8-15EC-49B6-8191-739F1C29998D}"/>
    <cellStyle name="Total 4 2 3" xfId="23512" xr:uid="{465AAFFB-69DC-422A-B093-0F94B171E55C}"/>
    <cellStyle name="Total 4 3" xfId="26209" xr:uid="{2D16B017-FB01-4661-B776-069F079F78E3}"/>
    <cellStyle name="Total 5" xfId="10925" xr:uid="{D6124772-AF71-436F-A305-A6AD38B4526E}"/>
    <cellStyle name="Total 5 2" xfId="25990" xr:uid="{7C2AC838-D079-47A4-BE9C-84C61B58F8BD}"/>
    <cellStyle name="Total 6" xfId="11001" xr:uid="{E4E0F609-9BA1-4222-9735-A7512EFFB8DC}"/>
    <cellStyle name="Total 6 2" xfId="26807" xr:uid="{75052C95-0F38-43D7-A665-54286A757CAC}"/>
    <cellStyle name="Total 7" xfId="11040" xr:uid="{47EE750F-9C98-4929-8EAB-1668C742EFC1}"/>
    <cellStyle name="Total 8" xfId="11072" xr:uid="{160CE3C5-0D64-40BC-BECB-23794195558F}"/>
    <cellStyle name="Total 9" xfId="10772" xr:uid="{92C4085E-E546-4ACD-A9A2-FC1A31D962C3}"/>
    <cellStyle name="TTIEN" xfId="6451" xr:uid="{469F7EC5-8914-4355-8CD6-4451C2DB509E}"/>
    <cellStyle name="TTIEN 2" xfId="10703" xr:uid="{0629EE39-286A-48A1-BD71-E7745001CB15}"/>
    <cellStyle name="TTIEN 2 2" xfId="37398" xr:uid="{78A947EE-C4A1-482E-8369-55816ABF0453}"/>
    <cellStyle name="TTIEN 2 3" xfId="33190" xr:uid="{FC80C8D0-3245-43C8-BCFA-6E8A5D63E422}"/>
    <cellStyle name="TTIEN 3" xfId="34908" xr:uid="{7A1E6A92-D29B-4387-B5C6-C171B49004B5}"/>
    <cellStyle name="TTIEN 4" xfId="31408" xr:uid="{C0A28B3E-4D5D-4183-8597-F7BBB3F5CED4}"/>
    <cellStyle name="U" xfId="6452" xr:uid="{70A6793F-0801-43FE-A291-71F055D6D323}"/>
    <cellStyle name="U_08 03 24" xfId="6453" xr:uid="{BC349891-9C99-42C3-83D2-72E1D94E5F93}"/>
    <cellStyle name="U_08 04 06 - Final" xfId="6454" xr:uid="{07F18E14-DE2C-4A47-AEFD-734F30BCE011}"/>
    <cellStyle name="U_08 04 22 - Contract" xfId="6455" xr:uid="{9DD7E119-6CC7-4681-A103-236F96FA87E8}"/>
    <cellStyle name="U_Book1" xfId="6456" xr:uid="{AE306CFC-8BDC-4C8E-B428-176490EC82BC}"/>
    <cellStyle name="U_BOQ-060326" xfId="6457" xr:uid="{194261DD-13BA-402B-A79D-4A25103D2831}"/>
    <cellStyle name="U_BOQ-060326-No1 option" xfId="6458" xr:uid="{E32AE283-FDA4-4151-BE80-E8C7E049A95D}"/>
    <cellStyle name="U_BOQ-060529" xfId="6459" xr:uid="{40028F7F-2586-4F4B-8BFA-29C7FD5FF2F2}"/>
    <cellStyle name="U_BOQ-060705" xfId="6460" xr:uid="{46D2310E-9840-4881-867F-E134939F04BD}"/>
    <cellStyle name="U_BOQ-060725-Final" xfId="6461" xr:uid="{BE47DC32-034A-482F-9E2E-693BDBBCFE30}"/>
    <cellStyle name="U_BOQ-060808-Final" xfId="6462" xr:uid="{72CF3BD3-FC16-4647-9582-A3EE47A46ABD}"/>
    <cellStyle name="U_BOQ-070202" xfId="6463" xr:uid="{139DAC90-C39D-467F-9499-7EB751CA5948}"/>
    <cellStyle name="U_BOQ-070225" xfId="6464" xr:uid="{8817B04B-7B7F-4C5D-8665-F218E3F98B51}"/>
    <cellStyle name="U_BOQ-jss" xfId="6465" xr:uid="{5D84BEF0-00FA-4B00-A432-501E4877281F}"/>
    <cellStyle name="U_Construction Estimation of A&amp;C - Don gia" xfId="6466" xr:uid="{6AD2A5FC-63D8-419B-A423-8E9372140492}"/>
    <cellStyle name="U_Construction Estimation of A&amp;C - Don gia (Hanh)" xfId="6467" xr:uid="{995F6569-B812-4A3A-812D-B0EC15CCD98B}"/>
    <cellStyle name="U_Construction-080506" xfId="6468" xr:uid="{087833E9-FA0F-4137-83F4-B501E013E00C}"/>
    <cellStyle name="U_khoiluongsoulgeartuong25-5" xfId="6469" xr:uid="{2BFC8181-E866-489D-A087-54A029FCA332}"/>
    <cellStyle name="U_QUOTATIONOFFENCE" xfId="6470" xr:uid="{1017EC6D-CBF9-4108-8C7D-5CBAE460C45C}"/>
    <cellStyle name="Uormal_Q2-Q3 SG&amp;A Bridge" xfId="6471" xr:uid="{09B0EE07-4DF8-45A8-9FE3-63F4BA9D6B38}"/>
    <cellStyle name="v1" xfId="6472" xr:uid="{031CC8FE-F2D2-4C6C-BE28-A7C1806A4DE0}"/>
    <cellStyle name="Valuta (0)_CALPREZZ" xfId="6473" xr:uid="{C2D723D9-B338-41B5-AFFA-C62FA73D8A1A}"/>
    <cellStyle name="Valuta_ PESO ELETTR." xfId="6474" xr:uid="{CCAEBE8E-057F-4058-9C3F-A52EFDD5E726}"/>
    <cellStyle name="viet" xfId="4437" xr:uid="{6456A259-12A9-4B97-9DDF-734F7079EC49}"/>
    <cellStyle name="viet 2" xfId="4438" xr:uid="{EFD9B99D-70AE-4FC0-84CB-D3E6CFF022AA}"/>
    <cellStyle name="viet 2 2" xfId="30508" xr:uid="{0F480AEC-5BF4-4F38-AC16-3C29C9028693}"/>
    <cellStyle name="viet 2 3" xfId="13404" xr:uid="{EA5201B3-2233-4DC7-B41D-1B7B81FB89E7}"/>
    <cellStyle name="viet 3" xfId="4439" xr:uid="{DA49361E-8D7C-4371-B5B7-7E246A232518}"/>
    <cellStyle name="viet 3 2" xfId="6475" xr:uid="{254983A2-A119-498D-950E-52AC339A3F6A}"/>
    <cellStyle name="viet_01.14" xfId="4440" xr:uid="{E6DD0237-7C4A-4C55-9A10-23565097F5DB}"/>
    <cellStyle name="viet2" xfId="4441" xr:uid="{19722341-1CC6-4B8D-B68A-2330A95D8EF7}"/>
    <cellStyle name="viet2 10" xfId="13405" xr:uid="{B069044C-903B-42B9-9983-9DCE700C064B}"/>
    <cellStyle name="viet2 2" xfId="4442" xr:uid="{244FC449-E41E-485F-989F-15FE63471F6F}"/>
    <cellStyle name="viet2 2 10" xfId="13406" xr:uid="{5F2FDEB7-CC9E-4906-BC2B-8555D36E5964}"/>
    <cellStyle name="viet2 2 2" xfId="10686" xr:uid="{A81B3A86-C9C9-444A-838F-6CAAEB9638D4}"/>
    <cellStyle name="viet2 2 2 2" xfId="15763" xr:uid="{476E63A0-ADD7-47C6-9487-9436C5DCB132}"/>
    <cellStyle name="viet2 2 2 2 2" xfId="20103" xr:uid="{4648791B-4952-43CA-AA53-5030BAAF15C4}"/>
    <cellStyle name="viet2 2 2 2 2 2" xfId="23745" xr:uid="{EBBF8E0D-8AB7-4CEE-839A-C2907D859342}"/>
    <cellStyle name="viet2 2 2 2 2 3" xfId="25139" xr:uid="{D8EB3ED1-2A6B-44C6-A76E-EFD0BA84E8E5}"/>
    <cellStyle name="viet2 2 2 2 3" xfId="21404" xr:uid="{20073905-8313-4F9F-8327-27B953524136}"/>
    <cellStyle name="viet2 2 2 2 3 2" xfId="24522" xr:uid="{961C3C2F-5BE8-404F-B5AD-815E029949E2}"/>
    <cellStyle name="viet2 2 2 2 3 3" xfId="25902" xr:uid="{D97039F1-85D8-4A7C-A043-226FEC9EB845}"/>
    <cellStyle name="viet2 2 2 2 4" xfId="22276" xr:uid="{06BE291A-9C81-4E5E-8769-019531C0269E}"/>
    <cellStyle name="viet2 2 2 2 5" xfId="16501" xr:uid="{02C3E400-F383-4E50-88ED-654A351AF5D8}"/>
    <cellStyle name="viet2 2 2 3" xfId="18515" xr:uid="{1513D354-6958-44DD-8A49-11CACD254F34}"/>
    <cellStyle name="viet2 2 2 3 2" xfId="23098" xr:uid="{07169833-D7A6-4C94-BBBE-EFA1DEDF2132}"/>
    <cellStyle name="viet2 2 2 3 3" xfId="24664" xr:uid="{A8B2B690-4517-4AAC-9BDA-5EF4DF7F5D3C}"/>
    <cellStyle name="viet2 2 2 4" xfId="20637" xr:uid="{56E05656-042E-4890-9F33-AF5E84B0467E}"/>
    <cellStyle name="viet2 2 2 4 2" xfId="24053" xr:uid="{5A2138A0-9991-43D7-B9D1-BC6C1D598E3C}"/>
    <cellStyle name="viet2 2 2 4 3" xfId="25438" xr:uid="{B7B829FF-2666-462D-86C5-4E4DE5C2A2C5}"/>
    <cellStyle name="viet2 2 2 5" xfId="21581" xr:uid="{07B0CE94-7E50-449C-9DE6-C5E3F6516F95}"/>
    <cellStyle name="viet2 2 2 6" xfId="33173" xr:uid="{BFD0DB9A-0E3D-47CF-8736-5A588A65C3E8}"/>
    <cellStyle name="viet2 2 2 7" xfId="33929" xr:uid="{BDB02556-76C3-4618-9DC6-2BA7504A5812}"/>
    <cellStyle name="viet2 2 2 8" xfId="13726" xr:uid="{09EC7A9A-FB9C-40E5-A617-2B33E490A89D}"/>
    <cellStyle name="viet2 2 3" xfId="15710" xr:uid="{9B716A46-F22C-45EE-BA11-084063980581}"/>
    <cellStyle name="viet2 2 3 2" xfId="20063" xr:uid="{017C3AFD-6AA4-4D9E-BCF2-DA1F7BD77760}"/>
    <cellStyle name="viet2 2 3 2 2" xfId="23716" xr:uid="{DC9F0888-C640-42A5-AACA-9A939F4C46B0}"/>
    <cellStyle name="viet2 2 3 2 3" xfId="25111" xr:uid="{979BFC48-B808-4159-B2A8-93A9D3FB01C9}"/>
    <cellStyle name="viet2 2 3 3" xfId="21373" xr:uid="{19A54417-71B3-45E1-8313-D4EA3F24FB70}"/>
    <cellStyle name="viet2 2 3 3 2" xfId="24494" xr:uid="{96A992E1-672F-4A6C-8985-DDFA6E8980DC}"/>
    <cellStyle name="viet2 2 3 3 3" xfId="25874" xr:uid="{7B521170-DAF4-45EB-9209-3C1EE698998D}"/>
    <cellStyle name="viet2 2 3 4" xfId="22246" xr:uid="{5A396676-9F30-4817-8945-12538366E0B1}"/>
    <cellStyle name="viet2 2 3 5" xfId="20700" xr:uid="{4311FF17-162B-4B97-969D-5D3C48049411}"/>
    <cellStyle name="viet2 2 4" xfId="18336" xr:uid="{27B1DB8B-FD4C-4875-8103-AA7A98749979}"/>
    <cellStyle name="viet2 2 4 2" xfId="23056" xr:uid="{8CCE6E67-9076-4FD9-B0F7-CAB6FA4C1503}"/>
    <cellStyle name="viet2 2 4 3" xfId="24637" xr:uid="{0237D96F-653C-416C-B240-576C1DDB3434}"/>
    <cellStyle name="viet2 2 5" xfId="20561" xr:uid="{8ADFBF94-8F4B-468C-8E8C-3745C83B95C4}"/>
    <cellStyle name="viet2 2 5 2" xfId="24021" xr:uid="{7A39347B-D39C-4882-9CCC-C019D87FD7BB}"/>
    <cellStyle name="viet2 2 5 3" xfId="25412" xr:uid="{AAD3218A-14F1-4CDD-8CC7-7887AFF6C715}"/>
    <cellStyle name="viet2 2 6" xfId="21505" xr:uid="{6FA40EFB-B71F-4994-9FDD-74AB45FC0C24}"/>
    <cellStyle name="viet2 2 7" xfId="22667" xr:uid="{ED936B40-9972-4106-86CD-82E11754427D}"/>
    <cellStyle name="viet2 2 8" xfId="30509" xr:uid="{2C47A1BE-C7EC-4C63-A629-73B814CD3FD0}"/>
    <cellStyle name="viet2 2 9" xfId="34011" xr:uid="{23B7CB71-FFE4-4961-88C3-384F4EC44CF5}"/>
    <cellStyle name="viet2 3" xfId="4443" xr:uid="{1FBF0BB4-BF38-4F62-B89A-D17E9712668C}"/>
    <cellStyle name="viet2 3 2" xfId="6476" xr:uid="{62CF4645-47E8-4F15-AAA7-43682D41DB9E}"/>
    <cellStyle name="viet2 3 2 2" xfId="10704" xr:uid="{6500BF01-A5F9-47AA-9F6D-7C0182EC63DD}"/>
    <cellStyle name="viet2 3 2 2 2" xfId="20102" xr:uid="{7C5832BC-F78B-4C80-A179-BED2FE0ECA79}"/>
    <cellStyle name="viet2 3 2 2 2 2" xfId="23744" xr:uid="{1B6289B1-FF8B-4938-A1A6-F12842E59975}"/>
    <cellStyle name="viet2 3 2 2 2 3" xfId="25138" xr:uid="{24C4045E-44D3-4B0D-8FD3-836E4E976124}"/>
    <cellStyle name="viet2 3 2 2 3" xfId="21403" xr:uid="{A4A3D4FD-B520-4E00-A0B0-81F1314E7B52}"/>
    <cellStyle name="viet2 3 2 2 3 2" xfId="24521" xr:uid="{82E2C03B-D2A3-434E-AED2-BE773F05376C}"/>
    <cellStyle name="viet2 3 2 2 3 3" xfId="25901" xr:uid="{79FD57E2-F596-4630-B03B-6F5E29556349}"/>
    <cellStyle name="viet2 3 2 2 4" xfId="22275" xr:uid="{E6299A8E-2C5A-43E6-952D-9FD1DF1C06F1}"/>
    <cellStyle name="viet2 3 2 2 5" xfId="18405" xr:uid="{5F29FBDF-324F-4EAC-97B0-41AEA24DB3CB}"/>
    <cellStyle name="viet2 3 2 2 6" xfId="33191" xr:uid="{C779F707-DA4B-497F-A4D7-D6C4D5A69417}"/>
    <cellStyle name="viet2 3 2 2 7" xfId="33479" xr:uid="{AD7B06A4-7598-4533-AAB6-CD2C5709A01F}"/>
    <cellStyle name="viet2 3 2 2 8" xfId="15762" xr:uid="{6EAC3636-DFA2-47E5-956D-67D293DC7BCD}"/>
    <cellStyle name="viet2 3 2 3" xfId="18514" xr:uid="{338B5D61-9D00-45ED-BA93-93982B6F25B1}"/>
    <cellStyle name="viet2 3 2 3 2" xfId="23097" xr:uid="{C1E3BBDF-D379-4BD9-BA9D-3523F13878AB}"/>
    <cellStyle name="viet2 3 2 3 3" xfId="24663" xr:uid="{B3EE02AD-B895-4A34-AE53-0D4540649A58}"/>
    <cellStyle name="viet2 3 2 4" xfId="20636" xr:uid="{0901EEE9-E412-417C-9912-60529768AD6B}"/>
    <cellStyle name="viet2 3 2 4 2" xfId="24052" xr:uid="{5129A65F-542B-4F7E-B8DB-F690A84E05EB}"/>
    <cellStyle name="viet2 3 2 4 3" xfId="25437" xr:uid="{A949D988-0622-47D3-A4E8-AA222811B2D5}"/>
    <cellStyle name="viet2 3 2 5" xfId="21580" xr:uid="{5EAC880A-90FF-4623-BCAA-932C02FB9164}"/>
    <cellStyle name="viet2 3 2 6" xfId="13725" xr:uid="{13672F8A-405C-4A4E-9CF9-23572B4566EB}"/>
    <cellStyle name="viet2 3 3" xfId="10687" xr:uid="{F1B0A3DF-E34B-4F82-8673-B4350BB7EEC7}"/>
    <cellStyle name="viet2 3 3 2" xfId="20064" xr:uid="{52EF1A6A-24D9-4726-87E0-A77870F64E46}"/>
    <cellStyle name="viet2 3 3 2 2" xfId="23717" xr:uid="{ADAD7A9E-DC1B-4854-BF44-41FA1575AC66}"/>
    <cellStyle name="viet2 3 3 2 3" xfId="25112" xr:uid="{2A224B5D-B470-4ABE-AFEF-C34495B5155A}"/>
    <cellStyle name="viet2 3 3 3" xfId="21374" xr:uid="{43732D3B-E989-4619-A46F-07E1CE084EE3}"/>
    <cellStyle name="viet2 3 3 3 2" xfId="24495" xr:uid="{7150AB56-AE66-416A-9799-C00F3699DD5C}"/>
    <cellStyle name="viet2 3 3 3 3" xfId="25875" xr:uid="{6C0A5728-0F4B-4861-89A1-F83B1C130AA5}"/>
    <cellStyle name="viet2 3 3 4" xfId="22247" xr:uid="{5A02D550-CEBD-4E55-8F1C-8CDECA75F7E6}"/>
    <cellStyle name="viet2 3 3 5" xfId="16061" xr:uid="{EC3054CB-37E2-4B62-AF6D-69068196B074}"/>
    <cellStyle name="viet2 3 3 6" xfId="33174" xr:uid="{EC287304-4143-408E-9DDB-7C94CD856C41}"/>
    <cellStyle name="viet2 3 3 7" xfId="36599" xr:uid="{EF74BE4A-A886-4C1E-A9C6-FD8AD255E98D}"/>
    <cellStyle name="viet2 3 3 8" xfId="15711" xr:uid="{0A5D14BC-E6FC-423F-94FB-72611186802E}"/>
    <cellStyle name="viet2 3 4" xfId="18337" xr:uid="{2218359A-3482-476C-95DA-41B6CB8B7889}"/>
    <cellStyle name="viet2 3 4 2" xfId="23057" xr:uid="{00EE1401-C9F2-49EA-B9F3-CB7801713127}"/>
    <cellStyle name="viet2 3 4 3" xfId="24638" xr:uid="{C5F9637D-1870-45D5-B01C-A3C0EDDDE093}"/>
    <cellStyle name="viet2 3 5" xfId="20562" xr:uid="{AFCAE633-AD1B-49FB-9130-E684288DBC73}"/>
    <cellStyle name="viet2 3 5 2" xfId="24022" xr:uid="{CE3EC4AE-1D92-4933-8454-0FD6A0836B54}"/>
    <cellStyle name="viet2 3 5 3" xfId="25413" xr:uid="{AB681BB2-DA12-4D98-8E7B-79ECD60893AE}"/>
    <cellStyle name="viet2 3 6" xfId="21506" xr:uid="{C746DF11-9B3E-4F18-870C-8267A938A934}"/>
    <cellStyle name="viet2 3 7" xfId="23133" xr:uid="{022E1488-AFA7-4C0F-ABAF-EBD5438E2A5F}"/>
    <cellStyle name="viet2 3 8" xfId="13407" xr:uid="{7BC88EB9-CD48-4FCF-9667-68C008BD886E}"/>
    <cellStyle name="viet2 4" xfId="10685" xr:uid="{5C373506-89AF-49DF-9A44-4103A4E3D304}"/>
    <cellStyle name="viet2 4 2" xfId="15764" xr:uid="{ACB289E9-ED2C-43C0-AB3F-5724B9B76C25}"/>
    <cellStyle name="viet2 4 2 2" xfId="20104" xr:uid="{1E2619E9-2E0D-4BF7-9695-C9B3392257E8}"/>
    <cellStyle name="viet2 4 2 2 2" xfId="23746" xr:uid="{F7ECF20F-1568-4A2B-B113-9033211AA1DC}"/>
    <cellStyle name="viet2 4 2 2 3" xfId="25140" xr:uid="{5D527C1B-90D9-43F6-B318-677C3DADE91A}"/>
    <cellStyle name="viet2 4 2 3" xfId="21405" xr:uid="{A1A3DCAE-EFEE-4DD6-82DB-5AF7E1AF4BC7}"/>
    <cellStyle name="viet2 4 2 3 2" xfId="24523" xr:uid="{0A4768D6-B17C-4373-8219-591E30094F93}"/>
    <cellStyle name="viet2 4 2 3 3" xfId="25903" xr:uid="{FDB9BF9E-AB21-4956-9C14-1917188918AA}"/>
    <cellStyle name="viet2 4 2 4" xfId="22277" xr:uid="{FF4A34F2-3AA4-493A-BF70-F0C9031CD7FB}"/>
    <cellStyle name="viet2 4 2 5" xfId="20591" xr:uid="{157C783B-DB6F-4B5D-8C0A-8D68934312CC}"/>
    <cellStyle name="viet2 4 3" xfId="18516" xr:uid="{B465EF51-DD5A-4747-82DD-3BD73374E5DB}"/>
    <cellStyle name="viet2 4 3 2" xfId="23099" xr:uid="{F701EE16-528A-4077-96C5-2EF96D1258E8}"/>
    <cellStyle name="viet2 4 3 3" xfId="24665" xr:uid="{B5D856B3-E77B-4BA9-AC83-CFDFA9932692}"/>
    <cellStyle name="viet2 4 4" xfId="20638" xr:uid="{6169BDDF-7B03-4ED7-8DB0-CDA8742D1634}"/>
    <cellStyle name="viet2 4 4 2" xfId="24054" xr:uid="{80A6A54F-0847-4EAF-9489-AEB922B844FC}"/>
    <cellStyle name="viet2 4 4 3" xfId="25439" xr:uid="{36BD9977-2F3C-40C6-BCDC-CAD627031833}"/>
    <cellStyle name="viet2 4 5" xfId="21582" xr:uid="{776FB09D-B31A-4FEC-A15E-19F979D54224}"/>
    <cellStyle name="viet2 4 6" xfId="33172" xr:uid="{1817F92D-4DA5-410E-9760-DAFE534D0330}"/>
    <cellStyle name="viet2 4 7" xfId="33279" xr:uid="{14415319-0A97-4821-B233-676079DA1E47}"/>
    <cellStyle name="viet2 4 8" xfId="13727" xr:uid="{D6216F28-77E3-49DB-8AA7-43E4B742D77F}"/>
    <cellStyle name="viet2 5" xfId="15709" xr:uid="{ABEED59B-7EC2-4B76-BC04-CD2F9C438BF8}"/>
    <cellStyle name="viet2 5 2" xfId="20062" xr:uid="{D010AADC-2E27-454E-A805-4447005703DF}"/>
    <cellStyle name="viet2 5 2 2" xfId="23715" xr:uid="{734DC449-CF76-4F62-B357-DAF5BAF873BB}"/>
    <cellStyle name="viet2 5 2 3" xfId="25110" xr:uid="{673CCE67-6CA8-4EDE-9758-71AF09A68DDC}"/>
    <cellStyle name="viet2 5 3" xfId="21372" xr:uid="{744D96B0-0E97-4FE6-A5B2-A09956BBF019}"/>
    <cellStyle name="viet2 5 3 2" xfId="24493" xr:uid="{CFC790D2-F762-4CE4-B2D1-7E7BA548A7CF}"/>
    <cellStyle name="viet2 5 3 3" xfId="25873" xr:uid="{5BAC7D7B-9CA0-42B9-ADC0-E9A262052B57}"/>
    <cellStyle name="viet2 5 4" xfId="22245" xr:uid="{6AE5E452-20FC-4ED4-83E7-B712AF372085}"/>
    <cellStyle name="viet2 5 5" xfId="21229" xr:uid="{9E873F5D-D908-4912-803F-DAAF42518F79}"/>
    <cellStyle name="viet2 6" xfId="18335" xr:uid="{EC78BE4B-46D5-43C0-923A-227DB4872920}"/>
    <cellStyle name="viet2 6 2" xfId="23055" xr:uid="{8E05EF90-A878-4123-9979-B93734ABE8FC}"/>
    <cellStyle name="viet2 6 3" xfId="24636" xr:uid="{4B41BC84-B9CF-4DAB-8773-C48E73BC7D3B}"/>
    <cellStyle name="viet2 7" xfId="20560" xr:uid="{1492C2AE-A6F5-4A80-9E4B-6A98C6DD30F2}"/>
    <cellStyle name="viet2 7 2" xfId="24020" xr:uid="{4D872C62-67F4-40D5-B451-24B6C77C7669}"/>
    <cellStyle name="viet2 7 3" xfId="25411" xr:uid="{BF4F48AC-2E54-41B3-A2A8-A863AB5D7D12}"/>
    <cellStyle name="viet2 8" xfId="21504" xr:uid="{9AB85E01-F245-487B-84F1-2C45C7E55BD9}"/>
    <cellStyle name="viet2 9" xfId="18576" xr:uid="{1AB7C889-400D-401C-AB37-37327058705A}"/>
    <cellStyle name="viet2_01.14" xfId="4444" xr:uid="{D6A56C79-6B4F-439D-96B9-6709CB06F4C7}"/>
    <cellStyle name="VN new romanNormal" xfId="6477" xr:uid="{E61D762B-CBD0-4EC0-985B-35E1992E724E}"/>
    <cellStyle name="Vn Time 13" xfId="6478" xr:uid="{A94533F3-0A81-454E-A22A-7420CFB4DD87}"/>
    <cellStyle name="Vn Time 14" xfId="6479" xr:uid="{CB414C61-B751-44AE-B5E6-BD948E69A5BB}"/>
    <cellStyle name="VN time new roman" xfId="6480" xr:uid="{769B8CEA-C964-40C5-877B-A979BE0CDEBD}"/>
    <cellStyle name="vnhead1" xfId="6481" xr:uid="{0AFA11FA-2BA0-44B2-AB25-9BED8EA959EA}"/>
    <cellStyle name="vnhead1 2" xfId="10705" xr:uid="{8523A243-5B40-4414-8C39-4D501E97CDD9}"/>
    <cellStyle name="vnhead1 2 2" xfId="33815" xr:uid="{38FACABD-CCBC-4A21-8DBE-612577E2B917}"/>
    <cellStyle name="vnhead1 2 3" xfId="33192" xr:uid="{0F5F0FD8-9A6B-413C-9C97-C51491A6850F}"/>
    <cellStyle name="vnhead1 3" xfId="34910" xr:uid="{5BA2D0AA-B0E8-4D9B-ACFA-E4CEA90FC38C}"/>
    <cellStyle name="vnhead1 4" xfId="31409" xr:uid="{FAEAA0E4-AF79-4119-BB35-8E2EFE09F947}"/>
    <cellStyle name="vnhead3" xfId="6482" xr:uid="{C68964A5-350F-4198-9AEC-351F77E41DF3}"/>
    <cellStyle name="vnhead3 2" xfId="34911" xr:uid="{6118713F-B167-4879-94E1-5F362572AC68}"/>
    <cellStyle name="vnhead3 3" xfId="31410" xr:uid="{B4BC408F-1AC2-4BD4-8617-396519C679C8}"/>
    <cellStyle name="vntxt1" xfId="6483" xr:uid="{F40AADA6-1C08-491F-A471-7647C8A1842B}"/>
    <cellStyle name="vntxt2" xfId="6484" xr:uid="{569E948A-A583-4A5A-B269-A6E7EE882D48}"/>
    <cellStyle name="Vstup" xfId="6485" xr:uid="{127311A0-7F14-4893-8658-511B2033BE74}"/>
    <cellStyle name="Vstup 2" xfId="34912" xr:uid="{95732846-C344-4286-8D95-55A29C1DBDDF}"/>
    <cellStyle name="Vstup 3" xfId="33665" xr:uid="{F80B97D3-624E-4CA2-9DD4-99BBE8413CAC}"/>
    <cellStyle name="Vstup 4" xfId="31411" xr:uid="{3A915936-C04D-42A3-9C21-46A716695BDF}"/>
    <cellStyle name="Výpočet" xfId="6486" xr:uid="{C4512DB7-D28F-4174-B15B-17DFBE530503}"/>
    <cellStyle name="Výpočet 2" xfId="34913" xr:uid="{1A2308B6-397F-4484-A477-DD7086B62396}"/>
    <cellStyle name="Výpočet 3" xfId="35284" xr:uid="{E28FD72C-F96D-4E4B-93E2-B189D560F6D1}"/>
    <cellStyle name="Výpočet 4" xfId="31412" xr:uid="{199A7FD4-DD62-4073-83F8-724746A6CDD4}"/>
    <cellStyle name="Výstup" xfId="6487" xr:uid="{C37EB92B-1B4F-49A3-9DD9-918B54296559}"/>
    <cellStyle name="Výstup 2" xfId="34914" xr:uid="{89DA9FAC-78E0-4124-AEF6-2CC6DD036925}"/>
    <cellStyle name="Výstup 3" xfId="33816" xr:uid="{B2AADFDC-BC74-49AC-A3D8-F957A45957D1}"/>
    <cellStyle name="Výstup 4" xfId="31413" xr:uid="{40496972-E4C0-47C6-A3A1-86849CF4A5A7}"/>
    <cellStyle name="Vysvětlující text" xfId="6488" xr:uid="{376E5DFD-5EC0-457D-BD91-38B626A836FE}"/>
    <cellStyle name="W?hrung [0]_35ERI8T2gbIEMixb4v26icuOo" xfId="6489" xr:uid="{67236520-BC7A-4D04-8D92-AA5EFEBA1FED}"/>
    <cellStyle name="W?hrung_35ERI8T2gbIEMixb4v26icuOo" xfId="6490" xr:uid="{DDFF1E0A-0268-446A-9466-1024F0BD2BB5}"/>
    <cellStyle name="W18orma?ðma5" xfId="6491" xr:uid="{3803718F-8F75-4160-BD9C-BC241A028729}"/>
    <cellStyle name="Währung [0]_01379-KDF" xfId="6492" xr:uid="{C1794F8E-D7CC-450F-8145-4F474F5288AF}"/>
    <cellStyle name="Währung_01379-KDF" xfId="6493" xr:uid="{0D44428E-2D46-4740-8D81-8928DE1CF3A2}"/>
    <cellStyle name="Walutowy [0]_Invoices2001Slovakia" xfId="6494" xr:uid="{40C42677-98A8-4D6C-8721-C6A51E12DE93}"/>
    <cellStyle name="Walutowy_Invoices2001Slovakia" xfId="6495" xr:uid="{59E7C93A-E8A5-4A12-B735-3794BD87EF0D}"/>
    <cellStyle name="Warning Text 10" xfId="3098" xr:uid="{DEF5048C-4FC5-4C45-BDDD-0589EA2DFEAA}"/>
    <cellStyle name="Warning Text 2" xfId="530" xr:uid="{28A953D3-E2CF-4FDE-B7A7-CB6F9E257B9E}"/>
    <cellStyle name="Warning Text 2 2" xfId="2856" xr:uid="{01E4E9F5-729C-476B-AE05-65D002A12D6A}"/>
    <cellStyle name="Warning Text 2 2 2" xfId="3748" xr:uid="{623AB306-DF75-493E-ABB3-BBAFE5FD0B9D}"/>
    <cellStyle name="Warning Text 2 2 2 2" xfId="30005" xr:uid="{DE1D4C56-C229-4A63-8FA7-3E7635A3D8F2}"/>
    <cellStyle name="Warning Text 2 2 2 3" xfId="19246" xr:uid="{AA85ACDD-1470-4E03-A872-EE322B50374F}"/>
    <cellStyle name="Warning Text 2 2 3" xfId="3252" xr:uid="{4F6997BC-49D8-4AD4-8B68-927487B4E35A}"/>
    <cellStyle name="Warning Text 2 2 3 2" xfId="26858" xr:uid="{FE3FF4A8-46CC-4F70-A7ED-9E399DD203DC}"/>
    <cellStyle name="Warning Text 2 3" xfId="2857" xr:uid="{4F5A23B9-3341-4A75-AAE7-BAB0AFD68435}"/>
    <cellStyle name="Warning Text 2 3 2" xfId="28242" xr:uid="{12A670E3-0D8A-43B3-B897-1C837BF0F3C8}"/>
    <cellStyle name="Warning Text 2 3 3" xfId="16289" xr:uid="{707E184C-E8A4-41FF-8CCE-0F4D49CE099E}"/>
    <cellStyle name="Warning Text 2 4" xfId="2858" xr:uid="{B09131D2-CAE2-4045-9D6E-7FBC18AA5A9E}"/>
    <cellStyle name="Warning Text 2 4 2" xfId="28243" xr:uid="{8B3B57AF-DD8C-4124-A3F1-5285A2A5E6B1}"/>
    <cellStyle name="Warning Text 2 4 3" xfId="16424" xr:uid="{E52A60CE-006B-4BE9-8EAF-4AECB9DA5571}"/>
    <cellStyle name="Warning Text 2 5" xfId="2855" xr:uid="{54AF6E38-3422-447A-A63D-C0EBC41DDE76}"/>
    <cellStyle name="Warning Text 2 5 2" xfId="28241" xr:uid="{C51AFE06-B9EB-406C-967F-E7B7FC2CD37A}"/>
    <cellStyle name="Warning Text 2 5 3" xfId="26061" xr:uid="{D4F9E9D3-67D3-485F-A19A-20FBF02C72F5}"/>
    <cellStyle name="Warning Text 2 6" xfId="6496" xr:uid="{13937B0A-98AC-4770-8BE3-0BBD4B053C7D}"/>
    <cellStyle name="Warning Text 2 6 2" xfId="31414" xr:uid="{2854B315-F165-42A8-9A1A-FF2466FE4932}"/>
    <cellStyle name="Warning Text 2 6 3" xfId="26572" xr:uid="{A78AC7C1-6DF9-4FE8-95C9-DD8606F9BCC0}"/>
    <cellStyle name="Warning Text 2 7" xfId="8882" xr:uid="{C25DC056-A75E-4AD9-B950-D21999578A18}"/>
    <cellStyle name="Warning Text 2 7 2" xfId="32114" xr:uid="{300EBD86-8C5A-4FBD-8463-07C64C520AF3}"/>
    <cellStyle name="Warning Text 2 7 3" xfId="29634" xr:uid="{0B17B8D7-2678-4E79-BBAE-A95C62097F27}"/>
    <cellStyle name="Warning Text 2 8" xfId="3877" xr:uid="{F419ADF3-D769-4AC3-BF9A-BC3B536E6EBF}"/>
    <cellStyle name="Warning Text 3" xfId="327" xr:uid="{E64D103E-4F7E-4013-A4C2-E5B6EA3010B1}"/>
    <cellStyle name="Warning Text 3 2" xfId="14863" xr:uid="{A031B242-FB75-4AF7-8F26-DD75F68377D7}"/>
    <cellStyle name="Warning Text 3 2 2" xfId="26826" xr:uid="{DB6B2509-5365-4A63-9FB6-D7E728423EE6}"/>
    <cellStyle name="Warning Text 3 3" xfId="26136" xr:uid="{0904F957-3386-4066-9428-6D5E2E01D445}"/>
    <cellStyle name="Warning Text 3 4" xfId="26621" xr:uid="{0BD86264-4CC4-4E2A-9645-6A0CF3AF3D27}"/>
    <cellStyle name="Warning Text 3 5" xfId="10863" xr:uid="{15691A96-6683-41ED-BC0D-3892B1BC63E9}"/>
    <cellStyle name="Warning Text 4" xfId="10887" xr:uid="{2553FBA4-FF77-4384-88BF-9FBC96D3105F}"/>
    <cellStyle name="Warning Text 4 2" xfId="18129" xr:uid="{768EDFF2-9B1B-44B7-9349-8503A84A8148}"/>
    <cellStyle name="Warning Text 4 3" xfId="26210" xr:uid="{B0304077-F0DA-46D8-B968-362E2626F756}"/>
    <cellStyle name="Warning Text 5" xfId="10998" xr:uid="{A3AF15E7-1D49-425B-9CE5-812E22F1DDF2}"/>
    <cellStyle name="Warning Text 5 2" xfId="25987" xr:uid="{B8D2FB94-66BE-4EC8-AC04-2D14721FA1A7}"/>
    <cellStyle name="Warning Text 6" xfId="11037" xr:uid="{132FCDE5-B257-4F89-9B59-72517B5328F0}"/>
    <cellStyle name="Warning Text 6 2" xfId="26808" xr:uid="{6C91E450-2510-4767-A6D1-494BF9061D07}"/>
    <cellStyle name="Warning Text 7" xfId="11069" xr:uid="{DC52FCF8-3035-4401-BFCB-1BC4BA829BF8}"/>
    <cellStyle name="Warning Text 8" xfId="10770" xr:uid="{DF1A19F7-6B7B-4F96-8C80-3513054698DA}"/>
    <cellStyle name="Warning Text 9" xfId="17481" xr:uid="{5970FAC1-2C8D-49CE-82C0-FF3ADEE072B6}"/>
    <cellStyle name="White" xfId="6497" xr:uid="{ED310ED0-4688-4A13-B103-61752C07E899}"/>
    <cellStyle name="White 2" xfId="6498" xr:uid="{EAE3220A-BE37-4D24-B797-4E994F1A045A}"/>
    <cellStyle name="wrap" xfId="6499" xr:uid="{EC32C4F2-2437-4AF5-A5E4-1E525E39767C}"/>
    <cellStyle name="Wไhrung [0]_35ERI8T2gbIEMixb4v26icuOo" xfId="6500" xr:uid="{79519EE6-C2BD-4AC7-A98D-FF70CBC1DAB5}"/>
    <cellStyle name="Wไhrung_35ERI8T2gbIEMixb4v26icuOo" xfId="6501" xr:uid="{325F5E3C-BE46-4CCE-AE6D-8F89B63F88BF}"/>
    <cellStyle name="xuan" xfId="6502" xr:uid="{498355EC-8FE0-4AD3-871F-F0C2A5596BF8}"/>
    <cellStyle name="Zvýraznění 1" xfId="6503" xr:uid="{D579AD78-4AD0-4361-BF7E-0D4EC4FAF4B9}"/>
    <cellStyle name="Zvýraznění 2" xfId="6504" xr:uid="{BE28BC9C-13A6-4EE4-BC6D-345523CE235C}"/>
    <cellStyle name="Zvýraznění 3" xfId="6505" xr:uid="{3723B0D3-BAB6-48E2-ADF3-50BF5579D3F7}"/>
    <cellStyle name="Zvýraznění 4" xfId="6506" xr:uid="{0080A917-8986-42B0-9A96-C365B3F83530}"/>
    <cellStyle name="Zvýraznění 5" xfId="6507" xr:uid="{3376F198-A6D7-4A34-A038-65CAF4CA67AA}"/>
    <cellStyle name="Zvýraznění 6" xfId="6508" xr:uid="{C1F2B547-3FDE-4600-9A03-666D7E5FABD7}"/>
    <cellStyle name="เครื่องหมายจุลภาค [0]_F-EN-05" xfId="6509" xr:uid="{6283AE02-1F63-4D99-99A4-A226AD0165AC}"/>
    <cellStyle name="เครื่องหมายจุลภาค 2" xfId="220" xr:uid="{00000000-0005-0000-0000-0000E0000000}"/>
    <cellStyle name="เครื่องหมายจุลภาค 2 2" xfId="221" xr:uid="{00000000-0005-0000-0000-0000E1000000}"/>
    <cellStyle name="เครื่องหมายจุลภาค 2 2 2" xfId="222" xr:uid="{00000000-0005-0000-0000-0000E2000000}"/>
    <cellStyle name="เครื่องหมายจุลภาค 2 2 3" xfId="4074" xr:uid="{EB86C388-EF54-4692-BCC6-29305285475B}"/>
    <cellStyle name="เครื่องหมายจุลภาค 2 2 3 2" xfId="30323" xr:uid="{E8DC71CA-3BA0-4CD3-8F02-C5E6C09DCB51}"/>
    <cellStyle name="เครื่องหมายจุลภาค 2 2 3 3" xfId="12445" xr:uid="{DF603171-5A30-4C1E-814A-7DCED7542B73}"/>
    <cellStyle name="เครื่องหมายจุลภาค 2 2 4" xfId="29768" xr:uid="{9DEF3338-A18F-4769-9C7D-C7B561ED75D7}"/>
    <cellStyle name="เครื่องหมายจุลภาค 2 3" xfId="223" xr:uid="{00000000-0005-0000-0000-0000E3000000}"/>
    <cellStyle name="เครื่องหมายจุลภาค 2 3 2" xfId="435" xr:uid="{5DC03AA9-2185-4506-877B-45093D61649E}"/>
    <cellStyle name="เครื่องหมายจุลภาค 2 3 2 2" xfId="27113" xr:uid="{1F4F27EF-B489-4A86-8AFD-10A9FD515588}"/>
    <cellStyle name="เครื่องหมายจุลภาค 2 3 2 3" xfId="12119" xr:uid="{604E1B33-D35F-49C9-88F7-F297C4EEC712}"/>
    <cellStyle name="เครื่องหมายจุลภาค 2 3 3" xfId="361" xr:uid="{05C127B8-529F-47CC-9E7A-0907E496BB9E}"/>
    <cellStyle name="เครื่องหมายจุลภาค 2 4" xfId="434" xr:uid="{B2A36CD4-B9DC-40D2-AE8F-983AF523F762}"/>
    <cellStyle name="เครื่องหมายจุลภาค 2 4 2" xfId="27114" xr:uid="{8A4FCCEF-D50B-4305-BD8F-E66D9D3503B3}"/>
    <cellStyle name="เครื่องหมายจุลภาค 2 4 3" xfId="12120" xr:uid="{F7BC445B-512C-4295-A30E-86A4F9160823}"/>
    <cellStyle name="เครื่องหมายจุลภาค 2 5" xfId="8270" xr:uid="{D457DB21-81D2-442A-9C86-BDD98A672C7D}"/>
    <cellStyle name="เครื่องหมายจุลภาค 2 5 2" xfId="32024" xr:uid="{082C99DC-7A05-4675-89F0-36CE17C426A9}"/>
    <cellStyle name="เครื่องหมายจุลภาค 2 5 3" xfId="12121" xr:uid="{DDF240BE-A081-4D60-A9CB-F0BC25EFA9E8}"/>
    <cellStyle name="เครื่องหมายจุลภาค 2 6" xfId="3777" xr:uid="{D43E0617-9AB2-4A64-BB53-EC156A17AC6A}"/>
    <cellStyle name="เครื่องหมายจุลภาค 2 6 2" xfId="30027" xr:uid="{745605B6-F487-4218-A620-5F9254BCDA5C}"/>
    <cellStyle name="เครื่องหมายจุลภาค 2 6 3" xfId="13715" xr:uid="{BF7DFC76-B3D2-49B1-A779-4CD85444B797}"/>
    <cellStyle name="เครื่องหมายจุลภาค 2_201202_TASCO Stockmovement (150212)" xfId="224" xr:uid="{00000000-0005-0000-0000-0000E4000000}"/>
    <cellStyle name="เครื่องหมายจุลภาค 3" xfId="225" xr:uid="{00000000-0005-0000-0000-0000E5000000}"/>
    <cellStyle name="เครื่องหมายจุลภาค 3 2" xfId="9376" xr:uid="{6E1C541B-21ED-4DCD-BAEA-344513B6FBD1}"/>
    <cellStyle name="เครื่องหมายจุลภาค 3 2 2" xfId="27116" xr:uid="{D047FD16-6D27-4184-AC9F-619E1348917C}"/>
    <cellStyle name="เครื่องหมายจุลภาค 3 2 3" xfId="32491" xr:uid="{341CB93F-8C9E-4001-A3A5-63D5A02CAA9C}"/>
    <cellStyle name="เครื่องหมายจุลภาค 3 2 4" xfId="12122" xr:uid="{A35BC890-5E8F-42D7-A64C-02A6827DD4A6}"/>
    <cellStyle name="เครื่องหมายจุลภาค 3 3" xfId="9296" xr:uid="{5FE06649-05A1-41A0-8A5B-ACDA29320676}"/>
    <cellStyle name="เครื่องหมายจุลภาค 3 3 2" xfId="27243" xr:uid="{CE4CAA42-788B-4CC5-9444-A41077B7652A}"/>
    <cellStyle name="เครื่องหมายจุลภาค 3 3 3" xfId="32433" xr:uid="{35288067-6FE5-4917-9709-2F718014A116}"/>
    <cellStyle name="เครื่องหมายจุลภาค 3 3 4" xfId="12123" xr:uid="{B7AE0FD6-317B-4F94-BD71-6CF437B68657}"/>
    <cellStyle name="เครื่องหมายจุลภาค 3 4" xfId="26017" xr:uid="{80D43E73-DB1A-4259-9A16-665F09E2743B}"/>
    <cellStyle name="เครื่องหมายจุลภาค 3 4 2" xfId="27115" xr:uid="{605B9CD0-1CFA-408B-AC72-8F5BAA0E8C06}"/>
    <cellStyle name="เครื่องหมายจุลภาค 5" xfId="9297" xr:uid="{46C9C633-3659-421C-B753-7C168C7D0C9E}"/>
    <cellStyle name="เครื่องหมายจุลภาค 5 2" xfId="9377" xr:uid="{06685CFF-BD50-413C-83CA-FD45A8AC69B0}"/>
    <cellStyle name="เครื่องหมายจุลภาค_ACUMEN-lead-31.3.01" xfId="20685" xr:uid="{C938599C-EF99-4B45-822C-D1AF8394F325}"/>
    <cellStyle name="เครื่องหมายสกุลเงิน [0]_F-EN-05" xfId="6510" xr:uid="{4EA7AC47-3ACF-4481-A229-A652A0DBF5BC}"/>
    <cellStyle name="เครื่องหมายสกุลเงิน 2" xfId="9298" xr:uid="{035D9C27-90A0-42D5-8422-6FA2BF83296B}"/>
    <cellStyle name="เครื่องหมายสกุลเงิน 2 2" xfId="9378" xr:uid="{CD506F28-4703-4CAE-AB75-08E52D9A0325}"/>
    <cellStyle name="เครื่องหมายสกุลเงิน_F-EN-05" xfId="6511" xr:uid="{F5032C8E-971F-4FBC-94F8-438B12FAEACF}"/>
    <cellStyle name="เชื่อมโยงหลายมิติ" xfId="4076" xr:uid="{5A6E711A-0B6C-4FB4-B427-219BCCC85EDD}"/>
    <cellStyle name="เชื่อมโยงหลายมิติ 2" xfId="10873" xr:uid="{B1562985-3912-4594-A4DF-14F836F5ECD8}"/>
    <cellStyle name="เชื่อมโยงหลายมิติ 3" xfId="16617" xr:uid="{35F0903A-4EC2-4B28-AA00-E45D7021D3E8}"/>
    <cellStyle name="เซลล์ตรวจสอบ" xfId="226" xr:uid="{00000000-0005-0000-0000-0000E6000000}"/>
    <cellStyle name="เซลล์ตรวจสอบ 2" xfId="227" xr:uid="{00000000-0005-0000-0000-0000E7000000}"/>
    <cellStyle name="เซลล์ตรวจสอบ 2 2" xfId="11129" xr:uid="{1BF2608F-1240-4BFF-9E8E-4AE24EF90FAB}"/>
    <cellStyle name="เซลล์ตรวจสอบ 2 3" xfId="11336" xr:uid="{9FABD318-A49F-48D4-9DA4-C82B79FBC6E7}"/>
    <cellStyle name="เซลล์ตรวจสอบ 2 4" xfId="10950" xr:uid="{BEA10493-1E71-4B77-8255-0A83182C9228}"/>
    <cellStyle name="เซลล์ตรวจสอบ 3" xfId="4077" xr:uid="{46769F86-38A9-4632-ACD2-7608869ABD2F}"/>
    <cellStyle name="เซลล์ตรวจสอบ 3 2" xfId="30325" xr:uid="{96C8BFC8-8B0A-4014-8C1D-411430EBE591}"/>
    <cellStyle name="เซลล์ตรวจสอบ 3 3" xfId="14087" xr:uid="{985ECEAE-0ACF-41AC-B9BB-6D8CC69F1D95}"/>
    <cellStyle name="เซลล์ตรวจสอบ 4" xfId="14231" xr:uid="{C5720AB3-F15F-4E38-A25F-D08E924C27E1}"/>
    <cellStyle name="เซลล์ตรวจสอบ 5" xfId="16294" xr:uid="{CEBF1330-BA19-4AE8-9EF8-E850A4814654}"/>
    <cellStyle name="เซลล์ที่มีการเชื่อมโยง" xfId="228" xr:uid="{00000000-0005-0000-0000-0000E8000000}"/>
    <cellStyle name="เซลล์ที่มีการเชื่อมโยง 2" xfId="229" xr:uid="{00000000-0005-0000-0000-0000E9000000}"/>
    <cellStyle name="เซลล์ที่มีการเชื่อมโยง 2 2" xfId="11130" xr:uid="{B3340CF8-D471-4A81-B507-BCC54B005B3C}"/>
    <cellStyle name="เซลล์ที่มีการเชื่อมโยง 2 3" xfId="11335" xr:uid="{3DFE1F5F-2743-43D5-A24A-7C9C1B3F0DA1}"/>
    <cellStyle name="เซลล์ที่มีการเชื่อมโยง 2 4" xfId="10951" xr:uid="{A93E6A80-422D-4E13-A287-9CAF44BCA963}"/>
    <cellStyle name="เซลล์ที่มีการเชื่อมโยง 3" xfId="4078" xr:uid="{1C7A28E9-EB2C-43C4-A448-97E4CBA96D42}"/>
    <cellStyle name="เซลล์ที่มีการเชื่อมโยง 3 2" xfId="30326" xr:uid="{777C208F-CB52-4022-BFEC-92329EE5AD20}"/>
    <cellStyle name="เซลล์ที่มีการเชื่อมโยง 3 3" xfId="14086" xr:uid="{E1D31688-0E17-4F50-9ABD-FB4AC513F93A}"/>
    <cellStyle name="เซลล์ที่มีการเชื่อมโยง 4" xfId="14232" xr:uid="{A9226C08-6315-4ECA-9213-98F743184440}"/>
    <cellStyle name="เซลล์ที่มีการเชื่อมโยง 5" xfId="16295" xr:uid="{9ACB7707-BBEF-4C23-A14E-9DD953D49191}"/>
    <cellStyle name="เปอร์เซ็นต์ 2" xfId="9299" xr:uid="{42427976-0F60-45B4-A77B-DBAD2AB846FF}"/>
    <cellStyle name="แย่" xfId="230" xr:uid="{00000000-0005-0000-0000-0000EA000000}"/>
    <cellStyle name="แย่ 2" xfId="231" xr:uid="{00000000-0005-0000-0000-0000EB000000}"/>
    <cellStyle name="แย่ 2 2" xfId="11131" xr:uid="{1819A6FE-75FD-413B-861B-B6AD5673186F}"/>
    <cellStyle name="แย่ 2 3" xfId="11334" xr:uid="{D6714EE9-F0B9-439E-A61B-E5E50B6E6064}"/>
    <cellStyle name="แย่ 2 4" xfId="10952" xr:uid="{91E4CE0E-86F2-4F75-84C2-E1DB00C55F04}"/>
    <cellStyle name="แย่ 3" xfId="4090" xr:uid="{29FF9A79-4063-4C93-B813-2F2E6F4C9C3A}"/>
    <cellStyle name="แย่ 3 2" xfId="30332" xr:uid="{77B6598A-A531-439D-8404-3D6A469065E4}"/>
    <cellStyle name="แย่ 3 3" xfId="14085" xr:uid="{341B0CA2-514E-4E75-9DA6-E8B74A6B1BA0}"/>
    <cellStyle name="แย่ 4" xfId="14237" xr:uid="{6182C39E-18B0-4877-B905-7695D27FC30F}"/>
    <cellStyle name="แย่ 5" xfId="16300" xr:uid="{0DA2B6B4-67C1-47FB-8A59-BFF6942B65BB}"/>
    <cellStyle name="แสดงผล" xfId="232" xr:uid="{00000000-0005-0000-0000-0000EC000000}"/>
    <cellStyle name="แสดงผล 10" xfId="14084" xr:uid="{4D80586C-DB77-4FCD-908A-E7942951EBE3}"/>
    <cellStyle name="แสดงผล 10 2" xfId="15837" xr:uid="{5AA94A8A-AD92-4DD2-A6B0-AE42DFF26301}"/>
    <cellStyle name="แสดงผล 10 2 2" xfId="20169" xr:uid="{30059D43-C3DD-48D6-8D56-76D8999FC813}"/>
    <cellStyle name="แสดงผล 10 2 2 2" xfId="23807" xr:uid="{56C4FC55-7B8D-4E79-BAFC-B68CCB4D7ED5}"/>
    <cellStyle name="แสดงผล 10 2 2 3" xfId="25201" xr:uid="{A16257C7-5E53-48D5-99B3-4A2D6E50288A}"/>
    <cellStyle name="แสดงผล 10 2 3" xfId="21467" xr:uid="{0F5678D1-DDA2-4097-8A9A-CA53E7300812}"/>
    <cellStyle name="แสดงผล 10 2 3 2" xfId="24584" xr:uid="{303E4390-C773-49E2-9379-6753718B6D0F}"/>
    <cellStyle name="แสดงผล 10 2 3 3" xfId="25964" xr:uid="{2AB5CD94-1F3F-4701-8FB8-88627F5FA887}"/>
    <cellStyle name="แสดงผล 10 2 4" xfId="22339" xr:uid="{4E937295-A346-4A12-9D8A-797B0ADA2C30}"/>
    <cellStyle name="แสดงผล 10 2 5" xfId="18362" xr:uid="{C5ABDD23-18F7-4587-885B-9227603CA6DC}"/>
    <cellStyle name="แสดงผล 10 3" xfId="18729" xr:uid="{C92B143B-C13E-4027-ACE6-55E19BFFDEFA}"/>
    <cellStyle name="แสดงผล 10 3 2" xfId="23178" xr:uid="{0BCFDA89-4124-4855-8B83-B82617C0DF8D}"/>
    <cellStyle name="แสดงผล 10 3 3" xfId="24730" xr:uid="{A4CBD56C-6903-4F84-9E20-9E9532D72AB4}"/>
    <cellStyle name="แสดงผล 10 4" xfId="20756" xr:uid="{E6209B05-9346-432B-9737-E34676B0A1B8}"/>
    <cellStyle name="แสดงผล 10 4 2" xfId="24119" xr:uid="{60FCD864-B915-4672-B29C-70B791425FF2}"/>
    <cellStyle name="แสดงผล 10 4 3" xfId="25503" xr:uid="{0BEF71E1-F8B3-41C1-9CF7-A56156BFA9CF}"/>
    <cellStyle name="แสดงผล 10 5" xfId="21673" xr:uid="{EB4EFB6E-9E04-44C6-8225-DC12362714F1}"/>
    <cellStyle name="แสดงผล 10 6" xfId="20758" xr:uid="{A2E41B38-EEA7-4CBC-BF59-FBC96B2F7E9D}"/>
    <cellStyle name="แสดงผล 11" xfId="14244" xr:uid="{63A72BF8-406A-44DB-A988-CE42F70AA9A3}"/>
    <cellStyle name="แสดงผล 11 2" xfId="18806" xr:uid="{B7EA8566-6A09-4FDD-AAB0-B925CE8B68E5}"/>
    <cellStyle name="แสดงผล 11 2 2" xfId="23205" xr:uid="{F53239F6-B819-40C7-AEF7-57F43D4622FC}"/>
    <cellStyle name="แสดงผล 11 2 3" xfId="24749" xr:uid="{D85EA660-4FBB-440A-B010-0C92432A96E7}"/>
    <cellStyle name="แสดงผล 11 3" xfId="20794" xr:uid="{D0B17D31-5531-4000-A4DA-9777DFBD2FC7}"/>
    <cellStyle name="แสดงผล 11 3 2" xfId="24135" xr:uid="{C8006B41-1953-4C45-9481-B8F5242F79C4}"/>
    <cellStyle name="แสดงผล 11 3 3" xfId="25519" xr:uid="{80FEA4DC-2325-4D5E-B011-1314FD5ACA62}"/>
    <cellStyle name="แสดงผล 11 4" xfId="21714" xr:uid="{DCC26474-DC2C-45C9-9E41-C55B4F951308}"/>
    <cellStyle name="แสดงผล 11 5" xfId="19262" xr:uid="{D404FEE5-EA3A-4BD6-9B9A-93AB24DDA961}"/>
    <cellStyle name="แสดงผล 12" xfId="16307" xr:uid="{9FE6A9E3-FC12-446B-9B64-0CE79CC43F74}"/>
    <cellStyle name="แสดงผล 12 2" xfId="17023" xr:uid="{C880C0E9-AF78-4CB2-BCB6-E1F58EC29CA9}"/>
    <cellStyle name="แสดงผล 12 2 2" xfId="22628" xr:uid="{91CA554E-D4C7-4099-82C4-39D23B62824F}"/>
    <cellStyle name="แสดงผล 12 2 3" xfId="16063" xr:uid="{8651CD45-3A47-4EF4-A8D7-968D03659461}"/>
    <cellStyle name="แสดงผล 12 3" xfId="22444" xr:uid="{63A9B4DF-A553-4664-A479-547780FBBFA3}"/>
    <cellStyle name="แสดงผล 12 4" xfId="23299" xr:uid="{4469FA9B-F3AF-4F99-8FE8-206DC790442C}"/>
    <cellStyle name="แสดงผล 13" xfId="16032" xr:uid="{87A86FFA-183C-46C8-AFB6-F0E190207BEE}"/>
    <cellStyle name="แสดงผล 13 2" xfId="22368" xr:uid="{29AA6EF1-782F-4BB4-848C-C4E713851FC4}"/>
    <cellStyle name="แสดงผล 13 3" xfId="20741" xr:uid="{7ABBE45F-E4F6-4FB9-B63D-8F588A3B8659}"/>
    <cellStyle name="แสดงผล 14" xfId="17395" xr:uid="{6B212920-6D92-450E-A7EE-DAE2E01F8656}"/>
    <cellStyle name="แสดงผล 14 2" xfId="22676" xr:uid="{FFF150A3-9123-4D46-9664-F5D695144E10}"/>
    <cellStyle name="แสดงผล 14 3" xfId="20711" xr:uid="{163B2652-BED0-49D6-91CA-ACCB2369DD15}"/>
    <cellStyle name="แสดงผล 15" xfId="23144" xr:uid="{599C68FB-6A7A-47F3-AC56-4FFD0A74E3F0}"/>
    <cellStyle name="แสดงผล 16" xfId="32096" xr:uid="{71F25B42-226A-4B43-B113-6056FE0235A9}"/>
    <cellStyle name="แสดงผล 17" xfId="37553" xr:uid="{3377136A-87C4-4E38-A6E2-958C3B719532}"/>
    <cellStyle name="แสดงผล 18" xfId="10867" xr:uid="{D775A568-A309-4672-8068-68FC8FEA7B17}"/>
    <cellStyle name="แสดงผล 2" xfId="233" xr:uid="{00000000-0005-0000-0000-0000ED000000}"/>
    <cellStyle name="แสดงผล 2 10" xfId="16473" xr:uid="{A342EEE9-C334-441A-A528-1364EDAB0150}"/>
    <cellStyle name="แสดงผล 2 10 2" xfId="22491" xr:uid="{DBFC02BE-7661-4ED4-80F4-4B0AD1DBD582}"/>
    <cellStyle name="แสดงผล 2 10 3" xfId="22564" xr:uid="{BBF5BD25-0C2D-4E33-BA25-FE48FD17B755}"/>
    <cellStyle name="แสดงผล 2 11" xfId="20956" xr:uid="{902BD166-D0A8-4423-B0D5-B38964F8B655}"/>
    <cellStyle name="แสดงผล 2 11 2" xfId="24208" xr:uid="{54660874-E8FA-4F72-A1C5-642460B31986}"/>
    <cellStyle name="แสดงผล 2 11 3" xfId="25591" xr:uid="{35DEC25C-3161-4CBA-AF64-5DA36506F2DE}"/>
    <cellStyle name="แสดงผล 2 12" xfId="22649" xr:uid="{233FDED4-983E-4CC4-AE54-8811849B205D}"/>
    <cellStyle name="แสดงผล 2 13" xfId="32052" xr:uid="{F75E3D37-B80A-4739-B2E0-BCBFCAECF303}"/>
    <cellStyle name="แสดงผล 2 14" xfId="33636" xr:uid="{7932D503-A0A6-4A08-82C3-C3F175969913}"/>
    <cellStyle name="แสดงผล 2 15" xfId="10953" xr:uid="{7CE94100-73D2-4E96-8E6B-649374E03A48}"/>
    <cellStyle name="แสดงผล 2 2" xfId="4103" xr:uid="{3C7A1EF0-421B-4966-B834-A65F1B143632}"/>
    <cellStyle name="แสดงผล 2 2 10" xfId="37534" xr:uid="{99EB4970-DC02-4B24-BC4D-4868151BA34B}"/>
    <cellStyle name="แสดงผล 2 2 11" xfId="11132" xr:uid="{69BB0804-1907-4566-9FEF-1DC57E0F8908}"/>
    <cellStyle name="แสดงผล 2 2 2" xfId="11470" xr:uid="{CFBDECC3-6757-4C6D-A887-1CF1EA6981EA}"/>
    <cellStyle name="แสดงผล 2 2 2 2" xfId="12811" xr:uid="{4D0FA1D3-9F9C-4D1E-8350-707440C379BE}"/>
    <cellStyle name="แสดงผล 2 2 2 2 2" xfId="15229" xr:uid="{BCE8E84F-4667-4466-899A-3F54210D76E1}"/>
    <cellStyle name="แสดงผล 2 2 2 2 2 2" xfId="19588" xr:uid="{8F543F6A-48A0-4F1A-80C0-FD381F4C1F62}"/>
    <cellStyle name="แสดงผล 2 2 2 2 2 2 2" xfId="23518" xr:uid="{9B1ECE6B-6E40-4D0F-89DB-E4B9EDA58602}"/>
    <cellStyle name="แสดงผล 2 2 2 2 2 2 3" xfId="24973" xr:uid="{D0E5E74E-E468-4899-B7C9-27DC1F3B081C}"/>
    <cellStyle name="แสดงผล 2 2 2 2 2 3" xfId="21157" xr:uid="{E02375D2-EBD7-4D44-A1FF-FDADB35758C1}"/>
    <cellStyle name="แสดงผล 2 2 2 2 2 3 2" xfId="24358" xr:uid="{2168989A-1B59-49FF-8432-EFA1FF18138C}"/>
    <cellStyle name="แสดงผล 2 2 2 2 2 3 3" xfId="25739" xr:uid="{5F0FE1F4-F783-45F7-99F8-4340DBE1A852}"/>
    <cellStyle name="แสดงผล 2 2 2 2 2 4" xfId="22051" xr:uid="{4F59EC72-915D-4B4A-93FB-40C8C5FE298E}"/>
    <cellStyle name="แสดงผล 2 2 2 2 2 5" xfId="21340" xr:uid="{4AF3DCDB-CD10-4A00-AA69-F4A2685C05DE}"/>
    <cellStyle name="แสดงผล 2 2 2 2 3" xfId="17784" xr:uid="{332C728C-803E-4B82-8048-F0C5360666A3}"/>
    <cellStyle name="แสดงผล 2 2 2 2 3 2" xfId="22836" xr:uid="{8307F504-ABCB-4067-AA70-533D89243C04}"/>
    <cellStyle name="แสดงผล 2 2 2 2 3 3" xfId="21845" xr:uid="{E1F31D4B-68DF-4E39-92E0-B44BD3BD5103}"/>
    <cellStyle name="แสดงผล 2 2 2 2 4" xfId="20308" xr:uid="{CA6A6457-6240-4A64-B4E4-909A6840E255}"/>
    <cellStyle name="แสดงผล 2 2 2 2 4 2" xfId="23886" xr:uid="{B28D4C5A-DBE6-4295-9D4F-D747B1E60F64}"/>
    <cellStyle name="แสดงผล 2 2 2 2 4 3" xfId="25279" xr:uid="{D3D35E42-02A1-40E6-924C-44EC63639CE8}"/>
    <cellStyle name="แสดงผล 2 2 2 2 5" xfId="20812" xr:uid="{6E174E93-AE6D-40F0-88E6-EFCE911C9E14}"/>
    <cellStyle name="แสดงผล 2 2 2 2 6" xfId="21857" xr:uid="{91ACA6EA-6A2D-42FB-90F1-ECED8BB4E797}"/>
    <cellStyle name="แสดงผล 2 2 2 3" xfId="12716" xr:uid="{13D3AB05-C866-4861-8F3E-4B79F71EDFC1}"/>
    <cellStyle name="แสดงผล 2 2 2 3 2" xfId="15136" xr:uid="{C834C6A4-8DF6-4036-BD9A-8C474E18FD74}"/>
    <cellStyle name="แสดงผล 2 2 2 3 2 2" xfId="19495" xr:uid="{5EADF65A-F234-4709-A9A7-2149F922A9B3}"/>
    <cellStyle name="แสดงผล 2 2 2 3 2 2 2" xfId="23486" xr:uid="{C52C157E-7FCA-4189-8FC5-01BC0427A197}"/>
    <cellStyle name="แสดงผล 2 2 2 3 2 2 3" xfId="24955" xr:uid="{13DFF098-7C18-4835-B8C6-150161C124AB}"/>
    <cellStyle name="แสดงผล 2 2 2 3 2 3" xfId="21121" xr:uid="{29E1E9B8-4248-4BB0-A0F9-1A0E38A4F452}"/>
    <cellStyle name="แสดงผล 2 2 2 3 2 3 2" xfId="24340" xr:uid="{1014AC63-F982-4879-9F6E-3C464E7E9E01}"/>
    <cellStyle name="แสดงผล 2 2 2 3 2 3 3" xfId="25721" xr:uid="{2B9D68C8-AF32-4A16-B468-B33F18DA331A}"/>
    <cellStyle name="แสดงผล 2 2 2 3 2 4" xfId="22021" xr:uid="{825B7B09-6BE0-4932-AFFF-8CBA67B3C404}"/>
    <cellStyle name="แสดงผล 2 2 2 3 2 5" xfId="21831" xr:uid="{5D6950D7-7DB0-4589-B70E-FCADDE8C48B5}"/>
    <cellStyle name="แสดงผล 2 2 2 3 3" xfId="17691" xr:uid="{1BD826DD-4CF3-4FAC-B290-14071A088FE6}"/>
    <cellStyle name="แสดงผล 2 2 2 3 3 2" xfId="22808" xr:uid="{F64E3952-5BD4-4DED-B340-ECE31087F144}"/>
    <cellStyle name="แสดงผล 2 2 2 3 3 3" xfId="17319" xr:uid="{ED3B1542-FDB5-4FB3-BF00-7F968D324F16}"/>
    <cellStyle name="แสดงผล 2 2 2 3 4" xfId="20263" xr:uid="{5D790715-4C86-4A39-BD4B-27FC0E0A3C61}"/>
    <cellStyle name="แสดงผล 2 2 2 3 4 2" xfId="23868" xr:uid="{A0EAC814-AD9C-4E89-9B52-9A5C730081EB}"/>
    <cellStyle name="แสดงผล 2 2 2 3 4 3" xfId="25261" xr:uid="{77552D62-4614-407F-8704-9799E4CEBC89}"/>
    <cellStyle name="แสดงผล 2 2 2 3 5" xfId="20474" xr:uid="{C8A1DDF5-1AD0-408B-8F38-6E6CA42453BE}"/>
    <cellStyle name="แสดงผล 2 2 2 3 6" xfId="20525" xr:uid="{4BD9BE8D-542C-4C49-8FA6-7054154E7F0C}"/>
    <cellStyle name="แสดงผล 2 2 2 4" xfId="14532" xr:uid="{B2032A9F-7C0D-4B74-AD19-BC7A711B0283}"/>
    <cellStyle name="แสดงผล 2 2 2 4 2" xfId="19014" xr:uid="{DE3039D4-E17E-449F-8772-2B98C38052DA}"/>
    <cellStyle name="แสดงผล 2 2 2 4 2 2" xfId="23284" xr:uid="{A9555373-452F-4AB9-A184-48680DA4770E}"/>
    <cellStyle name="แสดงผล 2 2 2 4 2 3" xfId="24805" xr:uid="{977A97AA-03B5-4A9F-8125-B081036BF995}"/>
    <cellStyle name="แสดงผล 2 2 2 4 3" xfId="20898" xr:uid="{62B345BB-5858-44D4-B699-2E64FB198722}"/>
    <cellStyle name="แสดงผล 2 2 2 4 3 2" xfId="24191" xr:uid="{778F1E20-4A73-4FFE-B607-5AA3978DD18E}"/>
    <cellStyle name="แสดงผล 2 2 2 4 3 3" xfId="25575" xr:uid="{8B3F4D18-E4A7-454E-939C-8601CB57B5CB}"/>
    <cellStyle name="แสดงผล 2 2 2 4 4" xfId="21801" xr:uid="{A45364C6-9275-454A-A122-170F5211762C}"/>
    <cellStyle name="แสดงผล 2 2 2 4 5" xfId="22308" xr:uid="{AB7A0FCE-61AB-4E9B-A379-A491BE2F4E3A}"/>
    <cellStyle name="แสดงผล 2 2 2 5" xfId="16730" xr:uid="{B5E24292-5078-4DF6-BE6D-E30832185BFE}"/>
    <cellStyle name="แสดงผล 2 2 2 5 2" xfId="22575" xr:uid="{28C026A3-3A9E-4E6A-932E-511270C709F0}"/>
    <cellStyle name="แสดงผล 2 2 2 5 3" xfId="20938" xr:uid="{F7B65659-B6C4-48A5-A3D0-CB7E9CEB72D4}"/>
    <cellStyle name="แสดงผล 2 2 2 6" xfId="20824" xr:uid="{A80BF3E0-ECEF-4DFD-B274-718AAA38DC11}"/>
    <cellStyle name="แสดงผล 2 2 2 7" xfId="22634" xr:uid="{22A19C57-A682-4001-8E27-7D9E37CF04F3}"/>
    <cellStyle name="แสดงผล 2 2 3" xfId="12667" xr:uid="{7E62F499-52DC-4966-8578-D470660527E3}"/>
    <cellStyle name="แสดงผล 2 2 3 2" xfId="15087" xr:uid="{7D753001-E228-4285-98AD-29FFEBEF5C8A}"/>
    <cellStyle name="แสดงผล 2 2 3 2 2" xfId="19446" xr:uid="{E1A9F020-3FEF-450E-A0D9-73BFC7D88E1E}"/>
    <cellStyle name="แสดงผล 2 2 3 2 2 2" xfId="23438" xr:uid="{5750206D-802B-4D10-92F3-801E9482A330}"/>
    <cellStyle name="แสดงผล 2 2 3 2 2 3" xfId="24907" xr:uid="{83B2F50C-E00F-44E2-8FF6-902869976290}"/>
    <cellStyle name="แสดงผล 2 2 3 2 3" xfId="21073" xr:uid="{22BCCB67-3877-4FE1-A973-863B762BCCF7}"/>
    <cellStyle name="แสดงผล 2 2 3 2 3 2" xfId="24292" xr:uid="{40306E32-E63A-47B4-9B49-6709DD8D0130}"/>
    <cellStyle name="แสดงผล 2 2 3 2 3 3" xfId="25673" xr:uid="{072A7AEE-6CA2-490C-BFB2-B342BC4622FC}"/>
    <cellStyle name="แสดงผล 2 2 3 2 4" xfId="21973" xr:uid="{BC38C8BE-013C-4BB3-A391-BA8D1C608749}"/>
    <cellStyle name="แสดงผล 2 2 3 2 5" xfId="22219" xr:uid="{4166A0D8-20C3-4268-9427-318EA604B0CF}"/>
    <cellStyle name="แสดงผล 2 2 3 3" xfId="17642" xr:uid="{7D56A5DB-2A46-4103-8791-1D4A88745BFF}"/>
    <cellStyle name="แสดงผล 2 2 3 3 2" xfId="22760" xr:uid="{88E1CC8F-3CD3-40CA-AC0E-0A8B75546958}"/>
    <cellStyle name="แสดงผล 2 2 3 3 3" xfId="16537" xr:uid="{51B64C85-B373-4FDE-B4C2-AF710A2C8092}"/>
    <cellStyle name="แสดงผล 2 2 3 4" xfId="20215" xr:uid="{5908D6C1-A48C-421B-8B34-C10C97442D4F}"/>
    <cellStyle name="แสดงผล 2 2 3 4 2" xfId="23820" xr:uid="{FB00E432-7608-4097-90BA-5677BA54086F}"/>
    <cellStyle name="แสดงผล 2 2 3 4 3" xfId="25213" xr:uid="{684E45B1-BAF6-49F3-885F-2A32A6246090}"/>
    <cellStyle name="แสดงผล 2 2 3 5" xfId="20363" xr:uid="{0CD09453-41AF-480B-B8D7-07AF7273C247}"/>
    <cellStyle name="แสดงผล 2 2 3 6" xfId="21633" xr:uid="{00C282F9-B381-439C-A9AE-3E173624CC76}"/>
    <cellStyle name="แสดงผล 2 2 4" xfId="13075" xr:uid="{23D87416-A424-4650-9F92-B90F2334278F}"/>
    <cellStyle name="แสดงผล 2 2 4 2" xfId="15492" xr:uid="{FEC0D96E-0661-4E71-9801-7DA51F89B758}"/>
    <cellStyle name="แสดงผล 2 2 4 2 2" xfId="19851" xr:uid="{EC9715F0-AE2D-4523-9264-8D7A8AA575A1}"/>
    <cellStyle name="แสดงผล 2 2 4 2 2 2" xfId="23599" xr:uid="{898B63A3-E903-458A-B8FE-7A362931891E}"/>
    <cellStyle name="แสดงผล 2 2 4 2 2 3" xfId="25012" xr:uid="{F4778011-5F54-4E6C-BD60-D65648A88556}"/>
    <cellStyle name="แสดงผล 2 2 4 2 3" xfId="21247" xr:uid="{0683B0C6-BAAC-4232-B389-23640CAAE555}"/>
    <cellStyle name="แสดงผล 2 2 4 2 3 2" xfId="24397" xr:uid="{C140E525-ECCB-4CEB-8583-B8403A5A657E}"/>
    <cellStyle name="แสดงผล 2 2 4 2 3 3" xfId="25778" xr:uid="{A1C26A09-6C0F-4A81-85C7-32C6637D9381}"/>
    <cellStyle name="แสดงผล 2 2 4 2 4" xfId="22128" xr:uid="{7FBD4DB0-0237-4A3D-9AE3-1B357AD023CB}"/>
    <cellStyle name="แสดงผล 2 2 4 2 5" xfId="23552" xr:uid="{3C2B034E-9488-46FD-80CC-B84594A7B51F}"/>
    <cellStyle name="แสดงผล 2 2 4 3" xfId="18047" xr:uid="{8AB68270-BD32-481A-BEAA-90BCC4B46821}"/>
    <cellStyle name="แสดงผล 2 2 4 3 2" xfId="22913" xr:uid="{32095C95-CC06-4DE8-B4C1-ECB0462F61F9}"/>
    <cellStyle name="แสดงผล 2 2 4 3 3" xfId="23316" xr:uid="{E53BB5EA-54E4-4DC9-9D4F-3A132A8477F2}"/>
    <cellStyle name="แสดงผล 2 2 4 4" xfId="20405" xr:uid="{D109CBD6-4292-455B-A09D-C43A9F5FCB46}"/>
    <cellStyle name="แสดงผล 2 2 4 4 2" xfId="23925" xr:uid="{6AF2CF3C-56AF-4F03-986A-F2C43C19DD39}"/>
    <cellStyle name="แสดงผล 2 2 4 4 3" xfId="25318" xr:uid="{D54B3B0E-2BF6-44A6-85B0-F20B2F7785F1}"/>
    <cellStyle name="แสดงผล 2 2 4 5" xfId="20182" xr:uid="{8B62F366-5624-4A19-A41E-E572E64337F0}"/>
    <cellStyle name="แสดงผล 2 2 4 6" xfId="22105" xr:uid="{A3363D01-4360-4C63-867F-D91E370F7DE1}"/>
    <cellStyle name="แสดงผล 2 2 5" xfId="14350" xr:uid="{3B0C6895-FE15-4582-8095-259C3F177D8B}"/>
    <cellStyle name="แสดงผล 2 2 5 2" xfId="18873" xr:uid="{850770A7-E572-47ED-917F-19F75F625F4F}"/>
    <cellStyle name="แสดงผล 2 2 5 2 2" xfId="23221" xr:uid="{99274C40-72D7-489A-ABEF-99FDF3A246C3}"/>
    <cellStyle name="แสดงผล 2 2 5 2 3" xfId="24754" xr:uid="{1BFB2273-4BB3-4069-94B2-932A8C23958E}"/>
    <cellStyle name="แสดงผล 2 2 5 3" xfId="20818" xr:uid="{2CC842EF-8FEA-4AEF-B791-B15FF9AB8EE5}"/>
    <cellStyle name="แสดงผล 2 2 5 3 2" xfId="24140" xr:uid="{55C50148-2D86-4006-8C1E-14FA5BE12A90}"/>
    <cellStyle name="แสดงผล 2 2 5 3 3" xfId="25524" xr:uid="{9BDF341E-E1DB-4C12-A979-2C04721F2371}"/>
    <cellStyle name="แสดงผล 2 2 5 4" xfId="21732" xr:uid="{95293F5E-6586-4599-A65F-9FD629BF143F}"/>
    <cellStyle name="แสดงผล 2 2 5 5" xfId="16179" xr:uid="{CEB17BAD-28A2-498E-9619-1368B77246FE}"/>
    <cellStyle name="แสดงผล 2 2 6" xfId="16494" xr:uid="{2A2BFAEF-3976-4464-8807-EAB6ADCD293D}"/>
    <cellStyle name="แสดงผล 2 2 6 2" xfId="22496" xr:uid="{BBFDC98E-A148-47AC-A733-9871C13B73D4}"/>
    <cellStyle name="แสดงผล 2 2 6 3" xfId="15847" xr:uid="{B6C85810-CA56-49D0-B7CF-B05DA9B66EE4}"/>
    <cellStyle name="แสดงผล 2 2 7" xfId="17418" xr:uid="{C2DE49AE-4506-435D-9558-4357FA169835}"/>
    <cellStyle name="แสดงผล 2 2 8" xfId="21891" xr:uid="{3BB0110F-C913-40F1-8CDA-50AF6F36B15E}"/>
    <cellStyle name="แสดงผล 2 2 9" xfId="26211" xr:uid="{282842C3-440B-4639-A019-D4A316EC3521}"/>
    <cellStyle name="แสดงผล 2 3" xfId="9012" xr:uid="{7A7E7FA9-8CDD-4BA6-A205-4DA22AFC2BA0}"/>
    <cellStyle name="แสดงผล 2 3 10" xfId="32192" xr:uid="{D1572262-B704-46A6-9841-C7F452F51CC4}"/>
    <cellStyle name="แสดงผล 2 3 11" xfId="36089" xr:uid="{A948D7CE-B427-43FE-B49E-54E9560A123E}"/>
    <cellStyle name="แสดงผล 2 3 12" xfId="35981" xr:uid="{EE23E593-CDA6-40AB-9AF0-DA39FE5F0EDD}"/>
    <cellStyle name="แสดงผล 2 3 13" xfId="11251" xr:uid="{756176FC-E43B-488F-8D3E-AEE462110F77}"/>
    <cellStyle name="แสดงผล 2 3 2" xfId="11484" xr:uid="{9C6310E9-08E3-497B-B609-713694EB7D97}"/>
    <cellStyle name="แสดงผล 2 3 2 2" xfId="12818" xr:uid="{9C5F573A-88FB-4219-8C3F-50F46790CFEB}"/>
    <cellStyle name="แสดงผล 2 3 2 2 2" xfId="15236" xr:uid="{496E4FCF-AC7F-4DFB-AFEA-3F10FE59C701}"/>
    <cellStyle name="แสดงผล 2 3 2 2 2 2" xfId="19595" xr:uid="{ABE96D74-B4A7-40AA-A357-21ED940DE58A}"/>
    <cellStyle name="แสดงผล 2 3 2 2 2 2 2" xfId="23524" xr:uid="{B347B842-97BF-46E1-87D9-093D94917591}"/>
    <cellStyle name="แสดงผล 2 3 2 2 2 2 3" xfId="24979" xr:uid="{A549A832-84DD-4FD6-924A-83A72F61B610}"/>
    <cellStyle name="แสดงผล 2 3 2 2 2 3" xfId="21163" xr:uid="{BD1824F0-9E9F-426B-8FE6-EF954B15087B}"/>
    <cellStyle name="แสดงผล 2 3 2 2 2 3 2" xfId="24364" xr:uid="{A7CBE6DA-C345-45F8-BC1D-6B1CB37520C8}"/>
    <cellStyle name="แสดงผล 2 3 2 2 2 3 3" xfId="25745" xr:uid="{7DC1CA6F-3B79-4EA3-ADCC-A0DF0AC591CA}"/>
    <cellStyle name="แสดงผล 2 3 2 2 2 4" xfId="22057" xr:uid="{D06B8A59-10CD-494C-97F7-C72FC6F1F09A}"/>
    <cellStyle name="แสดงผล 2 3 2 2 2 5" xfId="20777" xr:uid="{3D4B1B2C-535D-4398-98BF-D5A0F3532E84}"/>
    <cellStyle name="แสดงผล 2 3 2 2 3" xfId="17791" xr:uid="{625FEBF3-6719-49C0-A7BD-65544E3AC234}"/>
    <cellStyle name="แสดงผล 2 3 2 2 3 2" xfId="22842" xr:uid="{69010084-4D0B-48ED-B22B-39CA9A29270F}"/>
    <cellStyle name="แสดงผล 2 3 2 2 3 3" xfId="20826" xr:uid="{984FB5F7-5228-478C-89F3-5E4B8B755C8C}"/>
    <cellStyle name="แสดงผล 2 3 2 2 4" xfId="20314" xr:uid="{E57B5E93-B083-45F7-A949-AEE6FC564026}"/>
    <cellStyle name="แสดงผล 2 3 2 2 4 2" xfId="23892" xr:uid="{2440FFA0-F757-4372-B844-2177B82A4D16}"/>
    <cellStyle name="แสดงผล 2 3 2 2 4 3" xfId="25285" xr:uid="{06CACB23-C696-4996-84D7-DA2B73D2AABA}"/>
    <cellStyle name="แสดงผล 2 3 2 2 5" xfId="20892" xr:uid="{41E9364B-F4FD-4848-B4C5-933B39FAB466}"/>
    <cellStyle name="แสดงผล 2 3 2 2 6" xfId="16084" xr:uid="{86006139-7A5E-4ECA-A72B-269DD670CA33}"/>
    <cellStyle name="แสดงผล 2 3 2 3" xfId="13057" xr:uid="{54E73066-6F4A-47E8-8C35-6C046E348214}"/>
    <cellStyle name="แสดงผล 2 3 2 3 2" xfId="15475" xr:uid="{AD103112-1365-43E0-A82D-4E5A143A32D7}"/>
    <cellStyle name="แสดงผล 2 3 2 3 2 2" xfId="19834" xr:uid="{DE4DAACC-0B57-4BBA-B529-16CEECF11355}"/>
    <cellStyle name="แสดงผล 2 3 2 3 2 2 2" xfId="23585" xr:uid="{3FFE3E82-A79C-4F90-A0E2-A68116F98329}"/>
    <cellStyle name="แสดงผล 2 3 2 3 2 2 3" xfId="24998" xr:uid="{AF375561-5059-4332-9FBC-0465C7EE772F}"/>
    <cellStyle name="แสดงผล 2 3 2 3 2 3" xfId="21233" xr:uid="{9E4164BB-C801-4010-9571-9BF9B1FE09B6}"/>
    <cellStyle name="แสดงผล 2 3 2 3 2 3 2" xfId="24383" xr:uid="{527C06AC-9913-4242-B955-8DF0B1742D52}"/>
    <cellStyle name="แสดงผล 2 3 2 3 2 3 3" xfId="25764" xr:uid="{2F3D1476-986B-4135-AB12-2F448F8CAE02}"/>
    <cellStyle name="แสดงผล 2 3 2 3 2 4" xfId="22114" xr:uid="{83F02880-52F0-44AA-8612-ED3386EA1A04}"/>
    <cellStyle name="แสดงผล 2 3 2 3 2 5" xfId="23532" xr:uid="{058F44B4-1842-4501-A5FD-7C35943DDCE8}"/>
    <cellStyle name="แสดงผล 2 3 2 3 3" xfId="18030" xr:uid="{9F3E8002-82BB-4633-BA1D-53BA130ACCCE}"/>
    <cellStyle name="แสดงผล 2 3 2 3 3 2" xfId="22899" xr:uid="{05D835CE-C56B-4E29-95E9-3C3527F937C8}"/>
    <cellStyle name="แสดงผล 2 3 2 3 3 3" xfId="20519" xr:uid="{4AD45B18-D179-41FB-BB6E-5C8C3ACE669A}"/>
    <cellStyle name="แสดงผล 2 3 2 3 4" xfId="20391" xr:uid="{E0B8620B-4C14-45B5-B69B-A9C3692FBE09}"/>
    <cellStyle name="แสดงผล 2 3 2 3 4 2" xfId="23911" xr:uid="{4F44BE16-71FE-4EC0-8BB5-1B0B1AFBB984}"/>
    <cellStyle name="แสดงผล 2 3 2 3 4 3" xfId="25304" xr:uid="{23028980-D5EE-40F7-99A7-0E4AFCAB2BF6}"/>
    <cellStyle name="แสดงผล 2 3 2 3 5" xfId="21190" xr:uid="{9814A351-46D0-4C4C-93F2-56FA669E700B}"/>
    <cellStyle name="แสดงผล 2 3 2 3 6" xfId="21629" xr:uid="{00D86F98-5372-487B-9257-D183ACD7F1B2}"/>
    <cellStyle name="แสดงผล 2 3 2 4" xfId="14542" xr:uid="{31D27EF5-CC3E-4E25-BFF6-1E5F237A16BC}"/>
    <cellStyle name="แสดงผล 2 3 2 4 2" xfId="19023" xr:uid="{F2562F4C-A05E-46D2-A3EA-E9E946131333}"/>
    <cellStyle name="แสดงผล 2 3 2 4 2 2" xfId="23290" xr:uid="{95CE3B0D-1003-4EB1-A00C-BE34C1ACA61D}"/>
    <cellStyle name="แสดงผล 2 3 2 4 2 3" xfId="24811" xr:uid="{C58E70EA-CEF9-4D60-893A-ABA007DB4ED7}"/>
    <cellStyle name="แสดงผล 2 3 2 4 3" xfId="20904" xr:uid="{C78BE039-567C-41B2-B9FF-7A2BADA42E6F}"/>
    <cellStyle name="แสดงผล 2 3 2 4 3 2" xfId="24197" xr:uid="{87A200B9-0733-476E-80B8-7E1A9C29D070}"/>
    <cellStyle name="แสดงผล 2 3 2 4 3 3" xfId="25581" xr:uid="{73895C17-EA89-4A4D-BCAD-718402318F68}"/>
    <cellStyle name="แสดงผล 2 3 2 4 4" xfId="21808" xr:uid="{F5ACA265-4CC7-402F-8C67-7D578B61BCCD}"/>
    <cellStyle name="แสดงผล 2 3 2 4 5" xfId="23668" xr:uid="{BF0F668D-9F12-4E7C-8221-8F37F44CD9BF}"/>
    <cellStyle name="แสดงผล 2 3 2 5" xfId="16737" xr:uid="{C802AFC2-C83B-4678-A467-2F5090A9A489}"/>
    <cellStyle name="แสดงผล 2 3 2 5 2" xfId="22581" xr:uid="{70F0D8ED-2813-4CAB-98C6-2BDF882A5511}"/>
    <cellStyle name="แสดงผล 2 3 2 5 3" xfId="21821" xr:uid="{79D92878-F34B-4DAF-B75A-A9F76873CC19}"/>
    <cellStyle name="แสดงผล 2 3 2 6" xfId="20703" xr:uid="{9A788C94-A20F-40A9-B3E3-2BD71BEB6B83}"/>
    <cellStyle name="แสดงผล 2 3 2 7" xfId="22630" xr:uid="{8D54976C-89FB-46BA-86DE-4589072BCAEC}"/>
    <cellStyle name="แสดงผล 2 3 3" xfId="12690" xr:uid="{78D2E3DB-2DC6-4E3A-8216-1ECAAE462799}"/>
    <cellStyle name="แสดงผล 2 3 3 2" xfId="15110" xr:uid="{EA2C4A19-3B39-4605-9712-339A4F694B28}"/>
    <cellStyle name="แสดงผล 2 3 3 2 2" xfId="19469" xr:uid="{422E49C5-346C-4F15-A9C3-F034A7943663}"/>
    <cellStyle name="แสดงผล 2 3 3 2 2 2" xfId="23460" xr:uid="{CBCD7B9D-9130-4227-BEE5-17EECD942F2A}"/>
    <cellStyle name="แสดงผล 2 3 3 2 2 3" xfId="24929" xr:uid="{A19E1C15-3D8D-4DF3-86CC-5CC512620B6B}"/>
    <cellStyle name="แสดงผล 2 3 3 2 3" xfId="21095" xr:uid="{E307183F-C6F3-42C7-AB4E-60F5129EE109}"/>
    <cellStyle name="แสดงผล 2 3 3 2 3 2" xfId="24314" xr:uid="{0E97C57F-F365-4CD8-857F-825658B846F2}"/>
    <cellStyle name="แสดงผล 2 3 3 2 3 3" xfId="25695" xr:uid="{24B83070-486A-4C76-A8FC-19B85BC69749}"/>
    <cellStyle name="แสดงผล 2 3 3 2 4" xfId="21995" xr:uid="{729CDD10-EC8B-4071-9200-5208E5B1C4DC}"/>
    <cellStyle name="แสดงผล 2 3 3 2 5" xfId="22408" xr:uid="{8B91B1D9-17F5-4651-8096-62B7F2C6B006}"/>
    <cellStyle name="แสดงผล 2 3 3 3" xfId="17665" xr:uid="{77160D1F-3FBE-4D13-A733-80624A3B2C87}"/>
    <cellStyle name="แสดงผล 2 3 3 3 2" xfId="22782" xr:uid="{34A513A3-5E76-4D48-B797-61F9EF3FA76E}"/>
    <cellStyle name="แสดงผล 2 3 3 3 3" xfId="16622" xr:uid="{EDBE5B82-71E5-437E-947C-B8D5D105380B}"/>
    <cellStyle name="แสดงผล 2 3 3 4" xfId="20237" xr:uid="{2CBF7E24-BBA6-4DFC-BF47-AB8BEAF56826}"/>
    <cellStyle name="แสดงผล 2 3 3 4 2" xfId="23842" xr:uid="{AF67C640-58D0-451E-AE46-3383421FFBB7}"/>
    <cellStyle name="แสดงผล 2 3 3 4 3" xfId="25235" xr:uid="{18D5A458-7796-43D0-BDD4-2A4F0C4EE624}"/>
    <cellStyle name="แสดงผล 2 3 3 5" xfId="20193" xr:uid="{4F7E2D0D-D800-4D51-BD90-2C40B15086A9}"/>
    <cellStyle name="แสดงผล 2 3 3 6" xfId="21674" xr:uid="{1067756B-95C8-483A-994C-929398AADCA8}"/>
    <cellStyle name="แสดงผล 2 3 4" xfId="12576" xr:uid="{76C99439-6787-4228-B01C-271F51A33B7C}"/>
    <cellStyle name="แสดงผล 2 3 4 2" xfId="14999" xr:uid="{A5966FD1-9B3C-469A-AC11-3CAAD533B522}"/>
    <cellStyle name="แสดงผล 2 3 4 2 2" xfId="19358" xr:uid="{71E3C873-987B-4305-A2A4-09575BAE53EC}"/>
    <cellStyle name="แสดงผล 2 3 4 2 2 2" xfId="23398" xr:uid="{A01B171E-547D-4996-A9DB-F674D1DB8C4C}"/>
    <cellStyle name="แสดงผล 2 3 4 2 2 3" xfId="24875" xr:uid="{F9F250B0-B879-420D-B74C-002B9B569913}"/>
    <cellStyle name="แสดงผล 2 3 4 2 3" xfId="21029" xr:uid="{04ECD620-CA44-4DC1-8575-8A7406F82303}"/>
    <cellStyle name="แสดงผล 2 3 4 2 3 2" xfId="24260" xr:uid="{3139AF65-00E5-44CC-A9E2-9614A508C270}"/>
    <cellStyle name="แสดงผล 2 3 4 2 3 3" xfId="25641" xr:uid="{9B547D2B-DA35-4F42-8EE5-2EBC105D5D96}"/>
    <cellStyle name="แสดงผล 2 3 4 2 4" xfId="21932" xr:uid="{BFFEAB12-D8E1-459D-B0DE-C89C6DAC6148}"/>
    <cellStyle name="แสดงผล 2 3 4 2 5" xfId="23684" xr:uid="{64160AD8-523E-4B8C-B05A-64BA2AE936C5}"/>
    <cellStyle name="แสดงผล 2 3 4 3" xfId="17555" xr:uid="{33CE78F2-89D3-4CC1-BA88-14A48ECAB503}"/>
    <cellStyle name="แสดงผล 2 3 4 3 2" xfId="22718" xr:uid="{C764BF23-3435-4FED-9DC1-4ADCB9A56CE5}"/>
    <cellStyle name="แสดงผล 2 3 4 3 3" xfId="23554" xr:uid="{B062FC14-1A29-45C4-929C-38AEC7CCDF0D}"/>
    <cellStyle name="แสดงผล 2 3 4 4" xfId="18267" xr:uid="{96A3BD32-13C9-4553-A813-C20E9F24E494}"/>
    <cellStyle name="แสดงผล 2 3 4 4 2" xfId="23015" xr:uid="{843E38D8-01C4-4073-B2F6-17EDBBB2D891}"/>
    <cellStyle name="แสดงผล 2 3 4 4 3" xfId="24601" xr:uid="{2E1BBEFF-0539-4327-9D90-49C9F3AAA39A}"/>
    <cellStyle name="แสดงผล 2 3 4 5" xfId="16548" xr:uid="{13CE316A-AD17-44A7-8613-357D71816659}"/>
    <cellStyle name="แสดงผล 2 3 4 6" xfId="22361" xr:uid="{B84600BC-97AB-4D66-B61B-CB72BA66AA34}"/>
    <cellStyle name="แสดงผล 2 3 5" xfId="14399" xr:uid="{9DA886FE-B15C-4B51-B2E0-358D7BDA10BB}"/>
    <cellStyle name="แสดงผล 2 3 5 2" xfId="18895" xr:uid="{53EA995F-1703-4AD8-A17B-A916D38C2A73}"/>
    <cellStyle name="แสดงผล 2 3 5 2 2" xfId="23232" xr:uid="{4A373FAA-9DCC-4FB8-8CF3-66B9BE42899E}"/>
    <cellStyle name="แสดงผล 2 3 5 2 3" xfId="24765" xr:uid="{A6A87B92-6B9A-41E0-A616-B06460CABB3A}"/>
    <cellStyle name="แสดงผล 2 3 5 3" xfId="20835" xr:uid="{D59D97F2-6104-4C2C-9D12-3233C0AF26FC}"/>
    <cellStyle name="แสดงผล 2 3 5 3 2" xfId="24151" xr:uid="{E2DCEE12-5649-4096-9538-E498E815E023}"/>
    <cellStyle name="แสดงผล 2 3 5 3 3" xfId="25535" xr:uid="{A64CC71B-59A7-4746-A833-C2047EF4B05F}"/>
    <cellStyle name="แสดงผล 2 3 5 4" xfId="21746" xr:uid="{2FFC466B-AC32-4A67-9585-7E98DD6D7429}"/>
    <cellStyle name="แสดงผล 2 3 5 5" xfId="23181" xr:uid="{81A16472-CEBD-4F53-A77E-E7F3E44372EE}"/>
    <cellStyle name="แสดงผล 2 3 6" xfId="16563" xr:uid="{7DF474FA-3E34-4922-B559-7C8BDC6148B4}"/>
    <cellStyle name="แสดงผล 2 3 6 2" xfId="22514" xr:uid="{213ACED2-6A5E-4061-8845-70E8AE2C9453}"/>
    <cellStyle name="แสดงผล 2 3 6 3" xfId="23322" xr:uid="{369BC8AC-B07E-44B5-B1EF-D0F5063EE472}"/>
    <cellStyle name="แสดงผล 2 3 7" xfId="20998" xr:uid="{A079E30A-0F25-423A-90CE-922A35B60CEF}"/>
    <cellStyle name="แสดงผล 2 3 8" xfId="17022" xr:uid="{632BD266-B2C6-47FE-9950-61D38EA1D353}"/>
    <cellStyle name="แสดงผล 2 3 9" xfId="26212" xr:uid="{7548C9A6-11BD-451C-8E32-F181F837C6DB}"/>
    <cellStyle name="แสดงผล 2 4" xfId="9133" xr:uid="{E1B56BFB-5DA2-4FDC-A6F2-E3C8959523F2}"/>
    <cellStyle name="แสดงผล 2 4 10" xfId="36201" xr:uid="{55494BB2-F17D-45FF-90BC-C1F0B2D8D05D}"/>
    <cellStyle name="แสดงผล 2 4 11" xfId="37436" xr:uid="{6F245FC7-A611-4497-85D8-AFC8D509C450}"/>
    <cellStyle name="แสดงผล 2 4 12" xfId="11270" xr:uid="{12C68662-163E-4E4C-A42D-BA88446DAED8}"/>
    <cellStyle name="แสดงผล 2 4 2" xfId="12707" xr:uid="{8371F97B-57F0-4AEF-88EF-9CED6C0DCB6A}"/>
    <cellStyle name="แสดงผล 2 4 2 2" xfId="15127" xr:uid="{8A9A1B05-8144-4E95-B709-CC9E290EA4F8}"/>
    <cellStyle name="แสดงผล 2 4 2 2 2" xfId="19486" xr:uid="{D1DB932E-913F-422F-B83D-1A3D0FE62233}"/>
    <cellStyle name="แสดงผล 2 4 2 2 2 2" xfId="23477" xr:uid="{BE9A16D5-6373-40B2-97C9-C8CC6819817D}"/>
    <cellStyle name="แสดงผล 2 4 2 2 2 3" xfId="24946" xr:uid="{C557A3BA-6D2A-4451-9700-AFA9AB8FE5E3}"/>
    <cellStyle name="แสดงผล 2 4 2 2 3" xfId="21112" xr:uid="{D6F1D7DF-5F94-4F25-B5C6-606D80F0B4CB}"/>
    <cellStyle name="แสดงผล 2 4 2 2 3 2" xfId="24331" xr:uid="{B2270483-1B95-49E7-B2CA-C39074E81D96}"/>
    <cellStyle name="แสดงผล 2 4 2 2 3 3" xfId="25712" xr:uid="{2F5CCECD-BCF4-4DD6-BE06-27933F255F52}"/>
    <cellStyle name="แสดงผล 2 4 2 2 4" xfId="22012" xr:uid="{4AFF01D3-3E8C-4629-AF1E-61E886F3F71B}"/>
    <cellStyle name="แสดงผล 2 4 2 2 5" xfId="23273" xr:uid="{29795ED9-23A8-42A5-A08E-09A681012B85}"/>
    <cellStyle name="แสดงผล 2 4 2 3" xfId="17682" xr:uid="{8EFF00F5-CD95-4609-9B25-3CC3ECA53C04}"/>
    <cellStyle name="แสดงผล 2 4 2 3 2" xfId="22799" xr:uid="{5A25AE99-AA8C-4157-81C0-992A6CB2226A}"/>
    <cellStyle name="แสดงผล 2 4 2 3 3" xfId="21955" xr:uid="{85643560-D915-4390-B47F-72DD9CDD1F81}"/>
    <cellStyle name="แสดงผล 2 4 2 4" xfId="20254" xr:uid="{7E3CE70C-AB97-4FCB-84C3-0A000CDA2A65}"/>
    <cellStyle name="แสดงผล 2 4 2 4 2" xfId="23859" xr:uid="{8AA50941-BAD8-42B0-B417-EA3B8CD42424}"/>
    <cellStyle name="แสดงผล 2 4 2 4 3" xfId="25252" xr:uid="{0CEDB92C-EDFC-434B-9876-2B6DD1DFA80E}"/>
    <cellStyle name="แสดงผล 2 4 2 5" xfId="20515" xr:uid="{510709BC-E1E1-45CE-86A6-3A9FBE26681C}"/>
    <cellStyle name="แสดงผล 2 4 2 6" xfId="18342" xr:uid="{9F71A42B-58B8-4D0F-BF7D-B2819C18402F}"/>
    <cellStyle name="แสดงผล 2 4 3" xfId="13070" xr:uid="{A7490F3E-D855-4ACA-BFEC-94C7CA3F8D8D}"/>
    <cellStyle name="แสดงผล 2 4 3 2" xfId="15487" xr:uid="{BFBEB4C1-52F9-4AEE-AE08-2B65AC3C47BF}"/>
    <cellStyle name="แสดงผล 2 4 3 2 2" xfId="19846" xr:uid="{346A6D94-8B81-4D7F-8572-573CF7E9BA12}"/>
    <cellStyle name="แสดงผล 2 4 3 2 2 2" xfId="23594" xr:uid="{EA0267AE-F318-4705-8D06-0A28F44A832A}"/>
    <cellStyle name="แสดงผล 2 4 3 2 2 3" xfId="25007" xr:uid="{6BAD440F-E9BC-4DDF-A370-787A4DD10FB7}"/>
    <cellStyle name="แสดงผล 2 4 3 2 3" xfId="21242" xr:uid="{924DE005-0022-4340-84DE-CDBB79B7FCC1}"/>
    <cellStyle name="แสดงผล 2 4 3 2 3 2" xfId="24392" xr:uid="{D819C8B4-5866-42C0-8AF0-ADAB642E457B}"/>
    <cellStyle name="แสดงผล 2 4 3 2 3 3" xfId="25773" xr:uid="{9C6B499A-48F5-4B85-9A7C-82E4B9555EBC}"/>
    <cellStyle name="แสดงผล 2 4 3 2 4" xfId="22123" xr:uid="{F076FBE8-5E60-49F5-BE7B-54C46A6FF738}"/>
    <cellStyle name="แสดงผล 2 4 3 2 5" xfId="20173" xr:uid="{2A9E5304-F642-483A-9D96-56236DA32DEB}"/>
    <cellStyle name="แสดงผล 2 4 3 3" xfId="18042" xr:uid="{88B24F31-4616-49F4-A925-89954D9E0481}"/>
    <cellStyle name="แสดงผล 2 4 3 3 2" xfId="22908" xr:uid="{0910E7D6-9321-4295-9265-8BB154E2BE33}"/>
    <cellStyle name="แสดงผล 2 4 3 3 3" xfId="22830" xr:uid="{656E59D8-F0B6-46D0-B88E-523693967A6A}"/>
    <cellStyle name="แสดงผล 2 4 3 4" xfId="20400" xr:uid="{7414CD2E-D02F-4CB9-8423-3445B38FA111}"/>
    <cellStyle name="แสดงผล 2 4 3 4 2" xfId="23920" xr:uid="{6AAE0B32-F094-40A7-BE1F-10D22F026FC6}"/>
    <cellStyle name="แสดงผล 2 4 3 4 3" xfId="25313" xr:uid="{81A958F1-8227-4227-81C7-974C64B4DA73}"/>
    <cellStyle name="แสดงผล 2 4 3 5" xfId="21058" xr:uid="{6B601039-6040-4289-8C56-D3C2C7FF7496}"/>
    <cellStyle name="แสดงผล 2 4 3 6" xfId="22357" xr:uid="{3461F35E-FB73-4620-A61F-EB28CF9028B9}"/>
    <cellStyle name="แสดงผล 2 4 4" xfId="14420" xr:uid="{E1C97C16-CA22-4811-B83C-ACB80443AD0B}"/>
    <cellStyle name="แสดงผล 2 4 4 2" xfId="18913" xr:uid="{0E12A900-56D0-421E-939A-2883B78503BA}"/>
    <cellStyle name="แสดงผล 2 4 4 2 2" xfId="23249" xr:uid="{1AE33401-533A-4400-8B03-2F94B36989EA}"/>
    <cellStyle name="แสดงผล 2 4 4 2 3" xfId="24782" xr:uid="{F27C5CED-23FC-460E-B008-E434034AD728}"/>
    <cellStyle name="แสดงผล 2 4 4 3" xfId="20852" xr:uid="{AABD5325-5F9F-452A-9427-9757D6963EA4}"/>
    <cellStyle name="แสดงผล 2 4 4 3 2" xfId="24168" xr:uid="{69EAAAFF-D2B8-4039-9C7E-6A2F80751968}"/>
    <cellStyle name="แสดงผล 2 4 4 3 3" xfId="25552" xr:uid="{5424E2F4-32E6-4A4B-B465-E23507B15C56}"/>
    <cellStyle name="แสดงผล 2 4 4 4" xfId="21763" xr:uid="{25593ABC-A299-42A3-BD62-B50753F12F06}"/>
    <cellStyle name="แสดงผล 2 4 4 5" xfId="23681" xr:uid="{34101D95-A18C-4BB4-B8FD-1C3951DEC728}"/>
    <cellStyle name="แสดงผล 2 4 5" xfId="16579" xr:uid="{2F60ACF3-8E4D-4994-BFF0-8D19B5C072C4}"/>
    <cellStyle name="แสดงผล 2 4 5 2" xfId="22530" xr:uid="{F00146D0-4556-4E57-97FB-EC162F9F22F4}"/>
    <cellStyle name="แสดงผล 2 4 5 3" xfId="16000" xr:uid="{8C67BDFA-240E-41E9-AC6D-0C55F39AFD87}"/>
    <cellStyle name="แสดงผล 2 4 6" xfId="20428" xr:uid="{FB501A79-96F5-43F1-8DCA-8C3C3A344049}"/>
    <cellStyle name="แสดงผล 2 4 7" xfId="16493" xr:uid="{F7F51AF0-D1D3-4BA8-ABB9-923D5179B7C0}"/>
    <cellStyle name="แสดงผล 2 4 8" xfId="26213" xr:uid="{4785FC35-7901-4591-B6C6-D52B8FBD51DD}"/>
    <cellStyle name="แสดงผล 2 4 9" xfId="32296" xr:uid="{8FB44C78-A503-450D-B7C7-63EBB506910B}"/>
    <cellStyle name="แสดงผล 2 5" xfId="9179" xr:uid="{FFE195BE-A90A-4A33-8D50-EE4F58B76F03}"/>
    <cellStyle name="แสดงผล 2 5 2" xfId="12730" xr:uid="{A9C551A0-A817-494C-B0C5-6279935CC23C}"/>
    <cellStyle name="แสดงผล 2 5 2 2" xfId="15150" xr:uid="{06361AE8-1A7F-4489-B250-054D4CFCA025}"/>
    <cellStyle name="แสดงผล 2 5 2 2 2" xfId="19509" xr:uid="{037713CE-BCE1-48BC-9244-36FA57C4F0A5}"/>
    <cellStyle name="แสดงผล 2 5 2 2 2 2" xfId="23494" xr:uid="{2DD60E99-9328-43C3-8E3B-7BA1FF7CF4E8}"/>
    <cellStyle name="แสดงผล 2 5 2 2 2 3" xfId="24962" xr:uid="{F308E014-4FD9-42AC-99A9-A979E9B8FB3A}"/>
    <cellStyle name="แสดงผล 2 5 2 2 3" xfId="21129" xr:uid="{04638C56-3908-4EA1-9BB7-5A6F24A408E8}"/>
    <cellStyle name="แสดงผล 2 5 2 2 3 2" xfId="24347" xr:uid="{43E7201C-1DFF-4EA9-B6ED-2F13D882CD85}"/>
    <cellStyle name="แสดงผล 2 5 2 2 3 3" xfId="25728" xr:uid="{87DCB1F6-CF93-444A-81F0-BE92F0E45A27}"/>
    <cellStyle name="แสดงผล 2 5 2 2 4" xfId="22029" xr:uid="{6374709E-0590-4F60-BEB0-E9F327FC65A1}"/>
    <cellStyle name="แสดงผล 2 5 2 2 5" xfId="17269" xr:uid="{E0289EA1-149F-44FA-968D-8056228F0687}"/>
    <cellStyle name="แสดงผล 2 5 2 3" xfId="17705" xr:uid="{F59173F3-913A-4DB7-8A96-1081F57EAA0F}"/>
    <cellStyle name="แสดงผล 2 5 2 3 2" xfId="22816" xr:uid="{E8C41DA9-A437-4FEB-99C5-AF36DF79D6E5}"/>
    <cellStyle name="แสดงผล 2 5 2 3 3" xfId="20590" xr:uid="{94D2595B-583A-41BB-A720-051CCFDF66E3}"/>
    <cellStyle name="แสดงผล 2 5 2 4" xfId="20271" xr:uid="{4068EE18-53FC-477A-BDD2-8AA7E22A473B}"/>
    <cellStyle name="แสดงผล 2 5 2 4 2" xfId="23875" xr:uid="{39025691-5B6D-4148-AD3B-BF8352A51135}"/>
    <cellStyle name="แสดงผล 2 5 2 4 3" xfId="25268" xr:uid="{2E832D6D-25F1-4373-8491-9713C7896E31}"/>
    <cellStyle name="แสดงผล 2 5 2 5" xfId="18707" xr:uid="{8BE2416C-2444-482B-8F6E-21171D5F4153}"/>
    <cellStyle name="แสดงผล 2 5 2 6" xfId="21471" xr:uid="{70681C4D-82B5-4F0A-A4D6-2856EBBC43D3}"/>
    <cellStyle name="แสดงผล 2 5 3" xfId="12715" xr:uid="{9379702E-90C6-446D-B75E-218322CCE75F}"/>
    <cellStyle name="แสดงผล 2 5 3 2" xfId="15135" xr:uid="{367D3E1D-A3AF-4878-A8BC-DC096532DF66}"/>
    <cellStyle name="แสดงผล 2 5 3 2 2" xfId="19494" xr:uid="{757C7350-6568-40C2-A1EC-19BD68549B33}"/>
    <cellStyle name="แสดงผล 2 5 3 2 2 2" xfId="23485" xr:uid="{42678A22-50D7-43B6-BEBC-B63AC8D20444}"/>
    <cellStyle name="แสดงผล 2 5 3 2 2 3" xfId="24954" xr:uid="{D15CE558-3306-4A0E-8497-B3662E4277C3}"/>
    <cellStyle name="แสดงผล 2 5 3 2 3" xfId="21120" xr:uid="{8D99EB36-CAA1-4BBC-8CED-2835C676BE28}"/>
    <cellStyle name="แสดงผล 2 5 3 2 3 2" xfId="24339" xr:uid="{C20D30F4-38F9-4C13-BAC7-7F6D06831D4E}"/>
    <cellStyle name="แสดงผล 2 5 3 2 3 3" xfId="25720" xr:uid="{D73A6093-952F-4C81-94C3-65CFEA177D92}"/>
    <cellStyle name="แสดงผล 2 5 3 2 4" xfId="22020" xr:uid="{3465025E-C3C7-4B1A-B7E5-47DED54A0402}"/>
    <cellStyle name="แสดงผล 2 5 3 2 5" xfId="23313" xr:uid="{6A61EE04-EA0C-44AA-8B60-5470E9ECD881}"/>
    <cellStyle name="แสดงผล 2 5 3 3" xfId="17690" xr:uid="{0DDF3224-A4F3-42A1-8108-789D82D00F1C}"/>
    <cellStyle name="แสดงผล 2 5 3 3 2" xfId="22807" xr:uid="{6FEBCA7B-E40F-401C-AC02-215136F7EC0A}"/>
    <cellStyle name="แสดงผล 2 5 3 3 3" xfId="21312" xr:uid="{B0043513-1F33-4211-8A54-E3E52F34941B}"/>
    <cellStyle name="แสดงผล 2 5 3 4" xfId="20262" xr:uid="{BF086DBC-D768-4B8C-A9DE-8E652F4AB4B7}"/>
    <cellStyle name="แสดงผล 2 5 3 4 2" xfId="23867" xr:uid="{79562C68-00AF-411E-AFA0-A8D8CCF74AC6}"/>
    <cellStyle name="แสดงผล 2 5 3 4 3" xfId="25260" xr:uid="{AA2781A8-C8B7-46E3-A833-948A8F3DAA92}"/>
    <cellStyle name="แสดงผล 2 5 3 5" xfId="21315" xr:uid="{18DB3CC2-6835-4EA8-8E51-645AF07A239B}"/>
    <cellStyle name="แสดงผล 2 5 3 6" xfId="16925" xr:uid="{9F07D138-AF04-4C24-B4FF-AA94A2DB4873}"/>
    <cellStyle name="แสดงผล 2 5 4" xfId="14449" xr:uid="{A3374A58-ACCC-4CF9-9CED-E9D606F01286}"/>
    <cellStyle name="แสดงผล 2 5 4 2" xfId="18935" xr:uid="{B2F9AF13-6667-4B70-AFDF-148D60480777}"/>
    <cellStyle name="แสดงผล 2 5 4 2 2" xfId="23262" xr:uid="{8522BDAB-864A-4980-AB14-4A174AC04B7F}"/>
    <cellStyle name="แสดงผล 2 5 4 2 3" xfId="24794" xr:uid="{86C85B4C-F624-4574-B3A4-EBB165315F46}"/>
    <cellStyle name="แสดงผล 2 5 4 3" xfId="20867" xr:uid="{1A89364A-856D-4439-85F3-AA4C51D5A10C}"/>
    <cellStyle name="แสดงผล 2 5 4 3 2" xfId="24180" xr:uid="{0893F8E3-F89F-44DE-BCEA-6C9ECC02D879}"/>
    <cellStyle name="แสดงผล 2 5 4 3 3" xfId="25564" xr:uid="{E394B5EC-65B5-4B54-AC3C-938369F8BDBF}"/>
    <cellStyle name="แสดงผล 2 5 4 4" xfId="21780" xr:uid="{D9B62E91-965D-43F8-A386-423C6445B1F0}"/>
    <cellStyle name="แสดงผล 2 5 4 5" xfId="22673" xr:uid="{B43A9D79-F6AF-46A3-840C-EF5EF92DBBF2}"/>
    <cellStyle name="แสดงผล 2 5 5" xfId="16626" xr:uid="{5D171E6E-A984-4966-8948-B7787E6608B1}"/>
    <cellStyle name="แสดงผล 2 5 5 2" xfId="22546" xr:uid="{DB6D6527-EA33-40B9-A376-A8DD3763EA9E}"/>
    <cellStyle name="แสดงผล 2 5 5 3" xfId="21143" xr:uid="{8AB63B9F-495C-4FFC-A130-FE00F49D291F}"/>
    <cellStyle name="แสดงผล 2 5 6" xfId="17422" xr:uid="{B572E978-C855-4865-AD5D-6E67290627E5}"/>
    <cellStyle name="แสดงผล 2 5 7" xfId="22638" xr:uid="{ED6770E9-F090-4814-A01F-7C4EB957BA7F}"/>
    <cellStyle name="แสดงผล 2 5 8" xfId="37699" xr:uid="{8C00F97F-E463-432F-B002-346D004F09E9}"/>
    <cellStyle name="แสดงผล 2 5 9" xfId="11333" xr:uid="{72A497EB-D7BB-4236-98F0-A5FF462120D6}"/>
    <cellStyle name="แสดงผล 2 6" xfId="9527" xr:uid="{BE87DE09-1181-47B4-A93E-94A08FB7A0AF}"/>
    <cellStyle name="แสดงผล 2 6 10" xfId="37603" xr:uid="{86952EBA-70E3-4CC8-9E0C-30B5F7F6B268}"/>
    <cellStyle name="แสดงผล 2 6 11" xfId="12598" xr:uid="{15458E52-3E7E-4796-B1DA-51FCBB51DAA4}"/>
    <cellStyle name="แสดงผล 2 6 2" xfId="15018" xr:uid="{AE08479B-5B74-48F3-A6F3-BAEC12E2EB56}"/>
    <cellStyle name="แสดงผล 2 6 2 2" xfId="19377" xr:uid="{D9F6762B-E9A5-4943-9EB7-8190AB21F822}"/>
    <cellStyle name="แสดงผล 2 6 2 2 2" xfId="23413" xr:uid="{F2C6BA23-3D3E-4A50-B4FE-0C584FE2F89B}"/>
    <cellStyle name="แสดงผล 2 6 2 2 3" xfId="24890" xr:uid="{A57C96DB-991B-4BD0-9104-A33C0ABF8EC3}"/>
    <cellStyle name="แสดงผล 2 6 2 3" xfId="21044" xr:uid="{8A077927-99F7-4F4D-AE4C-D02599F8ABEE}"/>
    <cellStyle name="แสดงผล 2 6 2 3 2" xfId="24275" xr:uid="{5C34ACDC-F434-4D84-99ED-C6D332FDC59F}"/>
    <cellStyle name="แสดงผล 2 6 2 3 3" xfId="25656" xr:uid="{45864E19-9B09-4897-9C02-6CE097F4945B}"/>
    <cellStyle name="แสดงผล 2 6 2 4" xfId="21947" xr:uid="{D0A01333-1D91-41D1-9805-ABF7D841ED95}"/>
    <cellStyle name="แสดงผล 2 6 2 5" xfId="21626" xr:uid="{63B8CF2E-138B-42B9-BC60-A61CA1D790DC}"/>
    <cellStyle name="แสดงผล 2 6 3" xfId="17574" xr:uid="{27D6E0EE-D4B8-493C-A68F-815372B4A42A}"/>
    <cellStyle name="แสดงผล 2 6 3 2" xfId="22734" xr:uid="{1B29EE7D-D29F-4072-9C40-ABEDF8E93424}"/>
    <cellStyle name="แสดงผล 2 6 3 3" xfId="21538" xr:uid="{6882D607-E4AD-4CBE-B780-0910811137C2}"/>
    <cellStyle name="แสดงผล 2 6 4" xfId="16156" xr:uid="{F7F1D9ED-58FE-4CBB-A2CC-3E10B1B47359}"/>
    <cellStyle name="แสดงผล 2 6 4 2" xfId="22398" xr:uid="{8C182193-FF79-46E1-99C4-B5D860A92660}"/>
    <cellStyle name="แสดงผล 2 6 4 3" xfId="23534" xr:uid="{7639DA26-3B85-4703-BBA9-E71D397853E3}"/>
    <cellStyle name="แสดงผล 2 6 5" xfId="20335" xr:uid="{79A13FF2-2A0A-492B-98F7-15AFC0A1F6C2}"/>
    <cellStyle name="แสดงผล 2 6 6" xfId="22108" xr:uid="{34058679-3F45-4327-B5CB-32886DED6071}"/>
    <cellStyle name="แสดงผล 2 6 7" xfId="26214" xr:uid="{417BDAC8-C08C-4475-8D7B-007919B847CE}"/>
    <cellStyle name="แสดงผล 2 6 8" xfId="32631" xr:uid="{408D8797-8962-4CE5-ACB8-197BCE4702E3}"/>
    <cellStyle name="แสดงผล 2 6 9" xfId="36522" xr:uid="{EB28FDD9-89C7-4609-8C27-E8A725152C65}"/>
    <cellStyle name="แสดงผล 2 7" xfId="12681" xr:uid="{785B8E3B-0E53-45DF-97BF-E356AF80CA59}"/>
    <cellStyle name="แสดงผล 2 7 2" xfId="15101" xr:uid="{41AC7A4E-CE49-4838-AE60-40440E044738}"/>
    <cellStyle name="แสดงผล 2 7 2 2" xfId="19460" xr:uid="{6741408F-4BA6-470F-A4F2-7E02A42ED0CD}"/>
    <cellStyle name="แสดงผล 2 7 2 2 2" xfId="23451" xr:uid="{DF7BD819-2638-4C87-B57F-488871E7D146}"/>
    <cellStyle name="แสดงผล 2 7 2 2 3" xfId="24920" xr:uid="{8F58093F-FA83-4000-80BB-7FD4979989DF}"/>
    <cellStyle name="แสดงผล 2 7 2 3" xfId="21086" xr:uid="{64B7733B-7810-46DC-9B5C-F553E2F43AE4}"/>
    <cellStyle name="แสดงผล 2 7 2 3 2" xfId="24305" xr:uid="{9F1D2412-E0DB-4566-8851-EFE3CF5C82CF}"/>
    <cellStyle name="แสดงผล 2 7 2 3 3" xfId="25686" xr:uid="{6AE2C195-AB18-4682-889D-D4E99039800E}"/>
    <cellStyle name="แสดงผล 2 7 2 4" xfId="21986" xr:uid="{054FAAEF-AD14-4398-92F7-DB4DB52C218F}"/>
    <cellStyle name="แสดงผล 2 7 2 5" xfId="22486" xr:uid="{47B3807F-5447-41EC-A252-C09D4E1C0B0E}"/>
    <cellStyle name="แสดงผล 2 7 3" xfId="17656" xr:uid="{C6422BFB-C486-4987-AF0C-3FFA2C5CAF9D}"/>
    <cellStyle name="แสดงผล 2 7 3 2" xfId="22773" xr:uid="{359F5997-7D2D-4BC2-880A-6390296DFBFC}"/>
    <cellStyle name="แสดงผล 2 7 3 3" xfId="22078" xr:uid="{1A39A0C3-4A5D-4742-9ABD-40F4BB4C9F26}"/>
    <cellStyle name="แสดงผล 2 7 4" xfId="20228" xr:uid="{F691ADD6-1C66-47A8-B8C8-6AB0209250B8}"/>
    <cellStyle name="แสดงผล 2 7 4 2" xfId="23833" xr:uid="{BC872CA8-24DF-4C36-A8DB-448EA626FDED}"/>
    <cellStyle name="แสดงผล 2 7 4 3" xfId="25226" xr:uid="{4BA6AC32-DD35-42BD-9BD5-7A930634BB55}"/>
    <cellStyle name="แสดงผล 2 7 5" xfId="20945" xr:uid="{9189584F-2406-4DA1-8CA1-79F500863F35}"/>
    <cellStyle name="แสดงผล 2 7 6" xfId="22457" xr:uid="{1A26333F-0ABC-430D-8428-19E0158E50B7}"/>
    <cellStyle name="แสดงผล 2 8" xfId="14083" xr:uid="{89778311-C42E-4032-9E61-7B7D74B52A3B}"/>
    <cellStyle name="แสดงผล 2 8 2" xfId="15836" xr:uid="{9BDE11B5-7655-42FB-9838-F792460CCB7A}"/>
    <cellStyle name="แสดงผล 2 8 2 2" xfId="20168" xr:uid="{785EAFCE-2851-4871-A708-C70656F91AB0}"/>
    <cellStyle name="แสดงผล 2 8 2 2 2" xfId="23806" xr:uid="{0F459B35-EA0E-4900-8EE6-8FDE57FC5646}"/>
    <cellStyle name="แสดงผล 2 8 2 2 3" xfId="25200" xr:uid="{704F8BE3-D576-47CA-9894-8748D203AD74}"/>
    <cellStyle name="แสดงผล 2 8 2 3" xfId="21466" xr:uid="{F19E8F42-E0B6-409B-BABE-F8BF05F55447}"/>
    <cellStyle name="แสดงผล 2 8 2 3 2" xfId="24583" xr:uid="{E79BC99F-347A-44A4-81A5-425857257AAD}"/>
    <cellStyle name="แสดงผล 2 8 2 3 3" xfId="25963" xr:uid="{DDFAFD07-018B-4B8A-831C-98CAB45FE039}"/>
    <cellStyle name="แสดงผล 2 8 2 4" xfId="22338" xr:uid="{D19544D3-9780-43FA-9FA6-44B2188D254B}"/>
    <cellStyle name="แสดงผล 2 8 2 5" xfId="21473" xr:uid="{1238F372-660D-4226-AFEA-BF807D8F5FD5}"/>
    <cellStyle name="แสดงผล 2 8 3" xfId="18728" xr:uid="{A7133027-E510-404A-A76D-3BB6395AA544}"/>
    <cellStyle name="แสดงผล 2 8 3 2" xfId="23177" xr:uid="{FBA493F6-1A97-4595-A10F-C9CFF467FC8F}"/>
    <cellStyle name="แสดงผล 2 8 3 3" xfId="24729" xr:uid="{0A7A3803-1AD2-4DEE-96F3-A10B9B3FA4B7}"/>
    <cellStyle name="แสดงผล 2 8 4" xfId="20755" xr:uid="{99C00EBF-3441-4065-AE03-609E05111D5F}"/>
    <cellStyle name="แสดงผล 2 8 4 2" xfId="24118" xr:uid="{99256ED3-E39D-4E32-A743-D35B11515F7A}"/>
    <cellStyle name="แสดงผล 2 8 4 3" xfId="25502" xr:uid="{BAA90252-DE72-4A14-8FF7-5DFAC6CA696B}"/>
    <cellStyle name="แสดงผล 2 8 5" xfId="21672" xr:uid="{54804F14-A24F-431A-8066-2F7E4FC5EB74}"/>
    <cellStyle name="แสดงผล 2 8 6" xfId="21851" xr:uid="{05524151-9AEA-40C8-9DEE-2487D552CFCD}"/>
    <cellStyle name="แสดงผล 2 8 7" xfId="29706" xr:uid="{A508563B-45E7-4085-95B8-FF382D09D6C6}"/>
    <cellStyle name="แสดงผล 2 9" xfId="16367" xr:uid="{047E4B9F-9CBA-4717-8BE4-EDAFB74EE93C}"/>
    <cellStyle name="แสดงผล 2 9 2" xfId="22462" xr:uid="{CA7329A5-9C1B-4950-B277-22FD649B5498}"/>
    <cellStyle name="แสดงผล 2 9 3" xfId="21725" xr:uid="{6EF159EE-12A7-4D49-9C7D-0805CD9DF4A7}"/>
    <cellStyle name="แสดงผล 2 9 4" xfId="27117" xr:uid="{F9669221-4639-4B79-89F3-26A46359C5CE}"/>
    <cellStyle name="แสดงผล 3" xfId="2993" xr:uid="{8E7B0980-1D9F-4381-B44B-2B72138F95F7}"/>
    <cellStyle name="แสดงผล 3 10" xfId="33820" xr:uid="{44273920-EFE8-448B-A1F9-D93264CF8FE8}"/>
    <cellStyle name="แสดงผล 3 11" xfId="37337" xr:uid="{81C6DFD1-2887-4FC8-81F0-414D3863982B}"/>
    <cellStyle name="แสดงผล 3 12" xfId="11250" xr:uid="{CB20459B-C9A5-44C9-8443-555FC86ACDA3}"/>
    <cellStyle name="แสดงผล 3 2" xfId="9505" xr:uid="{93A3641A-947A-4657-901D-4985C9CAA354}"/>
    <cellStyle name="แสดงผล 3 2 10" xfId="37683" xr:uid="{B0C55F9D-3323-45DE-8C15-A3B069F6336D}"/>
    <cellStyle name="แสดงผล 3 2 11" xfId="11483" xr:uid="{33DA5B9B-D7BF-43E2-B27E-682C6D1804AA}"/>
    <cellStyle name="แสดงผล 3 2 2" xfId="12817" xr:uid="{9CDC2049-9290-467C-94F8-1B95A030C5FC}"/>
    <cellStyle name="แสดงผล 3 2 2 2" xfId="15235" xr:uid="{A1766773-5B9D-4236-A882-DBD35598B5BD}"/>
    <cellStyle name="แสดงผล 3 2 2 2 2" xfId="19594" xr:uid="{1CC37574-AE02-41D5-A32E-7CDC5F65EBE1}"/>
    <cellStyle name="แสดงผล 3 2 2 2 2 2" xfId="23523" xr:uid="{080526EC-0943-41BB-A67B-2F494850388B}"/>
    <cellStyle name="แสดงผล 3 2 2 2 2 3" xfId="24978" xr:uid="{94716881-4DE3-4EB1-AB8A-001FA5523D37}"/>
    <cellStyle name="แสดงผล 3 2 2 2 3" xfId="21162" xr:uid="{04C45334-646C-49CB-975E-A3637093AD73}"/>
    <cellStyle name="แสดงผล 3 2 2 2 3 2" xfId="24363" xr:uid="{5C299AC0-F512-439F-BE8A-90C0FED9BE80}"/>
    <cellStyle name="แสดงผล 3 2 2 2 3 3" xfId="25744" xr:uid="{BE7204BD-A4B7-474E-B41F-00FFEAE56854}"/>
    <cellStyle name="แสดงผล 3 2 2 2 4" xfId="22056" xr:uid="{E8A21311-B55C-4E24-9431-C75BA6B56C56}"/>
    <cellStyle name="แสดงผล 3 2 2 2 5" xfId="22096" xr:uid="{823097D1-1B09-42DF-B231-F1751ECB04CB}"/>
    <cellStyle name="แสดงผล 3 2 2 3" xfId="17790" xr:uid="{AB1D799B-E511-4063-9205-9EA34C7027A3}"/>
    <cellStyle name="แสดงผล 3 2 2 3 2" xfId="22841" xr:uid="{9F277E37-7F7C-461C-98AF-53D250D45910}"/>
    <cellStyle name="แสดงผล 3 2 2 3 3" xfId="16070" xr:uid="{B1025677-DC75-4411-B8C3-39C9BD129BF7}"/>
    <cellStyle name="แสดงผล 3 2 2 4" xfId="20313" xr:uid="{C347B2EF-4592-4684-AC95-3FD773907BF5}"/>
    <cellStyle name="แสดงผล 3 2 2 4 2" xfId="23891" xr:uid="{AD6D1FAE-77EE-46B9-85A0-9F5605485993}"/>
    <cellStyle name="แสดงผล 3 2 2 4 3" xfId="25284" xr:uid="{B9A42C53-DB25-4925-BC9B-1D70E8F1FF68}"/>
    <cellStyle name="แสดงผล 3 2 2 5" xfId="17363" xr:uid="{56342B4D-A769-4BD5-A78E-E4DA6A68173A}"/>
    <cellStyle name="แสดงผล 3 2 2 6" xfId="21439" xr:uid="{3D54A4AF-BEB2-42A8-88B2-6F46675A34DF}"/>
    <cellStyle name="แสดงผล 3 2 3" xfId="13058" xr:uid="{B5FCB48C-3C0C-4E37-852D-7AC25DB2721C}"/>
    <cellStyle name="แสดงผล 3 2 3 2" xfId="15476" xr:uid="{14164583-C7AA-45DD-98D0-B10A8A128CB2}"/>
    <cellStyle name="แสดงผล 3 2 3 2 2" xfId="19835" xr:uid="{70D0A9CC-2B19-4940-8E7C-65EDD0A09C31}"/>
    <cellStyle name="แสดงผล 3 2 3 2 2 2" xfId="23586" xr:uid="{6A5BFF92-51EB-4B0B-9237-8E3FA4122101}"/>
    <cellStyle name="แสดงผล 3 2 3 2 2 3" xfId="24999" xr:uid="{F36E6787-94A0-4A6A-8C4C-0A71836A7F39}"/>
    <cellStyle name="แสดงผล 3 2 3 2 3" xfId="21234" xr:uid="{C004FD58-CFBF-4D4E-BA50-BA66B62BF68F}"/>
    <cellStyle name="แสดงผล 3 2 3 2 3 2" xfId="24384" xr:uid="{F4AF4C3A-9B06-413A-B083-7B053F34B036}"/>
    <cellStyle name="แสดงผล 3 2 3 2 3 3" xfId="25765" xr:uid="{C175FA9F-AEFB-47F0-901F-049B6E0D71C0}"/>
    <cellStyle name="แสดงผล 3 2 3 2 4" xfId="22115" xr:uid="{11E3854D-2081-4C18-9375-63632DDCD93A}"/>
    <cellStyle name="แสดงผล 3 2 3 2 5" xfId="22065" xr:uid="{C081D3C7-EBC9-4C46-83D0-BE34D1B83D86}"/>
    <cellStyle name="แสดงผล 3 2 3 3" xfId="18031" xr:uid="{E78BDE68-89E1-407C-ABBA-49E1F37790D3}"/>
    <cellStyle name="แสดงผล 3 2 3 3 2" xfId="22900" xr:uid="{49D6CB26-827D-48C0-9C54-C3592072CE58}"/>
    <cellStyle name="แสดงผล 3 2 3 3 3" xfId="22589" xr:uid="{77C0FBF8-F68A-42D5-A611-EE8E550D8950}"/>
    <cellStyle name="แสดงผล 3 2 3 4" xfId="20392" xr:uid="{473D842A-733D-4A23-8FC9-FFA950C9DF4E}"/>
    <cellStyle name="แสดงผล 3 2 3 4 2" xfId="23912" xr:uid="{A0AC5195-462A-44E1-A2FC-30A372EEF973}"/>
    <cellStyle name="แสดงผล 3 2 3 4 3" xfId="25305" xr:uid="{C54ED3BC-AAF9-42F6-94F5-921EA6B2608D}"/>
    <cellStyle name="แสดงผล 3 2 3 5" xfId="20344" xr:uid="{D4C22F71-1571-4805-8329-0DAE2E9B40CD}"/>
    <cellStyle name="แสดงผล 3 2 3 6" xfId="20939" xr:uid="{B61E611C-F7AB-4941-A424-33A382E44BF0}"/>
    <cellStyle name="แสดงผล 3 2 4" xfId="14541" xr:uid="{81EC7CC8-B5D0-4525-8DA1-801B258FAB7E}"/>
    <cellStyle name="แสดงผล 3 2 4 2" xfId="19022" xr:uid="{B71DC531-CD9C-4F66-AC4F-4AE676733FB0}"/>
    <cellStyle name="แสดงผล 3 2 4 2 2" xfId="23289" xr:uid="{E933B5F8-5F82-4C42-9607-76048BAAEF11}"/>
    <cellStyle name="แสดงผล 3 2 4 2 3" xfId="24810" xr:uid="{B3CA6B71-CC28-41DB-AD30-D4B72EB4C2B6}"/>
    <cellStyle name="แสดงผล 3 2 4 3" xfId="20903" xr:uid="{7F8DD76B-F11F-4AA4-A172-B61398280F18}"/>
    <cellStyle name="แสดงผล 3 2 4 3 2" xfId="24196" xr:uid="{503B07D4-98B9-4FA0-A70B-053610999DA5}"/>
    <cellStyle name="แสดงผล 3 2 4 3 3" xfId="25580" xr:uid="{631935D3-AFAB-48A5-9029-F0937F5317ED}"/>
    <cellStyle name="แสดงผล 3 2 4 4" xfId="21807" xr:uid="{5A6AF725-8E0E-4F05-BCA4-F9AFADFCE648}"/>
    <cellStyle name="แสดงผล 3 2 4 5" xfId="22982" xr:uid="{C5167784-0D50-4ABF-8DC6-C9314914BC62}"/>
    <cellStyle name="แสดงผล 3 2 5" xfId="16736" xr:uid="{8FAA1C1C-63E7-4FC6-BD32-FD80336B9DBD}"/>
    <cellStyle name="แสดงผล 3 2 5 2" xfId="22580" xr:uid="{D0745B8D-3989-4445-842B-2C1448F2BA7D}"/>
    <cellStyle name="แสดงผล 3 2 5 3" xfId="23304" xr:uid="{354857E8-5E3E-44CB-97C9-D794635A136F}"/>
    <cellStyle name="แสดงผล 3 2 6" xfId="20501" xr:uid="{87BA0CE5-FBA4-4537-9E04-5CDE593F8570}"/>
    <cellStyle name="แสดงผล 3 2 7" xfId="20470" xr:uid="{96D02AEB-E528-475D-B4C2-BB2EE53995BE}"/>
    <cellStyle name="แสดงผล 3 2 8" xfId="32609" xr:uid="{088E87BA-FAC6-40CC-BF21-30D3FC7E232C}"/>
    <cellStyle name="แสดงผล 3 2 9" xfId="36500" xr:uid="{72842C86-782C-46C3-A8A0-F585231F84A1}"/>
    <cellStyle name="แสดงผล 3 3" xfId="12689" xr:uid="{A9E183D7-1804-47C9-9393-B4506847DAB5}"/>
    <cellStyle name="แสดงผล 3 3 2" xfId="15109" xr:uid="{313B7F25-C11B-45A8-A87F-66ADDB96112A}"/>
    <cellStyle name="แสดงผล 3 3 2 2" xfId="19468" xr:uid="{568529FD-D6D1-4767-A79C-D4E8E783235B}"/>
    <cellStyle name="แสดงผล 3 3 2 2 2" xfId="23459" xr:uid="{BD4E1849-8DC8-4234-8EA4-0D435DF74A39}"/>
    <cellStyle name="แสดงผล 3 3 2 2 3" xfId="24928" xr:uid="{AA7BE36E-20CA-43EA-B28F-A27E7537F7A9}"/>
    <cellStyle name="แสดงผล 3 3 2 3" xfId="21094" xr:uid="{01F81E6F-EE76-4FB1-9E65-0CCEBBA2B7AC}"/>
    <cellStyle name="แสดงผล 3 3 2 3 2" xfId="24313" xr:uid="{6CCF4B13-6729-482C-86DF-CA29D481CCD7}"/>
    <cellStyle name="แสดงผล 3 3 2 3 3" xfId="25694" xr:uid="{0D389BAD-EC16-48AE-8DC2-668A61B33E6B}"/>
    <cellStyle name="แสดงผล 3 3 2 4" xfId="21994" xr:uid="{1E297C17-B881-41E4-A798-6407107594D8}"/>
    <cellStyle name="แสดงผล 3 3 2 5" xfId="21341" xr:uid="{45547EAB-9DE5-474A-B890-85BE62C5F8A1}"/>
    <cellStyle name="แสดงผล 3 3 3" xfId="17664" xr:uid="{054367B9-6E54-4D3B-9444-081C3AB3134D}"/>
    <cellStyle name="แสดงผล 3 3 3 2" xfId="22781" xr:uid="{25840356-470B-4016-BFE1-DFC70A866271}"/>
    <cellStyle name="แสดงผล 3 3 3 3" xfId="22048" xr:uid="{E150B83F-ED5E-48A8-9F65-975E93336123}"/>
    <cellStyle name="แสดงผล 3 3 4" xfId="20236" xr:uid="{EBF97139-E417-4270-9FC8-6E170469D931}"/>
    <cellStyle name="แสดงผล 3 3 4 2" xfId="23841" xr:uid="{8F4816CB-60A2-418E-B61A-59A5A34D55D7}"/>
    <cellStyle name="แสดงผล 3 3 4 3" xfId="25234" xr:uid="{724D9399-9B60-4088-867E-7CA4FABC8740}"/>
    <cellStyle name="แสดงผล 3 3 5" xfId="21051" xr:uid="{B93E8444-FB62-42F5-AA66-235377DA6F99}"/>
    <cellStyle name="แสดงผล 3 3 6" xfId="21716" xr:uid="{9B573809-75F4-40ED-8896-B631FA46D69F}"/>
    <cellStyle name="แสดงผล 3 3 7" xfId="26215" xr:uid="{46BC8DFB-C731-4ACA-9F2B-32D945C5987D}"/>
    <cellStyle name="แสดงผล 3 4" xfId="12575" xr:uid="{4240D1A2-D192-47DD-961E-016A34D8D76E}"/>
    <cellStyle name="แสดงผล 3 4 2" xfId="14998" xr:uid="{41B6A4A9-F435-40E6-825A-0DDBFAAB2BD0}"/>
    <cellStyle name="แสดงผล 3 4 2 2" xfId="19357" xr:uid="{602CDA6B-2EA4-4CDA-BD03-0A4BF6391BD4}"/>
    <cellStyle name="แสดงผล 3 4 2 2 2" xfId="23397" xr:uid="{76BD9B30-E808-4C2F-93F7-1E3B81F173C4}"/>
    <cellStyle name="แสดงผล 3 4 2 2 3" xfId="24874" xr:uid="{E8D0C378-6E6C-411D-9574-E9011425B55F}"/>
    <cellStyle name="แสดงผล 3 4 2 3" xfId="21028" xr:uid="{31EF70CC-CC2E-43D4-838D-4F5331C40D77}"/>
    <cellStyle name="แสดงผล 3 4 2 3 2" xfId="24259" xr:uid="{D2D4A56B-A7F9-4053-8C4D-3556FF30B6F5}"/>
    <cellStyle name="แสดงผล 3 4 2 3 3" xfId="25640" xr:uid="{27F32201-2316-43BD-B1D4-3D5ACC55C9DF}"/>
    <cellStyle name="แสดงผล 3 4 2 4" xfId="21931" xr:uid="{5619D0AE-F403-4540-84EC-E62C1AF013A7}"/>
    <cellStyle name="แสดงผล 3 4 2 5" xfId="17377" xr:uid="{A75A4DE2-963E-4B26-8A73-9D0A32064521}"/>
    <cellStyle name="แสดงผล 3 4 3" xfId="17554" xr:uid="{5F90EFF8-5A0A-41A7-9DFE-4878895C6810}"/>
    <cellStyle name="แสดงผล 3 4 3 2" xfId="22717" xr:uid="{71533FAE-0068-4342-9DEA-1C0296E37E53}"/>
    <cellStyle name="แสดงผล 3 4 3 3" xfId="22870" xr:uid="{CD95979E-FDFA-4878-8A63-FE2F9D6512C4}"/>
    <cellStyle name="แสดงผล 3 4 4" xfId="18253" xr:uid="{27FFE61D-9B8A-4743-9238-08CD5CB50B91}"/>
    <cellStyle name="แสดงผล 3 4 4 2" xfId="23003" xr:uid="{0E401381-7A66-4074-B7A3-42E7BFD9EBEE}"/>
    <cellStyle name="แสดงผล 3 4 4 3" xfId="24590" xr:uid="{20DF59CE-9C79-4348-A7A9-123AABF31D0D}"/>
    <cellStyle name="แสดงผล 3 4 5" xfId="17369" xr:uid="{8BBD6CDE-DF55-4281-A765-DB4908EECBAC}"/>
    <cellStyle name="แสดงผล 3 4 6" xfId="22626" xr:uid="{F457B59C-6B3C-4E20-9035-DC85E33DE65F}"/>
    <cellStyle name="แสดงผล 3 5" xfId="14398" xr:uid="{7549E955-9273-4AC9-A49E-733997A99207}"/>
    <cellStyle name="แสดงผล 3 5 2" xfId="18894" xr:uid="{4245B76C-29F9-4D5A-B264-FFDEE4B4E852}"/>
    <cellStyle name="แสดงผล 3 5 2 2" xfId="23231" xr:uid="{13C7620D-2D16-49A8-97A3-9587AE0B2B40}"/>
    <cellStyle name="แสดงผล 3 5 2 3" xfId="24764" xr:uid="{D5E3FFEF-535D-4D6A-A429-69C44C0F9C14}"/>
    <cellStyle name="แสดงผล 3 5 3" xfId="20834" xr:uid="{58D38EDF-5A61-4D2C-A0BE-0FC348E6087E}"/>
    <cellStyle name="แสดงผล 3 5 3 2" xfId="24150" xr:uid="{4A2862E0-3306-4609-A183-4527954D6928}"/>
    <cellStyle name="แสดงผล 3 5 3 3" xfId="25534" xr:uid="{B2AB1F49-E0B5-4D30-B561-4997378FB680}"/>
    <cellStyle name="แสดงผล 3 5 4" xfId="21745" xr:uid="{B7E45488-C22F-4695-8931-BA7BD433EB9C}"/>
    <cellStyle name="แสดงผล 3 5 5" xfId="20868" xr:uid="{308AFE81-6031-4525-9702-FAE64C396500}"/>
    <cellStyle name="แสดงผล 3 5 6" xfId="26216" xr:uid="{D8DF8F0E-A0D0-48FC-B4C4-2984CDD31D59}"/>
    <cellStyle name="แสดงผล 3 6" xfId="16562" xr:uid="{8370ACA9-E092-4A1A-973A-C479EC4C28C3}"/>
    <cellStyle name="แสดงผล 3 6 2" xfId="22513" xr:uid="{9312E316-F708-49AD-87DC-C73299F130B0}"/>
    <cellStyle name="แสดงผล 3 6 3" xfId="22612" xr:uid="{85FEBBCD-C3A1-4DDF-946D-AD0E319B410C}"/>
    <cellStyle name="แสดงผล 3 6 4" xfId="26217" xr:uid="{0C7F9BEA-4303-443A-A42C-D62762FD5314}"/>
    <cellStyle name="แสดงผล 3 7" xfId="16092" xr:uid="{8B348931-A889-43F4-940A-53FD08761A56}"/>
    <cellStyle name="แสดงผล 3 7 2" xfId="22383" xr:uid="{3F47A1D4-7CFF-490C-8772-3F0B181E3CA0}"/>
    <cellStyle name="แสดงผล 3 7 3" xfId="21695" xr:uid="{6E9D4C02-A19D-44A5-9D51-008947A236F4}"/>
    <cellStyle name="แสดงผล 3 8" xfId="16621" xr:uid="{89BC0685-A31D-446A-B02D-F02450FE7747}"/>
    <cellStyle name="แสดงผล 3 9" xfId="30212" xr:uid="{3CB356E8-71BC-46AE-A813-DE4BA70499DC}"/>
    <cellStyle name="แสดงผล 4" xfId="4102" xr:uid="{8A0C0F6F-BDEB-49BD-A0DF-25A0A3E79D10}"/>
    <cellStyle name="แสดงผล 4 10" xfId="11269" xr:uid="{8DD81723-0E02-4D3E-8C39-A603F3739403}"/>
    <cellStyle name="แสดงผล 4 2" xfId="9613" xr:uid="{ED986DA7-7DB6-43B6-B3B7-F5E8B5A4911A}"/>
    <cellStyle name="แสดงผล 4 2 10" xfId="36009" xr:uid="{9B139C11-8137-4481-BBFC-2696364187DC}"/>
    <cellStyle name="แสดงผล 4 2 11" xfId="12459" xr:uid="{6FA37337-11A4-449B-8B0F-23D19433452B}"/>
    <cellStyle name="แสดงผล 4 2 2" xfId="13175" xr:uid="{A1FF64EA-B070-4A85-B703-04CD95D1A939}"/>
    <cellStyle name="แสดงผล 4 2 2 2" xfId="15578" xr:uid="{B420E6EE-2FE6-4541-AC87-20F580709C4A}"/>
    <cellStyle name="แสดงผล 4 2 2 2 2" xfId="19937" xr:uid="{223D5F86-E528-404B-BFC5-B1287C27855B}"/>
    <cellStyle name="แสดงผล 4 2 2 2 2 2" xfId="23658" xr:uid="{29F4C246-2847-4E46-A8E9-0BA1D6563EBF}"/>
    <cellStyle name="แสดงผล 4 2 2 2 2 3" xfId="25069" xr:uid="{55B03031-6F12-4C11-8935-70B726D9B3B9}"/>
    <cellStyle name="แสดงผล 4 2 2 2 3" xfId="21306" xr:uid="{0DA38966-94F5-4E45-95C6-671C68E5C810}"/>
    <cellStyle name="แสดงผล 4 2 2 2 3 2" xfId="24451" xr:uid="{FF5C8361-4C8E-416A-8840-BA2F90AAE0CF}"/>
    <cellStyle name="แสดงผล 4 2 2 2 3 3" xfId="25832" xr:uid="{13B490A9-32C3-42D3-914E-67318A93AE66}"/>
    <cellStyle name="แสดงผล 4 2 2 2 4" xfId="22188" xr:uid="{D14491F0-F6EE-4195-826E-B65E000FA6B7}"/>
    <cellStyle name="แสดงผล 4 2 2 2 5" xfId="21737" xr:uid="{A1433DFC-5CCB-49A5-ADB3-1C1152A183E4}"/>
    <cellStyle name="แสดงผล 4 2 2 3" xfId="18135" xr:uid="{549CB878-97C4-4881-B135-5A5E4650E9F1}"/>
    <cellStyle name="แสดงผล 4 2 2 3 2" xfId="22972" xr:uid="{30C5346B-50D8-443F-A5C2-C3C73C7E99B8}"/>
    <cellStyle name="แสดงผล 4 2 2 3 3" xfId="18814" xr:uid="{1046300F-F779-4375-88E6-2298A54F352D}"/>
    <cellStyle name="แสดงผล 4 2 2 4" xfId="20465" xr:uid="{9B1ECE47-F5FB-4A79-A928-C2552327A7CA}"/>
    <cellStyle name="แสดงผล 4 2 2 4 2" xfId="23979" xr:uid="{C125C706-B7E3-4F8B-B3B9-061F3DFF6F10}"/>
    <cellStyle name="แสดงผล 4 2 2 4 3" xfId="25372" xr:uid="{F2D6546E-F9B0-4EF5-975D-AB9AAFAAF595}"/>
    <cellStyle name="แสดงผล 4 2 2 5" xfId="16529" xr:uid="{E5349F82-D88C-43D5-AB8B-C30DF3F20E15}"/>
    <cellStyle name="แสดงผล 4 2 2 6" xfId="21555" xr:uid="{A5111DB7-E769-45F0-99BB-1E78F27240B6}"/>
    <cellStyle name="แสดงผล 4 2 3" xfId="13226" xr:uid="{728DA8B8-6A96-4E0E-AF31-A0CE570927EC}"/>
    <cellStyle name="แสดงผล 4 2 3 2" xfId="15616" xr:uid="{267A4A27-3C19-4246-9706-036260B79E75}"/>
    <cellStyle name="แสดงผล 4 2 3 2 2" xfId="19975" xr:uid="{2591AC9F-7DEC-440B-A311-301D24D28F4E}"/>
    <cellStyle name="แสดงผล 4 2 3 2 2 2" xfId="23671" xr:uid="{AF44C01A-BAC5-4AD9-AE8C-C110961BEDD2}"/>
    <cellStyle name="แสดงผล 4 2 3 2 2 3" xfId="25076" xr:uid="{FC704D87-8A7B-422D-8135-BE4E78055D99}"/>
    <cellStyle name="แสดงผล 4 2 3 2 3" xfId="21321" xr:uid="{AF463F45-7E59-4767-AA2B-C8D573665921}"/>
    <cellStyle name="แสดงผล 4 2 3 2 3 2" xfId="24458" xr:uid="{4261FCF0-E005-4AB1-B65C-D47E65FD6982}"/>
    <cellStyle name="แสดงผล 4 2 3 2 3 3" xfId="25839" xr:uid="{26182EE8-E92F-4216-AC6E-2533A39DAF56}"/>
    <cellStyle name="แสดงผล 4 2 3 2 4" xfId="22201" xr:uid="{BBA78BD1-25B1-4DEC-8571-3683C7DBF38A}"/>
    <cellStyle name="แสดงผล 4 2 3 2 5" xfId="22340" xr:uid="{4A492C31-767D-4411-8859-53379BE73DB3}"/>
    <cellStyle name="แสดงผล 4 2 3 3" xfId="18175" xr:uid="{0DF9A9C8-428E-44DC-BC2F-A59669BAA30F}"/>
    <cellStyle name="แสดงผล 4 2 3 3 2" xfId="22985" xr:uid="{2707ABA9-EA19-4298-859C-965884604723}"/>
    <cellStyle name="แสดงผล 4 2 3 3 3" xfId="20520" xr:uid="{165B8CDF-3FC3-4D0F-B1D8-59F96CBB1BFD}"/>
    <cellStyle name="แสดงผล 4 2 3 4" xfId="20479" xr:uid="{A63AD468-8C4C-4B40-ACFE-B849DC9129BE}"/>
    <cellStyle name="แสดงผล 4 2 3 4 2" xfId="23986" xr:uid="{2CF0FD9F-4929-4B97-AB46-4C559125BAB0}"/>
    <cellStyle name="แสดงผล 4 2 3 4 3" xfId="25379" xr:uid="{1AB384A7-F692-4E05-8048-676AA60A2DC1}"/>
    <cellStyle name="แสดงผล 4 2 3 5" xfId="21180" xr:uid="{465BEDE8-F098-43CF-A6CB-6DE3413BD827}"/>
    <cellStyle name="แสดงผล 4 2 3 6" xfId="21898" xr:uid="{10686BFB-C233-4A62-A50A-9CC5CA38A7A9}"/>
    <cellStyle name="แสดงผล 4 2 4" xfId="14932" xr:uid="{6EAB77D4-A06D-47E6-A335-28E2EEA90406}"/>
    <cellStyle name="แสดงผล 4 2 4 2" xfId="19296" xr:uid="{BA08AF78-4226-4249-BA34-24CDCD1DD3F3}"/>
    <cellStyle name="แสดงผล 4 2 4 2 2" xfId="23368" xr:uid="{2E2162DC-6112-4702-8D76-A67B512CEF5F}"/>
    <cellStyle name="แสดงผล 4 2 4 2 3" xfId="24854" xr:uid="{1006C7A7-49DD-45B9-8219-15491CBB3BCE}"/>
    <cellStyle name="แสดงผล 4 2 4 3" xfId="21005" xr:uid="{06906D98-650E-4D5B-B715-380B3A199DA3}"/>
    <cellStyle name="แสดงผล 4 2 4 3 2" xfId="24240" xr:uid="{3CA41922-4980-44C6-91B6-DB4FF539C0FD}"/>
    <cellStyle name="แสดงผล 4 2 4 3 3" xfId="25621" xr:uid="{673E9175-3585-496D-A185-7401E9B6036A}"/>
    <cellStyle name="แสดงผล 4 2 4 4" xfId="21906" xr:uid="{A0F3356E-BDA7-4647-9EFC-0CCF5BC5820E}"/>
    <cellStyle name="แสดงผล 4 2 4 5" xfId="20922" xr:uid="{A17DE61A-861F-4249-9D1B-A249312295CA}"/>
    <cellStyle name="แสดงผล 4 2 5" xfId="17459" xr:uid="{844B8FD9-B709-4C3A-82E2-C0989558EFF4}"/>
    <cellStyle name="แสดงผล 4 2 5 2" xfId="22687" xr:uid="{7768BD0F-7CBF-4372-9D60-25F561D29857}"/>
    <cellStyle name="แสดงผล 4 2 5 3" xfId="22865" xr:uid="{15F32381-BC9C-45F1-8A3F-AFE2BBDC3110}"/>
    <cellStyle name="แสดงผล 4 2 6" xfId="17436" xr:uid="{942BB6B1-9859-4318-A80B-CA3E5688607B}"/>
    <cellStyle name="แสดงผล 4 2 7" xfId="17456" xr:uid="{CEE37D36-169E-4EFD-857C-065D0857E2EC}"/>
    <cellStyle name="แสดงผล 4 2 8" xfId="32711" xr:uid="{B2B79822-4B36-481C-8FB5-01A075971D3D}"/>
    <cellStyle name="แสดงผล 4 2 9" xfId="36606" xr:uid="{137BE0AF-89A9-4FAF-A048-348D3EA97F3C}"/>
    <cellStyle name="แสดงผล 4 3" xfId="10573" xr:uid="{15CC2DD9-F00C-46CB-B86F-DD01A9DD5131}"/>
    <cellStyle name="แสดงผล 4 3 10" xfId="34095" xr:uid="{C53BB8E9-A526-480D-9B86-2F5115CDBE59}"/>
    <cellStyle name="แสดงผล 4 3 11" xfId="12706" xr:uid="{49AE918D-1181-4610-BEE2-94C4574E08AB}"/>
    <cellStyle name="แสดงผล 4 3 2" xfId="15126" xr:uid="{D6549F05-B888-4E5F-ADC4-BBE2422F32DE}"/>
    <cellStyle name="แสดงผล 4 3 2 2" xfId="19485" xr:uid="{BCEB0BE6-44A1-4588-850C-10D7E20F27CB}"/>
    <cellStyle name="แสดงผล 4 3 2 2 2" xfId="23476" xr:uid="{0AEE4025-E285-49CA-A2B2-0DE65534879C}"/>
    <cellStyle name="แสดงผล 4 3 2 2 3" xfId="24945" xr:uid="{4BB74647-F609-47AF-A5BC-23AF01708236}"/>
    <cellStyle name="แสดงผล 4 3 2 3" xfId="21111" xr:uid="{EAB3DE1C-47B7-41FB-88CC-CBDBCB8DBEFA}"/>
    <cellStyle name="แสดงผล 4 3 2 3 2" xfId="24330" xr:uid="{0E209616-8529-4C72-B830-592A425813E0}"/>
    <cellStyle name="แสดงผล 4 3 2 3 3" xfId="25711" xr:uid="{FD3FD684-3F22-45E3-90E2-18411E10669A}"/>
    <cellStyle name="แสดงผล 4 3 2 4" xfId="22011" xr:uid="{196FA4EE-4053-41E6-B552-371BE94CBB76}"/>
    <cellStyle name="แสดงผล 4 3 2 5" xfId="22562" xr:uid="{CB6E877D-DC9D-4FF6-A335-E3D1855F163B}"/>
    <cellStyle name="แสดงผล 4 3 3" xfId="17681" xr:uid="{83025291-BA2C-4833-8484-68A2A12C53AF}"/>
    <cellStyle name="แสดงผล 4 3 3 2" xfId="22798" xr:uid="{5BF04EA3-5465-452A-AA1F-F7693BB07B90}"/>
    <cellStyle name="แสดงผล 4 3 3 3" xfId="23419" xr:uid="{6729A4EE-6BC6-421C-BEBA-645F4C18E56A}"/>
    <cellStyle name="แสดงผล 4 3 4" xfId="20253" xr:uid="{3E76AFB7-A3ED-4FD9-A146-26F551076310}"/>
    <cellStyle name="แสดงผล 4 3 4 2" xfId="23858" xr:uid="{F0D5C87B-0DFD-43A5-8197-3A05E3327288}"/>
    <cellStyle name="แสดงผล 4 3 4 3" xfId="25251" xr:uid="{6AC2BD1A-EF69-4ADD-BBA2-9BE06BCF11CA}"/>
    <cellStyle name="แสดงผล 4 3 5" xfId="18767" xr:uid="{2F04F85E-A7EE-485D-94B9-CFAB3076913F}"/>
    <cellStyle name="แสดงผล 4 3 6" xfId="15848" xr:uid="{B5EC8F21-8FBD-4A21-9647-6108F04C7F89}"/>
    <cellStyle name="แสดงผล 4 3 7" xfId="26218" xr:uid="{231FDDB9-7580-4288-82E8-4B1166DD16B9}"/>
    <cellStyle name="แสดงผล 4 3 8" xfId="33078" xr:uid="{315D0F36-E801-442A-82CB-AEE91D0364D9}"/>
    <cellStyle name="แสดงผล 4 3 9" xfId="37342" xr:uid="{93C182B9-7218-43C2-9596-7083602DBA2F}"/>
    <cellStyle name="แสดงผล 4 4" xfId="13071" xr:uid="{8E724FE8-F1B6-4DDF-A85E-3E79DD7E2FFE}"/>
    <cellStyle name="แสดงผล 4 4 2" xfId="15488" xr:uid="{2697D183-DEB7-4D6D-A191-93F977A32E7D}"/>
    <cellStyle name="แสดงผล 4 4 2 2" xfId="19847" xr:uid="{A64645E4-FDE1-4CCC-A657-48D1566854DF}"/>
    <cellStyle name="แสดงผล 4 4 2 2 2" xfId="23595" xr:uid="{B4284F8F-55AC-46B1-BF16-1CD0C6C693ED}"/>
    <cellStyle name="แสดงผล 4 4 2 2 3" xfId="25008" xr:uid="{CE1DF160-BCE5-4FB2-AEEE-787A9179F61D}"/>
    <cellStyle name="แสดงผล 4 4 2 3" xfId="21243" xr:uid="{8F369BD5-85FC-478F-909C-AB7FBCD476C1}"/>
    <cellStyle name="แสดงผล 4 4 2 3 2" xfId="24393" xr:uid="{21B2B064-A3D2-4C08-85D0-09FE922B5295}"/>
    <cellStyle name="แสดงผล 4 4 2 3 3" xfId="25774" xr:uid="{500A3DBC-478A-4A80-A0D0-E05D7B9F28BA}"/>
    <cellStyle name="แสดงผล 4 4 2 4" xfId="22124" xr:uid="{28EB953D-7065-415A-8A20-46EE85C5AC7B}"/>
    <cellStyle name="แสดงผล 4 4 2 5" xfId="22607" xr:uid="{76D430AE-F7D4-41CD-A53F-F905E7D8A644}"/>
    <cellStyle name="แสดงผล 4 4 3" xfId="18043" xr:uid="{BEF4606D-C25C-4390-A025-280250CE1ECB}"/>
    <cellStyle name="แสดงผล 4 4 3 2" xfId="22909" xr:uid="{D966075F-3A50-476B-AC99-DACACA7FD65D}"/>
    <cellStyle name="แสดงผล 4 4 3 3" xfId="23508" xr:uid="{DE3A8F76-834F-4CD4-AAF3-E80E16D1D7E5}"/>
    <cellStyle name="แสดงผล 4 4 4" xfId="20401" xr:uid="{2B32ECB5-B213-4904-8CC8-6713E3CD1738}"/>
    <cellStyle name="แสดงผล 4 4 4 2" xfId="23921" xr:uid="{9FFC1379-B338-4AEA-825E-DCE83D77AA32}"/>
    <cellStyle name="แสดงผล 4 4 4 3" xfId="25314" xr:uid="{3C4602A0-A312-443D-9149-16D87D5F204E}"/>
    <cellStyle name="แสดงผล 4 4 5" xfId="20200" xr:uid="{2AD782C4-F427-43F9-B5AC-7EB756D7DE04}"/>
    <cellStyle name="แสดงผล 4 4 6" xfId="23075" xr:uid="{6DB167FC-D04A-47F2-A591-61FBF471FBEB}"/>
    <cellStyle name="แสดงผล 4 5" xfId="14419" xr:uid="{70EB0249-7ACA-41DA-8128-19485E572F2A}"/>
    <cellStyle name="แสดงผล 4 5 2" xfId="18912" xr:uid="{0480F510-D234-4843-B5E0-855F0F6F4738}"/>
    <cellStyle name="แสดงผล 4 5 2 2" xfId="23248" xr:uid="{9310CE70-B79C-4496-9836-60F659F67A1F}"/>
    <cellStyle name="แสดงผล 4 5 2 3" xfId="24781" xr:uid="{4BFDC3E2-99A2-42E1-A32E-48A3A29EBFEE}"/>
    <cellStyle name="แสดงผล 4 5 3" xfId="20851" xr:uid="{A6B69CEB-2FF5-483F-8BD8-0BCCEE4E73FA}"/>
    <cellStyle name="แสดงผล 4 5 3 2" xfId="24167" xr:uid="{6A76800B-FA23-4213-9C6C-6FEF6EED9DE7}"/>
    <cellStyle name="แสดงผล 4 5 3 3" xfId="25551" xr:uid="{1D32DEF9-BA8B-40FB-BC18-3634D08A9EBB}"/>
    <cellStyle name="แสดงผล 4 5 4" xfId="21762" xr:uid="{1B0A4199-69AC-41AF-821A-EDE95A5FD118}"/>
    <cellStyle name="แสดงผล 4 5 5" xfId="22996" xr:uid="{DA25C835-545A-4BCA-919E-D9D74D3EC847}"/>
    <cellStyle name="แสดงผล 4 5 6" xfId="26219" xr:uid="{B826B31F-E9B2-454A-A90C-7C21B19CA36C}"/>
    <cellStyle name="แสดงผล 4 6" xfId="16578" xr:uid="{CC73D9E5-1BC0-4420-B037-6DA58941B5C7}"/>
    <cellStyle name="แสดงผล 4 6 2" xfId="22529" xr:uid="{1E96363F-1865-4805-BAA9-00A6D9300A20}"/>
    <cellStyle name="แสดงผล 4 6 3" xfId="21956" xr:uid="{9D890B57-C3A8-405E-87C4-3FC4469608DA}"/>
    <cellStyle name="แสดงผล 4 6 4" xfId="26220" xr:uid="{A3AC7D11-1EC0-4DFC-A711-5039AED64137}"/>
    <cellStyle name="แสดงผล 4 7" xfId="21270" xr:uid="{20E1EC01-5AAF-4C70-82C3-8B3AB2982D49}"/>
    <cellStyle name="แสดงผล 4 7 2" xfId="26221" xr:uid="{721F0C15-DF0F-456E-A2AE-CA0707E5F251}"/>
    <cellStyle name="แสดงผล 4 8" xfId="22641" xr:uid="{26107460-E847-4EAB-BEB5-160AA50695A9}"/>
    <cellStyle name="แสดงผล 4 9" xfId="37533" xr:uid="{4A2C0A78-AF87-4CBA-A064-C933F8B09259}"/>
    <cellStyle name="แสดงผล 5" xfId="9069" xr:uid="{A17E17CA-CB72-45DF-91F8-55B0F633BD19}"/>
    <cellStyle name="แสดงผล 5 10" xfId="37667" xr:uid="{93C900DD-7F8A-48F2-88C7-259D8BE8B6D5}"/>
    <cellStyle name="แสดงผล 5 11" xfId="12583" xr:uid="{3D02A692-7721-4901-9C57-B0CDAA5956AC}"/>
    <cellStyle name="แสดงผล 5 2" xfId="15006" xr:uid="{2CF5BD48-751F-4FE4-B29C-516D67DC0757}"/>
    <cellStyle name="แสดงผล 5 2 2" xfId="19365" xr:uid="{E68C0CB7-36AC-4E11-A238-5B5E17943012}"/>
    <cellStyle name="แสดงผล 5 2 2 2" xfId="23405" xr:uid="{D9EF87B9-A1BF-4EDE-B310-C2301EC316F0}"/>
    <cellStyle name="แสดงผล 5 2 2 3" xfId="24882" xr:uid="{BE9F7D4D-70C7-4BBF-8C5C-B3A4AC80ABCA}"/>
    <cellStyle name="แสดงผล 5 2 3" xfId="21036" xr:uid="{0FA11540-8466-4646-B8E7-8CA6EEBB04F1}"/>
    <cellStyle name="แสดงผล 5 2 3 2" xfId="24267" xr:uid="{DB52BB37-028E-4E40-BE59-0BDF8F23AD09}"/>
    <cellStyle name="แสดงผล 5 2 3 3" xfId="25648" xr:uid="{E063973A-D88B-43A6-ACD0-1A51181708FA}"/>
    <cellStyle name="แสดงผล 5 2 4" xfId="21939" xr:uid="{044A9A9A-1395-4A20-91A6-42245029E4B5}"/>
    <cellStyle name="แสดงผล 5 2 5" xfId="15895" xr:uid="{320575CD-AFA1-4C90-A86D-25A9D131C43B}"/>
    <cellStyle name="แสดงผล 5 3" xfId="17562" xr:uid="{A638E975-0E15-44C6-B977-D1E606C0BF5A}"/>
    <cellStyle name="แสดงผล 5 3 2" xfId="22725" xr:uid="{582800AC-0EB2-41EE-A40F-E04235D3D50C}"/>
    <cellStyle name="แสดงผล 5 3 3" xfId="21145" xr:uid="{1231FD0F-3B52-413E-9278-CE4D681FD9B6}"/>
    <cellStyle name="แสดงผล 5 4" xfId="18251" xr:uid="{589FE53D-5C41-4FEF-9348-8CE52C189FDC}"/>
    <cellStyle name="แสดงผล 5 4 2" xfId="23002" xr:uid="{B6BCF62A-9415-45F7-A9EE-7B659ADC4488}"/>
    <cellStyle name="แสดงผล 5 4 3" xfId="24589" xr:uid="{4D4E5CB6-4F39-4599-AAAB-CEC345C960A2}"/>
    <cellStyle name="แสดงผล 5 5" xfId="16999" xr:uid="{6E6BB436-6A9D-43A9-88AF-84632B960A41}"/>
    <cellStyle name="แสดงผล 5 6" xfId="23080" xr:uid="{1CFD3823-1340-45E1-9109-8538F4C6ACCF}"/>
    <cellStyle name="แสดงผล 5 7" xfId="27978" xr:uid="{32F59721-81A1-44E1-AA8A-6E701CF25DAA}"/>
    <cellStyle name="แสดงผล 5 8" xfId="32239" xr:uid="{299D2919-CE9D-4061-A3FE-A0AE5A7F3B65}"/>
    <cellStyle name="แสดงผล 5 9" xfId="36142" xr:uid="{BD982816-97BA-4F8F-B929-A195C106D6BF}"/>
    <cellStyle name="แสดงผล 6" xfId="9060" xr:uid="{0389ABFE-52E7-4F84-9DE7-975B3B3AA63F}"/>
    <cellStyle name="แสดงผล 6 10" xfId="13145" xr:uid="{33DF3D5E-E994-4767-87D3-853419B41CD6}"/>
    <cellStyle name="แสดงผล 6 2" xfId="15552" xr:uid="{E0348FFD-EECF-40E6-BAB9-6D5D6E1EF844}"/>
    <cellStyle name="แสดงผล 6 2 2" xfId="19911" xr:uid="{C912379C-349D-431C-B117-E79D0A1B8C9D}"/>
    <cellStyle name="แสดงผล 6 2 2 2" xfId="23640" xr:uid="{E35A7C3E-5131-4C89-AC34-A0385C30E759}"/>
    <cellStyle name="แสดงผล 6 2 2 3" xfId="25054" xr:uid="{DE8533A6-1B0C-441F-814E-E82F8B3B8ED8}"/>
    <cellStyle name="แสดงผล 6 2 3" xfId="21289" xr:uid="{86C5E6AB-D957-4289-9585-CA90D4313A29}"/>
    <cellStyle name="แสดงผล 6 2 3 2" xfId="24436" xr:uid="{7AE7E022-D6BD-493E-95B6-1058B28990A7}"/>
    <cellStyle name="แสดงผล 6 2 3 3" xfId="25817" xr:uid="{9744861F-8529-4A29-BF8A-7D0135140326}"/>
    <cellStyle name="แสดงผล 6 2 4" xfId="22170" xr:uid="{16F2A64D-FDCE-48A1-9146-B4BCD3BA1906}"/>
    <cellStyle name="แสดงผล 6 2 5" xfId="22072" xr:uid="{EF16F3E1-97B8-490C-973E-F83B8EB8215A}"/>
    <cellStyle name="แสดงผล 6 3" xfId="18108" xr:uid="{F68F2695-21D0-4566-9A11-AA048FC9049A}"/>
    <cellStyle name="แสดงผล 6 3 2" xfId="22955" xr:uid="{9A50982A-CAE7-41E1-97C6-383E8C3F8728}"/>
    <cellStyle name="แสดงผล 6 3 3" xfId="22047" xr:uid="{15877939-FD60-4A9B-9C6F-07562F6861B3}"/>
    <cellStyle name="แสดงผล 6 4" xfId="20449" xr:uid="{B67E9D6C-48A9-40FF-9119-B6E593B88E0D}"/>
    <cellStyle name="แสดงผล 6 4 2" xfId="23964" xr:uid="{7C5A4963-22B9-4F4F-91DC-BC4C87EE1CEF}"/>
    <cellStyle name="แสดงผล 6 4 3" xfId="25357" xr:uid="{66F56374-3012-43C9-AC47-F9CE0822D8C7}"/>
    <cellStyle name="แสดงผล 6 5" xfId="17365" xr:uid="{7B5C284F-916E-4453-8A45-CFC558068918}"/>
    <cellStyle name="แสดงผล 6 6" xfId="22828" xr:uid="{CF9DB7E5-444F-4177-AD27-37B07E64A9C7}"/>
    <cellStyle name="แสดงผล 6 7" xfId="32230" xr:uid="{E9CDE97C-F862-49D8-9C02-3CBE85C17DDD}"/>
    <cellStyle name="แสดงผล 6 8" xfId="36135" xr:uid="{11AC71BC-5585-4116-BEC5-DAD938953717}"/>
    <cellStyle name="แสดงผล 6 9" xfId="37467" xr:uid="{0E929EA2-45A5-4BFA-A9D5-9B2BB73DA3CF}"/>
    <cellStyle name="แสดงผล 7" xfId="9359" xr:uid="{C9464A93-303A-473B-8584-B0E2BBA8755C}"/>
    <cellStyle name="แสดงผล 7 2" xfId="15756" xr:uid="{C86030CB-00A3-480E-8D15-8AA6574F79BA}"/>
    <cellStyle name="แสดงผล 7 2 2" xfId="20096" xr:uid="{AB70B68F-51CB-451D-A52A-DD4E74748044}"/>
    <cellStyle name="แสดงผล 7 2 2 2" xfId="23738" xr:uid="{C0D45820-0971-4D0F-B41E-152AF361B4B6}"/>
    <cellStyle name="แสดงผล 7 2 2 3" xfId="25132" xr:uid="{9AF2E81B-C24D-4146-BE52-3069008B752D}"/>
    <cellStyle name="แสดงผล 7 2 3" xfId="21397" xr:uid="{DD670224-36F1-4FAC-80EC-B7FB59436785}"/>
    <cellStyle name="แสดงผล 7 2 3 2" xfId="24515" xr:uid="{FB7308FD-844C-4CAE-BA27-8DAD9DA26BC3}"/>
    <cellStyle name="แสดงผล 7 2 3 3" xfId="25895" xr:uid="{22C3F72D-7130-4349-894C-EA58C01BC526}"/>
    <cellStyle name="แสดงผล 7 2 4" xfId="22269" xr:uid="{71FCC744-CF3F-4A36-908B-D16C36B70F48}"/>
    <cellStyle name="แสดงผล 7 2 5" xfId="20710" xr:uid="{2CC7B031-0B07-423D-8BD6-8C0C9F55B2FF}"/>
    <cellStyle name="แสดงผล 7 3" xfId="18507" xr:uid="{365416FC-8415-46C4-9467-C45E7F5A4E02}"/>
    <cellStyle name="แสดงผล 7 3 2" xfId="23091" xr:uid="{9328F979-A778-4350-971B-DD47CB496D2F}"/>
    <cellStyle name="แสดงผล 7 3 3" xfId="24657" xr:uid="{046AF3EE-E42F-401F-AD09-DA9214D07B4D}"/>
    <cellStyle name="แสดงผล 7 4" xfId="20630" xr:uid="{A8AE4F3C-4317-4E90-B970-F14DAB782DDA}"/>
    <cellStyle name="แสดงผล 7 4 2" xfId="24046" xr:uid="{ABD3460B-4504-4340-AC4C-31B92386CE58}"/>
    <cellStyle name="แสดงผล 7 4 3" xfId="25431" xr:uid="{B2C83351-098D-432D-8BD4-95F6BB683174}"/>
    <cellStyle name="แสดงผล 7 5" xfId="21573" xr:uid="{46A79A2E-A829-43D2-84D8-739F3E7C9ED9}"/>
    <cellStyle name="แสดงผล 7 6" xfId="32481" xr:uid="{FB6E9C65-71CE-4B5B-A1D4-6B45D556ED3F}"/>
    <cellStyle name="แสดงผล 7 7" xfId="36387" xr:uid="{AFEB59E2-2633-467D-8DE4-D6987C120C45}"/>
    <cellStyle name="แสดงผล 7 8" xfId="37465" xr:uid="{52202E23-FBF9-462B-9987-D84103DB1E65}"/>
    <cellStyle name="แสดงผล 7 9" xfId="13716" xr:uid="{0F39BB6A-B029-40D0-AE96-14D2B8384D3F}"/>
    <cellStyle name="แสดงผล 8" xfId="13998" xr:uid="{F1DF5AE7-EABD-4F60-9F16-00817291E14D}"/>
    <cellStyle name="แสดงผล 8 2" xfId="15810" xr:uid="{781B6291-F1FC-47FA-ADA6-DC9953122A52}"/>
    <cellStyle name="แสดงผล 8 2 2" xfId="20143" xr:uid="{36DCB6A5-BD92-48C5-BA0C-1BB3417701FF}"/>
    <cellStyle name="แสดงผล 8 2 2 2" xfId="23781" xr:uid="{1CC6558B-7F3F-4D20-AEDA-A871083710BF}"/>
    <cellStyle name="แสดงผล 8 2 2 3" xfId="25175" xr:uid="{13574E4F-0D20-437E-8FCD-8CC67556EC26}"/>
    <cellStyle name="แสดงผล 8 2 3" xfId="21441" xr:uid="{1B561329-13E8-4EC0-8473-87646F0DD997}"/>
    <cellStyle name="แสดงผล 8 2 3 2" xfId="24558" xr:uid="{116A6F57-5273-41F8-A2EC-BCFBC2C25135}"/>
    <cellStyle name="แสดงผล 8 2 3 3" xfId="25938" xr:uid="{290DBBA3-C12D-4B29-9E06-7AFFBD28CBC9}"/>
    <cellStyle name="แสดงผล 8 2 4" xfId="22313" xr:uid="{D916C941-4A53-4135-A556-4FCAC07839B8}"/>
    <cellStyle name="แสดงผล 8 2 5" xfId="20382" xr:uid="{DFC412EB-DB44-4178-BB27-07C6556CA4FA}"/>
    <cellStyle name="แสดงผล 8 3" xfId="18679" xr:uid="{E1BD5A21-252F-4F8B-BE98-BF6BA7C975AD}"/>
    <cellStyle name="แสดงผล 8 3 2" xfId="23149" xr:uid="{9B756DDD-CC6D-4837-885C-1FF606E8DA5F}"/>
    <cellStyle name="แสดงผล 8 3 3" xfId="24704" xr:uid="{AC1FC5E1-00AF-4663-A2AA-317D1CD2A1C7}"/>
    <cellStyle name="แสดงผล 8 4" xfId="20719" xr:uid="{C5E577CF-54E4-4762-A688-7DAD0EAA416F}"/>
    <cellStyle name="แสดงผล 8 4 2" xfId="24093" xr:uid="{02636131-C1A6-441D-8749-8D372ABA5F93}"/>
    <cellStyle name="แสดงผล 8 4 3" xfId="25477" xr:uid="{F6F6735D-0D9A-45B0-AD69-BB7F40707AAA}"/>
    <cellStyle name="แสดงผล 8 5" xfId="21644" xr:uid="{B6A1D918-D2BE-41EB-BE64-67E5291642CB}"/>
    <cellStyle name="แสดงผล 8 6" xfId="20339" xr:uid="{51348D6C-DF16-4A64-A341-87C3A860ED64}"/>
    <cellStyle name="แสดงผล 9" xfId="14020" xr:uid="{C84198CE-8C7C-4C96-BD86-E7EB63DD2338}"/>
    <cellStyle name="แสดงผล 9 2" xfId="15824" xr:uid="{CB48D751-EE05-43B8-9E36-FFE7024BF784}"/>
    <cellStyle name="แสดงผล 9 2 2" xfId="20157" xr:uid="{BA207F6A-5A90-4C19-AC04-CAF1D837D7D6}"/>
    <cellStyle name="แสดงผล 9 2 2 2" xfId="23795" xr:uid="{BED57321-BEB7-4F4F-834D-59F605543C50}"/>
    <cellStyle name="แสดงผล 9 2 2 3" xfId="25189" xr:uid="{D0E13985-18F3-46F6-A241-53457B3FB75E}"/>
    <cellStyle name="แสดงผล 9 2 3" xfId="21455" xr:uid="{E553246D-2173-4358-97D6-E40887022466}"/>
    <cellStyle name="แสดงผล 9 2 3 2" xfId="24572" xr:uid="{06FBF078-658D-4DAD-BAA1-C23864B2B530}"/>
    <cellStyle name="แสดงผล 9 2 3 3" xfId="25952" xr:uid="{559B7C83-CA6C-4ABE-B672-72DC37CE179F}"/>
    <cellStyle name="แสดงผล 9 2 4" xfId="22327" xr:uid="{8F3BE3B3-D6CB-4054-BA06-EFE62DAE372E}"/>
    <cellStyle name="แสดงผล 9 2 5" xfId="20617" xr:uid="{DF79A61E-5434-4A0C-AA46-4DF0BA2A1658}"/>
    <cellStyle name="แสดงผล 9 3" xfId="18697" xr:uid="{502002DC-0726-4BC3-B684-635EB169ACD9}"/>
    <cellStyle name="แสดงผล 9 3 2" xfId="23164" xr:uid="{1345D1CB-5A6B-42EA-AA51-FB147B20D78E}"/>
    <cellStyle name="แสดงผล 9 3 3" xfId="24718" xr:uid="{0D6CD543-5A7F-42C1-9F77-76BD22B79F29}"/>
    <cellStyle name="แสดงผล 9 4" xfId="20735" xr:uid="{D561F575-5024-417B-9157-CF13818690C3}"/>
    <cellStyle name="แสดงผล 9 4 2" xfId="24107" xr:uid="{BBA66BCE-D281-41CB-B789-DBC864E041A3}"/>
    <cellStyle name="แสดงผล 9 4 3" xfId="25491" xr:uid="{2CC37991-460F-4183-BB05-364E09849823}"/>
    <cellStyle name="แสดงผล 9 5" xfId="21659" xr:uid="{1C4C31FA-1731-490A-874A-A96AE25B4739}"/>
    <cellStyle name="แสดงผล 9 6" xfId="20291" xr:uid="{7BC3F2F3-7573-4B98-A0FC-E70CBAB16ED7}"/>
    <cellStyle name="การคำนวณ" xfId="234" xr:uid="{00000000-0005-0000-0000-0000EE000000}"/>
    <cellStyle name="การคำนวณ 10" xfId="14082" xr:uid="{3B1F0F3D-D4D5-4482-9DDC-C557E35D4A66}"/>
    <cellStyle name="การคำนวณ 10 2" xfId="15835" xr:uid="{16E3D347-BBDF-4F15-9327-86F014B5D48F}"/>
    <cellStyle name="การคำนวณ 10 2 2" xfId="20167" xr:uid="{5A6FBA01-7425-4290-82DA-69282F3B1EF1}"/>
    <cellStyle name="การคำนวณ 10 2 2 2" xfId="23805" xr:uid="{B40EDB15-04F0-4DC7-873B-80725C1BA244}"/>
    <cellStyle name="การคำนวณ 10 2 2 3" xfId="25199" xr:uid="{29DC1814-9F5A-4C8B-A530-D513C2C2CC83}"/>
    <cellStyle name="การคำนวณ 10 2 3" xfId="21465" xr:uid="{520D7871-0818-4889-82EA-7607FB424401}"/>
    <cellStyle name="การคำนวณ 10 2 3 2" xfId="24582" xr:uid="{7CDBB785-C2DE-45EE-94E2-083266FFC809}"/>
    <cellStyle name="การคำนวณ 10 2 3 3" xfId="25962" xr:uid="{F984A411-F647-4C55-A01B-DD00B12629AC}"/>
    <cellStyle name="การคำนวณ 10 2 4" xfId="22337" xr:uid="{D7399B5B-34B2-445E-B226-20B9094A3680}"/>
    <cellStyle name="การคำนวณ 10 2 5" xfId="17342" xr:uid="{6F583210-882B-40C3-BC30-16153DBF3021}"/>
    <cellStyle name="การคำนวณ 10 3" xfId="18727" xr:uid="{D9C77B54-F49A-42F5-813C-54FF1DE65F7F}"/>
    <cellStyle name="การคำนวณ 10 3 2" xfId="23176" xr:uid="{3BDB1361-FC74-4E6B-BABB-1CE3200B29F7}"/>
    <cellStyle name="การคำนวณ 10 3 3" xfId="24728" xr:uid="{DD3E13EF-C16E-4CAA-8569-F321C815C3A8}"/>
    <cellStyle name="การคำนวณ 10 4" xfId="20754" xr:uid="{297A781B-4AC2-4739-8835-66C7C1BD5691}"/>
    <cellStyle name="การคำนวณ 10 4 2" xfId="24117" xr:uid="{D2867AF9-18A1-42F3-AB5E-A6B4942AC8DA}"/>
    <cellStyle name="การคำนวณ 10 4 3" xfId="25501" xr:uid="{6F3F421B-BDC8-4242-9F40-25F65477F444}"/>
    <cellStyle name="การคำนวณ 10 5" xfId="21671" xr:uid="{AA4A519A-EF00-47E2-BE6D-90F5513F21C3}"/>
    <cellStyle name="การคำนวณ 10 6" xfId="20083" xr:uid="{95D11449-4534-4480-A098-52DDBC883AB2}"/>
    <cellStyle name="การคำนวณ 11" xfId="14227" xr:uid="{3D36D4AE-EF6D-4565-B32F-54FBF17AFBB3}"/>
    <cellStyle name="การคำนวณ 11 2" xfId="18799" xr:uid="{A9C49EAA-A049-4E2E-8850-48DAB797A634}"/>
    <cellStyle name="การคำนวณ 11 2 2" xfId="23202" xr:uid="{B0C1213F-4EAE-417A-9786-5CA3FEC93754}"/>
    <cellStyle name="การคำนวณ 11 2 3" xfId="24746" xr:uid="{97682203-C4C0-45F8-A2C0-2C4C289E5CDF}"/>
    <cellStyle name="การคำนวณ 11 3" xfId="20791" xr:uid="{F990BA6E-86DC-4BA6-87D9-BAADFB9D222A}"/>
    <cellStyle name="การคำนวณ 11 3 2" xfId="24132" xr:uid="{53FCCA48-680F-4334-BD27-984A252F92EC}"/>
    <cellStyle name="การคำนวณ 11 3 3" xfId="25516" xr:uid="{67812580-675D-442D-8119-D98812B721AA}"/>
    <cellStyle name="การคำนวณ 11 4" xfId="21711" xr:uid="{9B0B6074-8CFD-4598-BA65-7BF717F6F16A}"/>
    <cellStyle name="การคำนวณ 11 5" xfId="18815" xr:uid="{AADFB9B7-FE76-46AB-AAA0-641AD0BE60ED}"/>
    <cellStyle name="การคำนวณ 12" xfId="16290" xr:uid="{B68B30E1-DE83-4C8E-9FFC-7F259494240F}"/>
    <cellStyle name="การคำนวณ 12 2" xfId="16021" xr:uid="{06D7C1DA-DE12-4984-B5B6-52BEB97951F4}"/>
    <cellStyle name="การคำนวณ 12 2 2" xfId="22365" xr:uid="{B5A25CED-CF7A-4B6F-8530-64494CFF7735}"/>
    <cellStyle name="การคำนวณ 12 2 3" xfId="21509" xr:uid="{8CC1150A-1FFF-47DD-9CF5-4CA8DEEC3B32}"/>
    <cellStyle name="การคำนวณ 12 3" xfId="22441" xr:uid="{136A7625-0BFB-4002-AB58-95421ADC8F49}"/>
    <cellStyle name="การคำนวณ 12 4" xfId="16056" xr:uid="{8C4986FD-61D8-4E04-AD64-4F13CE10C6CE}"/>
    <cellStyle name="การคำนวณ 13" xfId="16336" xr:uid="{2789C413-0700-4C27-915A-DD56CDDA97A3}"/>
    <cellStyle name="การคำนวณ 13 2" xfId="22452" xr:uid="{858CF1FD-982F-4C1D-B5A2-FCC77BAC893D}"/>
    <cellStyle name="การคำนวณ 13 3" xfId="23429" xr:uid="{A843DBED-B50A-4F2B-A68E-27A52729920B}"/>
    <cellStyle name="การคำนวณ 14" xfId="16028" xr:uid="{F39E0406-8B4D-400E-8D5C-7881911EF50B}"/>
    <cellStyle name="การคำนวณ 14 2" xfId="22367" xr:uid="{A6A979F5-334E-4DC8-8E68-F27AD2B919D1}"/>
    <cellStyle name="การคำนวณ 14 3" xfId="21892" xr:uid="{EAEF88A8-3475-4829-BC2D-F852D6DB2CB3}"/>
    <cellStyle name="การคำนวณ 15" xfId="22650" xr:uid="{19C4663D-8B7F-4CEB-B1DC-58396ECBB4D2}"/>
    <cellStyle name="การคำนวณ 16" xfId="19193" xr:uid="{6ABC1162-073C-43F7-8584-420BACEBBDBD}"/>
    <cellStyle name="การคำนวณ 17" xfId="30075" xr:uid="{223883F1-ECC8-4F85-8C02-FDA408F281A4}"/>
    <cellStyle name="การคำนวณ 18" xfId="33282" xr:uid="{C6D64593-2946-4A12-8567-5644F26EE850}"/>
    <cellStyle name="การคำนวณ 19" xfId="37555" xr:uid="{ECB5BBC1-E783-4A32-9F0C-AE1BDC4C48CB}"/>
    <cellStyle name="การคำนวณ 2" xfId="235" xr:uid="{00000000-0005-0000-0000-0000EF000000}"/>
    <cellStyle name="การคำนวณ 2 10" xfId="18274" xr:uid="{E47CEDEC-BA71-440F-9C12-BA31196131BC}"/>
    <cellStyle name="การคำนวณ 2 10 2" xfId="23017" xr:uid="{A9F1A933-74B6-4123-8F6D-51EE21E50FD5}"/>
    <cellStyle name="การคำนวณ 2 10 3" xfId="24603" xr:uid="{D664D902-3BA6-4735-A82D-669DE160F46C}"/>
    <cellStyle name="การคำนวณ 2 11" xfId="19254" xr:uid="{AA0AE693-1677-4B87-9413-EBFE163FC6BC}"/>
    <cellStyle name="การคำนวณ 2 11 2" xfId="23356" xr:uid="{EBDA877D-9F6D-409B-8D5F-58E71D13166B}"/>
    <cellStyle name="การคำนวณ 2 11 3" xfId="24849" xr:uid="{9BC3E3AF-DDCE-4F1D-88F3-C1B39F1F76B2}"/>
    <cellStyle name="การคำนวณ 2 12" xfId="20595" xr:uid="{D09CE616-1EBE-432A-A15D-691FA30C05A6}"/>
    <cellStyle name="การคำนวณ 2 13" xfId="26137" xr:uid="{11F3E66B-233D-425D-88F1-D86BB66142B4}"/>
    <cellStyle name="การคำนวณ 2 14" xfId="26351" xr:uid="{386C77FC-A8D0-44E2-82AC-FDB2D6D4A48E}"/>
    <cellStyle name="การคำนวณ 2 15" xfId="32101" xr:uid="{3AD8086E-FCD8-4879-87EA-6FFA1F04CE1D}"/>
    <cellStyle name="การคำนวณ 2 16" xfId="33843" xr:uid="{A99093CF-5B67-44E2-B2B7-4E56204576F6}"/>
    <cellStyle name="การคำนวณ 2 17" xfId="37471" xr:uid="{7362A949-6C2F-44F1-99E9-B2B806A5FBB9}"/>
    <cellStyle name="การคำนวณ 2 18" xfId="10954" xr:uid="{C22FDC05-256F-4672-B360-C6881C9D7869}"/>
    <cellStyle name="การคำนวณ 2 2" xfId="4071" xr:uid="{C639129D-439A-418A-9326-8E8F67FD1423}"/>
    <cellStyle name="การคำนวณ 2 2 10" xfId="26338" xr:uid="{5C481A9C-E830-4C09-B814-D2C988B6219B}"/>
    <cellStyle name="การคำนวณ 2 2 11" xfId="33874" xr:uid="{BC0182CB-F192-474F-B1D7-B375DDCBEF25}"/>
    <cellStyle name="การคำนวณ 2 2 12" xfId="37443" xr:uid="{0C438F19-6896-4EBF-A34D-E3217D6B0FCA}"/>
    <cellStyle name="การคำนวณ 2 2 13" xfId="11133" xr:uid="{908E3065-EAA1-4483-9016-A221771A1AED}"/>
    <cellStyle name="การคำนวณ 2 2 2" xfId="11471" xr:uid="{5A9DD297-6E52-487F-8D47-185FC6F81C47}"/>
    <cellStyle name="การคำนวณ 2 2 2 2" xfId="12812" xr:uid="{1C62ADAC-E0AA-43DA-9188-0D3C0828C3CD}"/>
    <cellStyle name="การคำนวณ 2 2 2 2 2" xfId="15230" xr:uid="{8C3D5D71-A614-490A-9872-BD4CF24FF3FE}"/>
    <cellStyle name="การคำนวณ 2 2 2 2 2 2" xfId="19589" xr:uid="{42086941-029C-4D74-AB01-6934D7AFCC31}"/>
    <cellStyle name="การคำนวณ 2 2 2 2 2 2 2" xfId="23519" xr:uid="{80BC2EB4-E121-4064-B388-AD34525DDBD2}"/>
    <cellStyle name="การคำนวณ 2 2 2 2 2 2 3" xfId="24974" xr:uid="{F6CD1233-F0AA-4AA5-98B8-E424D250B9F9}"/>
    <cellStyle name="การคำนวณ 2 2 2 2 2 3" xfId="21158" xr:uid="{755B0F1E-EDA2-4DCA-8ECE-260E1B7D44D6}"/>
    <cellStyle name="การคำนวณ 2 2 2 2 2 3 2" xfId="24359" xr:uid="{E3AD4D93-6EE0-4D8C-A92C-AAEC92166820}"/>
    <cellStyle name="การคำนวณ 2 2 2 2 2 3 3" xfId="25740" xr:uid="{E402BCBA-D6B2-4907-8476-01ACEE955754}"/>
    <cellStyle name="การคำนวณ 2 2 2 2 2 4" xfId="22052" xr:uid="{B8965A03-CC72-4802-945E-F0E572AB90AA}"/>
    <cellStyle name="การคำนวณ 2 2 2 2 2 5" xfId="22616" xr:uid="{225CE40F-DD2E-4D4A-9409-1DB9D4B45C5C}"/>
    <cellStyle name="การคำนวณ 2 2 2 2 3" xfId="17785" xr:uid="{D5E7A157-99ED-4A9A-A88E-2BF0809BCCD0}"/>
    <cellStyle name="การคำนวณ 2 2 2 2 3 2" xfId="22837" xr:uid="{C63F1BED-F9FA-42FF-BB0C-15F270ED6D3B}"/>
    <cellStyle name="การคำนวณ 2 2 2 2 3 3" xfId="22879" xr:uid="{4854DE55-BBFF-4599-B6CF-F453A7598079}"/>
    <cellStyle name="การคำนวณ 2 2 2 2 4" xfId="20309" xr:uid="{20F4E615-1866-49E4-A308-DB856143FD99}"/>
    <cellStyle name="การคำนวณ 2 2 2 2 4 2" xfId="23887" xr:uid="{412AEB44-D420-4B38-991E-6E2C3446B779}"/>
    <cellStyle name="การคำนวณ 2 2 2 2 4 3" xfId="25280" xr:uid="{347AD845-9A06-4F4E-8CF1-BE8D3CD8DD77}"/>
    <cellStyle name="การคำนวณ 2 2 2 2 5" xfId="21061" xr:uid="{8F956B84-27B6-4893-B0CF-AC1D6DD0B490}"/>
    <cellStyle name="การคำนวณ 2 2 2 2 6" xfId="20292" xr:uid="{0BCBA4C8-4C24-444C-AE60-4392CD17F480}"/>
    <cellStyle name="การคำนวณ 2 2 2 3" xfId="13173" xr:uid="{362F6C56-CF19-4D98-9CDB-B06413981D56}"/>
    <cellStyle name="การคำนวณ 2 2 2 3 2" xfId="15576" xr:uid="{1BE8CDC2-6E2F-47B0-84B7-30894EFD504A}"/>
    <cellStyle name="การคำนวณ 2 2 2 3 2 2" xfId="19935" xr:uid="{DD2EA230-35DC-4BAE-8B74-6B7A58A57BCB}"/>
    <cellStyle name="การคำนวณ 2 2 2 3 2 2 2" xfId="23656" xr:uid="{5EFB2220-DAD4-4DCB-A68B-1E46930797C9}"/>
    <cellStyle name="การคำนวณ 2 2 2 3 2 2 3" xfId="25067" xr:uid="{B3EBC40F-FB62-4AC6-98F9-1B689B781B2C}"/>
    <cellStyle name="การคำนวณ 2 2 2 3 2 3" xfId="21304" xr:uid="{DC935E1A-5D96-4204-B702-64C73366374A}"/>
    <cellStyle name="การคำนวณ 2 2 2 3 2 3 2" xfId="24449" xr:uid="{54CB9899-81DA-48A5-89B7-0E2E64F08805}"/>
    <cellStyle name="การคำนวณ 2 2 2 3 2 3 3" xfId="25830" xr:uid="{0AF034AC-C5A3-47D4-B218-7D596855F571}"/>
    <cellStyle name="การคำนวณ 2 2 2 3 2 4" xfId="22186" xr:uid="{C3958B73-9E97-452A-8AC2-CBF26A4747D9}"/>
    <cellStyle name="การคำนวณ 2 2 2 3 2 5" xfId="16066" xr:uid="{1BAF588A-2025-46C6-851E-0DC2A3A493CE}"/>
    <cellStyle name="การคำนวณ 2 2 2 3 3" xfId="18133" xr:uid="{27E46205-288F-486C-9A64-EB672CA93A40}"/>
    <cellStyle name="การคำนวณ 2 2 2 3 3 2" xfId="22970" xr:uid="{3C728D63-DDE7-43F1-9384-11414F8D71E6}"/>
    <cellStyle name="การคำนวณ 2 2 2 3 3 3" xfId="22073" xr:uid="{D5FF62F0-311F-4D57-9614-3C95CFD2B5C0}"/>
    <cellStyle name="การคำนวณ 2 2 2 3 4" xfId="20463" xr:uid="{1B6AF1FD-C813-4A70-846B-24B3EC668A93}"/>
    <cellStyle name="การคำนวณ 2 2 2 3 4 2" xfId="23977" xr:uid="{76911634-57D9-40A2-B349-6E03A862F522}"/>
    <cellStyle name="การคำนวณ 2 2 2 3 4 3" xfId="25370" xr:uid="{C577E73B-21C7-4DB5-B4F5-AF73AF0EAD6E}"/>
    <cellStyle name="การคำนวณ 2 2 2 3 5" xfId="20353" xr:uid="{9456AD66-5AFE-465D-9BCA-B1E660EC9444}"/>
    <cellStyle name="การคำนวณ 2 2 2 3 6" xfId="21692" xr:uid="{790AB29C-B9C0-4290-A88A-479EB5665B78}"/>
    <cellStyle name="การคำนวณ 2 2 2 4" xfId="14533" xr:uid="{1FFCCD1A-0833-4AF8-B569-9795937F8C60}"/>
    <cellStyle name="การคำนวณ 2 2 2 4 2" xfId="19015" xr:uid="{7D5EC9C7-52AC-4CBD-9B3D-D9685B1CFF66}"/>
    <cellStyle name="การคำนวณ 2 2 2 4 2 2" xfId="23285" xr:uid="{E7E7FC36-E534-42F5-81CC-2E1284A0B48C}"/>
    <cellStyle name="การคำนวณ 2 2 2 4 2 3" xfId="24806" xr:uid="{CD767F45-16B5-47CD-9106-9447B69FA13C}"/>
    <cellStyle name="การคำนวณ 2 2 2 4 3" xfId="20899" xr:uid="{D1768909-8F55-4551-84F8-3E53FEAE60BC}"/>
    <cellStyle name="การคำนวณ 2 2 2 4 3 2" xfId="24192" xr:uid="{84055B92-9C71-438A-BD20-30AD4BCD49B2}"/>
    <cellStyle name="การคำนวณ 2 2 2 4 3 3" xfId="25576" xr:uid="{69BB2CA2-D104-4CC3-8C7C-CAC37AB2FE7B}"/>
    <cellStyle name="การคำนวณ 2 2 2 4 4" xfId="21802" xr:uid="{5BA9267F-23FA-4713-837F-7966CCD8567E}"/>
    <cellStyle name="การคำนวณ 2 2 2 4 5" xfId="23674" xr:uid="{BE29118C-3B3C-4B28-AD0F-6984BF527D79}"/>
    <cellStyle name="การคำนวณ 2 2 2 5" xfId="16731" xr:uid="{EC000605-8824-465D-9A38-C44C659A7E51}"/>
    <cellStyle name="การคำนวณ 2 2 2 5 2" xfId="22576" xr:uid="{7C19C8DC-2446-4B3E-8C6A-47304CDB65F5}"/>
    <cellStyle name="การคำนวณ 2 2 2 5 3" xfId="22740" xr:uid="{53158E2F-8F1D-44DF-B617-35D93700E0CB}"/>
    <cellStyle name="การคำนวณ 2 2 2 6" xfId="20759" xr:uid="{9D7486AC-C07C-4F80-B425-A27707AA8505}"/>
    <cellStyle name="การคำนวณ 2 2 2 7" xfId="17378" xr:uid="{C79E3EF3-6EDD-4DAD-8255-93AB6593DD04}"/>
    <cellStyle name="การคำนวณ 2 2 3" xfId="12668" xr:uid="{646D9580-7BF4-4A81-AA62-5B94366F4DB1}"/>
    <cellStyle name="การคำนวณ 2 2 3 2" xfId="15088" xr:uid="{0F563805-98C2-4438-8853-B6A9448B8183}"/>
    <cellStyle name="การคำนวณ 2 2 3 2 2" xfId="19447" xr:uid="{590ECDCF-5D25-4A88-B078-7DDCD8887C09}"/>
    <cellStyle name="การคำนวณ 2 2 3 2 2 2" xfId="23439" xr:uid="{752C0610-3B80-454B-8B77-7762873EB54A}"/>
    <cellStyle name="การคำนวณ 2 2 3 2 2 3" xfId="24908" xr:uid="{BFF58F71-5275-421F-A987-5FBADBCF0676}"/>
    <cellStyle name="การคำนวณ 2 2 3 2 3" xfId="21074" xr:uid="{A2B35613-0011-458A-8BEC-2F4A564E056E}"/>
    <cellStyle name="การคำนวณ 2 2 3 2 3 2" xfId="24293" xr:uid="{3E2CDBA6-950F-4082-A1D7-23E7CB69E9F8}"/>
    <cellStyle name="การคำนวณ 2 2 3 2 3 3" xfId="25674" xr:uid="{A1A4B033-68C9-4DFE-A8EE-0C89A0532CC2}"/>
    <cellStyle name="การคำนวณ 2 2 3 2 4" xfId="21974" xr:uid="{226C8FD2-185D-41EC-ACCE-2E791EE0DA21}"/>
    <cellStyle name="การคำนวณ 2 2 3 2 5" xfId="21623" xr:uid="{F6747D06-1376-42B5-A8A7-36A81C1B0DEC}"/>
    <cellStyle name="การคำนวณ 2 2 3 3" xfId="17643" xr:uid="{AC9D8A05-30D1-4BA9-9DED-77727FF45196}"/>
    <cellStyle name="การคำนวณ 2 2 3 3 2" xfId="22761" xr:uid="{F5DD6261-9C21-41A9-AC0A-219208A8F08B}"/>
    <cellStyle name="การคำนวณ 2 2 3 3 3" xfId="18574" xr:uid="{A0CA9685-F094-40AE-A2DD-D1BC6F15E859}"/>
    <cellStyle name="การคำนวณ 2 2 3 4" xfId="20216" xr:uid="{37CE68AA-34AB-45B9-B075-BDBB84251D2B}"/>
    <cellStyle name="การคำนวณ 2 2 3 4 2" xfId="23821" xr:uid="{4CA4C154-BEC5-44DA-8A89-39B2C98B70AE}"/>
    <cellStyle name="การคำนวณ 2 2 3 4 3" xfId="25214" xr:uid="{4F111C00-3CF0-43B8-A614-DE76F9D4E93E}"/>
    <cellStyle name="การคำนวณ 2 2 3 5" xfId="20179" xr:uid="{6F40FA0B-36EE-4DE8-8F02-45018D79D131}"/>
    <cellStyle name="การคำนวณ 2 2 3 6" xfId="15867" xr:uid="{41E420C5-EF71-40B3-BE5C-D74D5234647A}"/>
    <cellStyle name="การคำนวณ 2 2 4" xfId="13074" xr:uid="{190B3E5B-A8C7-49F6-B1A8-ACAB41480FB1}"/>
    <cellStyle name="การคำนวณ 2 2 4 2" xfId="15491" xr:uid="{CC14CC83-CDA8-46E4-BCC2-C4FE8A7F0C9C}"/>
    <cellStyle name="การคำนวณ 2 2 4 2 2" xfId="19850" xr:uid="{01913DFF-7091-48BA-99B4-C461FADE772C}"/>
    <cellStyle name="การคำนวณ 2 2 4 2 2 2" xfId="23598" xr:uid="{CBA9CA26-9CC2-4B83-A544-D6459545B212}"/>
    <cellStyle name="การคำนวณ 2 2 4 2 2 3" xfId="25011" xr:uid="{CFF6989C-262A-43A2-BC35-273267FED053}"/>
    <cellStyle name="การคำนวณ 2 2 4 2 3" xfId="21246" xr:uid="{14BB495F-BBB4-4FCB-9A07-456BBBA5EA8B}"/>
    <cellStyle name="การคำนวณ 2 2 4 2 3 2" xfId="24396" xr:uid="{6FCA630C-FEBC-4ABB-8AC7-1E19627067CA}"/>
    <cellStyle name="การคำนวณ 2 2 4 2 3 3" xfId="25777" xr:uid="{52BC020A-6A2C-4525-B7A8-B3A6FBDDB305}"/>
    <cellStyle name="การคำนวณ 2 2 4 2 4" xfId="22127" xr:uid="{5A011E72-6461-470D-8171-E52E158AFD0D}"/>
    <cellStyle name="การคำนวณ 2 2 4 2 5" xfId="22867" xr:uid="{2A8A011F-5E75-469F-8BDD-D523EA921780}"/>
    <cellStyle name="การคำนวณ 2 2 4 3" xfId="18046" xr:uid="{20698FAC-8365-4F5C-AFF6-63E93CB41559}"/>
    <cellStyle name="การคำนวณ 2 2 4 3 2" xfId="22912" xr:uid="{A90AEE28-8BE1-4FC6-B0AD-E625D2D49C46}"/>
    <cellStyle name="การคำนวณ 2 2 4 3 3" xfId="22606" xr:uid="{DA18163B-5CA1-46F1-876E-6A604A1C1AFA}"/>
    <cellStyle name="การคำนวณ 2 2 4 4" xfId="20404" xr:uid="{4233BB93-AC07-4036-8F8D-9A2C49BB720D}"/>
    <cellStyle name="การคำนวณ 2 2 4 4 2" xfId="23924" xr:uid="{B912F5DA-9BF6-446E-8013-B1C1BD0BE2B6}"/>
    <cellStyle name="การคำนวณ 2 2 4 4 3" xfId="25317" xr:uid="{B7287E80-AE7D-4034-9DA1-2C3E9733FA9D}"/>
    <cellStyle name="การคำนวณ 2 2 4 5" xfId="20336" xr:uid="{42B93FA1-E3B5-4C4F-947E-5DE04725532C}"/>
    <cellStyle name="การคำนวณ 2 2 4 6" xfId="23574" xr:uid="{EC03AD02-E79A-4903-BA4F-D8BE871BCDA1}"/>
    <cellStyle name="การคำนวณ 2 2 5" xfId="14351" xr:uid="{281C324F-7FA6-4F97-8BE0-F3A57A2DE573}"/>
    <cellStyle name="การคำนวณ 2 2 5 2" xfId="18874" xr:uid="{3DD09945-1B07-463D-9D29-9481BF0701E5}"/>
    <cellStyle name="การคำนวณ 2 2 5 2 2" xfId="23222" xr:uid="{0F46E9BB-BDC8-4C35-83AB-92888290F9F9}"/>
    <cellStyle name="การคำนวณ 2 2 5 2 3" xfId="24755" xr:uid="{0971459C-B1CD-4FA5-90BB-4B513C50D564}"/>
    <cellStyle name="การคำนวณ 2 2 5 3" xfId="20819" xr:uid="{76076E68-1842-42E6-A15F-0829BA356E7B}"/>
    <cellStyle name="การคำนวณ 2 2 5 3 2" xfId="24141" xr:uid="{23CB9579-E970-4C3E-9A1C-18A42D45F1D8}"/>
    <cellStyle name="การคำนวณ 2 2 5 3 3" xfId="25525" xr:uid="{E6CF414B-2394-4566-976A-E143615D2D64}"/>
    <cellStyle name="การคำนวณ 2 2 5 4" xfId="21733" xr:uid="{890C1C05-E9B3-4DEA-A591-89B79CAF56E6}"/>
    <cellStyle name="การคำนวณ 2 2 5 5" xfId="21017" xr:uid="{31C7789B-E0A8-47FA-A409-403A84CFD905}"/>
    <cellStyle name="การคำนวณ 2 2 6" xfId="16495" xr:uid="{174AC8E6-F548-4DBC-A3DA-0D74750450F5}"/>
    <cellStyle name="การคำนวณ 2 2 6 2" xfId="22497" xr:uid="{BF7BE5D9-52EC-4F78-BBED-7D2ED068A1C6}"/>
    <cellStyle name="การคำนวณ 2 2 6 3" xfId="20712" xr:uid="{B286EE51-7096-4406-9670-9794E3DCC126}"/>
    <cellStyle name="การคำนวณ 2 2 7" xfId="20189" xr:uid="{BB8651BD-1D45-4855-97D3-B35D175BEF8F}"/>
    <cellStyle name="การคำนวณ 2 2 8" xfId="21614" xr:uid="{75BACDDD-64C9-4695-9ECC-FEE88B8A8EA3}"/>
    <cellStyle name="การคำนวณ 2 2 9" xfId="26222" xr:uid="{DFB2940F-5A24-4DA4-8938-780967D404DE}"/>
    <cellStyle name="การคำนวณ 2 3" xfId="9009" xr:uid="{A974076F-9FC0-4CDE-AB5C-18FC0DB0508A}"/>
    <cellStyle name="การคำนวณ 2 3 10" xfId="26337" xr:uid="{D6E3BC65-68BC-41E3-A8F4-F8F0A8D67487}"/>
    <cellStyle name="การคำนวณ 2 3 11" xfId="32189" xr:uid="{39B2F003-ED28-42A3-B9A0-BE76A2042057}"/>
    <cellStyle name="การคำนวณ 2 3 12" xfId="36086" xr:uid="{14A7836D-C89D-4DBD-A116-427CCF9E4B1C}"/>
    <cellStyle name="การคำนวณ 2 3 13" xfId="11253" xr:uid="{14A3DDDA-5CCB-4F2D-A697-C1D776D238A3}"/>
    <cellStyle name="การคำนวณ 2 3 2" xfId="11486" xr:uid="{F5633668-4407-41C4-B917-AEC1806FD180}"/>
    <cellStyle name="การคำนวณ 2 3 2 2" xfId="12820" xr:uid="{33AD3B44-77FB-4B19-A6CC-1CEA6B16B3AD}"/>
    <cellStyle name="การคำนวณ 2 3 2 2 2" xfId="15238" xr:uid="{73FE8EF6-67D7-4D2A-AE7C-9AF1C32F7211}"/>
    <cellStyle name="การคำนวณ 2 3 2 2 2 2" xfId="19597" xr:uid="{BE22BD55-07F4-4886-8BAE-D68964B07509}"/>
    <cellStyle name="การคำนวณ 2 3 2 2 2 2 2" xfId="23526" xr:uid="{A4626073-B1B8-478E-97AC-40E088D04083}"/>
    <cellStyle name="การคำนวณ 2 3 2 2 2 2 3" xfId="24981" xr:uid="{E0152E44-0C0D-49CD-814D-E8E84144CC96}"/>
    <cellStyle name="การคำนวณ 2 3 2 2 2 3" xfId="21165" xr:uid="{FA6EC36C-E229-4D1E-B00D-13C972A14C4E}"/>
    <cellStyle name="การคำนวณ 2 3 2 2 2 3 2" xfId="24366" xr:uid="{1A248582-7234-4EDF-BDCD-32B8C350A4DD}"/>
    <cellStyle name="การคำนวณ 2 3 2 2 2 3 3" xfId="25747" xr:uid="{8A0F19EF-A484-4C73-AA99-30C7D3D022E6}"/>
    <cellStyle name="การคำนวณ 2 3 2 2 2 4" xfId="22059" xr:uid="{D5D964EB-9D60-4FA5-B866-860895B5E637}"/>
    <cellStyle name="การคำนวณ 2 3 2 2 2 5" xfId="19257" xr:uid="{FD6E4AAF-F7D7-49D0-804F-E6C8391E411A}"/>
    <cellStyle name="การคำนวณ 2 3 2 2 3" xfId="17793" xr:uid="{2BAA265B-70E9-44E7-BA14-289C5A476D51}"/>
    <cellStyle name="การคำนวณ 2 3 2 2 3 2" xfId="22844" xr:uid="{C089789C-D280-4C10-A753-254B358AAC4E}"/>
    <cellStyle name="การคำนวณ 2 3 2 2 3 3" xfId="23215" xr:uid="{61C56498-8E66-4FB6-8CDA-E780DD83A2E6}"/>
    <cellStyle name="การคำนวณ 2 3 2 2 4" xfId="20316" xr:uid="{C9097618-6A50-4F96-B1C7-AD8437D7DA40}"/>
    <cellStyle name="การคำนวณ 2 3 2 2 4 2" xfId="23894" xr:uid="{E591F2D0-1241-43E1-9193-34D6AFCF89F4}"/>
    <cellStyle name="การคำนวณ 2 3 2 2 4 3" xfId="25287" xr:uid="{91CB18E1-919B-45D7-AD59-30A037695F39}"/>
    <cellStyle name="การคำนวณ 2 3 2 2 5" xfId="20303" xr:uid="{3AE30780-3707-4885-909B-70E51ADECA56}"/>
    <cellStyle name="การคำนวณ 2 3 2 2 6" xfId="15957" xr:uid="{6C727CB1-59CF-4426-AC4F-4071B38FA8AE}"/>
    <cellStyle name="การคำนวณ 2 3 2 3" xfId="13128" xr:uid="{6E8546ED-A682-41E5-9820-439B7ECE9DDF}"/>
    <cellStyle name="การคำนวณ 2 3 2 3 2" xfId="15536" xr:uid="{9E077A8E-DBF4-4AE4-AE56-A616FB63ED77}"/>
    <cellStyle name="การคำนวณ 2 3 2 3 2 2" xfId="19895" xr:uid="{10610731-6269-49C7-A3EA-1B330F091A05}"/>
    <cellStyle name="การคำนวณ 2 3 2 3 2 2 2" xfId="23624" xr:uid="{96EC5FD9-77A8-4B2F-AC9E-7CB1B871EA9F}"/>
    <cellStyle name="การคำนวณ 2 3 2 3 2 2 3" xfId="25038" xr:uid="{BAFDB805-7902-43EC-A9CB-8A4D402BAB88}"/>
    <cellStyle name="การคำนวณ 2 3 2 3 2 3" xfId="21273" xr:uid="{57163295-B0F4-4E0A-B0DD-F60CB60DAD91}"/>
    <cellStyle name="การคำนวณ 2 3 2 3 2 3 2" xfId="24420" xr:uid="{8DC8A5B9-7766-4A7E-9714-543CCAD8196E}"/>
    <cellStyle name="การคำนวณ 2 3 2 3 2 3 3" xfId="25801" xr:uid="{EAF5CB80-9DD7-4CAE-8A08-D303BAB87F75}"/>
    <cellStyle name="การคำนวณ 2 3 2 3 2 4" xfId="22154" xr:uid="{5BAAAAE0-9912-4351-AF52-58D67E53EBAF}"/>
    <cellStyle name="การคำนวณ 2 3 2 3 2 5" xfId="23990" xr:uid="{C130A446-6B64-4B46-B4E8-0E4A85A94840}"/>
    <cellStyle name="การคำนวณ 2 3 2 3 3" xfId="18092" xr:uid="{996104BD-1A30-4F06-AD79-E2BEBEF3CE29}"/>
    <cellStyle name="การคำนวณ 2 3 2 3 3 2" xfId="22939" xr:uid="{A6D1DCF6-F831-466A-B1FA-7AB886673B26}"/>
    <cellStyle name="การคำนวณ 2 3 2 3 3 3" xfId="23422" xr:uid="{AC75CA7A-A443-46AC-B65A-39D1284397D4}"/>
    <cellStyle name="การคำนวณ 2 3 2 3 4" xfId="20433" xr:uid="{E53A65EA-8499-4048-8647-FFA942F29A7A}"/>
    <cellStyle name="การคำนวณ 2 3 2 3 4 2" xfId="23948" xr:uid="{860913EB-82F7-4AB2-88AF-BF64116F508D}"/>
    <cellStyle name="การคำนวณ 2 3 2 3 4 3" xfId="25341" xr:uid="{62F354BA-BE93-4F39-9137-A923B532F9B2}"/>
    <cellStyle name="การคำนวณ 2 3 2 3 5" xfId="18706" xr:uid="{378966C4-7ECE-4CEA-A390-334263F51B20}"/>
    <cellStyle name="การคำนวณ 2 3 2 3 6" xfId="23189" xr:uid="{451F4229-138F-4452-AF5C-DBCF62B3664C}"/>
    <cellStyle name="การคำนวณ 2 3 2 4" xfId="14544" xr:uid="{E76DA1C3-CEC2-48F4-8157-B40695E02590}"/>
    <cellStyle name="การคำนวณ 2 3 2 4 2" xfId="19025" xr:uid="{2DABFFF8-7ABF-4C6C-8D23-2DCCFAF9EB62}"/>
    <cellStyle name="การคำนวณ 2 3 2 4 2 2" xfId="23292" xr:uid="{786CC0CB-11BE-42F4-A8FB-23567777A64D}"/>
    <cellStyle name="การคำนวณ 2 3 2 4 2 3" xfId="24813" xr:uid="{F68664E2-8D81-4214-A258-12C6B632CBD8}"/>
    <cellStyle name="การคำนวณ 2 3 2 4 3" xfId="20906" xr:uid="{5F891AC9-BB0E-4F15-AEB5-2490FE8D5F0E}"/>
    <cellStyle name="การคำนวณ 2 3 2 4 3 2" xfId="24199" xr:uid="{56228488-ABF3-4551-A1C5-49619C937AB8}"/>
    <cellStyle name="การคำนวณ 2 3 2 4 3 3" xfId="25583" xr:uid="{DF6345E0-4E69-44D7-A3BC-14C7F6334691}"/>
    <cellStyle name="การคำนวณ 2 3 2 4 4" xfId="21810" xr:uid="{2251DB22-848B-4D38-8E28-53F75495E751}"/>
    <cellStyle name="การคำนวณ 2 3 2 4 5" xfId="21054" xr:uid="{9E5FF8AB-CA74-44EE-B9B6-F7610F58CD67}"/>
    <cellStyle name="การคำนวณ 2 3 2 5" xfId="16739" xr:uid="{775D3062-4F0E-4AD7-8B7C-487B6AB97813}"/>
    <cellStyle name="การคำนวณ 2 3 2 5 2" xfId="22583" xr:uid="{13B9BC7A-5C07-416B-B565-B23435524504}"/>
    <cellStyle name="การคำนวณ 2 3 2 5 3" xfId="23541" xr:uid="{96EE4D35-45B4-44F2-8413-BA48288E55E5}"/>
    <cellStyle name="การคำนวณ 2 3 2 6" xfId="16071" xr:uid="{813B7381-26B2-4D2C-B2C5-4B8B13A779F5}"/>
    <cellStyle name="การคำนวณ 2 3 2 7" xfId="22633" xr:uid="{581F0FE4-6C75-488E-9AA6-64BBF9DFC4B2}"/>
    <cellStyle name="การคำนวณ 2 3 3" xfId="12692" xr:uid="{BE5A2311-B773-4C93-9B29-158A44C253B8}"/>
    <cellStyle name="การคำนวณ 2 3 3 2" xfId="15112" xr:uid="{9A84BAAF-09E8-431A-B628-7EFFAD6DC4E8}"/>
    <cellStyle name="การคำนวณ 2 3 3 2 2" xfId="19471" xr:uid="{2337E8AC-A513-4AD8-8559-581E035EA199}"/>
    <cellStyle name="การคำนวณ 2 3 3 2 2 2" xfId="23462" xr:uid="{C257B35E-6E52-4507-BAE3-5CEC2466DCFB}"/>
    <cellStyle name="การคำนวณ 2 3 3 2 2 3" xfId="24931" xr:uid="{DCDF0218-828F-4504-82D4-D50941E985A6}"/>
    <cellStyle name="การคำนวณ 2 3 3 2 3" xfId="21097" xr:uid="{44D1A584-38D8-4E16-A746-BF66D06939ED}"/>
    <cellStyle name="การคำนวณ 2 3 3 2 3 2" xfId="24316" xr:uid="{E1CEB0A7-4515-416D-8686-E9D7BA66ECB9}"/>
    <cellStyle name="การคำนวณ 2 3 3 2 3 3" xfId="25697" xr:uid="{41E0A8F1-40D1-4A80-9110-C095AB9593E1}"/>
    <cellStyle name="การคำนวณ 2 3 3 2 4" xfId="21997" xr:uid="{3D19B81E-ED6F-408C-A159-349128CB9C44}"/>
    <cellStyle name="การคำนวณ 2 3 3 2 5" xfId="21694" xr:uid="{1E45F862-A3F0-4F13-B640-25D1252EBF63}"/>
    <cellStyle name="การคำนวณ 2 3 3 3" xfId="17667" xr:uid="{BD3F001C-1F75-40DA-8DCD-4911E72D8300}"/>
    <cellStyle name="การคำนวณ 2 3 3 3 2" xfId="22784" xr:uid="{F3DA5939-8F70-4D9B-A240-CC7839E157C6}"/>
    <cellStyle name="การคำนวณ 2 3 3 3 3" xfId="23321" xr:uid="{BC0830DB-49BD-45D2-9DC8-CD49A73D2911}"/>
    <cellStyle name="การคำนวณ 2 3 3 4" xfId="20239" xr:uid="{BFE53C9B-A9F2-48F7-A6D5-06C15908AE51}"/>
    <cellStyle name="การคำนวณ 2 3 3 4 2" xfId="23844" xr:uid="{9CCAB143-61BB-42E0-971F-88CE5242C7C6}"/>
    <cellStyle name="การคำนวณ 2 3 3 4 3" xfId="25237" xr:uid="{7F9C7311-CAAB-4588-9597-637FFAC369B2}"/>
    <cellStyle name="การคำนวณ 2 3 3 5" xfId="21179" xr:uid="{B13D79C2-918E-43EB-B3CD-1B6D0F6CEAFC}"/>
    <cellStyle name="การคำนวณ 2 3 3 6" xfId="17323" xr:uid="{56D5EAD4-2D31-49FB-AAFE-D12DC4B93948}"/>
    <cellStyle name="การคำนวณ 2 3 4" xfId="12666" xr:uid="{70C93B48-3512-4E3B-A529-ECF9DA3A2D3D}"/>
    <cellStyle name="การคำนวณ 2 3 4 2" xfId="15086" xr:uid="{FE226EE3-2E2B-4A93-8C7E-7DB6DA74E4B0}"/>
    <cellStyle name="การคำนวณ 2 3 4 2 2" xfId="19445" xr:uid="{3C9488BB-2BC3-4A8A-8B60-A037049AB53E}"/>
    <cellStyle name="การคำนวณ 2 3 4 2 2 2" xfId="23437" xr:uid="{EEAEF048-F6A1-48E0-80EE-1B14ECF8105C}"/>
    <cellStyle name="การคำนวณ 2 3 4 2 2 3" xfId="24906" xr:uid="{162C9D81-13F5-4283-948F-EEAC6F1FFA64}"/>
    <cellStyle name="การคำนวณ 2 3 4 2 3" xfId="21072" xr:uid="{3E3CF13C-FE00-44C6-8176-E7AB759B942D}"/>
    <cellStyle name="การคำนวณ 2 3 4 2 3 2" xfId="24291" xr:uid="{F8E274D5-489A-446A-883B-1F3D5D38E3E8}"/>
    <cellStyle name="การคำนวณ 2 3 4 2 3 3" xfId="25672" xr:uid="{5AEDE9A6-7337-4322-A51A-5C0283D505AC}"/>
    <cellStyle name="การคำนวณ 2 3 4 2 4" xfId="21972" xr:uid="{3F76842E-58BF-4460-9590-7925DA0E2C78}"/>
    <cellStyle name="การคำนวณ 2 3 4 2 5" xfId="23689" xr:uid="{FFB07188-4EE3-49F2-94D2-6B4036591AF3}"/>
    <cellStyle name="การคำนวณ 2 3 4 3" xfId="17641" xr:uid="{748C90E2-CE68-44B0-8997-B9CEEB1A55D1}"/>
    <cellStyle name="การคำนวณ 2 3 4 3 2" xfId="22759" xr:uid="{0889B369-D991-4501-84C0-4D6557F1638F}"/>
    <cellStyle name="การคำนวณ 2 3 4 3 3" xfId="17346" xr:uid="{18452819-A637-4C9D-B6F6-FB4F858B0CA8}"/>
    <cellStyle name="การคำนวณ 2 3 4 4" xfId="20214" xr:uid="{C491D006-7242-409F-B34F-9EE65E136944}"/>
    <cellStyle name="การคำนวณ 2 3 4 4 2" xfId="23819" xr:uid="{AD60D3B4-FC99-4486-8840-08D13BB9A32C}"/>
    <cellStyle name="การคำนวณ 2 3 4 4 3" xfId="25212" xr:uid="{BC8D9C54-36EC-4716-8B02-3DD891AC6FD5}"/>
    <cellStyle name="การคำนวณ 2 3 4 5" xfId="21210" xr:uid="{C66713B0-8759-4EA1-85B7-571F5A4BF7D7}"/>
    <cellStyle name="การคำนวณ 2 3 4 6" xfId="23137" xr:uid="{17EC056E-4B8F-4418-AF77-058546D6113E}"/>
    <cellStyle name="การคำนวณ 2 3 5" xfId="14401" xr:uid="{366B67F3-312D-46C3-AC03-E720AEE9B2FB}"/>
    <cellStyle name="การคำนวณ 2 3 5 2" xfId="18897" xr:uid="{9A27AC2E-D7C2-4E37-935E-3228122BB870}"/>
    <cellStyle name="การคำนวณ 2 3 5 2 2" xfId="23234" xr:uid="{2995D3CA-15E1-4464-978F-B484A0A82ECC}"/>
    <cellStyle name="การคำนวณ 2 3 5 2 3" xfId="24767" xr:uid="{7A1330C8-7B60-4A9E-8DCC-82E4B492B27D}"/>
    <cellStyle name="การคำนวณ 2 3 5 3" xfId="20837" xr:uid="{325631AA-A3E3-4C76-9743-5EE08C89C688}"/>
    <cellStyle name="การคำนวณ 2 3 5 3 2" xfId="24153" xr:uid="{D6532F28-2B5E-4356-BBF8-251F0806E90E}"/>
    <cellStyle name="การคำนวณ 2 3 5 3 3" xfId="25537" xr:uid="{789A404E-FDE8-4F87-A74F-95B8D836E42D}"/>
    <cellStyle name="การคำนวณ 2 3 5 4" xfId="21748" xr:uid="{AC4082EB-0EF4-4520-BD72-0BB1AD5AC351}"/>
    <cellStyle name="การคำนวณ 2 3 5 5" xfId="23165" xr:uid="{189AAB0C-7470-4BE1-9EFD-A3D7E441AC25}"/>
    <cellStyle name="การคำนวณ 2 3 6" xfId="16565" xr:uid="{C3C2DF1D-5C6F-4162-B2E1-E715D38420D0}"/>
    <cellStyle name="การคำนวณ 2 3 6 2" xfId="22516" xr:uid="{750AACA4-9328-434B-B46D-D04B1F1E2D5D}"/>
    <cellStyle name="การคำนวณ 2 3 6 3" xfId="22876" xr:uid="{5EECC0F7-F5C6-4557-840E-27B057BE8347}"/>
    <cellStyle name="การคำนวณ 2 3 7" xfId="20430" xr:uid="{53D5AA8C-6159-403C-BE78-1A333EB4027B}"/>
    <cellStyle name="การคำนวณ 2 3 8" xfId="20506" xr:uid="{39DC4B66-E91E-4709-90AE-A414D028C416}"/>
    <cellStyle name="การคำนวณ 2 3 9" xfId="26223" xr:uid="{07132402-5EED-4639-83D0-DC11708B914D}"/>
    <cellStyle name="การคำนวณ 2 4" xfId="9130" xr:uid="{959DCF22-E0E8-4CB3-8CF3-0478CB3D1AE0}"/>
    <cellStyle name="การคำนวณ 2 4 10" xfId="32294" xr:uid="{E88F22D2-143D-43B5-9FD7-F8A9694DFA0E}"/>
    <cellStyle name="การคำนวณ 2 4 11" xfId="36198" xr:uid="{01987644-F15B-49FF-B6C1-D3FD8CE154BC}"/>
    <cellStyle name="การคำนวณ 2 4 12" xfId="11272" xr:uid="{94AB9103-6638-4884-BCE9-FD6C2C53DAD1}"/>
    <cellStyle name="การคำนวณ 2 4 2" xfId="12709" xr:uid="{E0846331-6CB5-4C41-B7BA-445000A15AB3}"/>
    <cellStyle name="การคำนวณ 2 4 2 2" xfId="15129" xr:uid="{2C71F9A8-D0BD-488E-9564-4555C32F2937}"/>
    <cellStyle name="การคำนวณ 2 4 2 2 2" xfId="19488" xr:uid="{F0954B57-0861-4302-B89C-A0BD38478923}"/>
    <cellStyle name="การคำนวณ 2 4 2 2 2 2" xfId="23479" xr:uid="{1F398B2E-C8BC-4CE9-AB82-0DF7CB2C58FD}"/>
    <cellStyle name="การคำนวณ 2 4 2 2 2 3" xfId="24948" xr:uid="{B054846D-3A44-4327-A52B-A2C70141202D}"/>
    <cellStyle name="การคำนวณ 2 4 2 2 3" xfId="21114" xr:uid="{1ADCE7EB-FE27-45AF-8ECE-1D808A353CD2}"/>
    <cellStyle name="การคำนวณ 2 4 2 2 3 2" xfId="24333" xr:uid="{CDC7C4C5-9E2C-4962-B8F7-FC6DFA5B04E8}"/>
    <cellStyle name="การคำนวณ 2 4 2 2 3 3" xfId="25714" xr:uid="{6B139B33-C1CE-4A1F-8605-BA40D98FAD36}"/>
    <cellStyle name="การคำนวณ 2 4 2 2 4" xfId="22014" xr:uid="{A20F32E0-D88B-48F4-84FA-ABA1B677145D}"/>
    <cellStyle name="การคำนวณ 2 4 2 2 5" xfId="22827" xr:uid="{1C266C0D-8836-4830-9BC3-0796B29BF91E}"/>
    <cellStyle name="การคำนวณ 2 4 2 3" xfId="17684" xr:uid="{15AD2469-6368-4378-B953-B94B341EEE88}"/>
    <cellStyle name="การคำนวณ 2 4 2 3 2" xfId="22801" xr:uid="{55F8F40F-1FAF-40C8-B34C-048640DC9BD1}"/>
    <cellStyle name="การคำนวณ 2 4 2 3 3" xfId="22597" xr:uid="{63B8EED9-C206-4494-A9F1-9E288B2BD718}"/>
    <cellStyle name="การคำนวณ 2 4 2 4" xfId="20256" xr:uid="{46CE16FC-A2B7-4299-A570-711B1AFD5872}"/>
    <cellStyle name="การคำนวณ 2 4 2 4 2" xfId="23861" xr:uid="{6F43B738-B780-42A4-91F6-59849A9A1DDE}"/>
    <cellStyle name="การคำนวณ 2 4 2 4 3" xfId="25254" xr:uid="{7C349055-3667-4130-BEA1-95DD05C07917}"/>
    <cellStyle name="การคำนวณ 2 4 2 5" xfId="17501" xr:uid="{8F723910-257C-4F92-B104-571EFA01E750}"/>
    <cellStyle name="การคำนวณ 2 4 2 6" xfId="15852" xr:uid="{B73775B9-E216-4B6A-A526-74BCF0E2BAED}"/>
    <cellStyle name="การคำนวณ 2 4 3" xfId="13137" xr:uid="{D5CA7553-CC12-4A1C-BB7D-39B5C02F731C}"/>
    <cellStyle name="การคำนวณ 2 4 3 2" xfId="15544" xr:uid="{FFDB85BC-09F9-4072-847D-E937C5793DD7}"/>
    <cellStyle name="การคำนวณ 2 4 3 2 2" xfId="19903" xr:uid="{FCEB627B-A527-46C9-9710-4CA512AC1A78}"/>
    <cellStyle name="การคำนวณ 2 4 3 2 2 2" xfId="23632" xr:uid="{6630F6A6-501B-4468-BF9D-EA8E690B7A8A}"/>
    <cellStyle name="การคำนวณ 2 4 3 2 2 3" xfId="25046" xr:uid="{797E98FC-1554-4F24-B40B-88B16C215E96}"/>
    <cellStyle name="การคำนวณ 2 4 3 2 3" xfId="21281" xr:uid="{7135C15A-1EF0-4110-B3D1-C49B24470BD4}"/>
    <cellStyle name="การคำนวณ 2 4 3 2 3 2" xfId="24428" xr:uid="{EA0B1A8F-EACA-4861-AC98-7D4A030F81A5}"/>
    <cellStyle name="การคำนวณ 2 4 3 2 3 3" xfId="25809" xr:uid="{FA0ABD22-316C-4248-A48C-D37C4FB423D4}"/>
    <cellStyle name="การคำนวณ 2 4 3 2 4" xfId="22162" xr:uid="{2F812E11-6223-48C0-A0C8-19A0B810F258}"/>
    <cellStyle name="การคำนวณ 2 4 3 2 5" xfId="21338" xr:uid="{4034DBBD-807F-4275-8291-846CC82B2052}"/>
    <cellStyle name="การคำนวณ 2 4 3 3" xfId="18100" xr:uid="{31F9B7AE-FD43-43BD-B070-E2CE943C6D7B}"/>
    <cellStyle name="การคำนวณ 2 4 3 3 2" xfId="22947" xr:uid="{BA386484-3B3A-462C-8BCF-FBD0D99715F6}"/>
    <cellStyle name="การคำนวณ 2 4 3 3 3" xfId="22077" xr:uid="{FE5ECE13-9874-49D5-B9A4-6D61BCFFCB81}"/>
    <cellStyle name="การคำนวณ 2 4 3 4" xfId="20441" xr:uid="{54CE96FC-0068-4D44-AB53-8000BC6CBA53}"/>
    <cellStyle name="การคำนวณ 2 4 3 4 2" xfId="23956" xr:uid="{25B1592A-B78D-4A86-A024-3020AEC52C4A}"/>
    <cellStyle name="การคำนวณ 2 4 3 4 3" xfId="25349" xr:uid="{23D4D6C4-D1D8-4A9A-A1E8-F9038C120991}"/>
    <cellStyle name="การคำนวณ 2 4 3 5" xfId="16090" xr:uid="{4551B876-0E31-44FD-877A-F4DB1E1067BF}"/>
    <cellStyle name="การคำนวณ 2 4 3 6" xfId="22851" xr:uid="{CCA9FA8D-7D27-4318-A960-54F26B828A1C}"/>
    <cellStyle name="การคำนวณ 2 4 4" xfId="14422" xr:uid="{A5BB3C72-8C0F-490A-8C4A-A922280AF744}"/>
    <cellStyle name="การคำนวณ 2 4 4 2" xfId="18915" xr:uid="{CECBC51C-CCFD-47AC-8A25-8030BEA61801}"/>
    <cellStyle name="การคำนวณ 2 4 4 2 2" xfId="23251" xr:uid="{EED5E41D-A89D-415A-A863-15B346878376}"/>
    <cellStyle name="การคำนวณ 2 4 4 2 3" xfId="24784" xr:uid="{35DCEB23-7185-4C31-81A9-1B4E223C72FC}"/>
    <cellStyle name="การคำนวณ 2 4 4 3" xfId="20854" xr:uid="{B68D04FA-FCB7-438C-9B6E-5BF00010766B}"/>
    <cellStyle name="การคำนวณ 2 4 4 3 2" xfId="24170" xr:uid="{1F436D11-C45A-4678-8E8C-4BA308982049}"/>
    <cellStyle name="การคำนวณ 2 4 4 3 3" xfId="25554" xr:uid="{0ED97E0A-48CD-491A-BF6C-8B132B35BA37}"/>
    <cellStyle name="การคำนวณ 2 4 4 4" xfId="21765" xr:uid="{C8852FD5-0572-48B8-93AA-66029C570832}"/>
    <cellStyle name="การคำนวณ 2 4 4 5" xfId="15899" xr:uid="{19CB4085-D4D2-468B-A476-215BC0954FC9}"/>
    <cellStyle name="การคำนวณ 2 4 5" xfId="16581" xr:uid="{E49DB8A2-6D30-4264-9532-024EEA7CE883}"/>
    <cellStyle name="การคำนวณ 2 4 5 2" xfId="22532" xr:uid="{6AD948A1-A60D-458D-8710-4D5ECEA0AEDE}"/>
    <cellStyle name="การคำนวณ 2 4 5 3" xfId="23306" xr:uid="{534CDE14-35F8-4D51-9C42-6C35ACF3D180}"/>
    <cellStyle name="การคำนวณ 2 4 6" xfId="21300" xr:uid="{E7A03A78-2AFF-470D-BE4A-86F99FF3634D}"/>
    <cellStyle name="การคำนวณ 2 4 7" xfId="16482" xr:uid="{5FC12B1C-D813-45E3-9B99-2D76C6F8930B}"/>
    <cellStyle name="การคำนวณ 2 4 8" xfId="26224" xr:uid="{7FD40A62-549C-494E-B885-8974713F6F86}"/>
    <cellStyle name="การคำนวณ 2 4 9" xfId="26336" xr:uid="{AD70FBC3-7CC2-499C-BA74-FF4206BD743F}"/>
    <cellStyle name="การคำนวณ 2 5" xfId="9176" xr:uid="{DE5697BC-E03D-484C-9B36-741D230FD8DC}"/>
    <cellStyle name="การคำนวณ 2 5 10" xfId="36242" xr:uid="{399FCB03-FC7B-43C7-B368-EF9CC859059B}"/>
    <cellStyle name="การคำนวณ 2 5 11" xfId="11332" xr:uid="{AEFB870A-30E2-48A8-B5CE-E4BFA38FC66C}"/>
    <cellStyle name="การคำนวณ 2 5 2" xfId="12729" xr:uid="{6F86BFBA-96D7-4B50-AB1F-7493E2C65575}"/>
    <cellStyle name="การคำนวณ 2 5 2 2" xfId="15149" xr:uid="{F86EBFAF-479B-4BF6-AF32-E17DD8101A55}"/>
    <cellStyle name="การคำนวณ 2 5 2 2 2" xfId="19508" xr:uid="{0098BCE2-827D-46E9-BC07-2A49DC5943BC}"/>
    <cellStyle name="การคำนวณ 2 5 2 2 2 2" xfId="23493" xr:uid="{FF2D9449-CE02-4081-B633-02D98A209E84}"/>
    <cellStyle name="การคำนวณ 2 5 2 2 2 3" xfId="24961" xr:uid="{F862B958-042D-4163-A735-C17B2D2F75D8}"/>
    <cellStyle name="การคำนวณ 2 5 2 2 3" xfId="21128" xr:uid="{84ADFFF7-4624-4E78-85B4-D372C21B4A8A}"/>
    <cellStyle name="การคำนวณ 2 5 2 2 3 2" xfId="24346" xr:uid="{F5231922-A5E7-4867-932C-FDC9939F5BEF}"/>
    <cellStyle name="การคำนวณ 2 5 2 2 3 3" xfId="25727" xr:uid="{50B2EF96-7416-41BC-97D3-185D19229C93}"/>
    <cellStyle name="การคำนวณ 2 5 2 2 4" xfId="22028" xr:uid="{03EEB48F-7BB8-4AB1-845E-973EB36F38EF}"/>
    <cellStyle name="การคำนวณ 2 5 2 2 5" xfId="21546" xr:uid="{D2922418-8310-46E2-AEEB-5AA22479ACD0}"/>
    <cellStyle name="การคำนวณ 2 5 2 3" xfId="17704" xr:uid="{91117A1E-AEAC-4E2E-8AF6-21920E69E747}"/>
    <cellStyle name="การคำนวณ 2 5 2 3 2" xfId="22815" xr:uid="{4CE09B99-5098-4929-8CBE-5E113387E0C3}"/>
    <cellStyle name="การคำนวณ 2 5 2 3 3" xfId="22085" xr:uid="{7DAB5DF0-4DA1-4157-BC03-B41A09E9B88C}"/>
    <cellStyle name="การคำนวณ 2 5 2 4" xfId="20270" xr:uid="{FAD699D4-30DF-4E48-A61E-39F713055717}"/>
    <cellStyle name="การคำนวณ 2 5 2 4 2" xfId="23874" xr:uid="{3EDFC078-5CEA-458C-871D-7FB924C8A48A}"/>
    <cellStyle name="การคำนวณ 2 5 2 4 3" xfId="25267" xr:uid="{8F0D8790-33E1-45F8-9EFE-3ABD7874012B}"/>
    <cellStyle name="การคำนวณ 2 5 2 5" xfId="20348" xr:uid="{80B2A262-E7C3-4C1A-9312-F25A48A2F179}"/>
    <cellStyle name="การคำนวณ 2 5 2 6" xfId="18340" xr:uid="{6CB77035-8F56-4915-B2FD-4E457F71903E}"/>
    <cellStyle name="การคำนวณ 2 5 3" xfId="12718" xr:uid="{C916E660-A73B-494E-ACFB-688ADF24352A}"/>
    <cellStyle name="การคำนวณ 2 5 3 2" xfId="15138" xr:uid="{32FE2010-2924-42C2-BD6F-EBC07946C9C1}"/>
    <cellStyle name="การคำนวณ 2 5 3 2 2" xfId="19497" xr:uid="{8213A502-2655-4238-B40C-61E1C7B74695}"/>
    <cellStyle name="การคำนวณ 2 5 3 2 2 2" xfId="23488" xr:uid="{A6942648-229C-4BD8-80C2-07B5E19FD197}"/>
    <cellStyle name="การคำนวณ 2 5 3 2 2 3" xfId="24957" xr:uid="{742824B2-CDAF-49C4-8C9E-BF6FEECE1974}"/>
    <cellStyle name="การคำนวณ 2 5 3 2 3" xfId="21123" xr:uid="{7C3D5DA8-1167-4525-890A-5DE94855499B}"/>
    <cellStyle name="การคำนวณ 2 5 3 2 3 2" xfId="24342" xr:uid="{EF66B844-8EB8-44E5-85A7-3FBB319E30A1}"/>
    <cellStyle name="การคำนวณ 2 5 3 2 3 3" xfId="25723" xr:uid="{549D7285-5001-469F-8376-43D994656072}"/>
    <cellStyle name="การคำนวณ 2 5 3 2 4" xfId="22023" xr:uid="{E7AA8C1D-1F5D-494B-92A5-E7F4FC05D655}"/>
    <cellStyle name="การคำนวณ 2 5 3 2 5" xfId="23547" xr:uid="{A9D8BDCF-5D3E-4888-867A-4507451F4216}"/>
    <cellStyle name="การคำนวณ 2 5 3 3" xfId="17693" xr:uid="{12F5834B-EA47-4968-84AA-36895E82FE2A}"/>
    <cellStyle name="การคำนวณ 2 5 3 3 2" xfId="22810" xr:uid="{47D38E4C-A008-4A8A-9F1E-52DCC580C5D4}"/>
    <cellStyle name="การคำนวณ 2 5 3 3 3" xfId="23279" xr:uid="{2C7DE38C-A590-48E5-B267-DE01C4504FCB}"/>
    <cellStyle name="การคำนวณ 2 5 3 4" xfId="20265" xr:uid="{BEDE9119-3E4D-4911-A197-B323F860BB53}"/>
    <cellStyle name="การคำนวณ 2 5 3 4 2" xfId="23870" xr:uid="{1AE563EC-8AC5-436C-AABC-40F0510B1D27}"/>
    <cellStyle name="การคำนวณ 2 5 3 4 3" xfId="25263" xr:uid="{99D16373-3989-43F0-8BD8-EBC55A8EC5EE}"/>
    <cellStyle name="การคำนวณ 2 5 3 5" xfId="21013" xr:uid="{F86FE9BD-0632-4DE1-AE1E-DF0B1FA7A9F5}"/>
    <cellStyle name="การคำนวณ 2 5 3 6" xfId="20494" xr:uid="{9BF14B5F-1662-4DEA-B430-77F042DDEB7A}"/>
    <cellStyle name="การคำนวณ 2 5 4" xfId="14448" xr:uid="{AE6E2E64-5D93-4B47-B07F-A2FD05970D7D}"/>
    <cellStyle name="การคำนวณ 2 5 4 2" xfId="18934" xr:uid="{F10E6075-EBE5-46C4-A067-B636D99D8DC1}"/>
    <cellStyle name="การคำนวณ 2 5 4 2 2" xfId="23261" xr:uid="{49DCE214-1D16-4B2D-B959-63D8A54279F9}"/>
    <cellStyle name="การคำนวณ 2 5 4 2 3" xfId="24793" xr:uid="{FDFBE4C6-8703-427F-95EE-0769FC53E9A5}"/>
    <cellStyle name="การคำนวณ 2 5 4 3" xfId="20866" xr:uid="{B006E22F-F51E-4E01-A96A-B11CC3F910DD}"/>
    <cellStyle name="การคำนวณ 2 5 4 3 2" xfId="24179" xr:uid="{6DFF22A7-8CF2-48AC-B49C-20F43993F14F}"/>
    <cellStyle name="การคำนวณ 2 5 4 3 3" xfId="25563" xr:uid="{F19B7893-0A56-4B47-864D-4E62B104D936}"/>
    <cellStyle name="การคำนวณ 2 5 4 4" xfId="21779" xr:uid="{61AE59A1-AF7C-4C51-A99B-E40B579451A8}"/>
    <cellStyle name="การคำนวณ 2 5 4 5" xfId="17465" xr:uid="{9D5FBC0F-9503-439E-AE62-A34F67B07C96}"/>
    <cellStyle name="การคำนวณ 2 5 5" xfId="16625" xr:uid="{998D6CD7-05F0-444A-B551-D3DB7ABAE43A}"/>
    <cellStyle name="การคำนวณ 2 5 5 2" xfId="22545" xr:uid="{FD447C14-F37B-4BFD-8A1D-9BEFFC682EB8}"/>
    <cellStyle name="การคำนวณ 2 5 5 3" xfId="22195" xr:uid="{158A0C64-036E-4C0B-A344-93957A2468CF}"/>
    <cellStyle name="การคำนวณ 2 5 6" xfId="17423" xr:uid="{59830835-4589-477D-B162-A34B4F04C414}"/>
    <cellStyle name="การคำนวณ 2 5 7" xfId="18809" xr:uid="{9DD85A20-2C82-4E88-9CC4-70B6BE67A15E}"/>
    <cellStyle name="การคำนวณ 2 5 8" xfId="26225" xr:uid="{9860A248-DC7F-42B7-89EF-2EB3551DDD18}"/>
    <cellStyle name="การคำนวณ 2 5 9" xfId="26335" xr:uid="{F427EFCE-DC14-42D0-8137-C12DC2DA74D9}"/>
    <cellStyle name="การคำนวณ 2 6" xfId="9530" xr:uid="{68CBF235-31B3-4207-8453-B89AEE552F88}"/>
    <cellStyle name="การคำนวณ 2 6 10" xfId="36525" xr:uid="{E340072B-90E4-49F3-AD2F-A1032078BEA3}"/>
    <cellStyle name="การคำนวณ 2 6 11" xfId="37446" xr:uid="{725FD484-1054-4693-B621-15EB8AED5226}"/>
    <cellStyle name="การคำนวณ 2 6 12" xfId="12599" xr:uid="{AB070911-5BB6-48F2-8DED-C8A43ECFC8AD}"/>
    <cellStyle name="การคำนวณ 2 6 2" xfId="15019" xr:uid="{52DE247F-AE69-4765-A51D-046B52B18387}"/>
    <cellStyle name="การคำนวณ 2 6 2 2" xfId="19378" xr:uid="{D2916932-2159-49E6-BF3C-9A4FF607FEE8}"/>
    <cellStyle name="การคำนวณ 2 6 2 2 2" xfId="23414" xr:uid="{75A9FDF4-7F90-42C7-AB86-10A5EBDE1A28}"/>
    <cellStyle name="การคำนวณ 2 6 2 2 3" xfId="24891" xr:uid="{9715DA11-B3FE-4908-86DC-6C0B7CB63157}"/>
    <cellStyle name="การคำนวณ 2 6 2 3" xfId="21045" xr:uid="{62F9C222-E417-4E0B-A7FB-7733783F9E16}"/>
    <cellStyle name="การคำนวณ 2 6 2 3 2" xfId="24276" xr:uid="{7A131D6A-17C9-4FA1-BB30-BD402DD6D31F}"/>
    <cellStyle name="การคำนวณ 2 6 2 3 3" xfId="25657" xr:uid="{94BB0FD2-1BA7-4530-843F-D6081E47A183}"/>
    <cellStyle name="การคำนวณ 2 6 2 4" xfId="21948" xr:uid="{C0266105-235A-4830-97D1-A2F6EB32E441}"/>
    <cellStyle name="การคำนวณ 2 6 2 5" xfId="16129" xr:uid="{30D00D5D-4699-4377-8DEA-D2168D9114F4}"/>
    <cellStyle name="การคำนวณ 2 6 3" xfId="17575" xr:uid="{237A0B0D-58D0-4069-A064-7E7CA947D9AF}"/>
    <cellStyle name="การคำนวณ 2 6 3 2" xfId="22735" xr:uid="{92DB563E-9753-4B58-9991-A0EC5077DB3F}"/>
    <cellStyle name="การคำนวณ 2 6 3 3" xfId="16516" xr:uid="{513197BC-6E90-4C04-B9C8-6979DBE431DF}"/>
    <cellStyle name="การคำนวณ 2 6 4" xfId="18247" xr:uid="{4D26674F-DB9C-4CA6-980E-5A7708607DCF}"/>
    <cellStyle name="การคำนวณ 2 6 4 2" xfId="22999" xr:uid="{5D79E73D-BF76-4833-B2B6-263C434F1253}"/>
    <cellStyle name="การคำนวณ 2 6 4 3" xfId="24586" xr:uid="{1A6578A5-72A1-4D05-A214-0F14C1BEA088}"/>
    <cellStyle name="การคำนวณ 2 6 5" xfId="17455" xr:uid="{93752512-D18D-4176-8E4D-B612078011C6}"/>
    <cellStyle name="การคำนวณ 2 6 6" xfId="20717" xr:uid="{A2E98DB1-7949-4635-AAD8-35F78D22D62C}"/>
    <cellStyle name="การคำนวณ 2 6 7" xfId="26226" xr:uid="{167F709F-3857-4752-9E87-CB04B23C1C56}"/>
    <cellStyle name="การคำนวณ 2 6 8" xfId="26334" xr:uid="{4708DD25-D385-483F-BCB1-BC030D9D83DD}"/>
    <cellStyle name="การคำนวณ 2 6 9" xfId="32634" xr:uid="{9FE388A7-AF63-44F6-A647-AAA620626D99}"/>
    <cellStyle name="การคำนวณ 2 7" xfId="13144" xr:uid="{5050FFEE-0ADF-40AC-8A5A-74622C4C6C22}"/>
    <cellStyle name="การคำนวณ 2 7 2" xfId="15551" xr:uid="{DE68079A-C4D0-434C-84C7-D0D4E403B1D2}"/>
    <cellStyle name="การคำนวณ 2 7 2 2" xfId="19910" xr:uid="{EF7B0802-FF13-4BCD-A103-AF3CEF436E5C}"/>
    <cellStyle name="การคำนวณ 2 7 2 2 2" xfId="23639" xr:uid="{20B9F1E9-C72E-41AE-B08A-F0A7A55EBCF5}"/>
    <cellStyle name="การคำนวณ 2 7 2 2 3" xfId="25053" xr:uid="{D21A635F-A66C-4A13-A39A-B58487374AED}"/>
    <cellStyle name="การคำนวณ 2 7 2 3" xfId="21288" xr:uid="{E3C5A300-A708-4740-A620-EA6D6BD2941B}"/>
    <cellStyle name="การคำนวณ 2 7 2 3 2" xfId="24435" xr:uid="{4E8EEC92-CB90-4788-AB57-DD7C5956709C}"/>
    <cellStyle name="การคำนวณ 2 7 2 3 3" xfId="25816" xr:uid="{73B16157-A763-4C86-A381-863A346A76F2}"/>
    <cellStyle name="การคำนวณ 2 7 2 4" xfId="22169" xr:uid="{F934EF82-3F7A-43E7-8696-83CCEAFD7281}"/>
    <cellStyle name="การคำนวณ 2 7 2 5" xfId="23539" xr:uid="{35DDB78C-4F78-4B9E-8FE7-DB301D7EFD16}"/>
    <cellStyle name="การคำนวณ 2 7 3" xfId="18107" xr:uid="{D3D106CB-98B4-4311-9A4C-C2FFC5224C4C}"/>
    <cellStyle name="การคำนวณ 2 7 3 2" xfId="22954" xr:uid="{988E54F6-F02B-4D5C-800E-310E44F381CB}"/>
    <cellStyle name="การคำนวณ 2 7 3 3" xfId="23513" xr:uid="{5186B683-4E4E-4735-8FDD-A64B895855CB}"/>
    <cellStyle name="การคำนวณ 2 7 4" xfId="20448" xr:uid="{CEDCF96A-D4D7-441C-B49C-46AC0E7A25C3}"/>
    <cellStyle name="การคำนวณ 2 7 4 2" xfId="23963" xr:uid="{81DA430E-243F-4FE2-85B2-21021BE5C70A}"/>
    <cellStyle name="การคำนวณ 2 7 4 3" xfId="25356" xr:uid="{BAEA1B52-0FEC-4E89-AD32-BC567CB302F1}"/>
    <cellStyle name="การคำนวณ 2 7 5" xfId="17354" xr:uid="{FAA697CE-0C3B-49DA-A769-049C6B6A2A68}"/>
    <cellStyle name="การคำนวณ 2 7 6" xfId="21793" xr:uid="{4A1C9951-7B17-48EA-ADBA-4CD6DBF7ADB0}"/>
    <cellStyle name="การคำนวณ 2 7 7" xfId="27273" xr:uid="{DD4E61B6-CDF3-4AB5-9E72-1BFFCCB4A456}"/>
    <cellStyle name="การคำนวณ 2 7 8" xfId="29707" xr:uid="{325A6038-0277-4683-9EEF-A2114667A984}"/>
    <cellStyle name="การคำนวณ 2 8" xfId="14081" xr:uid="{AA8A4681-A315-41CD-BC67-D7C5C7DB076D}"/>
    <cellStyle name="การคำนวณ 2 8 2" xfId="15834" xr:uid="{0E4673FA-3041-426B-89DA-C1A09165D38B}"/>
    <cellStyle name="การคำนวณ 2 8 2 2" xfId="20166" xr:uid="{31A1D637-58B2-4627-8ADF-62898E043171}"/>
    <cellStyle name="การคำนวณ 2 8 2 2 2" xfId="23804" xr:uid="{49D80972-126B-46FB-930B-DB89469804FF}"/>
    <cellStyle name="การคำนวณ 2 8 2 2 3" xfId="25198" xr:uid="{0FD12303-5923-4365-841B-0D7F23141FCA}"/>
    <cellStyle name="การคำนวณ 2 8 2 3" xfId="21464" xr:uid="{F400B829-D981-4AA5-A689-CDB9D324F5CC}"/>
    <cellStyle name="การคำนวณ 2 8 2 3 2" xfId="24581" xr:uid="{17C0235E-1EE2-4975-9FE5-96A070F63BBF}"/>
    <cellStyle name="การคำนวณ 2 8 2 3 3" xfId="25961" xr:uid="{D9926DAE-31A8-48DE-B936-4615FC27F7B9}"/>
    <cellStyle name="การคำนวณ 2 8 2 4" xfId="22336" xr:uid="{61FA4266-5E08-4C10-9ECD-18C5CC1AE22C}"/>
    <cellStyle name="การคำนวณ 2 8 2 5" xfId="21643" xr:uid="{0F5CBE4A-E100-4A9F-9DDD-E8B6609EE393}"/>
    <cellStyle name="การคำนวณ 2 8 3" xfId="18726" xr:uid="{5D031C66-552B-45C9-B4C2-C9E14F224251}"/>
    <cellStyle name="การคำนวณ 2 8 3 2" xfId="23175" xr:uid="{FFD1B957-22A1-4F0A-BF46-51507E937D6F}"/>
    <cellStyle name="การคำนวณ 2 8 3 3" xfId="24727" xr:uid="{F606DEEB-DAB0-4E86-A3DF-A5224F0DEF0F}"/>
    <cellStyle name="การคำนวณ 2 8 4" xfId="20753" xr:uid="{7EC2DF45-6F5D-4D43-9C3E-8AB0AB1E44D5}"/>
    <cellStyle name="การคำนวณ 2 8 4 2" xfId="24116" xr:uid="{E42D4D1D-EE2A-4F75-88CE-A469C2D34B95}"/>
    <cellStyle name="การคำนวณ 2 8 4 3" xfId="25500" xr:uid="{FABAC2F0-6127-4F45-A8E5-1A9555D0BF7D}"/>
    <cellStyle name="การคำนวณ 2 8 5" xfId="21670" xr:uid="{B3C11126-0D6A-4996-A0EF-AD0221C35EA3}"/>
    <cellStyle name="การคำนวณ 2 8 6" xfId="23024" xr:uid="{C27E968B-5918-45DE-B2FF-C6DCBAABA1AD}"/>
    <cellStyle name="การคำนวณ 2 8 7" xfId="27118" xr:uid="{12005FE3-11EE-40DF-ADA0-9A13AA1B273C}"/>
    <cellStyle name="การคำนวณ 2 9" xfId="16368" xr:uid="{BF6B702C-43A4-4B8F-89CD-3FE06845C081}"/>
    <cellStyle name="การคำนวณ 2 9 2" xfId="22463" xr:uid="{21DE0330-B529-4CDD-9FAA-07BA02C8844E}"/>
    <cellStyle name="การคำนวณ 2 9 3" xfId="22747" xr:uid="{31EEFC18-3505-4BA6-A881-26D48E0E27CE}"/>
    <cellStyle name="การคำนวณ 20" xfId="10864" xr:uid="{DDD19144-96E6-4A2E-ABCB-9F790FE96A36}"/>
    <cellStyle name="การคำนวณ 3" xfId="2991" xr:uid="{DF831252-87AE-49BF-A89C-33BF3396F5E2}"/>
    <cellStyle name="การคำนวณ 3 10" xfId="26350" xr:uid="{E19E041D-5B94-4669-9251-B2746572529D}"/>
    <cellStyle name="การคำนวณ 3 11" xfId="30210" xr:uid="{F3F1F64F-FF98-4674-8DB6-8036BB943DFA}"/>
    <cellStyle name="การคำนวณ 3 12" xfId="33818" xr:uid="{4135A17A-8910-4D9E-AF7F-12E3F618FC91}"/>
    <cellStyle name="การคำนวณ 3 13" xfId="33614" xr:uid="{9C320118-2E67-4EFD-8861-1957469D8FBF}"/>
    <cellStyle name="การคำนวณ 3 14" xfId="11252" xr:uid="{EC1F7666-B8FF-43C4-B470-4669A35FF276}"/>
    <cellStyle name="การคำนวณ 3 2" xfId="9503" xr:uid="{56AEE120-92FB-4E81-A036-C77636F13938}"/>
    <cellStyle name="การคำนวณ 3 2 10" xfId="32607" xr:uid="{5C8BA2CE-65C1-476E-855D-D11F2DC93F6A}"/>
    <cellStyle name="การคำนวณ 3 2 11" xfId="36498" xr:uid="{1CFE72D1-4A3D-450E-870C-8B690A4E44B4}"/>
    <cellStyle name="การคำนวณ 3 2 12" xfId="34025" xr:uid="{7DF7F9AE-68BC-4F47-ADFE-6D53FF0482E4}"/>
    <cellStyle name="การคำนวณ 3 2 13" xfId="11485" xr:uid="{D88952A5-0D0F-4EDA-A39C-23C113F89BAB}"/>
    <cellStyle name="การคำนวณ 3 2 2" xfId="12819" xr:uid="{26C7125C-05BA-46AF-8296-9B4230F47A7D}"/>
    <cellStyle name="การคำนวณ 3 2 2 2" xfId="15237" xr:uid="{A2B73EC5-C2DD-4FA3-9EF0-DF62F7FCC8E3}"/>
    <cellStyle name="การคำนวณ 3 2 2 2 2" xfId="19596" xr:uid="{840251A6-2209-4558-825D-C6246D31DD79}"/>
    <cellStyle name="การคำนวณ 3 2 2 2 2 2" xfId="23525" xr:uid="{9D4690D6-DE0D-4414-910E-E4D4CA4E62A4}"/>
    <cellStyle name="การคำนวณ 3 2 2 2 2 3" xfId="24980" xr:uid="{B2FEB6B9-2116-47DB-8614-B854FF02A6D0}"/>
    <cellStyle name="การคำนวณ 3 2 2 2 3" xfId="21164" xr:uid="{439B5BB3-12D2-45B5-A995-EB4B6BE0C4DF}"/>
    <cellStyle name="การคำนวณ 3 2 2 2 3 2" xfId="24365" xr:uid="{0AF1541C-04A8-4214-9E66-61E8140108CB}"/>
    <cellStyle name="การคำนวณ 3 2 2 2 3 3" xfId="25746" xr:uid="{0986CA5D-9AB2-446A-8119-F9055A0EDABB}"/>
    <cellStyle name="การคำนวณ 3 2 2 2 4" xfId="22058" xr:uid="{0401986D-3CB3-4735-BBD3-0DC0F2AB54B0}"/>
    <cellStyle name="การคำนวณ 3 2 2 2 5" xfId="19192" xr:uid="{AE3624F3-0A61-49EE-B38C-8E76FA22AFD6}"/>
    <cellStyle name="การคำนวณ 3 2 2 3" xfId="17792" xr:uid="{5D00AF32-946B-4868-B44C-DCEC6FC68D5D}"/>
    <cellStyle name="การคำนวณ 3 2 2 3 2" xfId="22843" xr:uid="{1FA83D11-1BD3-452D-A200-0D86AD4FE37A}"/>
    <cellStyle name="การคำนวณ 3 2 2 3 3" xfId="22477" xr:uid="{B8FAB609-E55E-497A-AE55-9098558D746F}"/>
    <cellStyle name="การคำนวณ 3 2 2 4" xfId="20315" xr:uid="{57D8A8C2-79D4-4403-8CE1-7FB24A9A0A6C}"/>
    <cellStyle name="การคำนวณ 3 2 2 4 2" xfId="23893" xr:uid="{3D1C88FA-438B-46E4-A5D6-22F64EDEE982}"/>
    <cellStyle name="การคำนวณ 3 2 2 4 3" xfId="25286" xr:uid="{3586C1A3-2DB8-4E10-A23D-9CABBE49B81A}"/>
    <cellStyle name="การคำนวณ 3 2 2 5" xfId="21153" xr:uid="{6A28AA19-3BB4-46BB-8D43-0A8B7592BE4E}"/>
    <cellStyle name="การคำนวณ 3 2 2 6" xfId="19277" xr:uid="{5023F4A9-89F3-4AA2-A054-4C2A4250FC70}"/>
    <cellStyle name="การคำนวณ 3 2 3" xfId="13056" xr:uid="{11CD2C73-D9A5-46BE-A3B9-C049BF633A7F}"/>
    <cellStyle name="การคำนวณ 3 2 3 2" xfId="15474" xr:uid="{BBD67B22-B004-4303-91F8-00BCEC391843}"/>
    <cellStyle name="การคำนวณ 3 2 3 2 2" xfId="19833" xr:uid="{09E07A25-E969-42E5-80BC-49E6DB8CFF2E}"/>
    <cellStyle name="การคำนวณ 3 2 3 2 2 2" xfId="23584" xr:uid="{4C67CC1C-AE61-4EC1-91E1-3DBB178277E6}"/>
    <cellStyle name="การคำนวณ 3 2 3 2 2 3" xfId="24997" xr:uid="{C89CC34C-F4CB-4E07-A5E5-C5FD41DE228B}"/>
    <cellStyle name="การคำนวณ 3 2 3 2 3" xfId="21232" xr:uid="{BD456D8A-DE4D-480E-BFED-F7FABEBE95AA}"/>
    <cellStyle name="การคำนวณ 3 2 3 2 3 2" xfId="24382" xr:uid="{0A1822DF-3799-4ED0-AEDD-A9BE5E4A185D}"/>
    <cellStyle name="การคำนวณ 3 2 3 2 3 3" xfId="25763" xr:uid="{401D1C12-9BDC-430D-A67C-4A9C7CBAA4ED}"/>
    <cellStyle name="การคำนวณ 3 2 3 2 4" xfId="22113" xr:uid="{01260DFB-0385-49BC-A11F-3E83B7BD8592}"/>
    <cellStyle name="การคำนวณ 3 2 3 2 5" xfId="22850" xr:uid="{22183EE3-6DAF-427F-811A-EC32FCF9A3FF}"/>
    <cellStyle name="การคำนวณ 3 2 3 3" xfId="18029" xr:uid="{E81BD03B-0E2A-4706-A2FF-0491605D603E}"/>
    <cellStyle name="การคำนวณ 3 2 3 3 2" xfId="22898" xr:uid="{70271E2A-D5F7-4264-9983-3F1040A883C0}"/>
    <cellStyle name="การคำนวณ 3 2 3 3 3" xfId="21915" xr:uid="{555BD3AE-8C0E-4DBB-99E3-DA04F4D9DF8C}"/>
    <cellStyle name="การคำนวณ 3 2 3 4" xfId="20390" xr:uid="{E6E651A6-5732-46AE-99A7-CCA3F57735A7}"/>
    <cellStyle name="การคำนวณ 3 2 3 4 2" xfId="23910" xr:uid="{B599BDE9-BA54-465E-9F1A-34D45F6CA89A}"/>
    <cellStyle name="การคำนวณ 3 2 3 4 3" xfId="25303" xr:uid="{61D733BE-8EDC-4FF7-BA59-10A7A4ECE738}"/>
    <cellStyle name="การคำนวณ 3 2 3 5" xfId="20931" xr:uid="{77858351-F7BB-4D1B-A032-AF6E56336EA2}"/>
    <cellStyle name="การคำนวณ 3 2 3 6" xfId="23134" xr:uid="{CB4CBA8E-D73A-446D-AEC7-D5FC51251681}"/>
    <cellStyle name="การคำนวณ 3 2 4" xfId="14543" xr:uid="{14748404-1049-433C-9EF6-FA605929A5F5}"/>
    <cellStyle name="การคำนวณ 3 2 4 2" xfId="19024" xr:uid="{D6922971-BC56-4239-A6D5-A931C87C61AE}"/>
    <cellStyle name="การคำนวณ 3 2 4 2 2" xfId="23291" xr:uid="{92DBFAE1-3506-4210-A56E-3B8DCA9077E6}"/>
    <cellStyle name="การคำนวณ 3 2 4 2 3" xfId="24812" xr:uid="{86C802D7-D6FE-4766-8268-B184DF9DC560}"/>
    <cellStyle name="การคำนวณ 3 2 4 3" xfId="20905" xr:uid="{02FF9717-94D0-4497-AAA5-9F4C8D626E1D}"/>
    <cellStyle name="การคำนวณ 3 2 4 3 2" xfId="24198" xr:uid="{F6971529-F263-45A5-8446-1C51B6C881FF}"/>
    <cellStyle name="การคำนวณ 3 2 4 3 3" xfId="25582" xr:uid="{A318BE44-033C-44C5-AF25-2964EA05324E}"/>
    <cellStyle name="การคำนวณ 3 2 4 4" xfId="21809" xr:uid="{1602649A-235C-474C-8010-3181EBB8EE47}"/>
    <cellStyle name="การคำนวณ 3 2 4 5" xfId="22198" xr:uid="{2AE73DB4-10AE-4BE9-AB8C-EC771E739021}"/>
    <cellStyle name="การคำนวณ 3 2 5" xfId="16738" xr:uid="{AB5A3DC5-77EF-451B-A4BE-80983BD3EE2F}"/>
    <cellStyle name="การคำนวณ 3 2 5 2" xfId="22582" xr:uid="{31FCF426-38B4-4F97-BD23-37D1A3A3AF03}"/>
    <cellStyle name="การคำนวณ 3 2 5 3" xfId="22856" xr:uid="{8A186CA4-F566-446B-AAF4-3AD500F8BFC4}"/>
    <cellStyle name="การคำนวณ 3 2 6" xfId="18884" xr:uid="{68E0F718-9963-4B1A-8601-0BF3D21BD5A6}"/>
    <cellStyle name="การคำนวณ 3 2 7" xfId="20523" xr:uid="{63E84F59-260B-4ABA-8346-031ADC7370AB}"/>
    <cellStyle name="การคำนวณ 3 2 8" xfId="26227" xr:uid="{1EE77DE7-9A2B-45F6-BA6C-15521CDD1813}"/>
    <cellStyle name="การคำนวณ 3 2 9" xfId="26333" xr:uid="{3E7A2EEB-ACA0-4EFB-80B1-5A605F9A5A3C}"/>
    <cellStyle name="การคำนวณ 3 3" xfId="12691" xr:uid="{44E69C69-7ADC-4903-AF6A-BE604646DCFC}"/>
    <cellStyle name="การคำนวณ 3 3 2" xfId="15111" xr:uid="{1CDD88BB-1788-4FCB-8EB0-8CFDC59E0A9D}"/>
    <cellStyle name="การคำนวณ 3 3 2 2" xfId="19470" xr:uid="{A7977464-E587-49F6-873F-C62B744EB3F8}"/>
    <cellStyle name="การคำนวณ 3 3 2 2 2" xfId="23461" xr:uid="{9D9267A0-40B0-45CB-88C0-B84119A7ED2D}"/>
    <cellStyle name="การคำนวณ 3 3 2 2 3" xfId="24930" xr:uid="{F65D6603-E96B-4B15-9A07-5EE9308BD812}"/>
    <cellStyle name="การคำนวณ 3 3 2 3" xfId="21096" xr:uid="{325FC47E-81C2-417B-933E-95956B114720}"/>
    <cellStyle name="การคำนวณ 3 3 2 3 2" xfId="24315" xr:uid="{B2FE8071-9A27-486D-9D3C-3A4ABE49452B}"/>
    <cellStyle name="การคำนวณ 3 3 2 3 3" xfId="25696" xr:uid="{4F1B5A22-DFF0-426A-B986-3DC0D122917C}"/>
    <cellStyle name="การคำนวณ 3 3 2 4" xfId="21996" xr:uid="{20D9BF37-175F-438A-88EF-115D3F358FA2}"/>
    <cellStyle name="การคำนวณ 3 3 2 5" xfId="23190" xr:uid="{BB92AB5F-ED59-4C45-B8D2-4E8A751C04A1}"/>
    <cellStyle name="การคำนวณ 3 3 3" xfId="17666" xr:uid="{EEEEFA66-9E5F-4BB5-BFD6-EB2F3A94301C}"/>
    <cellStyle name="การคำนวณ 3 3 3 2" xfId="22783" xr:uid="{4666E032-39EA-4D2B-A132-C73E6E62FEF7}"/>
    <cellStyle name="การคำนวณ 3 3 3 3" xfId="22611" xr:uid="{58367265-E59A-44DE-9C03-8FB99D4A330C}"/>
    <cellStyle name="การคำนวณ 3 3 4" xfId="20238" xr:uid="{0CCE7B90-9EA0-49AE-B862-50EF5B30F80B}"/>
    <cellStyle name="การคำนวณ 3 3 4 2" xfId="23843" xr:uid="{00F9B254-D777-414F-BB6A-D78CC46A9271}"/>
    <cellStyle name="การคำนวณ 3 3 4 3" xfId="25236" xr:uid="{06B82439-9C48-423F-8B25-DAA02E33DDB0}"/>
    <cellStyle name="การคำนวณ 3 3 5" xfId="20920" xr:uid="{A5C97683-6768-46B0-AE58-D1A69D0903EE}"/>
    <cellStyle name="การคำนวณ 3 3 6" xfId="15959" xr:uid="{4AF6A8EC-7FEA-495A-BD43-FE4BB7346712}"/>
    <cellStyle name="การคำนวณ 3 3 7" xfId="26228" xr:uid="{1EB81AE4-ED91-4F1D-A71E-4A44626D1E9D}"/>
    <cellStyle name="การคำนวณ 3 3 8" xfId="26332" xr:uid="{A60B5294-1637-44A5-B3B1-72AE45F71258}"/>
    <cellStyle name="การคำนวณ 3 4" xfId="12543" xr:uid="{1FFCFC9D-3E90-4BC8-B02D-08672799FDF1}"/>
    <cellStyle name="การคำนวณ 3 4 2" xfId="14966" xr:uid="{457F2CC5-A8B2-4C8F-BD27-556FADA30102}"/>
    <cellStyle name="การคำนวณ 3 4 2 2" xfId="19325" xr:uid="{83B66C45-DA20-4F50-9BDA-FA6171741D1A}"/>
    <cellStyle name="การคำนวณ 3 4 2 2 2" xfId="23379" xr:uid="{CFAF8992-E2FD-4CA9-B4FF-15D5C8E4D2AF}"/>
    <cellStyle name="การคำนวณ 3 4 2 2 3" xfId="24861" xr:uid="{32C8FBA5-ADE6-46DA-ABE1-79085808639F}"/>
    <cellStyle name="การคำนวณ 3 4 2 3" xfId="21011" xr:uid="{27D7EDF9-32C3-4260-87EF-6054EAC48007}"/>
    <cellStyle name="การคำนวณ 3 4 2 3 2" xfId="24246" xr:uid="{C2CC54C0-C40A-4264-812E-699DCBE1637D}"/>
    <cellStyle name="การคำนวณ 3 4 2 3 3" xfId="25627" xr:uid="{12BFD1EB-EC53-4378-ADB8-1B88CC4A23A5}"/>
    <cellStyle name="การคำนวณ 3 4 2 4" xfId="21913" xr:uid="{90D1DCA7-93E9-4E09-89EA-F57ED6DDD35F}"/>
    <cellStyle name="การคำนวณ 3 4 2 5" xfId="20532" xr:uid="{BED81805-8722-4F8D-BB8B-2F22F6AAF17D}"/>
    <cellStyle name="การคำนวณ 3 4 3" xfId="17522" xr:uid="{E6B023F9-AE6E-48A7-806A-C13501394A49}"/>
    <cellStyle name="การคำนวณ 3 4 3 2" xfId="22700" xr:uid="{A1DE8296-8B85-43DE-9E8C-8EE443ABD9EE}"/>
    <cellStyle name="การคำนวณ 3 4 3 3" xfId="23559" xr:uid="{CDEF58C0-A3C6-4806-B5C4-91018B473209}"/>
    <cellStyle name="การคำนวณ 3 4 4" xfId="16461" xr:uid="{7775FE79-DA9D-4C91-9150-C0B7318D9A71}"/>
    <cellStyle name="การคำนวณ 3 4 4 2" xfId="22488" xr:uid="{E46B41FC-51B8-44E3-8318-D5465865B6FD}"/>
    <cellStyle name="การคำนวณ 3 4 4 3" xfId="21917" xr:uid="{D3AE7C34-9926-4E2D-A032-D308865B70EF}"/>
    <cellStyle name="การคำนวณ 3 4 5" xfId="21202" xr:uid="{DA2FD40B-9917-4F57-8452-58019516250D}"/>
    <cellStyle name="การคำนวณ 3 4 6" xfId="22895" xr:uid="{82C33E67-8F5E-4682-98F9-801C041E4C00}"/>
    <cellStyle name="การคำนวณ 3 4 7" xfId="26229" xr:uid="{8D99D571-BAC4-4FA0-A42C-CEBA450D4F1E}"/>
    <cellStyle name="การคำนวณ 3 4 8" xfId="26331" xr:uid="{D9C78279-420F-40F0-9A38-604EE1868261}"/>
    <cellStyle name="การคำนวณ 3 5" xfId="14400" xr:uid="{4B2726DA-179D-48A0-9296-20BD2F725702}"/>
    <cellStyle name="การคำนวณ 3 5 2" xfId="18896" xr:uid="{4D6A3308-BC9C-4E47-922E-632B5D55090E}"/>
    <cellStyle name="การคำนวณ 3 5 2 2" xfId="23233" xr:uid="{39E90712-43E1-418B-9229-83F63B949C86}"/>
    <cellStyle name="การคำนวณ 3 5 2 3" xfId="24766" xr:uid="{DCF71655-D9A2-4660-97BC-089537006D3A}"/>
    <cellStyle name="การคำนวณ 3 5 3" xfId="20836" xr:uid="{83125CDA-5C78-4DFC-9890-20AE4C994599}"/>
    <cellStyle name="การคำนวณ 3 5 3 2" xfId="24152" xr:uid="{0C5A0BAA-2F7A-4927-B87B-77D977B3C9D8}"/>
    <cellStyle name="การคำนวณ 3 5 3 3" xfId="25536" xr:uid="{24BDA882-5AA4-427A-8871-94D247B67769}"/>
    <cellStyle name="การคำนวณ 3 5 4" xfId="21747" xr:uid="{99963C4A-5912-4B75-A580-4F8B9E8CA7DC}"/>
    <cellStyle name="การคำนวณ 3 5 5" xfId="21680" xr:uid="{16D78F20-542A-4E5A-BDE3-A969D7C6D202}"/>
    <cellStyle name="การคำนวณ 3 5 6" xfId="26230" xr:uid="{5D604579-5D17-4F48-8EBB-24D40729B8B9}"/>
    <cellStyle name="การคำนวณ 3 5 7" xfId="26330" xr:uid="{5AC77B99-5711-4F01-99FE-9F6A7472C864}"/>
    <cellStyle name="การคำนวณ 3 6" xfId="16564" xr:uid="{25A00597-CC8F-48D1-A64E-A22EED0504CA}"/>
    <cellStyle name="การคำนวณ 3 6 2" xfId="22515" xr:uid="{38579EEC-637D-4827-9748-8807A51F6227}"/>
    <cellStyle name="การคำนวณ 3 6 3" xfId="21842" xr:uid="{5650BF9A-2B3A-44AA-8BF6-CB1F41E60F3B}"/>
    <cellStyle name="การคำนวณ 3 6 4" xfId="26231" xr:uid="{856AE02E-914F-400F-8B65-4284913DD280}"/>
    <cellStyle name="การคำนวณ 3 6 5" xfId="26329" xr:uid="{52F89F54-EBB9-4F89-9FBC-3D75EF8E73A8}"/>
    <cellStyle name="การคำนวณ 3 7" xfId="16273" xr:uid="{68F2AF00-508C-4FF4-A7A5-8D3877192D6F}"/>
    <cellStyle name="การคำนวณ 3 7 2" xfId="22431" xr:uid="{E22AB630-C55A-4E7D-9E7A-A79BEA04B38F}"/>
    <cellStyle name="การคำนวณ 3 7 3" xfId="22872" xr:uid="{0A551CA8-B3B9-48A7-AEE6-D3D0F0C03466}"/>
    <cellStyle name="การคำนวณ 3 8" xfId="22645" xr:uid="{7C1A2626-9DC1-4626-92CC-6C444F93AAE1}"/>
    <cellStyle name="การคำนวณ 3 9" xfId="26138" xr:uid="{5A00F0F1-9C35-4180-935A-99C08EDD4538}"/>
    <cellStyle name="การคำนวณ 4" xfId="4070" xr:uid="{B4208CC6-43BB-45FB-B82A-66FAB595B815}"/>
    <cellStyle name="การคำนวณ 4 10" xfId="33873" xr:uid="{F9424267-6EC4-4872-9F95-CEDCF4C4AEE8}"/>
    <cellStyle name="การคำนวณ 4 11" xfId="11271" xr:uid="{44158A24-72C9-483F-9382-C66F547452E8}"/>
    <cellStyle name="การคำนวณ 4 2" xfId="9609" xr:uid="{D77C5BED-354C-4008-83DB-AE5C7CFD8E3D}"/>
    <cellStyle name="การคำนวณ 4 2 10" xfId="36602" xr:uid="{3FF8D9AE-3DF4-488E-A8F4-CD8939A1859D}"/>
    <cellStyle name="การคำนวณ 4 2 11" xfId="36006" xr:uid="{2BCD5D71-833F-45BA-9EED-0C99EF75C678}"/>
    <cellStyle name="การคำนวณ 4 2 12" xfId="12708" xr:uid="{0FC55D2C-44B9-4C76-8A9E-4B9E164BD7F2}"/>
    <cellStyle name="การคำนวณ 4 2 2" xfId="15128" xr:uid="{65C0BA26-8D78-46BA-9B46-DB321866EFA9}"/>
    <cellStyle name="การคำนวณ 4 2 2 2" xfId="19487" xr:uid="{E486BEE6-ADB4-4B9B-9249-B8DE9EE1621B}"/>
    <cellStyle name="การคำนวณ 4 2 2 2 2" xfId="23478" xr:uid="{D1319BDC-3756-47CB-BE10-96D8B3306128}"/>
    <cellStyle name="การคำนวณ 4 2 2 2 3" xfId="24947" xr:uid="{0B420EFB-419C-4766-8DB0-6931579D130D}"/>
    <cellStyle name="การคำนวณ 4 2 2 3" xfId="21113" xr:uid="{C948CA30-712B-4B9F-A3EF-8AD637C79590}"/>
    <cellStyle name="การคำนวณ 4 2 2 3 2" xfId="24332" xr:uid="{E048F640-7531-42E0-9C33-F3FB7A574049}"/>
    <cellStyle name="การคำนวณ 4 2 2 3 3" xfId="25713" xr:uid="{BAC5CE95-2847-4C09-B5B0-9910EE0DC2D7}"/>
    <cellStyle name="การคำนวณ 4 2 2 4" xfId="22013" xr:uid="{156A50F1-2847-4B2D-8791-CABAE180F045}"/>
    <cellStyle name="การคำนวณ 4 2 2 5" xfId="21792" xr:uid="{22BC2EEE-2FC5-4CAA-B78B-03F9E991140D}"/>
    <cellStyle name="การคำนวณ 4 2 3" xfId="17683" xr:uid="{F04960D5-C51A-473B-9759-9127775F1CBE}"/>
    <cellStyle name="การคำนวณ 4 2 3 2" xfId="22800" xr:uid="{305C276D-278F-41E8-85BE-6EEC941F3616}"/>
    <cellStyle name="การคำนวณ 4 2 3 3" xfId="17366" xr:uid="{947A7EDE-144B-46D6-898B-F4E1CB468798}"/>
    <cellStyle name="การคำนวณ 4 2 4" xfId="20255" xr:uid="{95349E57-9BCD-4B0D-9BA9-1D44CC1E42BF}"/>
    <cellStyle name="การคำนวณ 4 2 4 2" xfId="23860" xr:uid="{5C4D2C3D-2694-4C55-AD7E-9ECE49AC894C}"/>
    <cellStyle name="การคำนวณ 4 2 4 3" xfId="25253" xr:uid="{E7FCE6AE-AC21-40E1-B434-F7E759FA211F}"/>
    <cellStyle name="การคำนวณ 4 2 5" xfId="18509" xr:uid="{FB1B8546-79EB-47FF-B27A-9275C7B38970}"/>
    <cellStyle name="การคำนวณ 4 2 6" xfId="20694" xr:uid="{5B6AFEEE-B8FD-4B41-AB6D-067F8559437F}"/>
    <cellStyle name="การคำนวณ 4 2 7" xfId="26232" xr:uid="{9347B7D9-8E6C-413A-A3B8-33D741272AB1}"/>
    <cellStyle name="การคำนวณ 4 2 8" xfId="26328" xr:uid="{6D260220-5578-468A-9D19-E45C418EB359}"/>
    <cellStyle name="การคำนวณ 4 2 9" xfId="32708" xr:uid="{477F29BD-4677-40C3-8B9B-E2E33B32D83A}"/>
    <cellStyle name="การคำนวณ 4 3" xfId="9485" xr:uid="{9DA08661-C288-42B3-B816-BBCD607C34B9}"/>
    <cellStyle name="การคำนวณ 4 3 10" xfId="36480" xr:uid="{401EB00A-BD26-4A1C-BD63-AB4EEDF88120}"/>
    <cellStyle name="การคำนวณ 4 3 11" xfId="35980" xr:uid="{C6B84D2C-02E5-4421-8B6E-FAF07FFC47A1}"/>
    <cellStyle name="การคำนวณ 4 3 12" xfId="13069" xr:uid="{DE870447-AE7C-432F-938D-083A2CDE2F86}"/>
    <cellStyle name="การคำนวณ 4 3 2" xfId="15486" xr:uid="{A8AFEC05-FA69-42D8-B633-974E7DE7A5DA}"/>
    <cellStyle name="การคำนวณ 4 3 2 2" xfId="19845" xr:uid="{BAD36902-951C-4616-A0BA-7F3199D9C63F}"/>
    <cellStyle name="การคำนวณ 4 3 2 2 2" xfId="23593" xr:uid="{1FBA171A-BAFB-429B-8179-AAC25F09236B}"/>
    <cellStyle name="การคำนวณ 4 3 2 2 3" xfId="25006" xr:uid="{64B09E8A-F16D-4F26-A05E-FE372A3982BB}"/>
    <cellStyle name="การคำนวณ 4 3 2 3" xfId="21241" xr:uid="{A100E5E6-4026-4E18-B7A9-186581CC3112}"/>
    <cellStyle name="การคำนวณ 4 3 2 3 2" xfId="24391" xr:uid="{917063F2-99BA-486A-A877-EAD217B0CB37}"/>
    <cellStyle name="การคำนวณ 4 3 2 3 3" xfId="25772" xr:uid="{EA51CFB4-38A1-453B-A083-05460A9DD2CC}"/>
    <cellStyle name="การคำนวณ 4 3 2 4" xfId="22122" xr:uid="{C81C4248-B943-4295-A32F-E459A8FEDE1A}"/>
    <cellStyle name="การคำนวณ 4 3 2 5" xfId="18887" xr:uid="{5BCEFCC7-1C1D-49E5-87D8-FF5140D00A85}"/>
    <cellStyle name="การคำนวณ 4 3 3" xfId="18041" xr:uid="{38428FE6-16DD-4D5E-A436-33D0200515F2}"/>
    <cellStyle name="การคำนวณ 4 3 3 2" xfId="22907" xr:uid="{B8470FD4-96C4-41EC-9E7E-BE58957E175C}"/>
    <cellStyle name="การคำนวณ 4 3 3 3" xfId="21794" xr:uid="{3F25145A-C948-4EE1-B7D1-7453596BC51D}"/>
    <cellStyle name="การคำนวณ 4 3 4" xfId="20399" xr:uid="{F5C936B1-8510-441F-8DD0-20EF4AC532B5}"/>
    <cellStyle name="การคำนวณ 4 3 4 2" xfId="23919" xr:uid="{7F240C02-68CB-4A1C-B08A-4E42B45F791F}"/>
    <cellStyle name="การคำนวณ 4 3 4 3" xfId="25312" xr:uid="{52918168-8334-419C-BB6D-41376B188C97}"/>
    <cellStyle name="การคำนวณ 4 3 5" xfId="20808" xr:uid="{B6804085-5F05-4D26-BB72-EE98AD6A7F72}"/>
    <cellStyle name="การคำนวณ 4 3 6" xfId="17466" xr:uid="{997FA398-6022-4EAB-A02B-1EF90D8A94F0}"/>
    <cellStyle name="การคำนวณ 4 3 7" xfId="26233" xr:uid="{2635EFE4-4DDC-487A-BEC9-566126531CC0}"/>
    <cellStyle name="การคำนวณ 4 3 8" xfId="26327" xr:uid="{3B91C42E-4454-4776-AA71-E97CCBCA8906}"/>
    <cellStyle name="การคำนวณ 4 3 9" xfId="32589" xr:uid="{35D3A90D-C7E6-4E4E-ABEE-92D4DDAFE6B1}"/>
    <cellStyle name="การคำนวณ 4 4" xfId="14421" xr:uid="{739CABD0-8711-437F-8EC4-8695E68AFD0E}"/>
    <cellStyle name="การคำนวณ 4 4 2" xfId="18914" xr:uid="{18DB63E7-0719-4171-BD39-E11A73ECD561}"/>
    <cellStyle name="การคำนวณ 4 4 2 2" xfId="23250" xr:uid="{187ECBF4-49F9-4994-B65B-69CC1A9CE00B}"/>
    <cellStyle name="การคำนวณ 4 4 2 3" xfId="24783" xr:uid="{AE34B975-4690-4FB5-BEC0-65EA20222722}"/>
    <cellStyle name="การคำนวณ 4 4 3" xfId="20853" xr:uid="{E9C771A2-6BE6-4A26-B191-BCA022292DA8}"/>
    <cellStyle name="การคำนวณ 4 4 3 2" xfId="24169" xr:uid="{3B41D1BE-2588-4386-AC23-99A3DBB1B0CB}"/>
    <cellStyle name="การคำนวณ 4 4 3 3" xfId="25553" xr:uid="{56FC0502-A730-4C71-BA48-74865CE5C924}"/>
    <cellStyle name="การคำนวณ 4 4 4" xfId="21764" xr:uid="{205449B2-0212-4D6B-9B57-1B6BE160F255}"/>
    <cellStyle name="การคำนวณ 4 4 5" xfId="22210" xr:uid="{14A2EB20-0AE7-4756-B2D5-97D36F4DDEFD}"/>
    <cellStyle name="การคำนวณ 4 4 6" xfId="26234" xr:uid="{510EC6C7-5D68-4122-82A5-CC6896CEED9D}"/>
    <cellStyle name="การคำนวณ 4 4 7" xfId="26326" xr:uid="{349BDA5F-9EB8-4239-A32D-ACA976A7A1D3}"/>
    <cellStyle name="การคำนวณ 4 5" xfId="16580" xr:uid="{5744EA44-9AF1-4BC7-8DE3-8CFB34FB727B}"/>
    <cellStyle name="การคำนวณ 4 5 2" xfId="22531" xr:uid="{E15D65CC-ECFC-44E9-B8BA-C5399CD67F64}"/>
    <cellStyle name="การคำนวณ 4 5 3" xfId="22598" xr:uid="{312BEB5D-81DC-4B4E-9026-EFF3A547CC2D}"/>
    <cellStyle name="การคำนวณ 4 5 4" xfId="26235" xr:uid="{2545BDB0-B51B-48ED-A2F2-6E0FBDEF8BD5}"/>
    <cellStyle name="การคำนวณ 4 5 5" xfId="26325" xr:uid="{84E44A03-4C55-4988-BFD6-EEF7B213B068}"/>
    <cellStyle name="การคำนวณ 4 6" xfId="21002" xr:uid="{A11ADD83-D679-44F1-9645-D6231A375CC5}"/>
    <cellStyle name="การคำนวณ 4 6 2" xfId="26236" xr:uid="{67F3C9A8-50C1-45E5-AC45-49B06E67E4B3}"/>
    <cellStyle name="การคำนวณ 4 6 3" xfId="26324" xr:uid="{2D3BD910-B1E0-440F-8920-B97880C60E05}"/>
    <cellStyle name="การคำนวณ 4 7" xfId="22642" xr:uid="{5E2992DB-0C85-490C-B7F8-B42364C5E93C}"/>
    <cellStyle name="การคำนวณ 4 8" xfId="26139" xr:uid="{057F4D65-A58A-4455-8643-91AA428E3BE9}"/>
    <cellStyle name="การคำนวณ 4 9" xfId="26349" xr:uid="{D9E3E746-A773-424B-86CE-A408425EE063}"/>
    <cellStyle name="การคำนวณ 5" xfId="9066" xr:uid="{AF53F7CA-A66F-4847-94EE-CE2DD132D070}"/>
    <cellStyle name="การคำนวณ 5 10" xfId="34036" xr:uid="{6B3ED26D-D30B-41A2-B83F-FA59AAF8C438}"/>
    <cellStyle name="การคำนวณ 5 11" xfId="12580" xr:uid="{81E211A0-A9E3-46E3-A9E4-3A43DFE9775F}"/>
    <cellStyle name="การคำนวณ 5 2" xfId="15003" xr:uid="{B1F1B428-C0BA-4874-A795-F3BE7F92EE23}"/>
    <cellStyle name="การคำนวณ 5 2 2" xfId="19362" xr:uid="{1DA13D92-30F5-4CE6-A3D2-1CE961E046D2}"/>
    <cellStyle name="การคำนวณ 5 2 2 2" xfId="23402" xr:uid="{84073990-A652-45CF-AADA-9E41A1F0C0F4}"/>
    <cellStyle name="การคำนวณ 5 2 2 3" xfId="24879" xr:uid="{0D2CEE92-CD75-406E-AF43-681D36D20144}"/>
    <cellStyle name="การคำนวณ 5 2 3" xfId="21033" xr:uid="{BB15C7CE-1F93-4083-9377-0693F09FBC33}"/>
    <cellStyle name="การคำนวณ 5 2 3 2" xfId="24264" xr:uid="{9C5C34B5-C615-4EB9-985E-731DFCB55A45}"/>
    <cellStyle name="การคำนวณ 5 2 3 3" xfId="25645" xr:uid="{04D62574-2D12-4BD8-9ABD-852BE2D977C3}"/>
    <cellStyle name="การคำนวณ 5 2 4" xfId="21936" xr:uid="{86F01152-554D-4B4D-8B8D-AEA34A7435DF}"/>
    <cellStyle name="การคำนวณ 5 2 5" xfId="19256" xr:uid="{045892CF-58EE-4255-9630-619334721723}"/>
    <cellStyle name="การคำนวณ 5 3" xfId="17559" xr:uid="{140A9566-DAA3-4324-A065-1A08FD0FD39B}"/>
    <cellStyle name="การคำนวณ 5 3 2" xfId="22722" xr:uid="{80F6CD3A-5334-49EC-8935-1BE928093984}"/>
    <cellStyle name="การคำนวณ 5 3 3" xfId="20704" xr:uid="{EB6FA3C1-907E-44BB-AD78-AE5A5DE7FC6E}"/>
    <cellStyle name="การคำนวณ 5 4" xfId="18258" xr:uid="{0617DD9E-B093-4FE8-8CA4-33DFE7ED671D}"/>
    <cellStyle name="การคำนวณ 5 4 2" xfId="23008" xr:uid="{9B2CDB4A-5FB0-4802-B056-401F229BF96C}"/>
    <cellStyle name="การคำนวณ 5 4 3" xfId="24594" xr:uid="{1E282C36-BCF0-4A37-B9EE-9139C1D5D793}"/>
    <cellStyle name="การคำนวณ 5 5" xfId="20930" xr:uid="{2E68D79B-A46F-422C-8599-8B0DEF43C1FB}"/>
    <cellStyle name="การคำนวณ 5 6" xfId="21634" xr:uid="{999878CB-B02F-4040-AF81-81296BE1DE65}"/>
    <cellStyle name="การคำนวณ 5 7" xfId="27628" xr:uid="{2CDC1531-C8DC-40CF-A3BF-DCC168C0C08B}"/>
    <cellStyle name="การคำนวณ 5 8" xfId="32236" xr:uid="{574B7CBB-489A-4F1A-B408-A4D3CB2040CF}"/>
    <cellStyle name="การคำนวณ 5 9" xfId="36139" xr:uid="{91EFCE8E-8740-4A62-9C9A-7AA5C30F11F8}"/>
    <cellStyle name="การคำนวณ 6" xfId="9064" xr:uid="{DE122F2D-8110-457A-A683-E171F018F832}"/>
    <cellStyle name="การคำนวณ 6 10" xfId="13081" xr:uid="{EACB80BF-B4FB-424E-8720-A512FE0757EF}"/>
    <cellStyle name="การคำนวณ 6 2" xfId="15498" xr:uid="{A03F5DF5-405D-4AB3-B99A-F6A6B5F270D0}"/>
    <cellStyle name="การคำนวณ 6 2 2" xfId="19857" xr:uid="{2D1C1CA7-5711-4B12-BD78-FA8984428A4E}"/>
    <cellStyle name="การคำนวณ 6 2 2 2" xfId="23603" xr:uid="{D84796DA-657C-4173-8FD9-FDDBC37B4F15}"/>
    <cellStyle name="การคำนวณ 6 2 2 3" xfId="25016" xr:uid="{DF616E80-EFF2-4D06-A278-B4A095A102C6}"/>
    <cellStyle name="การคำนวณ 6 2 3" xfId="21251" xr:uid="{AE63FCB4-DDC3-4926-B54F-F652F3E5D5AA}"/>
    <cellStyle name="การคำนวณ 6 2 3 2" xfId="24401" xr:uid="{88998AE6-18F8-479D-BA78-11CCD4F605BB}"/>
    <cellStyle name="การคำนวณ 6 2 3 3" xfId="25782" xr:uid="{57802C8D-2A0A-4170-BA4B-B048E28B9A4E}"/>
    <cellStyle name="การคำนวณ 6 2 4" xfId="22132" xr:uid="{4D8116B8-32F1-4149-805F-CC126E8342DC}"/>
    <cellStyle name="การคำนวณ 6 2 5" xfId="21771" xr:uid="{666DBFA9-6DA5-4170-B191-A6761BCC2F25}"/>
    <cellStyle name="การคำนวณ 6 3" xfId="18053" xr:uid="{5FDFD7E1-786C-4072-8C2D-D7BF679E188C}"/>
    <cellStyle name="การคำนวณ 6 3 2" xfId="22917" xr:uid="{1A3E9414-B004-4E0F-B9D8-5A85BCDF7569}"/>
    <cellStyle name="การคำนวณ 6 3 3" xfId="17430" xr:uid="{60970B14-C47D-4C19-BC46-1AC73DC66EFC}"/>
    <cellStyle name="การคำนวณ 6 4" xfId="20409" xr:uid="{94DE6C7D-4362-4A40-A23C-2FFD8626C6F3}"/>
    <cellStyle name="การคำนวณ 6 4 2" xfId="23929" xr:uid="{4FB4B1EE-51C3-445E-B667-0F90E1D4F255}"/>
    <cellStyle name="การคำนวณ 6 4 3" xfId="25322" xr:uid="{3EDF273F-92B5-4C35-9555-D5945D6D3408}"/>
    <cellStyle name="การคำนวณ 6 5" xfId="20360" xr:uid="{19A48462-A95C-4823-98E7-3A3066FB7C03}"/>
    <cellStyle name="การคำนวณ 6 6" xfId="23076" xr:uid="{C68AE063-F5DD-44AD-A6C4-4420AFBE637D}"/>
    <cellStyle name="การคำนวณ 6 7" xfId="32234" xr:uid="{EF7384A5-48CA-4CBD-B073-2EF1694523B0}"/>
    <cellStyle name="การคำนวณ 6 8" xfId="36138" xr:uid="{43334276-490B-4A87-AC21-6BAB728046C9}"/>
    <cellStyle name="การคำนวณ 6 9" xfId="37514" xr:uid="{C3A9781C-7804-400A-82B8-F715A0F6F190}"/>
    <cellStyle name="การคำนวณ 7" xfId="9349" xr:uid="{B45AD001-0763-42F2-9FAF-6B8820EFA810}"/>
    <cellStyle name="การคำนวณ 7 10" xfId="13717" xr:uid="{EBFC2604-6A31-427B-A0B9-ADEC52656D22}"/>
    <cellStyle name="การคำนวณ 7 2" xfId="15757" xr:uid="{5BBE9C16-07BD-4246-AA1B-5842E7DEB966}"/>
    <cellStyle name="การคำนวณ 7 2 2" xfId="20097" xr:uid="{4D395417-2AA8-4F99-B983-71A95C458EEF}"/>
    <cellStyle name="การคำนวณ 7 2 2 2" xfId="23739" xr:uid="{6DBDC8E4-1D83-409D-8D4C-A34F3D6E7B16}"/>
    <cellStyle name="การคำนวณ 7 2 2 3" xfId="25133" xr:uid="{5F14ED52-B24E-4F5B-9817-65BDDC006EDB}"/>
    <cellStyle name="การคำนวณ 7 2 3" xfId="21398" xr:uid="{B7D9BDA8-E33B-49BF-A556-50E9BD353A93}"/>
    <cellStyle name="การคำนวณ 7 2 3 2" xfId="24516" xr:uid="{A4EC2D2A-EB80-4403-94D0-A1CA792E2EAE}"/>
    <cellStyle name="การคำนวณ 7 2 3 3" xfId="25896" xr:uid="{4A2AB13A-91C5-44DF-AA08-B9E3BDB7BB11}"/>
    <cellStyle name="การคำนวณ 7 2 4" xfId="22270" xr:uid="{E801B527-47E5-4694-BEFF-FA73D004ABEE}"/>
    <cellStyle name="การคำนวณ 7 2 5" xfId="22390" xr:uid="{911377EA-F810-4E71-9B83-01EAD0BEC3EB}"/>
    <cellStyle name="การคำนวณ 7 3" xfId="18508" xr:uid="{99950B97-E418-4093-8CA9-E77EF6B5574B}"/>
    <cellStyle name="การคำนวณ 7 3 2" xfId="23092" xr:uid="{D129F56B-C0E2-446A-BFF6-0D2C295B7A5C}"/>
    <cellStyle name="การคำนวณ 7 3 3" xfId="24658" xr:uid="{5B14290E-3496-41B4-98CC-BC717926AABC}"/>
    <cellStyle name="การคำนวณ 7 4" xfId="20631" xr:uid="{1C8A42B3-EDDC-4BB2-BE2E-8640DBDCCD65}"/>
    <cellStyle name="การคำนวณ 7 4 2" xfId="24047" xr:uid="{5DD09834-5D15-45E3-B5A7-5E61AAFBC132}"/>
    <cellStyle name="การคำนวณ 7 4 3" xfId="25432" xr:uid="{027DED92-A893-43F3-AFC1-C39897026BE1}"/>
    <cellStyle name="การคำนวณ 7 5" xfId="21574" xr:uid="{C26243AE-D97A-449A-866C-BAA97C6B6B0D}"/>
    <cellStyle name="การคำนวณ 7 6" xfId="23069" xr:uid="{E75BDB62-6132-4370-B709-853DDA1BCDBC}"/>
    <cellStyle name="การคำนวณ 7 7" xfId="32472" xr:uid="{EA94C5A8-DF3B-429C-8569-A3FC118D846D}"/>
    <cellStyle name="การคำนวณ 7 8" xfId="36383" xr:uid="{06F4578F-2ADF-42E4-A8A8-6721C3572B3F}"/>
    <cellStyle name="การคำนวณ 7 9" xfId="33869" xr:uid="{5D220AF9-042E-49E0-84B1-8D43AC3D0080}"/>
    <cellStyle name="การคำนวณ 8" xfId="13999" xr:uid="{AD2F8207-900A-4632-8FF8-8414E21EF433}"/>
    <cellStyle name="การคำนวณ 8 2" xfId="15811" xr:uid="{B764EB54-3E33-4B95-9518-7BB8F79BB185}"/>
    <cellStyle name="การคำนวณ 8 2 2" xfId="20144" xr:uid="{8E9FC29F-F9EF-406F-B003-EAB540AB42DD}"/>
    <cellStyle name="การคำนวณ 8 2 2 2" xfId="23782" xr:uid="{A5FE8F5A-09EA-4FD8-B07C-D2DB42C8E98F}"/>
    <cellStyle name="การคำนวณ 8 2 2 3" xfId="25176" xr:uid="{6ECE7248-B321-4C07-AA48-7D2C902C23CF}"/>
    <cellStyle name="การคำนวณ 8 2 3" xfId="21442" xr:uid="{53D06529-8CF9-465B-90A4-9131BA090F07}"/>
    <cellStyle name="การคำนวณ 8 2 3 2" xfId="24559" xr:uid="{E66EAF74-B3B1-40DF-9D12-7CEAC3CBBBDA}"/>
    <cellStyle name="การคำนวณ 8 2 3 3" xfId="25939" xr:uid="{E13CAB4D-5FCA-4855-AD03-850764C4866D}"/>
    <cellStyle name="การคำนวณ 8 2 4" xfId="22314" xr:uid="{270D8466-8C71-41CF-AE15-1312A02B91A2}"/>
    <cellStyle name="การคำนวณ 8 2 5" xfId="22420" xr:uid="{FB5640A8-7910-4510-B013-4562600FD865}"/>
    <cellStyle name="การคำนวณ 8 3" xfId="18680" xr:uid="{4047B547-6E4C-4A0E-B35C-12C0CDB3D26E}"/>
    <cellStyle name="การคำนวณ 8 3 2" xfId="23150" xr:uid="{D674529F-B03D-4F26-9686-DACC3CB0DBB1}"/>
    <cellStyle name="การคำนวณ 8 3 3" xfId="24705" xr:uid="{E4D67C9F-B833-46CF-A50E-27F8EFA84DA1}"/>
    <cellStyle name="การคำนวณ 8 4" xfId="20720" xr:uid="{0D1BBF5D-1301-43B6-9782-DADDE103D1AA}"/>
    <cellStyle name="การคำนวณ 8 4 2" xfId="24094" xr:uid="{B500F27B-812E-44C6-85A7-E5A5FB879B21}"/>
    <cellStyle name="การคำนวณ 8 4 3" xfId="25478" xr:uid="{C993268A-80DD-4DB7-8492-636652B27745}"/>
    <cellStyle name="การคำนวณ 8 5" xfId="21645" xr:uid="{4FD84581-2B4B-47EC-AD56-986EF7191F2F}"/>
    <cellStyle name="การคำนวณ 8 6" xfId="22995" xr:uid="{83A46833-A7DE-4E13-AC85-5755F917A826}"/>
    <cellStyle name="การคำนวณ 9" xfId="14018" xr:uid="{38C61197-95DE-41DF-8C05-18AF0B9659D2}"/>
    <cellStyle name="การคำนวณ 9 2" xfId="15822" xr:uid="{CB8168D4-72A0-4284-AF80-1050892A0E80}"/>
    <cellStyle name="การคำนวณ 9 2 2" xfId="20155" xr:uid="{39158CB0-D7A0-4ABE-8ED5-218A6E13113A}"/>
    <cellStyle name="การคำนวณ 9 2 2 2" xfId="23793" xr:uid="{5834E475-9C5A-4F4A-9556-D932D3916622}"/>
    <cellStyle name="การคำนวณ 9 2 2 3" xfId="25187" xr:uid="{629AA42F-D7B7-45E9-BEC7-B157F22A00D7}"/>
    <cellStyle name="การคำนวณ 9 2 3" xfId="21453" xr:uid="{7F7A1B88-446E-4FCC-AAA5-71B61D2A5937}"/>
    <cellStyle name="การคำนวณ 9 2 3 2" xfId="24570" xr:uid="{AD9F6336-7930-43CA-AB2D-B8A1D81BA750}"/>
    <cellStyle name="การคำนวณ 9 2 3 3" xfId="25950" xr:uid="{ACCFD98B-EBDD-427E-884D-A40FEA3A362C}"/>
    <cellStyle name="การคำนวณ 9 2 4" xfId="22325" xr:uid="{026E48DE-CCB2-4E8E-9DCA-8A2676F46724}"/>
    <cellStyle name="การคำนวณ 9 2 5" xfId="16913" xr:uid="{D8683DDD-7339-4057-A3FF-9A62405A7C81}"/>
    <cellStyle name="การคำนวณ 9 3" xfId="18695" xr:uid="{2F2E8711-EA2B-48BD-BE2C-CA6B18C5767D}"/>
    <cellStyle name="การคำนวณ 9 3 2" xfId="23162" xr:uid="{0CF75424-31D8-4FE7-871C-CC95863DBCC8}"/>
    <cellStyle name="การคำนวณ 9 3 3" xfId="24716" xr:uid="{BDC0A07F-0EB3-458A-B95C-901DC43AC4D6}"/>
    <cellStyle name="การคำนวณ 9 4" xfId="20733" xr:uid="{3624056E-7461-443C-88FD-4ADABE160F48}"/>
    <cellStyle name="การคำนวณ 9 4 2" xfId="24105" xr:uid="{76AEF273-BBE0-46D8-8C94-E0098AFA2438}"/>
    <cellStyle name="การคำนวณ 9 4 3" xfId="25489" xr:uid="{1A639831-CB93-4EB3-907F-574CE263746C}"/>
    <cellStyle name="การคำนวณ 9 5" xfId="21657" xr:uid="{4A5F0BF4-F05D-4E8E-A6A8-3F27B7B08A3F}"/>
    <cellStyle name="การคำนวณ 9 6" xfId="23538" xr:uid="{6028B065-C094-4A30-BC69-6DF93E6F9798}"/>
    <cellStyle name="ข้อความเตือน" xfId="236" xr:uid="{00000000-0005-0000-0000-0000F0000000}"/>
    <cellStyle name="ข้อความเตือน 2" xfId="237" xr:uid="{00000000-0005-0000-0000-0000F1000000}"/>
    <cellStyle name="ข้อความเตือน 2 2" xfId="11134" xr:uid="{BD9E7182-3E32-4380-850D-40A781C6FF9B}"/>
    <cellStyle name="ข้อความเตือน 2 3" xfId="11331" xr:uid="{341B00F6-C478-4921-9431-21E22C906D84}"/>
    <cellStyle name="ข้อความเตือน 2 4" xfId="10955" xr:uid="{CA9C64C9-76DD-4741-BB8E-653B368CA783}"/>
    <cellStyle name="ข้อความเตือน 3" xfId="4072" xr:uid="{0E52642B-CF19-4045-9F55-8922815B944A}"/>
    <cellStyle name="ข้อความเตือน 3 2" xfId="30321" xr:uid="{F19AE553-51BE-42FF-AD7E-3F2978F7F08E}"/>
    <cellStyle name="ข้อความเตือน 3 3" xfId="14080" xr:uid="{E986470E-7432-4864-B6FC-B6EAF89B0B68}"/>
    <cellStyle name="ข้อความเตือน 4" xfId="14228" xr:uid="{06257BDD-3AB6-40DE-AAD7-985CC82A252F}"/>
    <cellStyle name="ข้อความเตือน 5" xfId="16291" xr:uid="{E5A8AFA5-000F-4DD2-A145-D2B7178FE1CB}"/>
    <cellStyle name="ข้อความอธิบาย" xfId="238" xr:uid="{00000000-0005-0000-0000-0000F2000000}"/>
    <cellStyle name="ข้อความอธิบาย 2" xfId="239" xr:uid="{00000000-0005-0000-0000-0000F3000000}"/>
    <cellStyle name="ข้อความอธิบาย 2 2" xfId="11135" xr:uid="{89E6C599-9604-4F76-A712-50F7AA211DA8}"/>
    <cellStyle name="ข้อความอธิบาย 2 3" xfId="11330" xr:uid="{E8246509-1465-4719-B2E0-CCC34963CD54}"/>
    <cellStyle name="ข้อความอธิบาย 2 4" xfId="10956" xr:uid="{6FA16B6E-C452-4006-80DE-1F2CC147DCE9}"/>
    <cellStyle name="ข้อความอธิบาย 3" xfId="4073" xr:uid="{65B2CF89-5AF9-43EE-88B2-08FFE1AA298D}"/>
    <cellStyle name="ข้อความอธิบาย 3 2" xfId="27616" xr:uid="{7193C9E6-1FF5-4592-ACF0-FC3C73A34725}"/>
    <cellStyle name="ข้อความอธิบาย 3 3" xfId="30322" xr:uid="{5765D80B-5A1B-4F9E-8BA9-95BC51158665}"/>
    <cellStyle name="ข้อความอธิบาย 3 4" xfId="14078" xr:uid="{CE80B964-3D9F-47D7-9E88-CCCD9923F255}"/>
    <cellStyle name="ข้อความอธิบาย 4" xfId="14229" xr:uid="{3681FAB2-32DE-462F-B3F1-259164E74145}"/>
    <cellStyle name="ข้อความอธิบาย 5" xfId="16292" xr:uid="{363031D0-4F9E-47A6-844B-15BF6B339065}"/>
    <cellStyle name="ข้อความอธิบาย_201204_NRV_TASCO_New yields_27_020512" xfId="240" xr:uid="{00000000-0005-0000-0000-0000F4000000}"/>
    <cellStyle name="ชื่อเรื่อง" xfId="241" xr:uid="{00000000-0005-0000-0000-0000F5000000}"/>
    <cellStyle name="ชื่อเรื่อง 2" xfId="242" xr:uid="{00000000-0005-0000-0000-0000F6000000}"/>
    <cellStyle name="ชื่อเรื่อง 2 2" xfId="11136" xr:uid="{2BBEA43E-8392-4C60-BB32-B3A30ABC4716}"/>
    <cellStyle name="ชื่อเรื่อง 2 3" xfId="11329" xr:uid="{B758B58E-A87D-4B5A-ACE0-A4B6AD3E30D7}"/>
    <cellStyle name="ชื่อเรื่อง 2 4" xfId="10957" xr:uid="{CD6F1D38-F669-4883-A97D-B7548AEFFC91}"/>
    <cellStyle name="ชื่อเรื่อง 3" xfId="4075" xr:uid="{3C8BD2DC-3BB8-4102-B1F1-564C128E302E}"/>
    <cellStyle name="ชื่อเรื่อง 3 2" xfId="30324" xr:uid="{5A93FB08-5585-401C-BA5D-5158589C5AB9}"/>
    <cellStyle name="ชื่อเรื่อง 3 3" xfId="14077" xr:uid="{7268507F-52E0-41F1-8336-36C99751106F}"/>
    <cellStyle name="ชื่อเรื่อง 4" xfId="14230" xr:uid="{1AEF1183-E112-461A-A1D6-1ABD8C174CAC}"/>
    <cellStyle name="ชื่อเรื่อง 5" xfId="16293" xr:uid="{1BB57F25-337D-4BA3-BA32-1DD0455C0B5C}"/>
    <cellStyle name="ดี" xfId="243" xr:uid="{00000000-0005-0000-0000-0000F7000000}"/>
    <cellStyle name="ดี 2" xfId="244" xr:uid="{00000000-0005-0000-0000-0000F8000000}"/>
    <cellStyle name="ดี 2 2" xfId="11137" xr:uid="{D047C8B3-2841-4E4B-9A88-DDE37D4D3A9E}"/>
    <cellStyle name="ดี 2 3" xfId="11328" xr:uid="{5ED378C0-54EA-458F-A151-935DF4631BDE}"/>
    <cellStyle name="ดี 2 4" xfId="10958" xr:uid="{C0BDFFD6-0F22-4EF4-91B6-7504424EF078}"/>
    <cellStyle name="ดี 3" xfId="4079" xr:uid="{1FBD7F4D-08B4-4B77-B931-CB8C857B5BB6}"/>
    <cellStyle name="ดี 3 2" xfId="30327" xr:uid="{A6D77D03-A9A9-416C-A246-29A9BCEF615B}"/>
    <cellStyle name="ดี 3 3" xfId="14076" xr:uid="{1E57583F-A099-47AF-9D31-9676DCC52BB6}"/>
    <cellStyle name="ดี 4" xfId="14233" xr:uid="{C163DBEA-C9D6-4C43-AC37-903ECA90A727}"/>
    <cellStyle name="ดี 5" xfId="16296" xr:uid="{44B38733-784A-44D6-8F5F-7F1EEE22D7B5}"/>
    <cellStyle name="ตามการเชื่อมโยงหลายมิติ" xfId="4080" xr:uid="{65AA1415-A50E-4BF0-8914-52819F0D6903}"/>
    <cellStyle name="ตามการเชื่อมโยงหลายมิติ 2" xfId="16048" xr:uid="{6D3E6468-BE58-4ADC-BCA5-370FFEA67F73}"/>
    <cellStyle name="น้บะภฒ_95" xfId="4081" xr:uid="{2908F1F6-8C39-4294-BEEB-3FB13B024325}"/>
    <cellStyle name="ปกติ 2" xfId="245" xr:uid="{00000000-0005-0000-0000-0000F9000000}"/>
    <cellStyle name="ปกติ 2 2" xfId="246" xr:uid="{00000000-0005-0000-0000-0000FA000000}"/>
    <cellStyle name="ปกติ 2 2 2" xfId="436" xr:uid="{D9DFC89F-1931-441E-AA94-22011AD40E9A}"/>
    <cellStyle name="ปกติ 2 2 2 2" xfId="4083" xr:uid="{EB775105-C6AD-4B09-B88C-BE035A5F62B9}"/>
    <cellStyle name="ปกติ 2 2 2 2 2" xfId="27119" xr:uid="{BB77D5D9-593F-42C1-B232-0A36DC066247}"/>
    <cellStyle name="ปกติ 2 2 3" xfId="9301" xr:uid="{FFF8BCB7-2841-4A1A-B56D-9953E6B08EDA}"/>
    <cellStyle name="ปกติ 2 2 3 2" xfId="32435" xr:uid="{F1AFEFD8-9AA9-4E0A-8BCB-739034D4E97D}"/>
    <cellStyle name="ปกติ 2 2 3 3" xfId="13804" xr:uid="{B00AA62B-1EF5-4284-9DAF-A77B1FE3E7DA}"/>
    <cellStyle name="ปกติ 2 3" xfId="247" xr:uid="{00000000-0005-0000-0000-0000FB000000}"/>
    <cellStyle name="ปกติ 2 3 2" xfId="9353" xr:uid="{95AD67A1-7B32-4740-B063-1BDC65BDFF6C}"/>
    <cellStyle name="ปกติ 2 3 2 2" xfId="29708" xr:uid="{CFCD4DD1-4AE1-449C-A8F6-5A4D2D9A87BA}"/>
    <cellStyle name="ปกติ 2 3 2 3" xfId="32476" xr:uid="{91175722-C25C-4825-9F3B-438E8566A724}"/>
    <cellStyle name="ปกติ 2 3 2 4" xfId="14067" xr:uid="{F47FE797-0787-4359-9EE4-E375C87C6E9F}"/>
    <cellStyle name="ปกติ 2 3 3" xfId="14352" xr:uid="{94173F8F-08CF-4B46-ABDF-280B3C8ED85C}"/>
    <cellStyle name="ปกติ 2 4" xfId="4082" xr:uid="{91E1CAE7-C75C-4837-9880-D10FD40FB8CB}"/>
    <cellStyle name="ปกติ 2 4 2" xfId="27244" xr:uid="{A60AA201-B0F3-4A0E-B53B-5BCF52A08BED}"/>
    <cellStyle name="ปกติ 2 4 3" xfId="27761" xr:uid="{B654C1B8-3009-4DE7-A8EA-1853D6B639C5}"/>
    <cellStyle name="ปกติ 2 4 4" xfId="30328" xr:uid="{C310C6BF-8222-4864-B015-EEF8DE7C8A8D}"/>
    <cellStyle name="ปกติ 2 4 5" xfId="13718" xr:uid="{D417BB0C-9876-47B5-A9F3-D48798381085}"/>
    <cellStyle name="ปกติ 2 5" xfId="8272" xr:uid="{8533336F-F10E-4059-BBF8-17DBF43A64D7}"/>
    <cellStyle name="ปกติ 2 5 2" xfId="32026" xr:uid="{F6378AD1-7305-49C6-8B62-41539581685D}"/>
    <cellStyle name="ปกติ 2 5 3" xfId="14075" xr:uid="{CA58C7BF-BCDC-4F84-87D3-E52E96A9049C}"/>
    <cellStyle name="ปกติ 2 6" xfId="9300" xr:uid="{BE96F085-E1D7-466B-9AB2-8C645CBC3178}"/>
    <cellStyle name="ปกติ 2 6 2" xfId="32434" xr:uid="{1F471BCE-9106-48AB-9318-6B07546B8C2F}"/>
    <cellStyle name="ปกติ 2 6 3" xfId="26018" xr:uid="{CE53F6FB-DBD8-46C9-8A76-BA666EFAFC9D}"/>
    <cellStyle name="ปกติ 2_201204_NRV_TASCO_New yields_27_020512" xfId="248" xr:uid="{00000000-0005-0000-0000-0000FC000000}"/>
    <cellStyle name="ปกติ 3" xfId="249" xr:uid="{00000000-0005-0000-0000-0000FD000000}"/>
    <cellStyle name="ปกติ 3 10" xfId="3182" xr:uid="{E57FA959-239D-4C01-8C82-C5ABA347E513}"/>
    <cellStyle name="ปกติ 3 10 2" xfId="27626" xr:uid="{5506255A-96B2-4270-8235-D967B4C90150}"/>
    <cellStyle name="ปกติ 3 11" xfId="33286" xr:uid="{D2E88A74-2380-4B4B-93BC-9511C6C5990C}"/>
    <cellStyle name="ปกติ 3 12" xfId="11138" xr:uid="{80C42849-A662-4666-A64D-135AE124609F}"/>
    <cellStyle name="ปกติ 3 2" xfId="250" xr:uid="{00000000-0005-0000-0000-0000FE000000}"/>
    <cellStyle name="ปกติ 3 2 2" xfId="251" xr:uid="{00000000-0005-0000-0000-0000FF000000}"/>
    <cellStyle name="ปกติ 3 3" xfId="252" xr:uid="{00000000-0005-0000-0000-000000010000}"/>
    <cellStyle name="ปกติ 3 3 2" xfId="6836" xr:uid="{0D5BF0F6-CD0B-42B9-A557-FAD7D24A052F}"/>
    <cellStyle name="ปกติ 3 3 2 2" xfId="7671" xr:uid="{7C8080B4-48CB-4C57-83BA-377BC82FB147}"/>
    <cellStyle name="ปกติ 3 3 2 2 2" xfId="10423" xr:uid="{064618D4-AF70-4665-9182-32730092FFFC}"/>
    <cellStyle name="ปกติ 3 3 2 2 2 2" xfId="37293" xr:uid="{73052F43-719B-4246-92AE-DF210CB60CC6}"/>
    <cellStyle name="ปกติ 3 3 2 2 2 3" xfId="29504" xr:uid="{8E24899C-26DD-4B1C-B330-2C301B610022}"/>
    <cellStyle name="ปกติ 3 3 2 2 3" xfId="35799" xr:uid="{D00EDE43-A493-4F28-8B0D-B092D1FD4BAE}"/>
    <cellStyle name="ปกติ 3 3 2 2 4" xfId="28672" xr:uid="{10E74DC8-447F-4F94-A868-8CD092D2478C}"/>
    <cellStyle name="ปกติ 3 3 2 3" xfId="10020" xr:uid="{818FC4D4-AD3C-4FEB-BE7F-E1ADF5C32CE7}"/>
    <cellStyle name="ปกติ 3 3 2 3 2" xfId="36969" xr:uid="{F2CE33C2-98E8-42A4-B16E-724DF7D51399}"/>
    <cellStyle name="ปกติ 3 3 2 3 3" xfId="29185" xr:uid="{BFBA8EFB-6A0A-4ABD-B22B-391FB44FB7DD}"/>
    <cellStyle name="ปกติ 3 3 2 4" xfId="35087" xr:uid="{81AF8B1A-E1EC-42CE-B818-C80BC14B7F6D}"/>
    <cellStyle name="ปกติ 3 3 2 5" xfId="28330" xr:uid="{F86EA4DB-677A-4D95-B88B-F851D284C2AC}"/>
    <cellStyle name="ปกติ 3 3 3" xfId="6974" xr:uid="{8DA6EFA1-55ED-44FC-BAA8-11B8DA45C47D}"/>
    <cellStyle name="ปกติ 3 3 3 2" xfId="10236" xr:uid="{FF83288A-3F64-4ECD-A6F1-AB264F5CD449}"/>
    <cellStyle name="ปกติ 3 3 3 2 2" xfId="37178" xr:uid="{84F2FB2D-662B-4AA1-B625-BD0F37D96F85}"/>
    <cellStyle name="ปกติ 3 3 3 2 3" xfId="29393" xr:uid="{CEA84035-7846-4DA7-A4AA-8A8EE92D23E8}"/>
    <cellStyle name="ปกติ 3 3 3 3" xfId="35207" xr:uid="{0F9923BB-4C57-4E71-B435-3C25D71E5691}"/>
    <cellStyle name="ปกติ 3 3 3 4" xfId="28541" xr:uid="{CE42FA4F-2B31-4FA1-9F8A-E70ABB98826E}"/>
    <cellStyle name="ปกติ 3 3 4" xfId="7451" xr:uid="{C2766836-7406-4C84-B475-E1C1FC72597A}"/>
    <cellStyle name="ปกติ 3 3 4 2" xfId="35597" xr:uid="{005353BC-6836-46C2-AE19-5B0320DB9632}"/>
    <cellStyle name="ปกติ 3 3 4 3" xfId="28999" xr:uid="{4CB54BF5-7ECD-410E-B020-B6E39D0353E7}"/>
    <cellStyle name="ปกติ 3 3 5" xfId="9721" xr:uid="{6D73D4A7-66DE-4E14-8910-C94EF3A9727A}"/>
    <cellStyle name="ปกติ 3 3 5 2" xfId="32776" xr:uid="{B84DE81D-28DE-4DCF-8CF2-D488117D8FCA}"/>
    <cellStyle name="ปกติ 3 3 5 3" xfId="36686" xr:uid="{D3EAA3BA-F34D-49B7-9640-509C3E7FD866}"/>
    <cellStyle name="ปกติ 3 3 5 4" xfId="29710" xr:uid="{9B056820-0819-4EDF-B422-BFB2262500ED}"/>
    <cellStyle name="ปกติ 3 3 6" xfId="4084" xr:uid="{FD721A88-D2A3-4779-88F6-D426AFD19D84}"/>
    <cellStyle name="ปกติ 3 3 6 2" xfId="30329" xr:uid="{E6DE51CE-D2C7-4AC5-A93B-9DA477855D9F}"/>
    <cellStyle name="ปกติ 3 3 6 3" xfId="27960" xr:uid="{12FD1941-57E9-4CDC-AAC2-FE9C03C31B96}"/>
    <cellStyle name="ปกติ 3 3 7" xfId="3347" xr:uid="{24A51DAF-4E50-41F4-B15E-961223FCEA49}"/>
    <cellStyle name="ปกติ 3 3 7 2" xfId="33372" xr:uid="{62237E81-E307-47E2-ABF1-208F4F492182}"/>
    <cellStyle name="ปกติ 3 4" xfId="437" xr:uid="{99BB2E99-E409-46F8-A725-D8C0AA97F2F8}"/>
    <cellStyle name="ปกติ 3 4 2" xfId="7575" xr:uid="{A1BDF9B0-B09B-4712-BABD-F544FDBC8A7E}"/>
    <cellStyle name="ปกติ 3 4 2 2" xfId="10342" xr:uid="{7F68C289-E2C1-4638-AB3B-AAFA318CF124}"/>
    <cellStyle name="ปกติ 3 4 2 2 2" xfId="15397" xr:uid="{03C55306-4FC0-499C-AF74-1502525236CB}"/>
    <cellStyle name="ปกติ 3 4 2 2 2 2" xfId="19756" xr:uid="{038A22F7-95C8-42F5-B4A2-257087421AAC}"/>
    <cellStyle name="ปกติ 3 4 2 2 3" xfId="17952" xr:uid="{1AFC1609-77D1-4904-8FA4-5E60388B933C}"/>
    <cellStyle name="ปกติ 3 4 2 2 4" xfId="29424" xr:uid="{E5D23BAB-63B6-474F-B50C-F348A11C779E}"/>
    <cellStyle name="ปกติ 3 4 2 2 5" xfId="37213" xr:uid="{CEF922EE-5B00-4A8C-98D1-C2BD4ABBCB27}"/>
    <cellStyle name="ปกติ 3 4 2 2 6" xfId="12979" xr:uid="{C1C6EED5-AD57-4DE5-9F86-FA243FE69B66}"/>
    <cellStyle name="ปกติ 3 4 2 3" xfId="14706" xr:uid="{76F1A668-FB14-4DD7-8DDB-A34BBAAD806D}"/>
    <cellStyle name="ปกติ 3 4 2 3 2" xfId="19185" xr:uid="{191332B0-E531-4F39-9B6D-CCA6B41A709F}"/>
    <cellStyle name="ปกติ 3 4 2 4" xfId="16901" xr:uid="{CDAF4D26-4088-4B84-9614-55095B319488}"/>
    <cellStyle name="ปกติ 3 4 2 5" xfId="28605" xr:uid="{4C99972C-3F8E-4115-92ED-A49C35B8D91E}"/>
    <cellStyle name="ปกติ 3 4 2 6" xfId="35718" xr:uid="{09E582D8-A061-4274-9C7D-27DF2663AFA8}"/>
    <cellStyle name="ปกติ 3 4 2 7" xfId="11657" xr:uid="{2C1E9D7A-94CD-4FB3-B8F8-A95759692AAB}"/>
    <cellStyle name="ปกติ 3 4 3" xfId="9940" xr:uid="{0B5AB6C5-FC84-45C4-B773-C129A48CDEBC}"/>
    <cellStyle name="ปกติ 3 4 3 2" xfId="13157" xr:uid="{5A3DE7DC-8324-413B-B094-410DD935AD5B}"/>
    <cellStyle name="ปกติ 3 4 3 2 2" xfId="15564" xr:uid="{B0025BDC-DDD3-4C37-B4B4-C94D5452D20F}"/>
    <cellStyle name="ปกติ 3 4 3 2 2 2" xfId="19923" xr:uid="{FBA39CDF-8D18-4218-A763-8E6F0BBA5ED6}"/>
    <cellStyle name="ปกติ 3 4 3 2 3" xfId="18120" xr:uid="{C330875B-F733-4DBB-9562-D9809976E74B}"/>
    <cellStyle name="ปกติ 3 4 3 3" xfId="14912" xr:uid="{DDD60164-6738-4BED-BB61-5DA25DCC336C}"/>
    <cellStyle name="ปกติ 3 4 3 3 2" xfId="19281" xr:uid="{23FED274-DF34-4368-9A21-D5486813A7B6}"/>
    <cellStyle name="ปกติ 3 4 3 4" xfId="17443" xr:uid="{E3D09BD2-24C4-4FA3-90D9-35793E67D5D6}"/>
    <cellStyle name="ปกติ 3 4 3 5" xfId="29105" xr:uid="{0DA21049-99A1-44DE-89B5-4C962438FE59}"/>
    <cellStyle name="ปกติ 3 4 3 6" xfId="36889" xr:uid="{1F5EC04C-EDC8-403D-A912-1470CB82350B}"/>
    <cellStyle name="ปกติ 3 4 3 7" xfId="12399" xr:uid="{D5DDD22B-4580-4A6B-9719-5BDB2D87084F}"/>
    <cellStyle name="ปกติ 3 4 4" xfId="6747" xr:uid="{42A4F339-AD18-4E7D-8CC4-ACB77675B30B}"/>
    <cellStyle name="ปกติ 3 4 4 2" xfId="15231" xr:uid="{48E64797-6B2C-477B-991E-4116295E28A4}"/>
    <cellStyle name="ปกติ 3 4 4 2 2" xfId="19590" xr:uid="{3EF10B92-063D-4447-8B12-A8BA2B5693C4}"/>
    <cellStyle name="ปกติ 3 4 4 3" xfId="17786" xr:uid="{96D384B0-68FC-4197-9FEF-C54F8A8827A5}"/>
    <cellStyle name="ปกติ 3 4 4 4" xfId="12813" xr:uid="{38FF79D4-B396-4649-99DB-8E5CD91B131F}"/>
    <cellStyle name="ปกติ 3 4 5" xfId="14534" xr:uid="{D4AA2311-5E96-4E78-99B7-B8B8A8DB3E20}"/>
    <cellStyle name="ปกติ 3 4 5 2" xfId="19016" xr:uid="{6175BB96-EDC2-4983-9DC1-D3FA446E3ED0}"/>
    <cellStyle name="ปกติ 3 4 6" xfId="16732" xr:uid="{62264656-0C7C-4784-9C98-73E77E067829}"/>
    <cellStyle name="ปกติ 3 4 7" xfId="28260" xr:uid="{D3899285-3D90-49FE-A5E3-3EAABA0270A2}"/>
    <cellStyle name="ปกติ 3 4 8" xfId="35025" xr:uid="{A8FEDA33-09C0-4D19-8E58-DD30E9A3C405}"/>
    <cellStyle name="ปกติ 3 4 9" xfId="11472" xr:uid="{4988D355-6A01-46E2-B1FC-36DF6DAE2058}"/>
    <cellStyle name="ปกติ 3 5" xfId="6895" xr:uid="{B917FDE0-AC38-4A3C-9BB7-E1CCC4C0D1CA}"/>
    <cellStyle name="ปกติ 3 5 2" xfId="10089" xr:uid="{D5CACB24-E7FE-4A74-A1AC-C7F993C1F0BE}"/>
    <cellStyle name="ปกติ 3 5 2 2" xfId="15321" xr:uid="{6BE3AA03-012B-4EF8-98C8-B6FE3BE7D74F}"/>
    <cellStyle name="ปกติ 3 5 2 2 2" xfId="19680" xr:uid="{39A407BD-D42B-4708-A15F-34DEFF2298C2}"/>
    <cellStyle name="ปกติ 3 5 2 3" xfId="17876" xr:uid="{FA476933-17E6-4CC5-A0C8-15B1809BB80B}"/>
    <cellStyle name="ปกติ 3 5 2 4" xfId="29246" xr:uid="{882330DB-D4F0-4FD4-ACB9-AA57DA4B5FA3}"/>
    <cellStyle name="ปกติ 3 5 2 5" xfId="37031" xr:uid="{30BFF4A9-F0FF-4100-97E5-801D969297A7}"/>
    <cellStyle name="ปกติ 3 5 2 6" xfId="12903" xr:uid="{F24D0DDA-91FF-468A-A84D-F331F6E67CEB}"/>
    <cellStyle name="ปกติ 3 5 3" xfId="14630" xr:uid="{56E23921-CF1C-4222-B48F-1425E8A51718}"/>
    <cellStyle name="ปกติ 3 5 3 2" xfId="19109" xr:uid="{2590F48A-8B60-4B16-8E5C-E1BFB64D0219}"/>
    <cellStyle name="ปกติ 3 5 4" xfId="16825" xr:uid="{B62EE204-C7E5-4F15-8F17-E11CB514B33F}"/>
    <cellStyle name="ปกติ 3 5 5" xfId="28407" xr:uid="{1F48EE51-66FA-475B-9B50-17A60AFE3C44}"/>
    <cellStyle name="ปกติ 3 5 6" xfId="35128" xr:uid="{4399CD5F-357A-4D91-B8A0-B12C9F807055}"/>
    <cellStyle name="ปกติ 3 5 7" xfId="11580" xr:uid="{79CE5F26-B008-43E2-8143-CB3E6CA5806F}"/>
    <cellStyle name="ปกติ 3 6" xfId="7174" xr:uid="{167C4ECD-060E-4CED-AE5B-2072EA840E5C}"/>
    <cellStyle name="ปกติ 3 6 2" xfId="9610" xr:uid="{B848EF14-5884-4C51-B813-3B2183B0D2B3}"/>
    <cellStyle name="ปกติ 3 6 2 2" xfId="15522" xr:uid="{AB8ACC96-0445-45E7-ACA9-4B9DAE992487}"/>
    <cellStyle name="ปกติ 3 6 2 2 2" xfId="19881" xr:uid="{FFDA7DC7-2B96-4688-B2DD-A76838B37163}"/>
    <cellStyle name="ปกติ 3 6 2 3" xfId="18078" xr:uid="{9AED7F1D-79B4-4CC8-90FB-59F0A9745FBD}"/>
    <cellStyle name="ปกติ 3 6 2 4" xfId="32709" xr:uid="{5796EBDB-797F-4F86-9D20-F3FC57DC4FD8}"/>
    <cellStyle name="ปกติ 3 6 2 5" xfId="36603" xr:uid="{FBEA9CEF-25A5-4DDC-A207-D7FE960A0406}"/>
    <cellStyle name="ปกติ 3 6 2 6" xfId="13106" xr:uid="{C25E153E-DED0-49D3-A886-B8BCE8C4D78B}"/>
    <cellStyle name="ปกติ 3 6 3" xfId="14833" xr:uid="{066FB31B-4C18-4A37-8149-06C4A3D0DA5C}"/>
    <cellStyle name="ปกติ 3 6 3 2" xfId="19242" xr:uid="{58866F9A-D36A-4FF5-ADFA-6B0ED52C9828}"/>
    <cellStyle name="ปกติ 3 6 4" xfId="17312" xr:uid="{8FDDB6F6-4AFB-46EA-A460-76EA7D3A6A05}"/>
    <cellStyle name="ปกติ 3 6 5" xfId="28933" xr:uid="{8A6D2B3B-1B47-44F9-926A-136AF1CBFEFC}"/>
    <cellStyle name="ปกติ 3 6 6" xfId="35329" xr:uid="{058FDBC9-9A06-46C3-B0DF-B4E93E1696FB}"/>
    <cellStyle name="ปกติ 3 6 7" xfId="11760" xr:uid="{D3063552-93F3-4B35-BAB6-A4AE3531E29B}"/>
    <cellStyle name="ปกติ 3 7" xfId="7370" xr:uid="{CFFE6D4A-4B75-4792-A85F-29B2CF8E9FC1}"/>
    <cellStyle name="ปกติ 3 7 2" xfId="15089" xr:uid="{BF565027-E3E0-4A57-BC05-1964A43346B6}"/>
    <cellStyle name="ปกติ 3 7 2 2" xfId="19448" xr:uid="{09309ACB-D578-4DE2-A76B-2801498FAC0E}"/>
    <cellStyle name="ปกติ 3 7 3" xfId="17644" xr:uid="{DBA053E3-3C3A-409F-B0C9-09FBB2C3AD91}"/>
    <cellStyle name="ปกติ 3 7 4" xfId="29709" xr:uid="{A47B9AE9-247E-4358-8CAC-62CE3DC5ED7F}"/>
    <cellStyle name="ปกติ 3 7 5" xfId="31728" xr:uid="{E889B797-43FF-4FDC-8588-8448A28070DE}"/>
    <cellStyle name="ปกติ 3 7 6" xfId="35516" xr:uid="{ACDD448E-08B9-4E33-BE61-6720BB082E8B}"/>
    <cellStyle name="ปกติ 3 7 7" xfId="12669" xr:uid="{4D0AD7B0-5D6F-45E0-8BF3-8A8A289EBE50}"/>
    <cellStyle name="ปกติ 3 8" xfId="9302" xr:uid="{BCA8EA06-F9A9-42BC-A454-A0B5D9CF3C49}"/>
    <cellStyle name="ปกติ 3 8 2" xfId="18875" xr:uid="{927CF9C8-F35F-4884-80C8-7AEAF4C64C5E}"/>
    <cellStyle name="ปกติ 3 8 3" xfId="32436" xr:uid="{5BD761DB-4117-4C64-8919-98A9DD9D67BA}"/>
    <cellStyle name="ปกติ 3 8 4" xfId="14353" xr:uid="{E21ECCE9-70D2-4291-B84B-107DDEA16481}"/>
    <cellStyle name="ปกติ 3 9" xfId="9411" xr:uid="{FECF166A-1F1A-44EB-A0EA-69F8141860F5}"/>
    <cellStyle name="ปกติ 3 9 2" xfId="32517" xr:uid="{6EABEA97-827E-4F33-96E6-F84820D7E85C}"/>
    <cellStyle name="ปกติ 3 9 3" xfId="36407" xr:uid="{94831DBB-D746-4D12-ABDB-7349AEDC2237}"/>
    <cellStyle name="ปกติ 3 9 4" xfId="16498" xr:uid="{60DA7D0A-34D7-4FF3-92F1-2A2E6A2CA5D9}"/>
    <cellStyle name="ปกติ 3_201203_TASCO Stockmovement (1-150312)" xfId="253" xr:uid="{00000000-0005-0000-0000-000001010000}"/>
    <cellStyle name="ปกติ 4" xfId="9303" xr:uid="{16041030-4EC3-4CA2-9256-156E1776F68A}"/>
    <cellStyle name="ปกติ 5" xfId="9304" xr:uid="{2736858B-51C7-43F5-8D73-1707A3B82DD8}"/>
    <cellStyle name="ปกติ 6" xfId="9305" xr:uid="{3A0F394B-8C0F-4C38-9964-7AA26569DD3A}"/>
    <cellStyle name="ปกติ_ACR258BO864653" xfId="531" xr:uid="{746BE9DB-6B8C-48D3-8B85-E61DAABFE662}"/>
    <cellStyle name="ป้อนค่า" xfId="254" xr:uid="{00000000-0005-0000-0000-000003010000}"/>
    <cellStyle name="ป้อนค่า 10" xfId="14072" xr:uid="{42712F83-736C-4494-BC36-00F5BB4428D5}"/>
    <cellStyle name="ป้อนค่า 10 2" xfId="15832" xr:uid="{2AEEA7A6-E1F8-486D-BF45-D7512621426B}"/>
    <cellStyle name="ป้อนค่า 10 2 2" xfId="20164" xr:uid="{6AE14DF2-4B62-4BF1-B8A2-212AB8EFBE24}"/>
    <cellStyle name="ป้อนค่า 10 2 2 2" xfId="23802" xr:uid="{C2783979-B112-4F7A-B4AF-F666C1AF2D9F}"/>
    <cellStyle name="ป้อนค่า 10 2 2 3" xfId="25196" xr:uid="{F5A4D678-709D-435A-BFE3-370530ED20C5}"/>
    <cellStyle name="ป้อนค่า 10 2 3" xfId="21462" xr:uid="{1D4E6DCA-C526-42F5-82BF-7F1B4ADCD78B}"/>
    <cellStyle name="ป้อนค่า 10 2 3 2" xfId="24579" xr:uid="{363C5C79-A1B8-48AF-BE2E-7B2FEAA1C9FF}"/>
    <cellStyle name="ป้อนค่า 10 2 3 3" xfId="25959" xr:uid="{E5F3F6B4-A6CD-4020-BC83-2E1501A86B59}"/>
    <cellStyle name="ป้อนค่า 10 2 4" xfId="22334" xr:uid="{9E587B75-EC05-46D8-95CB-9842BFAB1D0D}"/>
    <cellStyle name="ป้อนค่า 10 2 5" xfId="22417" xr:uid="{906CCA29-067E-4693-AEFA-D429E79DEB42}"/>
    <cellStyle name="ป้อนค่า 10 3" xfId="18722" xr:uid="{873D2067-BFB5-42C6-93E3-1F06D442BF05}"/>
    <cellStyle name="ป้อนค่า 10 3 2" xfId="23173" xr:uid="{D1CAC216-4CEF-4B67-B343-9096A94E25A9}"/>
    <cellStyle name="ป้อนค่า 10 3 3" xfId="24725" xr:uid="{973D29D2-2178-4807-B641-5825AB8E55BB}"/>
    <cellStyle name="ป้อนค่า 10 4" xfId="20751" xr:uid="{E4A6BD98-2CE0-4BB4-A3F0-00CBABB2CC72}"/>
    <cellStyle name="ป้อนค่า 10 4 2" xfId="24114" xr:uid="{4CC3B16C-F35B-4792-9924-2F06C317EC25}"/>
    <cellStyle name="ป้อนค่า 10 4 3" xfId="25498" xr:uid="{F262BF9C-9ED6-4A46-9EED-164A79513C74}"/>
    <cellStyle name="ป้อนค่า 10 5" xfId="21668" xr:uid="{7E64F749-BACB-46B7-8CB4-C7251A3018AD}"/>
    <cellStyle name="ป้อนค่า 10 6" xfId="20688" xr:uid="{5F077E5D-27C4-48AA-87FD-46ACCC498CCF}"/>
    <cellStyle name="ป้อนค่า 11" xfId="14234" xr:uid="{D0DA3181-5E82-44BF-B59F-77B9E1F82619}"/>
    <cellStyle name="ป้อนค่า 11 2" xfId="18801" xr:uid="{9106D62D-6FE5-4C56-9E96-2A97C866BAEC}"/>
    <cellStyle name="ป้อนค่า 11 2 2" xfId="23203" xr:uid="{AD084A3F-C10A-49FE-961E-5B17388A7885}"/>
    <cellStyle name="ป้อนค่า 11 2 3" xfId="24747" xr:uid="{E20B4058-1DB7-463B-8A5A-5295EA7B4AFC}"/>
    <cellStyle name="ป้อนค่า 11 3" xfId="20792" xr:uid="{D965058D-034F-49A8-86F6-60B1FD205708}"/>
    <cellStyle name="ป้อนค่า 11 3 2" xfId="24133" xr:uid="{4CDFE733-9864-4350-9A44-D4825FBF86AD}"/>
    <cellStyle name="ป้อนค่า 11 3 3" xfId="25517" xr:uid="{C1DC7A1C-E035-42C9-BBBF-E10EA928F94D}"/>
    <cellStyle name="ป้อนค่า 11 4" xfId="21712" xr:uid="{C607EAA9-4D6A-42B6-977C-8C6F2E7C8F7C}"/>
    <cellStyle name="ป้อนค่า 11 5" xfId="20827" xr:uid="{C5AE70BF-1B68-4B26-971A-4283DEC3DDE8}"/>
    <cellStyle name="ป้อนค่า 12" xfId="16297" xr:uid="{E70CC5C1-D27C-4085-B6D6-8838D7078F8D}"/>
    <cellStyle name="ป้อนค่า 12 2" xfId="17024" xr:uid="{E285EB13-04E9-4CE8-A607-5DA4026BB2EE}"/>
    <cellStyle name="ป้อนค่า 12 2 2" xfId="22629" xr:uid="{87B9D4B7-8D61-439D-AE4C-0FF17BB1BC26}"/>
    <cellStyle name="ป้อนค่า 12 2 3" xfId="22476" xr:uid="{54657198-FC11-4BD3-A313-C4DCF2ABB5FF}"/>
    <cellStyle name="ป้อนค่า 12 3" xfId="22442" xr:uid="{D6238008-74CC-4BC5-8102-3012CA1F247A}"/>
    <cellStyle name="ป้อนค่า 12 4" xfId="22197" xr:uid="{D56F8DDC-72B4-477E-882D-66209B5516F8}"/>
    <cellStyle name="ป้อนค่า 13" xfId="16404" xr:uid="{AEF36012-9B87-4B7F-95E1-C67D0C996566}"/>
    <cellStyle name="ป้อนค่า 13 2" xfId="22469" xr:uid="{4BBA25D0-1EB5-4342-8DB1-4406C33F1198}"/>
    <cellStyle name="ป้อนค่า 13 3" xfId="23213" xr:uid="{D031AA3B-3137-4C02-A687-C113DF3365B9}"/>
    <cellStyle name="ป้อนค่า 14" xfId="16052" xr:uid="{0ECE2B45-7768-40F9-9659-0D9723F13CC9}"/>
    <cellStyle name="ป้อนค่า 14 2" xfId="22378" xr:uid="{022B7BED-903B-443D-BF77-6A56493628C0}"/>
    <cellStyle name="ป้อนค่า 14 3" xfId="16395" xr:uid="{32D4EB02-BE5A-45F0-96C1-C032041CD066}"/>
    <cellStyle name="ป้อนค่า 15" xfId="23143" xr:uid="{D3B59422-71F3-4D73-A824-F0BA97F6BC63}"/>
    <cellStyle name="ป้อนค่า 16" xfId="23084" xr:uid="{DDDD92A6-0D21-4A4F-AC2A-32A133C8B715}"/>
    <cellStyle name="ป้อนค่า 17" xfId="32051" xr:uid="{34B357F0-7FDB-44F7-AAAF-85A841A6A005}"/>
    <cellStyle name="ป้อนค่า 18" xfId="33287" xr:uid="{2CB161FF-2DF7-4059-89B7-E15A76D88AC2}"/>
    <cellStyle name="ป้อนค่า 19" xfId="37554" xr:uid="{16E997BB-8EDC-4A02-8B31-B8F25A3EBD76}"/>
    <cellStyle name="ป้อนค่า 2" xfId="255" xr:uid="{00000000-0005-0000-0000-000004010000}"/>
    <cellStyle name="ป้อนค่า 2 10" xfId="16474" xr:uid="{3795CBF1-52D2-43B0-93D3-F39F007E7194}"/>
    <cellStyle name="ป้อนค่า 2 10 2" xfId="22492" xr:uid="{02063184-A223-47BD-8ED4-6AF312A0C53D}"/>
    <cellStyle name="ป้อนค่า 2 10 3" xfId="23275" xr:uid="{D2656369-62FF-4D35-9825-90350124EA66}"/>
    <cellStyle name="ป้อนค่า 2 11" xfId="17384" xr:uid="{EB476FD7-CB6C-4CD7-829B-605CDB8A2550}"/>
    <cellStyle name="ป้อนค่า 2 11 2" xfId="22672" xr:uid="{D7C71CEB-6F86-4E58-BB25-A56B79F982B1}"/>
    <cellStyle name="ป้อนค่า 2 11 3" xfId="21383" xr:uid="{F3657424-1FAA-4132-A983-FC824061C9C2}"/>
    <cellStyle name="ป้อนค่า 2 12" xfId="20772" xr:uid="{B2300CED-53BC-4E16-B3A0-5E954CC086CB}"/>
    <cellStyle name="ป้อนค่า 2 13" xfId="26140" xr:uid="{8BFB6770-D8D6-4ECB-A6C8-142F9E293D83}"/>
    <cellStyle name="ป้อนค่า 2 14" xfId="26348" xr:uid="{7B32E614-551B-453D-B8FE-239E523D3BF7}"/>
    <cellStyle name="ป้อนค่า 2 15" xfId="32050" xr:uid="{4696F4E8-10DC-4011-BF85-19C90FBA8711}"/>
    <cellStyle name="ป้อนค่า 2 16" xfId="33842" xr:uid="{6EE59DC1-A0CA-459F-A42F-6B42DA98E46F}"/>
    <cellStyle name="ป้อนค่า 2 17" xfId="37576" xr:uid="{E71F7727-78C9-4354-A946-F1E183D51607}"/>
    <cellStyle name="ป้อนค่า 2 18" xfId="10959" xr:uid="{70E9D5F6-8C4D-4CE3-80EA-ADFE0B6D076D}"/>
    <cellStyle name="ป้อนค่า 2 2" xfId="4086" xr:uid="{A4BA0564-A122-4944-AA04-A7973F3E3B79}"/>
    <cellStyle name="ป้อนค่า 2 2 10" xfId="26323" xr:uid="{27FEFD30-8DAE-4FB9-9B99-9410219326F3}"/>
    <cellStyle name="ป้อนค่า 2 2 11" xfId="33881" xr:uid="{F892DB6F-6218-4C6A-B8BD-67A4255B0F2F}"/>
    <cellStyle name="ป้อนค่า 2 2 12" xfId="34030" xr:uid="{0D5A0B6B-2C3E-460B-B312-64152D17454D}"/>
    <cellStyle name="ป้อนค่า 2 2 13" xfId="11139" xr:uid="{0CCC5F73-2743-4FC2-9602-441C3413AE01}"/>
    <cellStyle name="ป้อนค่า 2 2 2" xfId="11473" xr:uid="{7EC65835-AEED-4309-B94B-208428B4979B}"/>
    <cellStyle name="ป้อนค่า 2 2 2 2" xfId="12814" xr:uid="{64BE8402-8581-4F30-AAEA-6A147813B41E}"/>
    <cellStyle name="ป้อนค่า 2 2 2 2 2" xfId="15232" xr:uid="{A9E1F065-CAEB-4474-BF59-67363FA76453}"/>
    <cellStyle name="ป้อนค่า 2 2 2 2 2 2" xfId="19591" xr:uid="{CD40D0B8-5822-48B0-B45C-C7B0C81FE01B}"/>
    <cellStyle name="ป้อนค่า 2 2 2 2 2 2 2" xfId="23520" xr:uid="{5124DE7A-F451-406F-8954-D3EB05B9A8AF}"/>
    <cellStyle name="ป้อนค่า 2 2 2 2 2 2 3" xfId="24975" xr:uid="{08E03E99-04E4-43E5-AF89-E20F2C7667E0}"/>
    <cellStyle name="ป้อนค่า 2 2 2 2 2 3" xfId="21159" xr:uid="{9A6AEBD0-7FD2-463F-A555-16005AFA0ED6}"/>
    <cellStyle name="ป้อนค่า 2 2 2 2 2 3 2" xfId="24360" xr:uid="{B8749353-735F-4D24-9407-9B70EE5F33DD}"/>
    <cellStyle name="ป้อนค่า 2 2 2 2 2 3 3" xfId="25741" xr:uid="{0C37AB45-6F9B-4950-8F5C-2B47578C4395}"/>
    <cellStyle name="ป้อนค่า 2 2 2 2 2 4" xfId="22053" xr:uid="{52818773-A061-49BD-8260-7FA2F0BAAD96}"/>
    <cellStyle name="ป้อนค่า 2 2 2 2 2 5" xfId="21860" xr:uid="{9CD136F0-B0D8-4EA1-8885-26C04A83B37E}"/>
    <cellStyle name="ป้อนค่า 2 2 2 2 3" xfId="17787" xr:uid="{7DAAFB5C-43FF-4117-96D5-354E42898378}"/>
    <cellStyle name="ป้อนค่า 2 2 2 2 3 2" xfId="22838" xr:uid="{9FA6F491-9EF8-480B-9DD4-46EEF5DCA1DD}"/>
    <cellStyle name="ป้อนค่า 2 2 2 2 3 3" xfId="22093" xr:uid="{E95345A0-E877-4648-958A-11007C5ECE52}"/>
    <cellStyle name="ป้อนค่า 2 2 2 2 4" xfId="20310" xr:uid="{43D4307B-9D55-4EE0-8D8C-11EA0E1804F1}"/>
    <cellStyle name="ป้อนค่า 2 2 2 2 4 2" xfId="23888" xr:uid="{833AAF4C-7C15-4370-860B-13EBD85988BC}"/>
    <cellStyle name="ป้อนค่า 2 2 2 2 4 3" xfId="25281" xr:uid="{28BD476C-901B-4D80-92EB-57EF18C3D38E}"/>
    <cellStyle name="ป้อนค่า 2 2 2 2 5" xfId="20928" xr:uid="{67D9798C-6481-4288-A006-C7182DD1F6EA}"/>
    <cellStyle name="ป้อนค่า 2 2 2 2 6" xfId="21130" xr:uid="{7AE2BA9B-B646-4C59-9419-73CEC3916D80}"/>
    <cellStyle name="ป้อนค่า 2 2 2 3" xfId="13103" xr:uid="{38FC3A25-F7B6-4E87-A2B9-EE1476E3594A}"/>
    <cellStyle name="ป้อนค่า 2 2 2 3 2" xfId="15519" xr:uid="{F5E559A7-D5B7-445A-8BF3-EAE86439C233}"/>
    <cellStyle name="ป้อนค่า 2 2 2 3 2 2" xfId="19878" xr:uid="{5234A6AF-F624-4C21-B9C6-1917152529CF}"/>
    <cellStyle name="ป้อนค่า 2 2 2 3 2 2 2" xfId="23616" xr:uid="{83BD0614-4427-4959-BE40-4A4BD17DE078}"/>
    <cellStyle name="ป้อนค่า 2 2 2 3 2 2 3" xfId="25032" xr:uid="{A95AF7CB-9060-4AFB-9842-C20FCF3F426C}"/>
    <cellStyle name="ป้อนค่า 2 2 2 3 2 3" xfId="21264" xr:uid="{2B1D161C-C682-455B-BC40-F770F7B68F13}"/>
    <cellStyle name="ป้อนค่า 2 2 2 3 2 3 2" xfId="24414" xr:uid="{E44ADD5E-EC86-46B7-9475-C298BB808DEC}"/>
    <cellStyle name="ป้อนค่า 2 2 2 3 2 3 3" xfId="25795" xr:uid="{ED7420E4-57E6-42FF-B9A0-249C79214995}"/>
    <cellStyle name="ป้อนค่า 2 2 2 3 2 4" xfId="22146" xr:uid="{B918E323-FBAB-46E1-A8FC-193B90299FA3}"/>
    <cellStyle name="ป้อนค่า 2 2 2 3 2 5" xfId="21532" xr:uid="{5D2F0111-D910-4D81-AC48-11BE5FD57E8F}"/>
    <cellStyle name="ป้อนค่า 2 2 2 3 3" xfId="18075" xr:uid="{E13E2957-99C1-4A1E-9694-E8FAA4C1A4D6}"/>
    <cellStyle name="ป้อนค่า 2 2 2 3 3 2" xfId="22930" xr:uid="{F05F48A7-FC2D-48BC-B087-1AC91F81C091}"/>
    <cellStyle name="ป้อนค่า 2 2 2 3 3 3" xfId="23516" xr:uid="{EB61FBE5-C7A7-4267-B2FC-6E848353AA0E}"/>
    <cellStyle name="ป้อนค่า 2 2 2 3 4" xfId="20422" xr:uid="{5895E9CF-128E-495B-AA01-F983DD659A16}"/>
    <cellStyle name="ป้อนค่า 2 2 2 3 4 2" xfId="23942" xr:uid="{B8F96EC7-2244-40E0-8BCA-E77BB7AA8E68}"/>
    <cellStyle name="ป้อนค่า 2 2 2 3 4 3" xfId="25335" xr:uid="{87A0C6FA-6B43-4F79-AE37-9B6372D526EB}"/>
    <cellStyle name="ป้อนค่า 2 2 2 3 5" xfId="19290" xr:uid="{970FEE04-0636-489D-AC29-ACD4DD4E4273}"/>
    <cellStyle name="ป้อนค่า 2 2 2 3 6" xfId="21895" xr:uid="{4C0D049D-0D18-4AD0-9767-3CA1255E3575}"/>
    <cellStyle name="ป้อนค่า 2 2 2 4" xfId="14535" xr:uid="{26099410-CE62-45F2-A754-C1A59DF5ED94}"/>
    <cellStyle name="ป้อนค่า 2 2 2 4 2" xfId="19017" xr:uid="{6AB4CAC3-C6C0-4ECE-A61A-2FC3E9463F5B}"/>
    <cellStyle name="ป้อนค่า 2 2 2 4 2 2" xfId="23286" xr:uid="{5B7A8ECA-348C-4C3E-B482-3BD490E4FAA9}"/>
    <cellStyle name="ป้อนค่า 2 2 2 4 2 3" xfId="24807" xr:uid="{826DB9DF-CE3A-4511-A310-77A42061DC61}"/>
    <cellStyle name="ป้อนค่า 2 2 2 4 3" xfId="20900" xr:uid="{03923D57-C412-43AC-8591-6293DAE8EC03}"/>
    <cellStyle name="ป้อนค่า 2 2 2 4 3 2" xfId="24193" xr:uid="{FAC611CE-0FF4-4184-8051-BE2709CDF8CF}"/>
    <cellStyle name="ป้อนค่า 2 2 2 4 3 3" xfId="25577" xr:uid="{8ACB69C1-1455-4A71-BE0C-E1480D5FD406}"/>
    <cellStyle name="ป้อนค่า 2 2 2 4 4" xfId="21803" xr:uid="{88B00FB4-64F6-4D4A-B7F5-64D891B73878}"/>
    <cellStyle name="ป้อนค่า 2 2 2 4 5" xfId="20298" xr:uid="{A02EF792-2885-4EF9-A2E4-3B58AB6B5C79}"/>
    <cellStyle name="ป้อนค่า 2 2 2 5" xfId="16733" xr:uid="{354C8055-2B63-4517-A509-A26382F05D3B}"/>
    <cellStyle name="ป้อนค่า 2 2 2 5 2" xfId="22577" xr:uid="{4BADDC30-D39F-41C4-BB7B-EBCFFC936505}"/>
    <cellStyle name="ป้อนค่า 2 2 2 5 3" xfId="21954" xr:uid="{FB0341E6-0FEE-41AD-AA62-83B150D3D874}"/>
    <cellStyle name="ป้อนค่า 2 2 2 6" xfId="20699" xr:uid="{C13BE217-9897-45E0-AD63-68CF7066730F}"/>
    <cellStyle name="ป้อนค่า 2 2 2 7" xfId="20957" xr:uid="{82C1ED9E-43C5-4FC1-8300-F3729AD9FA9B}"/>
    <cellStyle name="ป้อนค่า 2 2 3" xfId="12670" xr:uid="{F4F64499-FA64-45E1-822B-B6610064FCC1}"/>
    <cellStyle name="ป้อนค่า 2 2 3 2" xfId="15090" xr:uid="{796E17BE-4D8F-4FE8-A269-DED5161F221C}"/>
    <cellStyle name="ป้อนค่า 2 2 3 2 2" xfId="19449" xr:uid="{A010C3A9-C9A7-4DF1-AB33-591858C50805}"/>
    <cellStyle name="ป้อนค่า 2 2 3 2 2 2" xfId="23440" xr:uid="{4BAAF30A-8F5B-49DC-90AC-3262C414842A}"/>
    <cellStyle name="ป้อนค่า 2 2 3 2 2 3" xfId="24909" xr:uid="{C4082CE4-BB63-40F5-9B45-59ED072B55DF}"/>
    <cellStyle name="ป้อนค่า 2 2 3 2 3" xfId="21075" xr:uid="{AF198578-A74F-4AAA-8711-92A9BB52D051}"/>
    <cellStyle name="ป้อนค่า 2 2 3 2 3 2" xfId="24294" xr:uid="{B4D21511-4FD6-4247-A651-6B4657CA41FD}"/>
    <cellStyle name="ป้อนค่า 2 2 3 2 3 3" xfId="25675" xr:uid="{5545EF52-72D7-4D8A-8012-E889F3A559BE}"/>
    <cellStyle name="ป้อนค่า 2 2 3 2 4" xfId="21975" xr:uid="{7DD8CAF9-ECC5-4E4C-9AF6-5EE4FBD9DE7C}"/>
    <cellStyle name="ป้อนค่า 2 2 3 2 5" xfId="17421" xr:uid="{389AA6BF-E331-4060-BCD2-848575FCDF31}"/>
    <cellStyle name="ป้อนค่า 2 2 3 3" xfId="17645" xr:uid="{4BD2C581-0FB5-45B0-B650-07A8DC5CD02F}"/>
    <cellStyle name="ป้อนค่า 2 2 3 3 2" xfId="22762" xr:uid="{D043D506-D20E-4D77-8ADC-297E6410E09E}"/>
    <cellStyle name="ป้อนค่า 2 2 3 3 3" xfId="23216" xr:uid="{CBC504DE-67F0-474A-985A-D26D7B0AA44F}"/>
    <cellStyle name="ป้อนค่า 2 2 3 4" xfId="20217" xr:uid="{B9699C3C-DE34-4229-AB59-D25E74BD9F72}"/>
    <cellStyle name="ป้อนค่า 2 2 3 4 2" xfId="23822" xr:uid="{853BE159-EDDE-430F-9DE4-221A36855CD3}"/>
    <cellStyle name="ป้อนค่า 2 2 3 4 3" xfId="25215" xr:uid="{3D7F8BBD-7855-44D2-B356-25A61E867C5A}"/>
    <cellStyle name="ป้อนค่า 2 2 3 5" xfId="15991" xr:uid="{0E2420E3-1D0D-45E7-8C49-5CF50445691C}"/>
    <cellStyle name="ป้อนค่า 2 2 3 6" xfId="21329" xr:uid="{732801EA-DA4A-4C1A-A38F-019FCFE3C4AA}"/>
    <cellStyle name="ป้อนค่า 2 2 4" xfId="13140" xr:uid="{8FD3BFAA-2794-4AD1-97F7-3C60D7EA6975}"/>
    <cellStyle name="ป้อนค่า 2 2 4 2" xfId="15547" xr:uid="{FFC97D65-8E92-459F-98A9-A887AE9BDA56}"/>
    <cellStyle name="ป้อนค่า 2 2 4 2 2" xfId="19906" xr:uid="{A1DE1794-55D6-478F-A1EF-4C30BD3EABE6}"/>
    <cellStyle name="ป้อนค่า 2 2 4 2 2 2" xfId="23635" xr:uid="{1242643B-8918-4A8D-8564-E29F6FEB7554}"/>
    <cellStyle name="ป้อนค่า 2 2 4 2 2 3" xfId="25049" xr:uid="{C38D9FF5-FA69-41BF-9529-97E5028FE0AC}"/>
    <cellStyle name="ป้อนค่า 2 2 4 2 3" xfId="21284" xr:uid="{0F6A3E65-C7AD-47E1-90B7-B7C407019D03}"/>
    <cellStyle name="ป้อนค่า 2 2 4 2 3 2" xfId="24431" xr:uid="{12FF7790-0599-415C-94B4-EEC3222F6D93}"/>
    <cellStyle name="ป้อนค่า 2 2 4 2 3 3" xfId="25812" xr:uid="{48DC38DC-58EB-4F20-9848-55842C54A305}"/>
    <cellStyle name="ป้อนค่า 2 2 4 2 4" xfId="22165" xr:uid="{E300BBA2-0CE9-4114-B2B8-A63156D0E008}"/>
    <cellStyle name="ป้อนค่า 2 2 4 2 5" xfId="22595" xr:uid="{2BFE0E15-3AB6-49B8-9C57-59D1BABE4F1A}"/>
    <cellStyle name="ป้อนค่า 2 2 4 3" xfId="18103" xr:uid="{2DF1636A-27B0-420A-BE8A-4C57EBA43197}"/>
    <cellStyle name="ป้อนค่า 2 2 4 3 2" xfId="22950" xr:uid="{59DDD78A-177C-48DF-85FA-347E2AE4FA16}"/>
    <cellStyle name="ป้อนค่า 2 2 4 3 3" xfId="22572" xr:uid="{FF7D7597-14AF-4713-B0DD-28CF22614B73}"/>
    <cellStyle name="ป้อนค่า 2 2 4 4" xfId="20444" xr:uid="{3283CBD2-F5BA-409B-8E5F-06E5049A9A14}"/>
    <cellStyle name="ป้อนค่า 2 2 4 4 2" xfId="23959" xr:uid="{A24871E4-6502-4E90-97DA-7ECA4AF3D525}"/>
    <cellStyle name="ป้อนค่า 2 2 4 4 3" xfId="25352" xr:uid="{ACAE8FCB-3C36-4EFE-A5B2-ECBFEB10E8B3}"/>
    <cellStyle name="ป้อนค่า 2 2 4 5" xfId="20306" xr:uid="{8B511C52-99CF-4AAF-BE58-23AC50AF0E8E}"/>
    <cellStyle name="ป้อนค่า 2 2 4 6" xfId="20507" xr:uid="{D2EA0925-C7E6-46C9-94D5-93436ED8CD7A}"/>
    <cellStyle name="ป้อนค่า 2 2 5" xfId="14354" xr:uid="{EAAC82AB-AA49-4ED8-A754-976AB84AAA13}"/>
    <cellStyle name="ป้อนค่า 2 2 5 2" xfId="18876" xr:uid="{7429B526-6F7E-4CDE-90B3-6AB70879365E}"/>
    <cellStyle name="ป้อนค่า 2 2 5 2 2" xfId="23223" xr:uid="{88B115F3-3DA7-4E11-8FD1-A1D156528821}"/>
    <cellStyle name="ป้อนค่า 2 2 5 2 3" xfId="24756" xr:uid="{A4FBA9D8-E556-433C-B761-64E6956746F1}"/>
    <cellStyle name="ป้อนค่า 2 2 5 3" xfId="20820" xr:uid="{4E3FC4CD-1F7C-414A-A944-02253038844C}"/>
    <cellStyle name="ป้อนค่า 2 2 5 3 2" xfId="24142" xr:uid="{301613E6-2D83-47E1-A4BF-CDB1EE9D0162}"/>
    <cellStyle name="ป้อนค่า 2 2 5 3 3" xfId="25526" xr:uid="{7164A05A-63C1-4B1E-BACD-ECD71A24A664}"/>
    <cellStyle name="ป้อนค่า 2 2 5 4" xfId="21734" xr:uid="{6DFE53CD-3941-45B5-8E28-0DE1C1453A03}"/>
    <cellStyle name="ป้อนค่า 2 2 5 5" xfId="23183" xr:uid="{CEFCF2CD-716E-478B-9D07-1EFA0DD8C69E}"/>
    <cellStyle name="ป้อนค่า 2 2 6" xfId="16499" xr:uid="{EC3765B9-0C98-4734-B4A8-0E13BABC9841}"/>
    <cellStyle name="ป้อนค่า 2 2 6 2" xfId="22498" xr:uid="{6C8C6324-2F58-491C-9FEB-AED0474A9731}"/>
    <cellStyle name="ป้อนค่า 2 2 6 3" xfId="23218" xr:uid="{7D134967-3C60-4EA1-8A75-B8E6436B768D}"/>
    <cellStyle name="ป้อนค่า 2 2 7" xfId="17417" xr:uid="{8BE7B1FA-D69B-41F0-AEF0-45DEC4F2C730}"/>
    <cellStyle name="ป้อนค่า 2 2 8" xfId="18421" xr:uid="{25E27499-7819-45DF-9838-3FA6AFF41F45}"/>
    <cellStyle name="ป้อนค่า 2 2 9" xfId="26237" xr:uid="{19B30069-E5F6-4312-AE6C-B69711B6747C}"/>
    <cellStyle name="ป้อนค่า 2 3" xfId="9010" xr:uid="{D159C1CE-9CA6-4ECB-9B09-F063576BDB01}"/>
    <cellStyle name="ป้อนค่า 2 3 10" xfId="26322" xr:uid="{556FD20C-4176-4908-848E-9FACBA26AB13}"/>
    <cellStyle name="ป้อนค่า 2 3 11" xfId="32190" xr:uid="{31614862-E602-4ABB-8014-6617A69E5052}"/>
    <cellStyle name="ป้อนค่า 2 3 12" xfId="36087" xr:uid="{4FD21497-BD79-414E-83C4-987847AC0D88}"/>
    <cellStyle name="ป้อนค่า 2 3 13" xfId="11255" xr:uid="{8765860B-603A-4443-98B3-C327F4234BFE}"/>
    <cellStyle name="ป้อนค่า 2 3 2" xfId="11488" xr:uid="{7B61F0E5-9608-4531-88F4-11011F3CDB80}"/>
    <cellStyle name="ป้อนค่า 2 3 2 2" xfId="12822" xr:uid="{47A983F8-84CA-4444-A97C-2FE9F21B95FA}"/>
    <cellStyle name="ป้อนค่า 2 3 2 2 2" xfId="15240" xr:uid="{1BAB3609-A6B0-4523-8D9D-0E5C4298ECB2}"/>
    <cellStyle name="ป้อนค่า 2 3 2 2 2 2" xfId="19599" xr:uid="{585EB0EB-272D-4A25-B6EF-D514215281FE}"/>
    <cellStyle name="ป้อนค่า 2 3 2 2 2 2 2" xfId="23528" xr:uid="{17E85DE7-5403-424C-AE94-199A1F765149}"/>
    <cellStyle name="ป้อนค่า 2 3 2 2 2 2 3" xfId="24983" xr:uid="{25759EFD-9B60-4B55-BA81-79E7850B5492}"/>
    <cellStyle name="ป้อนค่า 2 3 2 2 2 3" xfId="21167" xr:uid="{C290D3A5-3688-4879-B243-5BCC78240A00}"/>
    <cellStyle name="ป้อนค่า 2 3 2 2 2 3 2" xfId="24368" xr:uid="{8C68676E-336E-41C9-8CF4-037A04D826BA}"/>
    <cellStyle name="ป้อนค่า 2 3 2 2 2 3 3" xfId="25749" xr:uid="{346124BD-D7D3-4E9D-9846-E98F58FE65AB}"/>
    <cellStyle name="ป้อนค่า 2 3 2 2 2 4" xfId="22061" xr:uid="{0C84F901-9145-4855-B49C-B5CC0D9CCB9E}"/>
    <cellStyle name="ป้อนค่า 2 3 2 2 2 5" xfId="20588" xr:uid="{83DE16FB-C047-4446-8D65-BA0640A3834A}"/>
    <cellStyle name="ป้อนค่า 2 3 2 2 3" xfId="17795" xr:uid="{1F01AE91-4C40-4C8F-9F5F-4777D06546F4}"/>
    <cellStyle name="ป้อนค่า 2 3 2 2 3 2" xfId="22846" xr:uid="{8F0E3637-2006-4D8F-A0F9-CB926395DBB7}"/>
    <cellStyle name="ป้อนค่า 2 3 2 2 3 3" xfId="22745" xr:uid="{FC50E11E-842B-4562-A217-2876F6F587A0}"/>
    <cellStyle name="ป้อนค่า 2 3 2 2 4" xfId="20318" xr:uid="{B45A9A4A-E732-4C22-B2B0-E091B1BE87BC}"/>
    <cellStyle name="ป้อนค่า 2 3 2 2 4 2" xfId="23896" xr:uid="{3F789920-DC74-470C-8769-1C3319AAAC74}"/>
    <cellStyle name="ป้อนค่า 2 3 2 2 4 3" xfId="25289" xr:uid="{7C6B2973-1026-4737-AE8E-3BC9366AFE82}"/>
    <cellStyle name="ป้อนค่า 2 3 2 2 5" xfId="21208" xr:uid="{24EC590E-1DDF-4DD7-9031-BABFB625E67A}"/>
    <cellStyle name="ป้อนค่า 2 3 2 2 6" xfId="23302" xr:uid="{4CBBEC6C-41B1-4346-9D71-5D013B82A7DE}"/>
    <cellStyle name="ป้อนค่า 2 3 2 3" xfId="13129" xr:uid="{5FF7D906-B44F-461E-A739-00C3A091D8C5}"/>
    <cellStyle name="ป้อนค่า 2 3 2 3 2" xfId="15537" xr:uid="{BE9C6857-73B2-4441-BE9A-155F5653B9B5}"/>
    <cellStyle name="ป้อนค่า 2 3 2 3 2 2" xfId="19896" xr:uid="{86BC0463-06AB-4A3B-BA86-A7430CF248A7}"/>
    <cellStyle name="ป้อนค่า 2 3 2 3 2 2 2" xfId="23625" xr:uid="{A0A5C765-4C99-4122-A298-F1D91AEB8535}"/>
    <cellStyle name="ป้อนค่า 2 3 2 3 2 2 3" xfId="25039" xr:uid="{D1BB345B-7321-44BE-9E2F-24047AEFFCEF}"/>
    <cellStyle name="ป้อนค่า 2 3 2 3 2 3" xfId="21274" xr:uid="{CE277CBE-FFC7-4EE2-865A-0CEE9FA43620}"/>
    <cellStyle name="ป้อนค่า 2 3 2 3 2 3 2" xfId="24421" xr:uid="{D081E6B9-3890-47D2-A4E6-5AB5D2238CF3}"/>
    <cellStyle name="ป้อนค่า 2 3 2 3 2 3 3" xfId="25802" xr:uid="{FDB474C4-C974-4A2F-B081-B5B71635A20F}"/>
    <cellStyle name="ป้อนค่า 2 3 2 3 2 4" xfId="22155" xr:uid="{C6B3407D-CCBA-477B-874C-08D60CAAA2A4}"/>
    <cellStyle name="ป้อนค่า 2 3 2 3 2 5" xfId="23019" xr:uid="{EA4AB44D-20FA-487A-A376-2B8EE80B2816}"/>
    <cellStyle name="ป้อนค่า 2 3 2 3 3" xfId="18093" xr:uid="{EFA9663D-2906-4B2F-B00E-173040C4C893}"/>
    <cellStyle name="ป้อนค่า 2 3 2 3 3 2" xfId="22940" xr:uid="{5413EF0F-46E9-46FF-8FDC-53D690C77ACB}"/>
    <cellStyle name="ป้อนค่า 2 3 2 3 3 3" xfId="21958" xr:uid="{EAE6BD1C-D74B-4390-A766-B188AA907BC2}"/>
    <cellStyle name="ป้อนค่า 2 3 2 3 4" xfId="20434" xr:uid="{9EACDC3E-16C2-48B9-A965-FBC533225F4E}"/>
    <cellStyle name="ป้อนค่า 2 3 2 3 4 2" xfId="23949" xr:uid="{A93D57F0-B9FA-4CA3-A0AA-6190CA78C06B}"/>
    <cellStyle name="ป้อนค่า 2 3 2 3 4 3" xfId="25342" xr:uid="{84B0B53A-C9A9-4E62-A646-CBD1BE7E7DD0}"/>
    <cellStyle name="ป้อนค่า 2 3 2 3 5" xfId="20185" xr:uid="{28D27FF5-9B00-485D-AA4B-CB24DEBA7A34}"/>
    <cellStyle name="ป้อนค่า 2 3 2 3 6" xfId="21693" xr:uid="{7DE21305-A0B5-4C03-8C53-5CE63263FFEA}"/>
    <cellStyle name="ป้อนค่า 2 3 2 4" xfId="14546" xr:uid="{E55B43F9-6478-4EB6-B781-B4CE9A57DC38}"/>
    <cellStyle name="ป้อนค่า 2 3 2 4 2" xfId="19027" xr:uid="{5F7A6ACC-B7DC-4998-A4A1-A1B47705B5B0}"/>
    <cellStyle name="ป้อนค่า 2 3 2 4 2 2" xfId="23294" xr:uid="{16225D2F-683F-45DB-9C65-5895EC891CC4}"/>
    <cellStyle name="ป้อนค่า 2 3 2 4 2 3" xfId="24815" xr:uid="{B278B853-76EB-42ED-AEDD-2009C6A0F5E1}"/>
    <cellStyle name="ป้อนค่า 2 3 2 4 3" xfId="20908" xr:uid="{7DA44018-E326-443D-8A48-D0848387FC67}"/>
    <cellStyle name="ป้อนค่า 2 3 2 4 3 2" xfId="24201" xr:uid="{AF700E22-0C12-49BA-BFB2-89FAFF177021}"/>
    <cellStyle name="ป้อนค่า 2 3 2 4 3 3" xfId="25585" xr:uid="{78B13F06-91D6-42FA-AE7D-BB3802D4A97B}"/>
    <cellStyle name="ป้อนค่า 2 3 2 4 4" xfId="21812" xr:uid="{80C4BD24-D50D-4917-9FF9-272A600B90B3}"/>
    <cellStyle name="ป้อนค่า 2 3 2 4 5" xfId="22696" xr:uid="{9EEF6C86-5B76-45C5-868C-6908849EE7A4}"/>
    <cellStyle name="ป้อนค่า 2 3 2 5" xfId="16741" xr:uid="{62C09DE1-F2E9-4CCB-AB8E-358495F2804C}"/>
    <cellStyle name="ป้อนค่า 2 3 2 5 2" xfId="22585" xr:uid="{1E67AE5B-2AA6-4724-8C86-16A05656C7A5}"/>
    <cellStyle name="ป้อนค่า 2 3 2 5 3" xfId="16373" xr:uid="{EE43AB63-3DFE-493A-9C82-EBA5F21BCAA0}"/>
    <cellStyle name="ป้อนค่า 2 3 2 6" xfId="20823" xr:uid="{30AC92BA-1C7F-4465-B31D-4086CDA0DF27}"/>
    <cellStyle name="ป้อนค่า 2 3 2 7" xfId="20991" xr:uid="{8E6EA1B6-0638-417B-BE82-2BA316FCCE15}"/>
    <cellStyle name="ป้อนค่า 2 3 3" xfId="12694" xr:uid="{D17EC707-7243-49BD-B83F-F2AF4115D6DB}"/>
    <cellStyle name="ป้อนค่า 2 3 3 2" xfId="15114" xr:uid="{D9C763C3-5864-406C-B788-48256EDEDA3D}"/>
    <cellStyle name="ป้อนค่า 2 3 3 2 2" xfId="19473" xr:uid="{1DDEEF66-36B0-4B76-8A4E-F3351A983639}"/>
    <cellStyle name="ป้อนค่า 2 3 3 2 2 2" xfId="23464" xr:uid="{0B1F94B6-918D-49BB-A123-73CEE805A308}"/>
    <cellStyle name="ป้อนค่า 2 3 3 2 2 3" xfId="24933" xr:uid="{634DE350-B542-4E3A-B2FA-A6CAB22405B0}"/>
    <cellStyle name="ป้อนค่า 2 3 3 2 3" xfId="21099" xr:uid="{E96ACFF6-2344-49A5-9C02-2DD9F3EB2B4B}"/>
    <cellStyle name="ป้อนค่า 2 3 3 2 3 2" xfId="24318" xr:uid="{30008121-F1F7-4901-BF2B-2957A2C0E88C}"/>
    <cellStyle name="ป้อนค่า 2 3 3 2 3 3" xfId="25699" xr:uid="{9E3C189F-EB9C-4960-9F4D-5C918490204B}"/>
    <cellStyle name="ป้อนค่า 2 3 3 2 4" xfId="21999" xr:uid="{5DEDF3E2-39F3-4269-AAA3-2AA3E0040F58}"/>
    <cellStyle name="ป้อนค่า 2 3 3 2 5" xfId="22706" xr:uid="{48E8C16D-626C-450C-BEED-DDBC446FE6A4}"/>
    <cellStyle name="ป้อนค่า 2 3 3 3" xfId="17669" xr:uid="{CAB4E9C4-D247-4B5C-9F45-6C0EE26AB2D8}"/>
    <cellStyle name="ป้อนค่า 2 3 3 3 2" xfId="22786" xr:uid="{6FF28587-790C-4993-AC11-038CF9EE5316}"/>
    <cellStyle name="ป้อนค่า 2 3 3 3 3" xfId="22875" xr:uid="{6D399EC8-F8EE-423C-9E67-03F47B2E1437}"/>
    <cellStyle name="ป้อนค่า 2 3 3 4" xfId="20241" xr:uid="{AF89661F-ADC7-45B8-9BF4-C048D61109A9}"/>
    <cellStyle name="ป้อนค่า 2 3 3 4 2" xfId="23846" xr:uid="{8ED7816F-DF93-479E-9132-CAB89FD084AA}"/>
    <cellStyle name="ป้อนค่า 2 3 3 4 3" xfId="25239" xr:uid="{C1BE9EA5-AB27-4219-AE6F-48CB6A1D91CD}"/>
    <cellStyle name="ป้อนค่า 2 3 3 5" xfId="17001" xr:uid="{E1467AF3-DE5B-4AEB-A30E-C0145E541641}"/>
    <cellStyle name="ป้อนค่า 2 3 3 6" xfId="16115" xr:uid="{894D2F23-5129-45EB-AF84-AEB46908A997}"/>
    <cellStyle name="ป้อนค่า 2 3 4" xfId="12542" xr:uid="{4B5D974D-565A-4546-AF44-DFA86AF24121}"/>
    <cellStyle name="ป้อนค่า 2 3 4 2" xfId="14965" xr:uid="{2327119E-FC7F-4038-94C8-7FCE2D696060}"/>
    <cellStyle name="ป้อนค่า 2 3 4 2 2" xfId="19324" xr:uid="{575F3FBE-E36C-43F1-A457-056D6D727CD1}"/>
    <cellStyle name="ป้อนค่า 2 3 4 2 2 2" xfId="23378" xr:uid="{AC8EB16D-41EC-4493-819B-66F7060AEAA3}"/>
    <cellStyle name="ป้อนค่า 2 3 4 2 2 3" xfId="24860" xr:uid="{D574A2B9-D549-444F-9114-6F2E144D8478}"/>
    <cellStyle name="ป้อนค่า 2 3 4 2 3" xfId="21010" xr:uid="{F71D0D06-1CCD-47D9-8A38-2459C4B9B05E}"/>
    <cellStyle name="ป้อนค่า 2 3 4 2 3 2" xfId="24245" xr:uid="{33149E5A-9825-4FDA-9975-3825E4D9AF08}"/>
    <cellStyle name="ป้อนค่า 2 3 4 2 3 3" xfId="25626" xr:uid="{2F70AE3B-9BE9-4BB6-BE98-BFD3DD1E7D70}"/>
    <cellStyle name="ป้อนค่า 2 3 4 2 4" xfId="21912" xr:uid="{1C056266-08F6-42FE-A7ED-D9C7DF5AB3F0}"/>
    <cellStyle name="ป้อนค่า 2 3 4 2 5" xfId="20531" xr:uid="{F5F6B66F-788C-4B21-9EA1-EEA07480BA76}"/>
    <cellStyle name="ป้อนค่า 2 3 4 3" xfId="17521" xr:uid="{EA77DB93-8177-4167-8D3B-081D988ACFC1}"/>
    <cellStyle name="ป้อนค่า 2 3 4 3 2" xfId="22699" xr:uid="{7771CE19-301A-4510-AC08-99702D27B07F}"/>
    <cellStyle name="ป้อนค่า 2 3 4 3 3" xfId="22877" xr:uid="{15F94D93-A661-46EA-8420-8F1027DD6128}"/>
    <cellStyle name="ป้อนค่า 2 3 4 4" xfId="16631" xr:uid="{D047A49A-CE00-4D6F-B9DD-625FE5E99646}"/>
    <cellStyle name="ป้อนค่า 2 3 4 4 2" xfId="22548" xr:uid="{C74410F8-E01D-4B43-80FC-9D2234AF4565}"/>
    <cellStyle name="ป้อนค่า 2 3 4 4 3" xfId="21690" xr:uid="{1089243F-E0DB-4719-8706-CB93FCB9ABAD}"/>
    <cellStyle name="ป้อนค่า 2 3 4 5" xfId="20943" xr:uid="{2E89816B-1911-48B1-ADF6-5ED257EFCE23}"/>
    <cellStyle name="ป้อนค่า 2 3 4 6" xfId="21564" xr:uid="{6ED7AF89-8EBE-42C1-8857-9902A20E7484}"/>
    <cellStyle name="ป้อนค่า 2 3 5" xfId="14403" xr:uid="{8154B0C4-FC55-40C4-B85F-7549AD0DDE4E}"/>
    <cellStyle name="ป้อนค่า 2 3 5 2" xfId="18899" xr:uid="{2CFC5320-7E4B-4096-955B-00921B541E56}"/>
    <cellStyle name="ป้อนค่า 2 3 5 2 2" xfId="23236" xr:uid="{BB13FCEA-6357-41C7-86BC-A6AF1F68E70B}"/>
    <cellStyle name="ป้อนค่า 2 3 5 2 3" xfId="24769" xr:uid="{14AB52E9-3A97-494A-AD52-294537A31DA1}"/>
    <cellStyle name="ป้อนค่า 2 3 5 3" xfId="20839" xr:uid="{670D52C5-B718-4FBE-98F6-6310AF92F0A8}"/>
    <cellStyle name="ป้อนค่า 2 3 5 3 2" xfId="24155" xr:uid="{377EC424-C466-4940-8DA0-0AEA7272793F}"/>
    <cellStyle name="ป้อนค่า 2 3 5 3 3" xfId="25539" xr:uid="{502184BD-1357-4EB0-B552-AD3585C9D6E8}"/>
    <cellStyle name="ป้อนค่า 2 3 5 4" xfId="21750" xr:uid="{7DCEAF77-4BE2-489B-B752-32D1070B3AB6}"/>
    <cellStyle name="ป้อนค่า 2 3 5 5" xfId="23148" xr:uid="{CBCDFD9E-DE48-4D8C-B2D6-E2FAECD916FF}"/>
    <cellStyle name="ป้อนค่า 2 3 6" xfId="16567" xr:uid="{C8225960-86F8-4F7B-9AB9-BF9D0EAF497C}"/>
    <cellStyle name="ป้อนค่า 2 3 6 2" xfId="22518" xr:uid="{87C52813-04CD-4C13-AC40-B36A87907AFB}"/>
    <cellStyle name="ป้อนค่า 2 3 6 3" xfId="22090" xr:uid="{541E01CF-4CA8-4E53-9A7F-FA6533818DDD}"/>
    <cellStyle name="ป้อนค่า 2 3 7" xfId="21301" xr:uid="{9E24297A-26A8-48F6-9B2C-B43C8F8A64B2}"/>
    <cellStyle name="ป้อนค่า 2 3 8" xfId="17296" xr:uid="{A555D0B3-593D-49F6-9326-5B7F22D2A3BF}"/>
    <cellStyle name="ป้อนค่า 2 3 9" xfId="26238" xr:uid="{FE774A09-2475-4EA1-AD97-F62E73CE7466}"/>
    <cellStyle name="ป้อนค่า 2 4" xfId="9131" xr:uid="{0CCD5D3C-1192-4248-B97E-B83976660836}"/>
    <cellStyle name="ป้อนค่า 2 4 10" xfId="32295" xr:uid="{9CA671AD-E356-4E83-B3D3-1079993EBE6E}"/>
    <cellStyle name="ป้อนค่า 2 4 11" xfId="36199" xr:uid="{E2E44E49-7E39-475A-8C12-30EC3DD139B3}"/>
    <cellStyle name="ป้อนค่า 2 4 12" xfId="11274" xr:uid="{0543A6F1-9B4E-4B88-8EFE-CE4560B5E791}"/>
    <cellStyle name="ป้อนค่า 2 4 2" xfId="12711" xr:uid="{586FF291-AFA2-4499-A999-729CD589A4F3}"/>
    <cellStyle name="ป้อนค่า 2 4 2 2" xfId="15131" xr:uid="{F45CBB5E-EF35-42B1-8D4D-28A98E56FB4D}"/>
    <cellStyle name="ป้อนค่า 2 4 2 2 2" xfId="19490" xr:uid="{711B8AE5-4579-40A2-B839-4BDF5C1CF9D3}"/>
    <cellStyle name="ป้อนค่า 2 4 2 2 2 2" xfId="23481" xr:uid="{2CB977A3-9FB8-427D-AF13-FCE59DD3D279}"/>
    <cellStyle name="ป้อนค่า 2 4 2 2 2 3" xfId="24950" xr:uid="{3D608CAE-6331-4A66-8103-2BC13CC60DF7}"/>
    <cellStyle name="ป้อนค่า 2 4 2 2 3" xfId="21116" xr:uid="{150D8CE8-3D09-48AA-A04F-C4D89E7359A8}"/>
    <cellStyle name="ป้อนค่า 2 4 2 2 3 2" xfId="24335" xr:uid="{097D4F37-0A76-4402-BAC1-E4C1D2B7B3E2}"/>
    <cellStyle name="ป้อนค่า 2 4 2 2 3 3" xfId="25716" xr:uid="{79981362-CE96-4ACA-B724-92F22D655AC9}"/>
    <cellStyle name="ป้อนค่า 2 4 2 2 4" xfId="22016" xr:uid="{E37DC2DA-71A1-43E6-9C10-2DE8857917EB}"/>
    <cellStyle name="ป้อนค่า 2 4 2 2 5" xfId="22041" xr:uid="{8D203D46-1C98-44A1-961C-B886EAB64088}"/>
    <cellStyle name="ป้อนค่า 2 4 2 3" xfId="17686" xr:uid="{C67BC86B-66E5-4073-95F5-17AD9E1A9CF9}"/>
    <cellStyle name="ป้อนค่า 2 4 2 3 2" xfId="22803" xr:uid="{55CDF17C-139A-4E95-9144-CAE08FA96566}"/>
    <cellStyle name="ป้อนค่า 2 4 2 3 3" xfId="21822" xr:uid="{79202E23-EE1E-4C43-A541-F3CAF6C59FD2}"/>
    <cellStyle name="ป้อนค่า 2 4 2 4" xfId="20258" xr:uid="{738D3E85-E910-4BA3-B2E3-0A82D91FFFF8}"/>
    <cellStyle name="ป้อนค่า 2 4 2 4 2" xfId="23863" xr:uid="{5EB24B71-CE3F-4BE0-9835-8867C6258D60}"/>
    <cellStyle name="ป้อนค่า 2 4 2 4 3" xfId="25256" xr:uid="{33DDF2FF-5DA8-4C1A-9B6F-45EDF5626610}"/>
    <cellStyle name="ป้อนค่า 2 4 2 5" xfId="17439" xr:uid="{CB7F2696-6762-4F9B-939E-A29CBD033783}"/>
    <cellStyle name="ป้อนค่า 2 4 2 6" xfId="22260" xr:uid="{071FC46F-26AB-40E7-9972-483AF2742FB4}"/>
    <cellStyle name="ป้อนค่า 2 4 3" xfId="13067" xr:uid="{0CA35B7C-60CC-47E3-8BA5-F0E10B2EF735}"/>
    <cellStyle name="ป้อนค่า 2 4 3 2" xfId="15484" xr:uid="{749F744A-CEDC-4690-A98A-928341EC1E63}"/>
    <cellStyle name="ป้อนค่า 2 4 3 2 2" xfId="19843" xr:uid="{AC4BD9B2-59FF-4EDA-B36F-8D86B5BF9796}"/>
    <cellStyle name="ป้อนค่า 2 4 3 2 2 2" xfId="23591" xr:uid="{2DADA871-0314-47FF-8953-5F5A258F44A9}"/>
    <cellStyle name="ป้อนค่า 2 4 3 2 2 3" xfId="25004" xr:uid="{790980F9-9005-4CF5-820B-BDB39D5E4757}"/>
    <cellStyle name="ป้อนค่า 2 4 3 2 3" xfId="21239" xr:uid="{743912E3-1093-42F6-BFF5-3A8F0E0988EB}"/>
    <cellStyle name="ป้อนค่า 2 4 3 2 3 2" xfId="24389" xr:uid="{763E1A81-DAD7-47B5-9EFA-0E0EEC4AC2AF}"/>
    <cellStyle name="ป้อนค่า 2 4 3 2 3 3" xfId="25770" xr:uid="{59629D6E-E14F-46D4-AF29-C35212D7F6EE}"/>
    <cellStyle name="ป้อนค่า 2 4 3 2 4" xfId="22120" xr:uid="{EB177353-C60B-4C44-A994-E4357272AD46}"/>
    <cellStyle name="ป้อนค่า 2 4 3 2 5" xfId="23509" xr:uid="{74820AFD-3C34-43A6-9F11-2A8667E54280}"/>
    <cellStyle name="ป้อนค่า 2 4 3 3" xfId="18039" xr:uid="{6F7A7AED-36E8-4A6D-8A72-B38DE3E577B9}"/>
    <cellStyle name="ป้อนค่า 2 4 3 3 2" xfId="22905" xr:uid="{7B95EF76-94E2-4E6C-A40C-AA213FD6E1B3}"/>
    <cellStyle name="ป้อนค่า 2 4 3 3 3" xfId="22565" xr:uid="{3878F5FD-F174-4132-BBBF-0A3C214A4EF4}"/>
    <cellStyle name="ป้อนค่า 2 4 3 4" xfId="20397" xr:uid="{328D2DB5-18FE-466D-BA48-A4454AF52B43}"/>
    <cellStyle name="ป้อนค่า 2 4 3 4 2" xfId="23917" xr:uid="{035A56EF-CCB2-43A1-90DC-7DE03595D1FC}"/>
    <cellStyle name="ป้อนค่า 2 4 3 4 3" xfId="25310" xr:uid="{D4E1F4C0-9A08-4A15-8839-F7C65C254A69}"/>
    <cellStyle name="ป้อนค่า 2 4 3 5" xfId="15906" xr:uid="{D6C082D7-B5C1-4749-87D0-BE574B0E3E4C}"/>
    <cellStyle name="ป้อนค่า 2 4 3 6" xfId="21631" xr:uid="{D9ED3AC0-B816-4520-9CB1-7125647E99D2}"/>
    <cellStyle name="ป้อนค่า 2 4 4" xfId="14424" xr:uid="{BFFC85A7-0934-49D1-A65B-8BED13362467}"/>
    <cellStyle name="ป้อนค่า 2 4 4 2" xfId="18917" xr:uid="{DA1B3B65-70DE-454A-B2A1-0CFC649F4627}"/>
    <cellStyle name="ป้อนค่า 2 4 4 2 2" xfId="23253" xr:uid="{C812C1C8-CC59-492E-8438-52C8B7C5D91F}"/>
    <cellStyle name="ป้อนค่า 2 4 4 2 3" xfId="24786" xr:uid="{C5CC387B-66DD-43AD-828D-02F6A8667A76}"/>
    <cellStyle name="ป้อนค่า 2 4 4 3" xfId="20856" xr:uid="{5F35328C-AEE2-441D-9C9A-504720DDD953}"/>
    <cellStyle name="ป้อนค่า 2 4 4 3 2" xfId="24172" xr:uid="{9AE1B0D1-46ED-4223-B9C4-CF91976BD780}"/>
    <cellStyle name="ป้อนค่า 2 4 4 3 3" xfId="25556" xr:uid="{7C18B6D8-4F54-4DA0-AA78-41D109704E25}"/>
    <cellStyle name="ป้อนค่า 2 4 4 4" xfId="21767" xr:uid="{5A46113C-2386-4AF3-860E-DDEB7BF59D22}"/>
    <cellStyle name="ป้อนค่า 2 4 4 5" xfId="21718" xr:uid="{9C86A023-DE51-4A24-AB93-9B48E401BFE0}"/>
    <cellStyle name="ป้อนค่า 2 4 5" xfId="16583" xr:uid="{A798D656-D91E-4849-92F5-EB924A63EA8F}"/>
    <cellStyle name="ป้อนค่า 2 4 5 2" xfId="22534" xr:uid="{031C07C5-A5E4-4FBE-9A7C-B65346388E1B}"/>
    <cellStyle name="ป้อนค่า 2 4 5 3" xfId="22858" xr:uid="{9E05FB05-C289-4B03-8634-8EE42339A6B2}"/>
    <cellStyle name="ป้อนค่า 2 4 6" xfId="16910" xr:uid="{1F739766-F047-402C-963D-7DFAF36FA2CB}"/>
    <cellStyle name="ป้อนค่า 2 4 7" xfId="17265" xr:uid="{1BC58F4A-DD97-49B1-9F8C-8D64F59F06BB}"/>
    <cellStyle name="ป้อนค่า 2 4 8" xfId="26239" xr:uid="{25B7BCC7-36F3-479C-A94D-845D41889E30}"/>
    <cellStyle name="ป้อนค่า 2 4 9" xfId="26081" xr:uid="{988E4E42-0006-4361-A2CF-E64CFE134D5A}"/>
    <cellStyle name="ป้อนค่า 2 5" xfId="9177" xr:uid="{3E2B4DD4-F80B-4442-ACF5-9717D6367DC4}"/>
    <cellStyle name="ป้อนค่า 2 5 10" xfId="36243" xr:uid="{6441738A-9023-41AC-9FAC-760ADCCDC561}"/>
    <cellStyle name="ป้อนค่า 2 5 11" xfId="11327" xr:uid="{2FEF04BC-3E72-46C4-A52A-341342FFEB3E}"/>
    <cellStyle name="ป้อนค่า 2 5 2" xfId="12728" xr:uid="{084D5835-FA00-484C-9449-E65134A4A1EA}"/>
    <cellStyle name="ป้อนค่า 2 5 2 2" xfId="15148" xr:uid="{31B15C0B-1D0E-4A91-8891-1A715CD352B8}"/>
    <cellStyle name="ป้อนค่า 2 5 2 2 2" xfId="19507" xr:uid="{D0D9347D-2C76-4688-A340-9195F3543BB2}"/>
    <cellStyle name="ป้อนค่า 2 5 2 2 2 2" xfId="23492" xr:uid="{C328DA91-B0B7-4121-9270-E024E6B2A0C7}"/>
    <cellStyle name="ป้อนค่า 2 5 2 2 2 3" xfId="24960" xr:uid="{560904F9-25DF-434C-B6EE-F45BF9EFFBAD}"/>
    <cellStyle name="ป้อนค่า 2 5 2 2 3" xfId="21127" xr:uid="{6E2BDB44-BBD4-4182-B488-26033E8821CA}"/>
    <cellStyle name="ป้อนค่า 2 5 2 2 3 2" xfId="24345" xr:uid="{9C4A51CF-D086-44B0-AAB7-026D2AA48870}"/>
    <cellStyle name="ป้อนค่า 2 5 2 2 3 3" xfId="25726" xr:uid="{6EE3FBAC-B0BB-4EBB-859D-5D7704C41904}"/>
    <cellStyle name="ป้อนค่า 2 5 2 2 4" xfId="22027" xr:uid="{0C084061-0F04-4473-A0E8-22EFCC0BC052}"/>
    <cellStyle name="ป้อนค่า 2 5 2 2 5" xfId="16069" xr:uid="{DDAE49E4-DC68-4F34-B227-AE18BB10EE31}"/>
    <cellStyle name="ป้อนค่า 2 5 2 3" xfId="17703" xr:uid="{35C4EE42-D69D-4DE5-BAC9-A789B75AAA75}"/>
    <cellStyle name="ป้อนค่า 2 5 2 3 2" xfId="22814" xr:uid="{9BA643AD-DCCB-47DC-8D63-7E76405FAAB1}"/>
    <cellStyle name="ป้อนค่า 2 5 2 3 3" xfId="23553" xr:uid="{7420C719-B5A0-40E8-B3F0-20F64FEFC1E8}"/>
    <cellStyle name="ป้อนค่า 2 5 2 4" xfId="20269" xr:uid="{123EEE8A-3A9D-4B92-A50B-1D96DE59879C}"/>
    <cellStyle name="ป้อนค่า 2 5 2 4 2" xfId="23873" xr:uid="{BE93CAA7-5CB4-414D-B187-98336FAF93EA}"/>
    <cellStyle name="ป้อนค่า 2 5 2 4 3" xfId="25266" xr:uid="{FCFEBEBB-1F32-4449-9551-8547F54A8FA1}"/>
    <cellStyle name="ป้อนค่า 2 5 2 5" xfId="21195" xr:uid="{A0171238-157B-4EC0-8CAA-B551BAFB7420}"/>
    <cellStyle name="ป้อนค่า 2 5 2 6" xfId="21150" xr:uid="{FCCB8114-85B9-418F-9454-AD1C9CD5CD33}"/>
    <cellStyle name="ป้อนค่า 2 5 3" xfId="13062" xr:uid="{671B1655-AE0E-4CBA-A049-5328069659CB}"/>
    <cellStyle name="ป้อนค่า 2 5 3 2" xfId="15480" xr:uid="{4B5EC6ED-1F4C-4D55-92B2-3EEF74AD7ABB}"/>
    <cellStyle name="ป้อนค่า 2 5 3 2 2" xfId="19839" xr:uid="{824CA391-0CBE-4A87-BCDD-D899FE5ECC0B}"/>
    <cellStyle name="ป้อนค่า 2 5 3 2 2 2" xfId="23587" xr:uid="{CB58CEEF-00A4-4EE5-BA00-D837B35186DE}"/>
    <cellStyle name="ป้อนค่า 2 5 3 2 2 3" xfId="25000" xr:uid="{9816EDFA-7334-4B96-B883-4498E69A4D76}"/>
    <cellStyle name="ป้อนค่า 2 5 3 2 3" xfId="21235" xr:uid="{0A1235E2-49A6-4F81-84FA-248FFD598C76}"/>
    <cellStyle name="ป้อนค่า 2 5 3 2 3 2" xfId="24385" xr:uid="{6ACFAD6F-379A-4FBB-9313-EF9F0EF885BF}"/>
    <cellStyle name="ป้อนค่า 2 5 3 2 3 3" xfId="25766" xr:uid="{3FC65B0C-92A7-43E2-A4B6-B1A10B851BED}"/>
    <cellStyle name="ป้อนค่า 2 5 3 2 4" xfId="22116" xr:uid="{4D24A9DA-A018-4195-B56B-FDC99E0D5FF5}"/>
    <cellStyle name="ป้อนค่า 2 5 3 2 5" xfId="22566" xr:uid="{4F457955-778E-4BC2-8418-A67A3B321D5C}"/>
    <cellStyle name="ป้อนค่า 2 5 3 3" xfId="18035" xr:uid="{6847AFD1-F328-40DF-843B-67F12D211177}"/>
    <cellStyle name="ป้อนค่า 2 5 3 3 2" xfId="22901" xr:uid="{86F41431-2005-413C-8226-9C71A81457AB}"/>
    <cellStyle name="ป้อนค่า 2 5 3 3 3" xfId="23533" xr:uid="{1DF772C7-E61A-4965-A958-DDDF661F04C3}"/>
    <cellStyle name="ป้อนค่า 2 5 3 4" xfId="20393" xr:uid="{22157DCC-BE64-4886-8E71-938836EE74A6}"/>
    <cellStyle name="ป้อนค่า 2 5 3 4 2" xfId="23913" xr:uid="{3FAEF01A-B22C-4AA6-9A77-7F9584BBBFD4}"/>
    <cellStyle name="ป้อนค่า 2 5 3 4 3" xfId="25306" xr:uid="{032BA0AD-EB41-4D66-B11F-53D8280CF03C}"/>
    <cellStyle name="ป้อนค่า 2 5 3 5" xfId="20307" xr:uid="{6828F4F1-EE63-4AB4-AA44-3E61A8C35DBB}"/>
    <cellStyle name="ป้อนค่า 2 5 3 6" xfId="22892" xr:uid="{0F4E9C31-37CC-4DED-A260-0D6112774257}"/>
    <cellStyle name="ป้อนค่า 2 5 4" xfId="14447" xr:uid="{CC908F5D-A075-4E14-9B41-3A358B8ED88C}"/>
    <cellStyle name="ป้อนค่า 2 5 4 2" xfId="18933" xr:uid="{F0DF88F5-91D3-481A-BE09-A4C89A83E7AD}"/>
    <cellStyle name="ป้อนค่า 2 5 4 2 2" xfId="23260" xr:uid="{33FFBECA-3E0A-4641-B2FB-E9B200B10724}"/>
    <cellStyle name="ป้อนค่า 2 5 4 2 3" xfId="24792" xr:uid="{78F0457D-11B9-4FF5-8481-FB3F08D5F044}"/>
    <cellStyle name="ป้อนค่า 2 5 4 3" xfId="20865" xr:uid="{9EF90902-B849-41B6-AE22-77B205E95A1F}"/>
    <cellStyle name="ป้อนค่า 2 5 4 3 2" xfId="24178" xr:uid="{E23362F0-1185-4F43-B746-D10E466B260B}"/>
    <cellStyle name="ป้อนค่า 2 5 4 3 3" xfId="25562" xr:uid="{7C05FD32-8983-44DE-9343-AF860953971D}"/>
    <cellStyle name="ป้อนค่า 2 5 4 4" xfId="21778" xr:uid="{6DAE12FA-176D-4C24-B200-A40AB0B5D821}"/>
    <cellStyle name="ป้อนค่า 2 5 4 5" xfId="20773" xr:uid="{9ABC6A0A-2073-447F-BF53-C10CF8EC705E}"/>
    <cellStyle name="ป้อนค่า 2 5 5" xfId="16624" xr:uid="{AE919BF0-9B56-4309-8613-5E566E692A34}"/>
    <cellStyle name="ป้อนค่า 2 5 5 2" xfId="22544" xr:uid="{3915D30D-836B-4CF5-B3B4-86FFC0739EE4}"/>
    <cellStyle name="ป้อนค่า 2 5 5 3" xfId="23665" xr:uid="{FC68329B-2FB0-410E-9E78-ADB724F2CBD7}"/>
    <cellStyle name="ป้อนค่า 2 5 6" xfId="20611" xr:uid="{25A07BC0-1DC5-413D-8FD2-D63CB0965FEB}"/>
    <cellStyle name="ป้อนค่า 2 5 7" xfId="22639" xr:uid="{843958DE-9F7B-4BBA-997B-9693BFF49BD5}"/>
    <cellStyle name="ป้อนค่า 2 5 8" xfId="26240" xr:uid="{DAEC3EFD-CA59-4A15-8E4A-DD619AA10EE2}"/>
    <cellStyle name="ป้อนค่า 2 5 9" xfId="26080" xr:uid="{E437566D-E2AA-42FD-B0B7-002257F9ABF3}"/>
    <cellStyle name="ป้อนค่า 2 6" xfId="9529" xr:uid="{12E5CA87-DAAF-4336-8264-3C97C1CFD277}"/>
    <cellStyle name="ป้อนค่า 2 6 10" xfId="36524" xr:uid="{B3E2DE1C-A3D5-4330-A7D4-BDEB44ABC04C}"/>
    <cellStyle name="ป้อนค่า 2 6 11" xfId="37644" xr:uid="{5A9AEB00-8F87-4FCE-A452-0CC2275091B7}"/>
    <cellStyle name="ป้อนค่า 2 6 12" xfId="12600" xr:uid="{916A4618-C5E0-4A29-9A7D-CB183919BC38}"/>
    <cellStyle name="ป้อนค่า 2 6 2" xfId="15020" xr:uid="{9DAEAD45-C1DC-497A-A810-3F490478FF20}"/>
    <cellStyle name="ป้อนค่า 2 6 2 2" xfId="19379" xr:uid="{3AF40A8D-5410-47FC-9B64-D94DD98BF46A}"/>
    <cellStyle name="ป้อนค่า 2 6 2 2 2" xfId="23415" xr:uid="{075CD0DF-4744-4D17-BA98-10584E0EA694}"/>
    <cellStyle name="ป้อนค่า 2 6 2 2 3" xfId="24892" xr:uid="{5633A9C6-73FD-44F3-8CAC-621F0726455F}"/>
    <cellStyle name="ป้อนค่า 2 6 2 3" xfId="21046" xr:uid="{BE235986-E72C-47CC-92D1-95095DC7BC76}"/>
    <cellStyle name="ป้อนค่า 2 6 2 3 2" xfId="24277" xr:uid="{4F261914-FCD1-4A4E-A1B5-836CAB3AEB20}"/>
    <cellStyle name="ป้อนค่า 2 6 2 3 3" xfId="25658" xr:uid="{9DCD4746-93AD-4402-90A2-2975CCF5F17C}"/>
    <cellStyle name="ป้อนค่า 2 6 2 4" xfId="21949" xr:uid="{5FBC5FF8-116B-48E7-9186-E0EB26CE13E2}"/>
    <cellStyle name="ป้อนค่า 2 6 2 5" xfId="22614" xr:uid="{E49286FA-BF54-4FE5-B4FB-3E01790B3260}"/>
    <cellStyle name="ป้อนค่า 2 6 3" xfId="17576" xr:uid="{700C215D-9117-4BCD-BFC4-E4B8A1530B1A}"/>
    <cellStyle name="ป้อนค่า 2 6 3 2" xfId="22736" xr:uid="{47126A39-54F7-4194-A8DE-C52A1349BF6B}"/>
    <cellStyle name="ป้อนค่า 2 6 3 3" xfId="22980" xr:uid="{3CB51736-DE7E-49B9-8256-CCC7EC0E29B7}"/>
    <cellStyle name="ป้อนค่า 2 6 4" xfId="18265" xr:uid="{6DE57783-0D47-4087-82CD-A842AC2D96AA}"/>
    <cellStyle name="ป้อนค่า 2 6 4 2" xfId="23013" xr:uid="{8C57FCCE-D36E-4693-9B98-7840669FBD5B}"/>
    <cellStyle name="ป้อนค่า 2 6 4 3" xfId="24599" xr:uid="{BBFC0D86-2ED3-4D53-A369-D4E71C8CD83C}"/>
    <cellStyle name="ป้อนค่า 2 6 5" xfId="20890" xr:uid="{B4238CA7-F11D-4789-9565-696161FA28F8}"/>
    <cellStyle name="ป้อนค่า 2 6 6" xfId="23139" xr:uid="{A95C5FEE-DCB3-48AA-ABAD-B35BECCE30A9}"/>
    <cellStyle name="ป้อนค่า 2 6 7" xfId="26241" xr:uid="{7414C66F-81DF-46EC-829F-F66493AF7596}"/>
    <cellStyle name="ป้อนค่า 2 6 8" xfId="26079" xr:uid="{E8520124-1FF6-4811-B5AD-CE5148CE6278}"/>
    <cellStyle name="ป้อนค่า 2 6 9" xfId="32633" xr:uid="{FE4DF1A2-F826-49F1-BC70-E75743A98CBF}"/>
    <cellStyle name="ป้อนค่า 2 7" xfId="13143" xr:uid="{C0F3E3E6-C3D0-444E-B631-44C5E8F9E72E}"/>
    <cellStyle name="ป้อนค่า 2 7 2" xfId="15550" xr:uid="{16B92256-4D63-40C5-BD3E-B2A5604AD97E}"/>
    <cellStyle name="ป้อนค่า 2 7 2 2" xfId="19909" xr:uid="{3AD316D4-62A5-4067-89C8-632A075B8807}"/>
    <cellStyle name="ป้อนค่า 2 7 2 2 2" xfId="23638" xr:uid="{F56A6081-445D-404C-B67B-32DB5FB4714A}"/>
    <cellStyle name="ป้อนค่า 2 7 2 2 3" xfId="25052" xr:uid="{F898529E-3569-4238-AF4E-FCD42E746A04}"/>
    <cellStyle name="ป้อนค่า 2 7 2 3" xfId="21287" xr:uid="{FD8BCBAC-3AB9-481B-BEF2-4AEC6C253D06}"/>
    <cellStyle name="ป้อนค่า 2 7 2 3 2" xfId="24434" xr:uid="{65A87D04-3F53-4397-9B22-1029614B133F}"/>
    <cellStyle name="ป้อนค่า 2 7 2 3 3" xfId="25815" xr:uid="{23607BD4-DDB0-43B1-8DD0-A5211CD35C30}"/>
    <cellStyle name="ป้อนค่า 2 7 2 4" xfId="22168" xr:uid="{8D2946A1-6DCF-4285-A50D-9799B48C4EE5}"/>
    <cellStyle name="ป้อนค่า 2 7 2 5" xfId="22854" xr:uid="{63959E4F-613A-4A88-9035-898FBC079A08}"/>
    <cellStyle name="ป้อนค่า 2 7 3" xfId="18106" xr:uid="{58CADA72-3B65-4FD9-BDF8-7FAD56182D13}"/>
    <cellStyle name="ป้อนค่า 2 7 3 2" xfId="22953" xr:uid="{44EB6C77-1954-4902-9002-98F7A7254A45}"/>
    <cellStyle name="ป้อนค่า 2 7 3 3" xfId="22833" xr:uid="{50A7CDDC-3C3A-48BA-B7B4-48F1617E5F87}"/>
    <cellStyle name="ป้อนค่า 2 7 4" xfId="20447" xr:uid="{600EFAA3-D1B0-4804-89E2-495DF7EF727E}"/>
    <cellStyle name="ป้อนค่า 2 7 4 2" xfId="23962" xr:uid="{DA6054B9-107B-4C38-BBDD-9EBCD5FCEFC9}"/>
    <cellStyle name="ป้อนค่า 2 7 4 3" xfId="25355" xr:uid="{DE20A727-DF84-4913-A23B-4E4792EA5F6C}"/>
    <cellStyle name="ป้อนค่า 2 7 5" xfId="20364" xr:uid="{BE00657B-CC35-46E7-BF1D-8860CED98805}"/>
    <cellStyle name="ป้อนค่า 2 7 6" xfId="23274" xr:uid="{11374479-5AA5-4A5F-BD41-E498CA3E161F}"/>
    <cellStyle name="ป้อนค่า 2 7 7" xfId="27274" xr:uid="{445521B5-E193-406C-AC29-AA5D60F6808B}"/>
    <cellStyle name="ป้อนค่า 2 7 8" xfId="29711" xr:uid="{6FCDF103-D1AA-4807-9FF1-223FFA01629C}"/>
    <cellStyle name="ป้อนค่า 2 8" xfId="14073" xr:uid="{D78E73E1-A065-4324-B48A-D3DC7E662C26}"/>
    <cellStyle name="ป้อนค่า 2 8 2" xfId="15833" xr:uid="{D36344DD-DDFA-4CDB-BBF4-10E4041112A4}"/>
    <cellStyle name="ป้อนค่า 2 8 2 2" xfId="20165" xr:uid="{3F96EDF0-531F-47FB-9687-AA204B492CDE}"/>
    <cellStyle name="ป้อนค่า 2 8 2 2 2" xfId="23803" xr:uid="{D62981F4-C7C7-4A97-B1BF-6F065014C2DD}"/>
    <cellStyle name="ป้อนค่า 2 8 2 2 3" xfId="25197" xr:uid="{25F30C3B-584F-47E3-A588-1FF8A12168B9}"/>
    <cellStyle name="ป้อนค่า 2 8 2 3" xfId="21463" xr:uid="{582C33F7-5F9D-4260-BAD4-9D0B75F1BCCD}"/>
    <cellStyle name="ป้อนค่า 2 8 2 3 2" xfId="24580" xr:uid="{30355456-92EF-4495-B377-7C4BC21E74A1}"/>
    <cellStyle name="ป้อนค่า 2 8 2 3 3" xfId="25960" xr:uid="{1D498D0F-A0DB-4881-9007-A1C7E15306C3}"/>
    <cellStyle name="ป้อนค่า 2 8 2 4" xfId="22335" xr:uid="{62229628-51E1-47FB-9911-B2675D536915}"/>
    <cellStyle name="ป้อนค่า 2 8 2 5" xfId="21696" xr:uid="{F1CDF757-CD65-42B9-AFC2-8E8F29668528}"/>
    <cellStyle name="ป้อนค่า 2 8 3" xfId="18723" xr:uid="{3E713FC9-7C18-4CF7-81C5-B1EC3D854676}"/>
    <cellStyle name="ป้อนค่า 2 8 3 2" xfId="23174" xr:uid="{82A0B37D-E7EA-4398-9295-35E1E389C0F9}"/>
    <cellStyle name="ป้อนค่า 2 8 3 3" xfId="24726" xr:uid="{EEF6B9E7-6CCC-49FF-9E80-5C8D0C77EF8E}"/>
    <cellStyle name="ป้อนค่า 2 8 4" xfId="20752" xr:uid="{DAF65919-B2AD-4B62-A10A-6839450FE5C8}"/>
    <cellStyle name="ป้อนค่า 2 8 4 2" xfId="24115" xr:uid="{3314FDE3-0D61-4FE4-9253-C44BE041B2ED}"/>
    <cellStyle name="ป้อนค่า 2 8 4 3" xfId="25499" xr:uid="{B8DDB6D2-571F-4FEE-BFC5-57B4E30EA5CF}"/>
    <cellStyle name="ป้อนค่า 2 8 5" xfId="21669" xr:uid="{76957FF5-D059-4E90-BD7D-045B067C4777}"/>
    <cellStyle name="ป้อนค่า 2 8 6" xfId="20386" xr:uid="{90F63F27-D6A9-476C-8F66-D4398F43A6D7}"/>
    <cellStyle name="ป้อนค่า 2 8 7" xfId="27120" xr:uid="{743D7CE6-551A-40F1-9045-C20B7121D5A2}"/>
    <cellStyle name="ป้อนค่า 2 9" xfId="16370" xr:uid="{8D2248D2-3F2E-4CDE-8745-763FE166A951}"/>
    <cellStyle name="ป้อนค่า 2 9 2" xfId="22464" xr:uid="{CEC61925-F52A-4677-94F8-DC8A6B5DB211}"/>
    <cellStyle name="ป้อนค่า 2 9 3" xfId="23425" xr:uid="{91F76CE8-19DA-4BB4-BA8E-40AEA6C335F0}"/>
    <cellStyle name="ป้อนค่า 20" xfId="10865" xr:uid="{9E926DCA-346C-4793-A5D4-1D3789C99FF6}"/>
    <cellStyle name="ป้อนค่า 3" xfId="3022" xr:uid="{FFF385BD-D8BE-4739-8FA8-A5DE0FA8DBE7}"/>
    <cellStyle name="ป้อนค่า 3 10" xfId="26065" xr:uid="{93F7494D-2F55-431B-B51C-E8E80A13C1D5}"/>
    <cellStyle name="ป้อนค่า 3 11" xfId="30239" xr:uid="{24DF4E9F-9176-4E55-B8EC-51942D269EBE}"/>
    <cellStyle name="ป้อนค่า 3 12" xfId="33850" xr:uid="{358E479B-463E-4132-BFC2-8BE138354294}"/>
    <cellStyle name="ป้อนค่า 3 13" xfId="37716" xr:uid="{F402562D-7A3A-43A6-863A-9057C099FF84}"/>
    <cellStyle name="ป้อนค่า 3 14" xfId="11254" xr:uid="{4D89C798-E560-49E3-9162-AEDBDC040429}"/>
    <cellStyle name="ป้อนค่า 3 2" xfId="9537" xr:uid="{AAF8BFFF-7289-4DFD-9945-9739FE98993D}"/>
    <cellStyle name="ป้อนค่า 3 2 10" xfId="32641" xr:uid="{D339F7EB-3557-4F91-9775-FE4291206AF9}"/>
    <cellStyle name="ป้อนค่า 3 2 11" xfId="36532" xr:uid="{FF6BCCB6-6E03-4422-9FD4-4DA537DB4F1F}"/>
    <cellStyle name="ป้อนค่า 3 2 12" xfId="37445" xr:uid="{2DDE445A-E673-4ABA-A9EA-B82FB31C7671}"/>
    <cellStyle name="ป้อนค่า 3 2 13" xfId="11487" xr:uid="{543E55D4-2B37-4223-AFC8-9DC559FDBDA2}"/>
    <cellStyle name="ป้อนค่า 3 2 2" xfId="12821" xr:uid="{6433B735-0032-4F8B-85C0-6470192D0F21}"/>
    <cellStyle name="ป้อนค่า 3 2 2 2" xfId="15239" xr:uid="{CE62458F-AE35-4909-8A1E-94E2CFBF08E9}"/>
    <cellStyle name="ป้อนค่า 3 2 2 2 2" xfId="19598" xr:uid="{37882F2A-1D28-492A-A0CA-22AA934F739E}"/>
    <cellStyle name="ป้อนค่า 3 2 2 2 2 2" xfId="23527" xr:uid="{88662A82-F3B6-4488-9D8C-CF0CEF6BA477}"/>
    <cellStyle name="ป้อนค่า 3 2 2 2 2 3" xfId="24982" xr:uid="{63C6CF33-E5B4-4774-BF80-C51A0C4EAEEB}"/>
    <cellStyle name="ป้อนค่า 3 2 2 2 3" xfId="21166" xr:uid="{D39320CA-317D-4ECD-B42D-7181307D3FC3}"/>
    <cellStyle name="ป้อนค่า 3 2 2 2 3 2" xfId="24367" xr:uid="{FFA5ADD6-91C8-4EA7-8B32-D7D48DEC2C37}"/>
    <cellStyle name="ป้อนค่า 3 2 2 2 3 3" xfId="25748" xr:uid="{8B26FA2C-A01B-4002-8CBA-861E9C9A2C09}"/>
    <cellStyle name="ป้อนค่า 3 2 2 2 4" xfId="22060" xr:uid="{CD2F562F-DC27-4552-970A-6BA613BAF873}"/>
    <cellStyle name="ป้อนค่า 3 2 2 2 5" xfId="16369" xr:uid="{76050A82-4C00-4FB3-B428-1361F5011627}"/>
    <cellStyle name="ป้อนค่า 3 2 2 3" xfId="17794" xr:uid="{3B9DC159-587E-4B4E-821B-48B18A9FB444}"/>
    <cellStyle name="ป้อนค่า 3 2 2 3 2" xfId="22845" xr:uid="{1CC30439-60B8-4C37-8358-97CEE6F8F98D}"/>
    <cellStyle name="ป้อนค่า 3 2 2 3 3" xfId="21723" xr:uid="{286B1EC6-E011-46D9-885B-DF1485D526FA}"/>
    <cellStyle name="ป้อนค่า 3 2 2 4" xfId="20317" xr:uid="{08C29D6B-34C2-4BF9-B425-B45F014FD39F}"/>
    <cellStyle name="ป้อนค่า 3 2 2 4 2" xfId="23895" xr:uid="{FD6F3F6A-4E83-44A3-A0F9-18665FD56644}"/>
    <cellStyle name="ป้อนค่า 3 2 2 4 3" xfId="25288" xr:uid="{0F35A7E6-C195-4B24-B90F-C7CF79771510}"/>
    <cellStyle name="ป้อนค่า 3 2 2 5" xfId="20947" xr:uid="{AE26CFF4-D307-4FF0-9AB7-D5AD573F273D}"/>
    <cellStyle name="ป้อนค่า 3 2 2 6" xfId="22593" xr:uid="{FE39C09D-ABD1-4FA4-8ED6-1E471E820505}"/>
    <cellStyle name="ป้อนค่า 3 2 3" xfId="13131" xr:uid="{D9F68F79-B7BF-4E92-BE6A-C58F5FD62512}"/>
    <cellStyle name="ป้อนค่า 3 2 3 2" xfId="15539" xr:uid="{E6353FDD-23F4-4D14-BC20-1BD7D116E9D2}"/>
    <cellStyle name="ป้อนค่า 3 2 3 2 2" xfId="19898" xr:uid="{FBDEE601-147E-40CA-93C8-FA006A1CDFC1}"/>
    <cellStyle name="ป้อนค่า 3 2 3 2 2 2" xfId="23627" xr:uid="{022CBB04-4653-437E-9368-5714B27C492F}"/>
    <cellStyle name="ป้อนค่า 3 2 3 2 2 3" xfId="25041" xr:uid="{CAE20F32-EB7A-4607-8EEA-867C9A8088AF}"/>
    <cellStyle name="ป้อนค่า 3 2 3 2 3" xfId="21276" xr:uid="{D62AD26A-9E9D-4CD6-93C7-D07C047D7BEE}"/>
    <cellStyle name="ป้อนค่า 3 2 3 2 3 2" xfId="24423" xr:uid="{5D2D50D9-F485-4E0E-947A-BF30E6232419}"/>
    <cellStyle name="ป้อนค่า 3 2 3 2 3 3" xfId="25804" xr:uid="{8E5104B4-0F99-4D57-8D7F-72E95BEC2C88}"/>
    <cellStyle name="ป้อนค่า 3 2 3 2 4" xfId="22157" xr:uid="{7AFDCF27-763C-4352-B866-F6020BB36C91}"/>
    <cellStyle name="ป้อนค่า 3 2 3 2 5" xfId="22975" xr:uid="{DA84F702-4105-45E5-9B69-EBAEBF34277D}"/>
    <cellStyle name="ป้อนค่า 3 2 3 3" xfId="18095" xr:uid="{9867C818-8B2D-4E0F-9681-C9C454B50783}"/>
    <cellStyle name="ป้อนค่า 3 2 3 3 2" xfId="22942" xr:uid="{D2075D7F-34EB-4C10-9D7B-C319409105F4}"/>
    <cellStyle name="ป้อนค่า 3 2 3 3 3" xfId="22599" xr:uid="{F727CCC1-DD03-4BDB-816F-720B7B486E53}"/>
    <cellStyle name="ป้อนค่า 3 2 3 4" xfId="20436" xr:uid="{915AC87A-DCA8-4D6C-9810-A982EFED8260}"/>
    <cellStyle name="ป้อนค่า 3 2 3 4 2" xfId="23951" xr:uid="{8111380A-EF46-46FE-97F6-EB636D010417}"/>
    <cellStyle name="ป้อนค่า 3 2 3 4 3" xfId="25344" xr:uid="{F2411F16-2162-4E48-B89A-43E6B8B83A95}"/>
    <cellStyle name="ป้อนค่า 3 2 3 5" xfId="20813" xr:uid="{C9942C3D-FF9C-4456-9C0B-263BEFFE1D53}"/>
    <cellStyle name="ป้อนค่า 3 2 3 6" xfId="23385" xr:uid="{3F931195-8FEF-4D7A-AD78-2B2436EE5B60}"/>
    <cellStyle name="ป้อนค่า 3 2 4" xfId="14545" xr:uid="{062E7641-C046-4A38-B673-B478C113C75D}"/>
    <cellStyle name="ป้อนค่า 3 2 4 2" xfId="19026" xr:uid="{997A0A9C-A104-4079-903A-91CF72294160}"/>
    <cellStyle name="ป้อนค่า 3 2 4 2 2" xfId="23293" xr:uid="{F71C7862-ED3F-4584-A76D-0529911C2261}"/>
    <cellStyle name="ป้อนค่า 3 2 4 2 3" xfId="24814" xr:uid="{972C8199-2D86-465F-AA3A-6C42A2BB8964}"/>
    <cellStyle name="ป้อนค่า 3 2 4 3" xfId="20907" xr:uid="{B9E64DD3-A449-42DC-A46E-8BA85D4B05E5}"/>
    <cellStyle name="ป้อนค่า 3 2 4 3 2" xfId="24200" xr:uid="{693FC491-E309-4008-BC35-CDAAD62363F8}"/>
    <cellStyle name="ป้อนค่า 3 2 4 3 3" xfId="25584" xr:uid="{24E4B604-98D6-479D-A3F9-6CF2850D1F21}"/>
    <cellStyle name="ป้อนค่า 3 2 4 4" xfId="21811" xr:uid="{0AD88F0C-A322-4738-BDCA-9DC2A2AEB96F}"/>
    <cellStyle name="ป้อนค่า 3 2 4 5" xfId="20886" xr:uid="{6B97AF35-197E-4AAB-973F-B4F7AE1886E5}"/>
    <cellStyle name="ป้อนค่า 3 2 5" xfId="16740" xr:uid="{92D36903-C445-43C6-B18A-F7958612B091}"/>
    <cellStyle name="ป้อนค่า 3 2 5 2" xfId="22584" xr:uid="{79B88A7C-3F71-4A9F-9D99-C9B54629A794}"/>
    <cellStyle name="ป้อนค่า 3 2 5 3" xfId="22074" xr:uid="{93134911-A394-460E-8529-1562F5ABE713}"/>
    <cellStyle name="ป้อนค่า 3 2 6" xfId="20188" xr:uid="{E2E44C80-1622-4268-AA61-4A27095A6135}"/>
    <cellStyle name="ป้อนค่า 3 2 7" xfId="16496" xr:uid="{0CCF1F71-440D-4606-B0ED-BD340E454B79}"/>
    <cellStyle name="ป้อนค่า 3 2 8" xfId="26242" xr:uid="{7FA0D25B-F280-4210-B8B4-079AE7AC8B2D}"/>
    <cellStyle name="ป้อนค่า 3 2 9" xfId="26078" xr:uid="{0B5038E9-E486-4EE1-B611-7B3F9E3C6269}"/>
    <cellStyle name="ป้อนค่า 3 3" xfId="12693" xr:uid="{73FE6AD0-D8B7-488D-99CB-27AA944DA754}"/>
    <cellStyle name="ป้อนค่า 3 3 2" xfId="15113" xr:uid="{F554F3D6-4D8F-4E14-AA07-D241E91E377A}"/>
    <cellStyle name="ป้อนค่า 3 3 2 2" xfId="19472" xr:uid="{82F328D2-4625-400D-8085-EF05E3CD52BC}"/>
    <cellStyle name="ป้อนค่า 3 3 2 2 2" xfId="23463" xr:uid="{25B9CE0C-37BA-45F1-BC24-1E3315E3381F}"/>
    <cellStyle name="ป้อนค่า 3 3 2 2 3" xfId="24932" xr:uid="{594DDFBD-4A20-4F7E-AA5E-33A3968359E4}"/>
    <cellStyle name="ป้อนค่า 3 3 2 3" xfId="21098" xr:uid="{552D09D5-A867-4AD9-8875-AE0A348EC5ED}"/>
    <cellStyle name="ป้อนค่า 3 3 2 3 2" xfId="24317" xr:uid="{0668675D-8C4B-40A9-9ABD-52C474361AC2}"/>
    <cellStyle name="ป้อนค่า 3 3 2 3 3" xfId="25698" xr:uid="{4B36BC40-E385-48C0-87D2-1DFA2EE88737}"/>
    <cellStyle name="ป้อนค่า 3 3 2 4" xfId="21998" xr:uid="{2D9E7D6D-9D71-4BD6-AA90-4156EBB701BA}"/>
    <cellStyle name="ป้อนค่า 3 3 2 5" xfId="21661" xr:uid="{AE20B5BD-1972-4E6F-B224-DAC66D254A56}"/>
    <cellStyle name="ป้อนค่า 3 3 3" xfId="17668" xr:uid="{54FC91B3-6294-4A39-AF68-9B69B9DB6338}"/>
    <cellStyle name="ป้อนค่า 3 3 3 2" xfId="22785" xr:uid="{047B88B4-0B49-46DD-A1ED-E01A68D4E7F1}"/>
    <cellStyle name="ป้อนค่า 3 3 3 3" xfId="21841" xr:uid="{552EDFBD-189D-470F-AE48-B9528274A368}"/>
    <cellStyle name="ป้อนค่า 3 3 4" xfId="20240" xr:uid="{840A043C-C6CD-44FC-A6A3-BE428574A3A5}"/>
    <cellStyle name="ป้อนค่า 3 3 4 2" xfId="23845" xr:uid="{805AC1BA-5576-48CE-AFE1-E4F126233225}"/>
    <cellStyle name="ป้อนค่า 3 3 4 3" xfId="25238" xr:uid="{09D31460-04A9-4FE1-9B52-A6EB4AC042C1}"/>
    <cellStyle name="ป้อนค่า 3 3 5" xfId="20329" xr:uid="{C2CE7194-D5A7-4E17-9324-8CB4803E5077}"/>
    <cellStyle name="ป้อนค่า 3 3 6" xfId="16927" xr:uid="{B5E28DAB-2D78-4135-A1B3-3314FAA81DE2}"/>
    <cellStyle name="ป้อนค่า 3 3 7" xfId="26243" xr:uid="{3EC5B3CC-BB38-4349-97CE-1B76E831904A}"/>
    <cellStyle name="ป้อนค่า 3 3 8" xfId="26077" xr:uid="{9BA583D8-95A0-4BF8-88A8-736E992909A5}"/>
    <cellStyle name="ป้อนค่า 3 4" xfId="13072" xr:uid="{AE035367-65BC-4EA4-B34E-F926665E0F6C}"/>
    <cellStyle name="ป้อนค่า 3 4 2" xfId="15489" xr:uid="{CB2B28DA-5427-4E77-978D-908C0F91407D}"/>
    <cellStyle name="ป้อนค่า 3 4 2 2" xfId="19848" xr:uid="{595F6977-CE4D-459C-B434-EE9F2B0B9FC4}"/>
    <cellStyle name="ป้อนค่า 3 4 2 2 2" xfId="23596" xr:uid="{BE9506D2-399A-419C-8871-C384504D7816}"/>
    <cellStyle name="ป้อนค่า 3 4 2 2 3" xfId="25009" xr:uid="{FACE8AD9-FBF4-488E-9862-B7A786A93B9B}"/>
    <cellStyle name="ป้อนค่า 3 4 2 3" xfId="21244" xr:uid="{BF2BD464-A759-45BC-8534-CE77457D5240}"/>
    <cellStyle name="ป้อนค่า 3 4 2 3 2" xfId="24394" xr:uid="{13D38C9C-D170-4107-A594-62109047B476}"/>
    <cellStyle name="ป้อนค่า 3 4 2 3 3" xfId="25775" xr:uid="{F89F335A-38CC-48C0-8E5F-939C1C32BEDA}"/>
    <cellStyle name="ป้อนค่า 3 4 2 4" xfId="22125" xr:uid="{6CD215DB-8B70-4CDB-9CE0-EC0731964FFE}"/>
    <cellStyle name="ป้อนค่า 3 4 2 5" xfId="23317" xr:uid="{408C6A9F-6149-4036-9CC1-4B485CFC3054}"/>
    <cellStyle name="ป้อนค่า 3 4 3" xfId="18044" xr:uid="{1F4434DE-48C9-4A35-B517-77B6E4A7BCCB}"/>
    <cellStyle name="ป้อนค่า 3 4 3 2" xfId="22910" xr:uid="{8A612CE1-15B0-465E-8D1B-B30D70AD3C4F}"/>
    <cellStyle name="ป้อนค่า 3 4 3 3" xfId="22044" xr:uid="{502B70A3-E43E-44AE-958F-7CBAD397D084}"/>
    <cellStyle name="ป้อนค่า 3 4 4" xfId="20402" xr:uid="{39052083-A854-4AC1-950B-177407F674FC}"/>
    <cellStyle name="ป้อนค่า 3 4 4 2" xfId="23922" xr:uid="{877C845C-EF50-4105-8FDF-C52066AC3C14}"/>
    <cellStyle name="ป้อนค่า 3 4 4 3" xfId="25315" xr:uid="{529E647C-7D91-4373-9977-3900F4CF11C3}"/>
    <cellStyle name="ป้อนค่า 3 4 5" xfId="20927" xr:uid="{BC268A20-B950-44D6-A08F-331BD254CAE3}"/>
    <cellStyle name="ป้อนค่า 3 4 6" xfId="21557" xr:uid="{302FD8B9-2C29-42F8-90A8-5A9F2BE06A67}"/>
    <cellStyle name="ป้อนค่า 3 4 7" xfId="26244" xr:uid="{4754693B-1F1B-4112-97F4-DA73D7341CD6}"/>
    <cellStyle name="ป้อนค่า 3 4 8" xfId="26076" xr:uid="{295A1C90-6294-40A7-A63C-F42F3E943296}"/>
    <cellStyle name="ป้อนค่า 3 5" xfId="14402" xr:uid="{95ED65E9-43C6-4193-AAB1-0C2F86364E88}"/>
    <cellStyle name="ป้อนค่า 3 5 2" xfId="18898" xr:uid="{19EB1327-F681-4ECC-9D51-3A8220F41B5E}"/>
    <cellStyle name="ป้อนค่า 3 5 2 2" xfId="23235" xr:uid="{FE582DCB-8B3E-4902-AAB0-E773D874C652}"/>
    <cellStyle name="ป้อนค่า 3 5 2 3" xfId="24768" xr:uid="{E1C6FBC5-D3DB-4583-8056-D18746456940}"/>
    <cellStyle name="ป้อนค่า 3 5 3" xfId="20838" xr:uid="{49CB4C0B-EB4A-49AD-89EA-8E6580AB7DD3}"/>
    <cellStyle name="ป้อนค่า 3 5 3 2" xfId="24154" xr:uid="{7A8A63D7-E291-4F16-A61F-FEA553F6C843}"/>
    <cellStyle name="ป้อนค่า 3 5 3 3" xfId="25538" xr:uid="{CB52756D-6A8D-42AB-A9DF-6F6C96E583F4}"/>
    <cellStyle name="ป้อนค่า 3 5 4" xfId="21749" xr:uid="{DDE27F21-DDA2-46FF-B19C-1D5D8107F0C8}"/>
    <cellStyle name="ป้อนค่า 3 5 5" xfId="21660" xr:uid="{46FD361C-86CA-4AD6-9D8A-21DB78C44B11}"/>
    <cellStyle name="ป้อนค่า 3 5 6" xfId="26245" xr:uid="{72D22063-CADA-41D4-9CCD-0524E3D58BA2}"/>
    <cellStyle name="ป้อนค่า 3 5 7" xfId="26321" xr:uid="{8C3CA1BC-988B-4041-96C6-C105FD741230}"/>
    <cellStyle name="ป้อนค่า 3 6" xfId="16566" xr:uid="{FF4A4EBE-637A-4A79-A4D4-028E9603F859}"/>
    <cellStyle name="ป้อนค่า 3 6 2" xfId="22517" xr:uid="{E5BEDF73-B555-4B06-AAB0-F92DB2570931}"/>
    <cellStyle name="ป้อนค่า 3 6 3" xfId="23558" xr:uid="{16D0DD27-1CBD-454F-9040-3B5F8221D41F}"/>
    <cellStyle name="ป้อนค่า 3 6 4" xfId="26246" xr:uid="{3B91E643-2274-4DDA-A3D7-543958682D33}"/>
    <cellStyle name="ป้อนค่า 3 6 5" xfId="26320" xr:uid="{4C626FA6-D722-4E5E-AA60-0F099AAED87E}"/>
    <cellStyle name="ป้อนค่า 3 7" xfId="19205" xr:uid="{447B7756-250B-4311-A41A-AC5F3CEB542B}"/>
    <cellStyle name="ป้อนค่า 3 7 2" xfId="23326" xr:uid="{49967CA7-75BC-4077-A96E-2885858E84ED}"/>
    <cellStyle name="ป้อนค่า 3 7 3" xfId="24822" xr:uid="{CDE49658-0E6F-4BB3-BB50-5AB1A6D00870}"/>
    <cellStyle name="ป้อนค่า 3 8" xfId="22646" xr:uid="{E0208900-FA8E-432D-B9DD-48D69A55FA33}"/>
    <cellStyle name="ป้อนค่า 3 9" xfId="26141" xr:uid="{3345E64F-9BDF-4063-AAEA-D869EAE8D18C}"/>
    <cellStyle name="ป้อนค่า 4" xfId="4085" xr:uid="{69083233-B48E-4FC3-9121-6D4086975383}"/>
    <cellStyle name="ป้อนค่า 4 10" xfId="33880" xr:uid="{DDD6D6EE-435B-45F1-8C0D-1206EF9FCA6D}"/>
    <cellStyle name="ป้อนค่า 4 11" xfId="11273" xr:uid="{4804C2E3-AF4A-4BA9-AEDA-5BE28DF251D5}"/>
    <cellStyle name="ป้อนค่า 4 2" xfId="9611" xr:uid="{42D44206-D1CF-4C9D-AF53-8035C22002ED}"/>
    <cellStyle name="ป้อนค่า 4 2 10" xfId="36604" xr:uid="{EC32A6C0-815D-4551-B582-015121B69D8C}"/>
    <cellStyle name="ป้อนค่า 4 2 11" xfId="36007" xr:uid="{A88709DB-845D-4555-A4F5-EDB8FBA33AF7}"/>
    <cellStyle name="ป้อนค่า 4 2 12" xfId="12710" xr:uid="{9FF4AE45-E92A-442D-A994-5F48006683FE}"/>
    <cellStyle name="ป้อนค่า 4 2 2" xfId="15130" xr:uid="{61EDB6D0-BD36-40A1-AD7A-F0E226DB48B1}"/>
    <cellStyle name="ป้อนค่า 4 2 2 2" xfId="19489" xr:uid="{9CB09669-6B87-4BF4-B497-05CD5E71378F}"/>
    <cellStyle name="ป้อนค่า 4 2 2 2 2" xfId="23480" xr:uid="{940E9F66-9E9B-4D66-ACC7-3C60508397E3}"/>
    <cellStyle name="ป้อนค่า 4 2 2 2 3" xfId="24949" xr:uid="{053A604B-9246-436F-8BCD-B67ED6DB3760}"/>
    <cellStyle name="ป้อนค่า 4 2 2 3" xfId="21115" xr:uid="{831A9D0C-2D05-42A8-B331-7E929A55EA6A}"/>
    <cellStyle name="ป้อนค่า 4 2 2 3 2" xfId="24334" xr:uid="{D22032E0-9631-4510-B53C-500DD57F3FE6}"/>
    <cellStyle name="ป้อนค่า 4 2 2 3 3" xfId="25715" xr:uid="{14237C6C-D5F9-488D-813C-0F21197C364D}"/>
    <cellStyle name="ป้อนค่า 4 2 2 4" xfId="22015" xr:uid="{E210DF07-9EDA-401A-A999-EAFB6E0345E8}"/>
    <cellStyle name="ป้อนค่า 4 2 2 5" xfId="23505" xr:uid="{76A86139-3474-47AD-97B8-4C4D04146468}"/>
    <cellStyle name="ป้อนค่า 4 2 3" xfId="17685" xr:uid="{E292A34F-461D-4CEA-8986-5977DD93BFC4}"/>
    <cellStyle name="ป้อนค่า 4 2 3 2" xfId="22802" xr:uid="{9029DD4D-DDEE-44E1-B0F9-F34EBDD72968}"/>
    <cellStyle name="ป้อนค่า 4 2 3 3" xfId="23305" xr:uid="{31C20107-8112-4DCE-866A-060E80228003}"/>
    <cellStyle name="ป้อนค่า 4 2 4" xfId="20257" xr:uid="{EC5FCF2A-BAE6-4E4C-BF68-F7072A9F9B53}"/>
    <cellStyle name="ป้อนค่า 4 2 4 2" xfId="23862" xr:uid="{0653DA6F-919D-4576-BDBF-6330B8A1AAA9}"/>
    <cellStyle name="ป้อนค่า 4 2 4 3" xfId="25255" xr:uid="{445D79E8-2F8F-481B-9711-53716995E27F}"/>
    <cellStyle name="ป้อนค่า 4 2 5" xfId="20511" xr:uid="{DB84CB47-7443-40C2-A7FB-EA455672AECF}"/>
    <cellStyle name="ป้อนค่า 4 2 6" xfId="17373" xr:uid="{CB545AF1-8EA7-42E7-ADEE-51DA2A0686CE}"/>
    <cellStyle name="ป้อนค่า 4 2 7" xfId="26247" xr:uid="{C372E0EC-0F5C-429C-A1C3-86A7F2F9D981}"/>
    <cellStyle name="ป้อนค่า 4 2 8" xfId="26319" xr:uid="{458D32C0-2807-46B2-B2C4-6C3A4728BC28}"/>
    <cellStyle name="ป้อนค่า 4 2 9" xfId="32710" xr:uid="{29968518-E0F8-4424-8CD2-A9AFAAA617D1}"/>
    <cellStyle name="ป้อนค่า 4 3" xfId="9486" xr:uid="{872DA432-97C5-400C-83FD-19FF7E52E053}"/>
    <cellStyle name="ป้อนค่า 4 3 10" xfId="36481" xr:uid="{E08B28A2-A8FC-47DE-805F-82EFA125105F}"/>
    <cellStyle name="ป้อนค่า 4 3 11" xfId="37703" xr:uid="{75DA8F69-70F3-4643-A7B3-D00C21EED344}"/>
    <cellStyle name="ป้อนค่า 4 3 12" xfId="13068" xr:uid="{82A28ECE-C1DF-4CE8-BC89-7125CA6B2D37}"/>
    <cellStyle name="ป้อนค่า 4 3 2" xfId="15485" xr:uid="{82428C70-E3A6-4F0A-A246-0BCB4C15B230}"/>
    <cellStyle name="ป้อนค่า 4 3 2 2" xfId="19844" xr:uid="{81609609-1E2C-4ADF-9F2E-1BCEF74E5C53}"/>
    <cellStyle name="ป้อนค่า 4 3 2 2 2" xfId="23592" xr:uid="{B71C5589-468A-4BC6-97F5-AB92F270CC7D}"/>
    <cellStyle name="ป้อนค่า 4 3 2 2 3" xfId="25005" xr:uid="{376E44C3-A34F-469E-B7ED-0149EBAD7565}"/>
    <cellStyle name="ป้อนค่า 4 3 2 3" xfId="21240" xr:uid="{AB981C6C-BCB8-4E91-B249-D825F66ADA4F}"/>
    <cellStyle name="ป้อนค่า 4 3 2 3 2" xfId="24390" xr:uid="{FD842942-E802-4CE3-82A7-50607561061F}"/>
    <cellStyle name="ป้อนค่า 4 3 2 3 3" xfId="25771" xr:uid="{569E71D0-268A-44E4-9092-50432D183B28}"/>
    <cellStyle name="ป้อนค่า 4 3 2 4" xfId="22121" xr:uid="{BBA98FBA-2BDD-45C5-9E57-50D2B494DF5B}"/>
    <cellStyle name="ป้อนค่า 4 3 2 5" xfId="22045" xr:uid="{1759F349-9D80-42BA-B6C0-7BD826C45BE1}"/>
    <cellStyle name="ป้อนค่า 4 3 3" xfId="18040" xr:uid="{79D664A5-9388-40E2-974A-E20F2750DD3D}"/>
    <cellStyle name="ป้อนค่า 4 3 3 2" xfId="22906" xr:uid="{50779935-D7D1-4C1F-A729-0243C839E165}"/>
    <cellStyle name="ป้อนค่า 4 3 3 3" xfId="23276" xr:uid="{E23C9F9F-B558-4487-B4FE-649ED5939DE9}"/>
    <cellStyle name="ป้อนค่า 4 3 4" xfId="20398" xr:uid="{20F6BB07-A970-4F47-A267-43E335788BF5}"/>
    <cellStyle name="ป้อนค่า 4 3 4 2" xfId="23918" xr:uid="{2D1A58A8-15FE-460E-9AD8-CC64BDFF81FB}"/>
    <cellStyle name="ป้อนค่า 4 3 4 3" xfId="25311" xr:uid="{FBC4EBF0-B0ED-43B4-97C5-4B8E270C9291}"/>
    <cellStyle name="ป้อนค่า 4 3 5" xfId="19208" xr:uid="{75A21D59-3AD4-4D58-A53C-A79E4C49094F}"/>
    <cellStyle name="ป้อนค่า 4 3 6" xfId="17330" xr:uid="{B65E6B14-E4B9-48B9-A765-3B4EC0AB1F20}"/>
    <cellStyle name="ป้อนค่า 4 3 7" xfId="26248" xr:uid="{B961701E-3E30-4E14-905A-4321BDF91756}"/>
    <cellStyle name="ป้อนค่า 4 3 8" xfId="26318" xr:uid="{D22D442E-25C7-4054-970A-2452B03E5BA2}"/>
    <cellStyle name="ป้อนค่า 4 3 9" xfId="32590" xr:uid="{151FCD51-0ED4-4E54-BDBC-F084E80642D3}"/>
    <cellStyle name="ป้อนค่า 4 4" xfId="14423" xr:uid="{026F40DB-EA39-4A6B-B439-028BCF45F522}"/>
    <cellStyle name="ป้อนค่า 4 4 2" xfId="18916" xr:uid="{5FF5C13E-518B-48F6-9B4F-C33F604D3FA6}"/>
    <cellStyle name="ป้อนค่า 4 4 2 2" xfId="23252" xr:uid="{BEDFF4A3-2439-4FE6-942D-CB98D9600A20}"/>
    <cellStyle name="ป้อนค่า 4 4 2 3" xfId="24785" xr:uid="{F6C7C2D7-7126-4600-B46A-1E0CCD0BA3CA}"/>
    <cellStyle name="ป้อนค่า 4 4 3" xfId="20855" xr:uid="{3CAEC0FA-8602-420A-A9DB-6D621E3CED42}"/>
    <cellStyle name="ป้อนค่า 4 4 3 2" xfId="24171" xr:uid="{FB3CF4AF-4B01-49BD-9F3A-0D92F6121989}"/>
    <cellStyle name="ป้อนค่า 4 4 3 3" xfId="25555" xr:uid="{FE8A55A9-1B03-48FA-986A-5BF0588BEB3C}"/>
    <cellStyle name="ป้อนค่า 4 4 4" xfId="21766" xr:uid="{1D954D25-69E9-4716-A911-22FC88CCCCFF}"/>
    <cellStyle name="ป้อนค่า 4 4 5" xfId="24030" xr:uid="{54A0B695-F17F-4000-A8A7-850EAA741933}"/>
    <cellStyle name="ป้อนค่า 4 4 6" xfId="26249" xr:uid="{0C09AA45-7D2B-4390-9668-277AD16BABB8}"/>
    <cellStyle name="ป้อนค่า 4 4 7" xfId="26317" xr:uid="{FA889B24-041A-485A-B686-5A8533CE94A9}"/>
    <cellStyle name="ป้อนค่า 4 5" xfId="16582" xr:uid="{651F80E9-48FF-4872-BE87-5973CE6EDD38}"/>
    <cellStyle name="ป้อนค่า 4 5 2" xfId="22533" xr:uid="{C2F27806-9A8D-4406-934B-D5DB0727A698}"/>
    <cellStyle name="ป้อนค่า 4 5 3" xfId="21823" xr:uid="{0CE771F8-C3D0-47C8-85AE-D1775BB05FA4}"/>
    <cellStyle name="ป้อนค่า 4 5 4" xfId="26250" xr:uid="{C07DD148-240E-4CB7-8808-1E5D15AAD0C4}"/>
    <cellStyle name="ป้อนค่า 4 5 5" xfId="26316" xr:uid="{75EDC61A-9C82-45BC-9DA7-AF4A47CCFA0B}"/>
    <cellStyle name="ป้อนค่า 4 6" xfId="20460" xr:uid="{C3358097-F2D0-4732-B6CB-856651076717}"/>
    <cellStyle name="ป้อนค่า 4 6 2" xfId="26251" xr:uid="{B59C8544-9868-4140-987B-413556227A68}"/>
    <cellStyle name="ป้อนค่า 4 6 3" xfId="26315" xr:uid="{299632ED-DAFE-4F4E-9C28-C7705F071AD5}"/>
    <cellStyle name="ป้อนค่า 4 7" xfId="18556" xr:uid="{660A4788-3ED5-4C18-A077-D81048488CBA}"/>
    <cellStyle name="ป้อนค่า 4 8" xfId="26142" xr:uid="{FD64B08B-664C-47CF-96EB-7B1DA958BB55}"/>
    <cellStyle name="ป้อนค่า 4 9" xfId="26347" xr:uid="{FE2977F9-33EF-428F-89F3-0EDC599AF1FB}"/>
    <cellStyle name="ป้อนค่า 5" xfId="9067" xr:uid="{1EBA9C6A-0B39-409A-AA28-D01433663350}"/>
    <cellStyle name="ป้อนค่า 5 10" xfId="37728" xr:uid="{3A1D94CA-E154-4598-A4EE-8D18677A782B}"/>
    <cellStyle name="ป้อนค่า 5 11" xfId="12581" xr:uid="{99A8245D-D5E2-4E10-826A-CDBC4C326B29}"/>
    <cellStyle name="ป้อนค่า 5 2" xfId="15004" xr:uid="{6D952E5F-2349-44FE-AEB7-4DFF88F89F82}"/>
    <cellStyle name="ป้อนค่า 5 2 2" xfId="19363" xr:uid="{FDFB70CF-386E-452F-98C8-464722D1CE89}"/>
    <cellStyle name="ป้อนค่า 5 2 2 2" xfId="23403" xr:uid="{BFE231F4-4F35-4FFB-8DD5-E82E7D3BFE3E}"/>
    <cellStyle name="ป้อนค่า 5 2 2 3" xfId="24880" xr:uid="{312546A5-CDDD-4101-9606-754953AA1657}"/>
    <cellStyle name="ป้อนค่า 5 2 3" xfId="21034" xr:uid="{0F792053-1756-4C32-A8F7-0FCDA6952AED}"/>
    <cellStyle name="ป้อนค่า 5 2 3 2" xfId="24265" xr:uid="{22BC5D88-72E0-4A25-AAB4-CB3A3D6A5EC5}"/>
    <cellStyle name="ป้อนค่า 5 2 3 3" xfId="25646" xr:uid="{CDE3CF9F-30F9-4F33-9572-FA46F4E51F63}"/>
    <cellStyle name="ป้อนค่า 5 2 4" xfId="21937" xr:uid="{068F8ABE-B176-4D61-B52D-29D69E74D922}"/>
    <cellStyle name="ป้อนค่า 5 2 5" xfId="21856" xr:uid="{DE2B2CD5-6459-4BF0-B9CA-26B63E6230D9}"/>
    <cellStyle name="ป้อนค่า 5 3" xfId="17560" xr:uid="{016FD31B-7057-4B36-9FBE-DF1D35036D29}"/>
    <cellStyle name="ป้อนค่า 5 3 2" xfId="22723" xr:uid="{C1FBADBA-4E8B-4356-8272-7641302F1762}"/>
    <cellStyle name="ป้อนค่า 5 3 3" xfId="20701" xr:uid="{C69B2FAB-FE79-4735-ABBF-D0DC507611E3}"/>
    <cellStyle name="ป้อนค่า 5 4" xfId="16141" xr:uid="{333F6916-A902-46F1-9BE8-6D3BD550E1A8}"/>
    <cellStyle name="ป้อนค่า 5 4 2" xfId="22392" xr:uid="{EA8CA742-8983-454D-8544-157A28DF7952}"/>
    <cellStyle name="ป้อนค่า 5 4 3" xfId="21691" xr:uid="{1C9B2A86-B46A-48D2-8954-FC47ED299358}"/>
    <cellStyle name="ป้อนค่า 5 5" xfId="21189" xr:uid="{2F834211-E76C-4FA0-821C-F8E922366D60}"/>
    <cellStyle name="ป้อนค่า 5 6" xfId="18724" xr:uid="{07A65893-56E2-4F85-83F7-2E9E0BF011D6}"/>
    <cellStyle name="ป้อนค่า 5 7" xfId="27447" xr:uid="{2B405D05-F56D-410D-965E-FFD1F303ECBC}"/>
    <cellStyle name="ป้อนค่า 5 8" xfId="32237" xr:uid="{27459352-ED63-4AD9-997B-EAF35A54A058}"/>
    <cellStyle name="ป้อนค่า 5 9" xfId="36140" xr:uid="{23706225-2FB7-4D63-9C19-56405C7BA3D7}"/>
    <cellStyle name="ป้อนค่า 6" xfId="9062" xr:uid="{11F21FDD-00CA-44D2-8B4F-1974DF82A7E1}"/>
    <cellStyle name="ป้อนค่า 6 10" xfId="13080" xr:uid="{4A546DFD-3E22-4C5E-8DC6-77D674476C53}"/>
    <cellStyle name="ป้อนค่า 6 2" xfId="15497" xr:uid="{F8CE68EF-A284-4E80-9770-69A2225BE955}"/>
    <cellStyle name="ป้อนค่า 6 2 2" xfId="19856" xr:uid="{A8A73F1C-8C04-46A3-A7D3-99A546B185E8}"/>
    <cellStyle name="ป้อนค่า 6 2 2 2" xfId="23602" xr:uid="{D84FAC79-842E-40B2-A663-FB855F3562CA}"/>
    <cellStyle name="ป้อนค่า 6 2 2 3" xfId="25015" xr:uid="{B1DBE226-14D5-40FC-AE63-05EF7B577DE9}"/>
    <cellStyle name="ป้อนค่า 6 2 3" xfId="21250" xr:uid="{912AF51F-1B23-4C50-AD14-1FBE26AAA5D8}"/>
    <cellStyle name="ป้อนค่า 6 2 3 2" xfId="24400" xr:uid="{BFE6320F-207F-4D52-B24E-C2046ADF4EE4}"/>
    <cellStyle name="ป้อนค่า 6 2 3 3" xfId="25781" xr:uid="{B5C5AACD-3215-424D-B23D-B3585826CB47}"/>
    <cellStyle name="ป้อนค่า 6 2 4" xfId="22131" xr:uid="{3A14605A-02E6-48FD-BFB1-AD7AF99588AA}"/>
    <cellStyle name="ป้อนค่า 6 2 5" xfId="22490" xr:uid="{F6BE1DA7-5523-4537-8BBC-C9FAE8AAACDF}"/>
    <cellStyle name="ป้อนค่า 6 3" xfId="18052" xr:uid="{B51560F0-1C7A-46F4-9D16-D4203BF36161}"/>
    <cellStyle name="ป้อนค่า 6 3 2" xfId="22916" xr:uid="{C8D4BAC4-76B4-47C5-9B1C-A04E97BAD999}"/>
    <cellStyle name="ป้อนค่า 6 3 3" xfId="20881" xr:uid="{560370C1-E218-489F-A22D-E7FE8254E65C}"/>
    <cellStyle name="ป้อนค่า 6 4" xfId="20408" xr:uid="{C28770C4-FE68-473A-B50C-6D39C3224832}"/>
    <cellStyle name="ป้อนค่า 6 4 2" xfId="23928" xr:uid="{D08704FB-8BB2-4A42-90BB-83770672B29A}"/>
    <cellStyle name="ป้อนค่า 6 4 3" xfId="25321" xr:uid="{69B9226A-88A3-45C7-9CFA-C546B2590632}"/>
    <cellStyle name="ป้อนค่า 6 5" xfId="21207" xr:uid="{945C588D-EDC9-4871-8456-6829B8039177}"/>
    <cellStyle name="ป้อนค่า 6 6" xfId="22358" xr:uid="{FA1C82C8-C770-4A4D-9909-DB213A83DDED}"/>
    <cellStyle name="ป้อนค่า 6 7" xfId="32232" xr:uid="{F5C140F9-EDB0-4911-8E24-7CF9DF0767A7}"/>
    <cellStyle name="ป้อนค่า 6 8" xfId="36137" xr:uid="{EE3ACCCA-5371-47F5-A76A-986E8BAD52E4}"/>
    <cellStyle name="ป้อนค่า 6 9" xfId="36012" xr:uid="{DC072B24-41F1-4675-B15B-D52EED6FA09C}"/>
    <cellStyle name="ป้อนค่า 7" xfId="9354" xr:uid="{77917713-ACB8-4A08-8E3E-2EBEE92C7315}"/>
    <cellStyle name="ป้อนค่า 7 10" xfId="13719" xr:uid="{9B812291-C1EF-41FD-A7C6-7FF235CF69A8}"/>
    <cellStyle name="ป้อนค่า 7 2" xfId="15758" xr:uid="{AEFA4005-F489-45C4-8D42-870E5A5D1D9F}"/>
    <cellStyle name="ป้อนค่า 7 2 2" xfId="20098" xr:uid="{98488900-CDC8-4613-8A10-2EFF96AFFF41}"/>
    <cellStyle name="ป้อนค่า 7 2 2 2" xfId="23740" xr:uid="{633A9C5F-F81D-47F5-82C8-30C4E7C62BBA}"/>
    <cellStyle name="ป้อนค่า 7 2 2 3" xfId="25134" xr:uid="{B3743AD5-F1A1-438D-B174-B4F0683839A7}"/>
    <cellStyle name="ป้อนค่า 7 2 3" xfId="21399" xr:uid="{17BE53E3-7ABC-48DC-A9E9-6BEBF78202CE}"/>
    <cellStyle name="ป้อนค่า 7 2 3 2" xfId="24517" xr:uid="{A28A4BEE-8824-4507-8641-3629A612075B}"/>
    <cellStyle name="ป้อนค่า 7 2 3 3" xfId="25897" xr:uid="{3AB85F62-143D-4706-92DA-A93B4C4F5C87}"/>
    <cellStyle name="ป้อนค่า 7 2 4" xfId="22271" xr:uid="{10C78F58-0D18-4D2B-ABC7-8843D703B972}"/>
    <cellStyle name="ป้อนค่า 7 2 5" xfId="22421" xr:uid="{FFAFB039-D88A-4E72-988B-BB1C1CFF9439}"/>
    <cellStyle name="ป้อนค่า 7 3" xfId="18510" xr:uid="{92907EF1-EC1A-447A-8F7B-4AEF20C8F73E}"/>
    <cellStyle name="ป้อนค่า 7 3 2" xfId="23093" xr:uid="{45A2C88F-BE09-4743-ACB5-E9187EBAE4D7}"/>
    <cellStyle name="ป้อนค่า 7 3 3" xfId="24659" xr:uid="{2A8203D4-9B15-43B7-A176-C9293DE77666}"/>
    <cellStyle name="ป้อนค่า 7 4" xfId="20632" xr:uid="{5CC495C7-E663-4C3C-A844-D7DA9E8C6F83}"/>
    <cellStyle name="ป้อนค่า 7 4 2" xfId="24048" xr:uid="{97DE9C56-ECCA-490F-8D00-746E7E50A8A3}"/>
    <cellStyle name="ป้อนค่า 7 4 3" xfId="25433" xr:uid="{F8C33847-50AF-4B0C-AE45-4EE255232AEC}"/>
    <cellStyle name="ป้อนค่า 7 5" xfId="21575" xr:uid="{1F546D25-6FC5-4E43-9857-7CD603A73AEF}"/>
    <cellStyle name="ป้อนค่า 7 6" xfId="22701" xr:uid="{ED38A47C-E76A-42D7-B5C1-B7B741C187D7}"/>
    <cellStyle name="ป้อนค่า 7 7" xfId="32477" xr:uid="{0307F77B-8954-4121-A1AB-8AFEB6097921}"/>
    <cellStyle name="ป้อนค่า 7 8" xfId="36384" xr:uid="{7EDB3044-C725-4DFB-B018-B1BF81DF7CFD}"/>
    <cellStyle name="ป้อนค่า 7 9" xfId="34921" xr:uid="{D7CEDA3A-6883-48B8-9ABF-5B9F03F6BB73}"/>
    <cellStyle name="ป้อนค่า 8" xfId="14000" xr:uid="{D0FD4895-A7B5-4FFC-945B-A673D0D2D590}"/>
    <cellStyle name="ป้อนค่า 8 2" xfId="15812" xr:uid="{4F45CE7E-E618-4392-8522-B019F1240D29}"/>
    <cellStyle name="ป้อนค่า 8 2 2" xfId="20145" xr:uid="{63911F4B-01AD-4914-A0A7-5E751785AA19}"/>
    <cellStyle name="ป้อนค่า 8 2 2 2" xfId="23783" xr:uid="{0AEE6C70-E1BD-4F51-B8B6-73F5D4DC6329}"/>
    <cellStyle name="ป้อนค่า 8 2 2 3" xfId="25177" xr:uid="{8664A677-25EF-4B17-BE45-C54766E9E989}"/>
    <cellStyle name="ป้อนค่า 8 2 3" xfId="21443" xr:uid="{F9F089E5-C763-4949-9F65-DFC49E90C928}"/>
    <cellStyle name="ป้อนค่า 8 2 3 2" xfId="24560" xr:uid="{9FC4572D-6837-471F-890F-1A23FB71C7E8}"/>
    <cellStyle name="ป้อนค่า 8 2 3 3" xfId="25940" xr:uid="{D5B94136-DD00-4855-9B46-0FC4E91532EC}"/>
    <cellStyle name="ป้อนค่า 8 2 4" xfId="22315" xr:uid="{52C2E7D0-0024-42A4-8B42-B26BB0A5C35A}"/>
    <cellStyle name="ป้อนค่า 8 2 5" xfId="21699" xr:uid="{9281CDD3-3358-44AC-BFD5-4DF35742642E}"/>
    <cellStyle name="ป้อนค่า 8 3" xfId="18681" xr:uid="{D711FF36-F26F-4E44-8626-6E4F0DF3BB31}"/>
    <cellStyle name="ป้อนค่า 8 3 2" xfId="23151" xr:uid="{B73BA046-4784-4DF3-A655-B57F253C73B4}"/>
    <cellStyle name="ป้อนค่า 8 3 3" xfId="24706" xr:uid="{ACF6BEDD-2395-473F-93E3-4B574841D8A8}"/>
    <cellStyle name="ป้อนค่า 8 4" xfId="20721" xr:uid="{F5700237-1742-468A-A704-73DD6FB7DFE8}"/>
    <cellStyle name="ป้อนค่า 8 4 2" xfId="24095" xr:uid="{5F161ECB-7685-4E2A-B905-EB460144E662}"/>
    <cellStyle name="ป้อนค่า 8 4 3" xfId="25479" xr:uid="{0A5C2DDC-DEAB-40AB-8D62-5E4A57E272F4}"/>
    <cellStyle name="ป้อนค่า 8 5" xfId="21646" xr:uid="{EFCBF346-56EC-4921-A7C3-5A4606E34723}"/>
    <cellStyle name="ป้อนค่า 8 6" xfId="23680" xr:uid="{7C34CC30-E2DE-48E0-B39D-F7D7908AFAAC}"/>
    <cellStyle name="ป้อนค่า 9" xfId="14019" xr:uid="{6976A2D8-01F6-45E3-AD64-04BF31EE4F11}"/>
    <cellStyle name="ป้อนค่า 9 2" xfId="15823" xr:uid="{59D14FDE-4C8A-4DC6-B0BC-06F9F41FA7D8}"/>
    <cellStyle name="ป้อนค่า 9 2 2" xfId="20156" xr:uid="{7AA5BADE-533F-403A-AA10-67A91EF543D5}"/>
    <cellStyle name="ป้อนค่า 9 2 2 2" xfId="23794" xr:uid="{3890A78E-1ED2-4A6F-93CC-771BA7715BFE}"/>
    <cellStyle name="ป้อนค่า 9 2 2 3" xfId="25188" xr:uid="{B6B57435-0211-4826-8CE2-EF180A7CBA8F}"/>
    <cellStyle name="ป้อนค่า 9 2 3" xfId="21454" xr:uid="{46A92FB6-D137-42B6-877C-74F215266228}"/>
    <cellStyle name="ป้อนค่า 9 2 3 2" xfId="24571" xr:uid="{22832621-B917-4263-B335-24B0B89395EE}"/>
    <cellStyle name="ป้อนค่า 9 2 3 3" xfId="25951" xr:uid="{7654C919-8C55-49AB-BB03-A69B18FA951F}"/>
    <cellStyle name="ป้อนค่า 9 2 4" xfId="22326" xr:uid="{43B69BE0-FB03-4CA7-913A-A0A03F354920}"/>
    <cellStyle name="ป้อนค่า 9 2 5" xfId="19202" xr:uid="{9820DC0A-0E65-489D-9877-2D33882848E7}"/>
    <cellStyle name="ป้อนค่า 9 3" xfId="18696" xr:uid="{56A33762-4F55-43F3-9F88-4A8B05A16963}"/>
    <cellStyle name="ป้อนค่า 9 3 2" xfId="23163" xr:uid="{34A6FCFA-7FD0-46E5-AFB7-EA0465FC410E}"/>
    <cellStyle name="ป้อนค่า 9 3 3" xfId="24717" xr:uid="{B016C642-FBF7-4A88-977D-56319D9008E9}"/>
    <cellStyle name="ป้อนค่า 9 4" xfId="20734" xr:uid="{98B3A2C6-8ADE-42AE-8D9A-D5D952CF7A94}"/>
    <cellStyle name="ป้อนค่า 9 4 2" xfId="24106" xr:uid="{FFB2B6AD-C176-437B-9FC0-36F8278EC4FC}"/>
    <cellStyle name="ป้อนค่า 9 4 3" xfId="25490" xr:uid="{9D90EB60-09D7-40E3-AA81-45B100C8D6F6}"/>
    <cellStyle name="ป้อนค่า 9 5" xfId="21658" xr:uid="{731A3995-E808-4F30-948B-60B53632B93E}"/>
    <cellStyle name="ป้อนค่า 9 6" xfId="22071" xr:uid="{08B1D9E2-8760-4D62-9906-B5D11E13EDD7}"/>
    <cellStyle name="ปานกลาง" xfId="256" xr:uid="{00000000-0005-0000-0000-000005010000}"/>
    <cellStyle name="ปานกลาง 2" xfId="257" xr:uid="{00000000-0005-0000-0000-000006010000}"/>
    <cellStyle name="ปานกลาง 2 2" xfId="11140" xr:uid="{84AF04AD-0635-46E3-8B19-D191A6F8412B}"/>
    <cellStyle name="ปานกลาง 2 3" xfId="11326" xr:uid="{B1C11AD5-AB63-4818-BFCF-185526015FE2}"/>
    <cellStyle name="ปานกลาง 2 4" xfId="10960" xr:uid="{07B37D92-1047-48FF-84E6-65CDA118C1CE}"/>
    <cellStyle name="ปานกลาง 3" xfId="4087" xr:uid="{63F3DC07-2C1E-4EF2-83C0-712EC0E1D076}"/>
    <cellStyle name="ปานกลาง 3 2" xfId="30330" xr:uid="{ACFA8924-EB83-4DFD-A3D2-3361361A4F4F}"/>
    <cellStyle name="ปานกลาง 3 3" xfId="13793" xr:uid="{847E146D-511C-44BF-B671-E9E828E97E9F}"/>
    <cellStyle name="ปานกลาง 4" xfId="14235" xr:uid="{FC2BDAF2-3DF1-4303-9B01-1AB98105C2B5}"/>
    <cellStyle name="ปานกลาง 5" xfId="16298" xr:uid="{2136D3BE-2694-4D6B-9370-41D676A2A781}"/>
    <cellStyle name="ผลรวม" xfId="258" xr:uid="{00000000-0005-0000-0000-000007010000}"/>
    <cellStyle name="ผลรวม 10" xfId="14236" xr:uid="{AE243C3A-3965-438A-B871-98828001A4C0}"/>
    <cellStyle name="ผลรวม 10 2" xfId="18802" xr:uid="{9445613F-AD7B-4000-842D-DC7493E0D88D}"/>
    <cellStyle name="ผลรวม 10 2 2" xfId="23204" xr:uid="{4F1E159E-A6A5-4A37-A5DB-4B96DEE692B6}"/>
    <cellStyle name="ผลรวม 10 2 3" xfId="24748" xr:uid="{798DDF50-E145-42C5-87C1-8BD61D3FEEEF}"/>
    <cellStyle name="ผลรวม 10 3" xfId="20793" xr:uid="{9086F36C-C3D1-4C8D-9786-87B4A63CB2E9}"/>
    <cellStyle name="ผลรวม 10 3 2" xfId="24134" xr:uid="{CD65EDA9-C76F-448C-B931-4BAF413A0CE3}"/>
    <cellStyle name="ผลรวม 10 3 3" xfId="25518" xr:uid="{FB96F980-0252-41DF-AFF3-239B587E265D}"/>
    <cellStyle name="ผลรวม 10 4" xfId="21713" xr:uid="{1D7F3B4F-E39D-46B6-9931-0D5CAFBC0972}"/>
    <cellStyle name="ผลรวม 10 5" xfId="15879" xr:uid="{8DE2EFBD-2DF6-4D60-85D5-979D8B48E5CA}"/>
    <cellStyle name="ผลรวม 11" xfId="16299" xr:uid="{A12D612E-DBDE-4B44-9716-AD3506833E3C}"/>
    <cellStyle name="ผลรวม 11 2" xfId="17379" xr:uid="{10BB8D7B-1B93-40BD-9FC8-DDA8C5071239}"/>
    <cellStyle name="ผลรวม 11 2 2" xfId="22670" xr:uid="{BB8D82F1-896B-4E40-A850-770A0F6E80C8}"/>
    <cellStyle name="ผลรวม 11 2 3" xfId="15896" xr:uid="{2A4C7158-C95B-402E-8CE8-BAA592825900}"/>
    <cellStyle name="ผลรวม 11 3" xfId="22443" xr:uid="{A00B4CEE-A4F8-4C14-8D35-9D56F3B6DD0C}"/>
    <cellStyle name="ผลรวม 11 4" xfId="22407" xr:uid="{561A4C51-DBC6-4674-9021-FD0B6981D487}"/>
    <cellStyle name="ผลรวม 12" xfId="17390" xr:uid="{5D5112EA-412A-4E5E-9ADB-C9775B922EA1}"/>
    <cellStyle name="ผลรวม 12 2" xfId="22675" xr:uid="{50B019AE-9805-44DB-BA29-23DC9A3A3DA5}"/>
    <cellStyle name="ผลรวม 12 3" xfId="20383" xr:uid="{2293A51D-CC5C-4106-9417-D5E909153FFD}"/>
    <cellStyle name="ผลรวม 13" xfId="16340" xr:uid="{6E13EF8A-99D2-4532-9EB7-26C63D475911}"/>
    <cellStyle name="ผลรวม 13 2" xfId="22455" xr:uid="{CDAB76DF-8614-4D08-ACA9-61B2D9E6F55E}"/>
    <cellStyle name="ผลรวม 13 3" xfId="23312" xr:uid="{4B32D12E-EB8B-4CD4-85F4-B14926996CC0}"/>
    <cellStyle name="ผลรวม 14" xfId="20691" xr:uid="{03E8CE10-8CF6-4FAE-ADC9-6A305BB56D23}"/>
    <cellStyle name="ผลรวม 15" xfId="32049" xr:uid="{BF92BBF5-8687-4829-99BA-9C9D95BBF7F6}"/>
    <cellStyle name="ผลรวม 16" xfId="33288" xr:uid="{023F1D9E-9FC7-4A95-BC31-4569EB2E8DBE}"/>
    <cellStyle name="ผลรวม 17" xfId="33327" xr:uid="{5B848D08-4840-4952-B68F-86C4D7DB8117}"/>
    <cellStyle name="ผลรวม 18" xfId="10866" xr:uid="{1437C9D9-E3D4-48BF-8D1D-F79803E143EE}"/>
    <cellStyle name="ผลรวม 2" xfId="259" xr:uid="{00000000-0005-0000-0000-000008010000}"/>
    <cellStyle name="ผลรวม 2 10" xfId="20640" xr:uid="{FC40E469-493E-45FC-9488-D46F44BE928C}"/>
    <cellStyle name="ผลรวม 2 10 2" xfId="24055" xr:uid="{34D41F32-1B09-4E2C-888B-6B7B85A271A5}"/>
    <cellStyle name="ผลรวม 2 10 3" xfId="25440" xr:uid="{D1BEC801-495B-4F10-822D-61857591A038}"/>
    <cellStyle name="ผลรวม 2 11" xfId="16171" xr:uid="{F4A0F0E2-1B88-4F20-A446-7B2308937BCC}"/>
    <cellStyle name="ผลรวม 2 12" xfId="32048" xr:uid="{2B437813-9225-40BC-96A3-9928FFAA8D0B}"/>
    <cellStyle name="ผลรวม 2 13" xfId="33841" xr:uid="{8887E0A1-20C8-424B-AABE-1FD0EFB38251}"/>
    <cellStyle name="ผลรวม 2 14" xfId="33560" xr:uid="{005F3C81-EB49-49E1-9780-F9F2E29F31AE}"/>
    <cellStyle name="ผลรวม 2 15" xfId="10961" xr:uid="{1ABB9840-45E4-47C8-B6CD-60C439D95F68}"/>
    <cellStyle name="ผลรวม 2 2" xfId="4089" xr:uid="{06146AC2-C6B2-463D-A56C-EDA913343870}"/>
    <cellStyle name="ผลรวม 2 2 10" xfId="33883" xr:uid="{AE9A3544-35BF-4021-B1CF-C3BCD4444D1D}"/>
    <cellStyle name="ผลรวม 2 2 11" xfId="37535" xr:uid="{BA41A70E-7D31-41A3-9007-96F8B75E77DB}"/>
    <cellStyle name="ผลรวม 2 2 12" xfId="11141" xr:uid="{5107AA60-5870-43C0-9217-8E98AF26CAFD}"/>
    <cellStyle name="ผลรวม 2 2 2" xfId="11474" xr:uid="{EA7FE46A-0448-4207-BE49-C677C1E917BE}"/>
    <cellStyle name="ผลรวม 2 2 2 2" xfId="12815" xr:uid="{FB821200-AB85-43A9-BBEA-65AEEDD86BF3}"/>
    <cellStyle name="ผลรวม 2 2 2 2 2" xfId="15233" xr:uid="{A8CFEDAB-96C7-4303-BFD3-AE9CBBC07292}"/>
    <cellStyle name="ผลรวม 2 2 2 2 2 2" xfId="19592" xr:uid="{11C9517F-9FC9-4219-B8EC-670C8F1444C5}"/>
    <cellStyle name="ผลรวม 2 2 2 2 2 2 2" xfId="23521" xr:uid="{CA21417F-316E-4495-BDE1-A40DEDBACBD1}"/>
    <cellStyle name="ผลรวม 2 2 2 2 2 2 3" xfId="24976" xr:uid="{A6B928D1-92A6-4DDE-B003-C865F5D5F60B}"/>
    <cellStyle name="ผลรวม 2 2 2 2 2 3" xfId="21160" xr:uid="{422DD021-BAA7-4D9B-9722-DDC1AF1BDDEF}"/>
    <cellStyle name="ผลรวม 2 2 2 2 2 3 2" xfId="24361" xr:uid="{5FF4523C-45AD-4271-9248-1C314D0665A3}"/>
    <cellStyle name="ผลรวม 2 2 2 2 2 3 3" xfId="25742" xr:uid="{2D2F7CC7-313E-4219-82A1-516F8BCCF024}"/>
    <cellStyle name="ผลรวม 2 2 2 2 2 4" xfId="22054" xr:uid="{DF362139-853A-4611-A3A3-1592DF2F22E6}"/>
    <cellStyle name="ผลรวม 2 2 2 2 2 5" xfId="22882" xr:uid="{BD79647C-E4F2-4C50-B440-BEEEC41D0868}"/>
    <cellStyle name="ผลรวม 2 2 2 2 3" xfId="17788" xr:uid="{37AF6C9D-3788-47A2-B07D-6FBE5AB8ABCE}"/>
    <cellStyle name="ผลรวม 2 2 2 2 3 2" xfId="22839" xr:uid="{B08DC392-D913-4B4A-ADB2-5BF5CA1E39A4}"/>
    <cellStyle name="ผลรวม 2 2 2 2 3 3" xfId="20960" xr:uid="{678F3E22-64E2-4D23-BBE4-9C37D5FCBEA7}"/>
    <cellStyle name="ผลรวม 2 2 2 2 4" xfId="20311" xr:uid="{1F376B80-A3E8-4113-94C7-2D4DE2863B35}"/>
    <cellStyle name="ผลรวม 2 2 2 2 4 2" xfId="23889" xr:uid="{9401EFE0-D6AE-48E1-B040-377E03A24AB5}"/>
    <cellStyle name="ผลรวม 2 2 2 2 4 3" xfId="25282" xr:uid="{48786F49-A223-4CA2-B07D-4EBD77995D88}"/>
    <cellStyle name="ผลรวม 2 2 2 2 5" xfId="21187" xr:uid="{998051D5-730A-42C3-9C71-F6BBF636FB62}"/>
    <cellStyle name="ผลรวม 2 2 2 2 6" xfId="20763" xr:uid="{7B225F45-DECA-4F1C-97B7-AFEADC404B5E}"/>
    <cellStyle name="ผลรวม 2 2 2 3" xfId="12717" xr:uid="{DF38313D-B9C1-4698-BDFB-3B3555602A48}"/>
    <cellStyle name="ผลรวม 2 2 2 3 2" xfId="15137" xr:uid="{75BA57C1-7C63-48B5-9568-A411067DF46B}"/>
    <cellStyle name="ผลรวม 2 2 2 3 2 2" xfId="19496" xr:uid="{B6D4CB50-B96B-4757-9BA2-E7B3A5B07978}"/>
    <cellStyle name="ผลรวม 2 2 2 3 2 2 2" xfId="23487" xr:uid="{0E7B6DBA-6F83-4066-B983-1210EB524E3F}"/>
    <cellStyle name="ผลรวม 2 2 2 3 2 2 3" xfId="24956" xr:uid="{A4DFB5C7-F30A-4B8B-B585-EE5F750D9FD1}"/>
    <cellStyle name="ผลรวม 2 2 2 3 2 3" xfId="21122" xr:uid="{11DF976B-5A1A-48AC-90FF-B2EAD1C774F6}"/>
    <cellStyle name="ผลรวม 2 2 2 3 2 3 2" xfId="24341" xr:uid="{FF202416-A620-4090-A735-369B390A3261}"/>
    <cellStyle name="ผลรวม 2 2 2 3 2 3 3" xfId="25722" xr:uid="{444780F9-DC4E-4C16-BBD4-ACDF78A6967B}"/>
    <cellStyle name="ผลรวม 2 2 2 3 2 4" xfId="22022" xr:uid="{C9C9940B-77AD-4055-8936-A678F0334B76}"/>
    <cellStyle name="ผลรวม 2 2 2 3 2 5" xfId="22863" xr:uid="{6AF98726-57C6-499D-87EA-30B2640EDACB}"/>
    <cellStyle name="ผลรวม 2 2 2 3 3" xfId="17692" xr:uid="{C4F2FF25-08CB-4561-A685-8635D8A89237}"/>
    <cellStyle name="ผลรวม 2 2 2 3 3 2" xfId="22809" xr:uid="{7A508CA2-C320-4831-B114-A86E80EC49AE}"/>
    <cellStyle name="ผลรวม 2 2 2 3 3 3" xfId="22569" xr:uid="{242F3115-8341-4298-B624-DF657D10B602}"/>
    <cellStyle name="ผลรวม 2 2 2 3 4" xfId="20264" xr:uid="{80A68E90-ECCB-4701-8BB7-72085FCBA851}"/>
    <cellStyle name="ผลรวม 2 2 2 3 4 2" xfId="23869" xr:uid="{0F73A0FE-33D5-4BFB-9F73-8D16DE750522}"/>
    <cellStyle name="ผลรวม 2 2 2 3 4 3" xfId="25262" xr:uid="{E70848BC-D6EE-4E2B-B845-745C84C92651}"/>
    <cellStyle name="ผลรวม 2 2 2 3 5" xfId="20775" xr:uid="{EF9ADA6E-C71E-4338-8712-40105156DAC2}"/>
    <cellStyle name="ผลรวม 2 2 2 3 6" xfId="20797" xr:uid="{8D9471C5-5F0F-4D62-A66F-DE0D6B823DEF}"/>
    <cellStyle name="ผลรวม 2 2 2 4" xfId="14536" xr:uid="{FEBEBF6D-9AA2-459B-BDB0-11951F74E32B}"/>
    <cellStyle name="ผลรวม 2 2 2 4 2" xfId="19018" xr:uid="{7A9A3D9C-478A-4ACA-8E59-34E0175BDF82}"/>
    <cellStyle name="ผลรวม 2 2 2 4 2 2" xfId="23287" xr:uid="{F92CC757-DCE7-4EF3-8DC3-7EAE1A6D28DB}"/>
    <cellStyle name="ผลรวม 2 2 2 4 2 3" xfId="24808" xr:uid="{BA72397A-624D-4AA7-A23F-069BAB6E8FB5}"/>
    <cellStyle name="ผลรวม 2 2 2 4 3" xfId="20901" xr:uid="{C5A72D3B-8916-4E33-B975-CE43B86D9736}"/>
    <cellStyle name="ผลรวม 2 2 2 4 3 2" xfId="24194" xr:uid="{51EE3FDF-65FD-42AE-B941-244CE3E12E49}"/>
    <cellStyle name="ผลรวม 2 2 2 4 3 3" xfId="25578" xr:uid="{087A8596-29EB-4A85-8C9A-D304EBFF2B08}"/>
    <cellStyle name="ผลรวม 2 2 2 4 4" xfId="21804" xr:uid="{EC7DAA47-7519-4737-ACBA-A970FF69626F}"/>
    <cellStyle name="ผลรวม 2 2 2 4 5" xfId="22697" xr:uid="{C121C9B4-C145-42DE-A76F-0FAB6FF3D400}"/>
    <cellStyle name="ผลรวม 2 2 2 5" xfId="16734" xr:uid="{3A4934A8-3520-47AD-8DE2-894957E9C8F8}"/>
    <cellStyle name="ผลรวม 2 2 2 5 2" xfId="22578" xr:uid="{3DD0895A-66FB-42E2-B199-BA3891CACC47}"/>
    <cellStyle name="ผลรวม 2 2 2 5 3" xfId="15902" xr:uid="{F74C4C05-6B25-45E7-9D1B-23EE462AA55C}"/>
    <cellStyle name="ผลรวม 2 2 2 6" xfId="16123" xr:uid="{E19EE669-7D75-44ED-9AD4-1F87DDB8DC70}"/>
    <cellStyle name="ผลรวม 2 2 2 7" xfId="18378" xr:uid="{3785AABC-5E6F-48FF-B142-CAF764A7A40A}"/>
    <cellStyle name="ผลรวม 2 2 3" xfId="12671" xr:uid="{CF09C3E8-93B6-4B4F-AA64-0A3F14ADD1F2}"/>
    <cellStyle name="ผลรวม 2 2 3 2" xfId="15091" xr:uid="{2279900B-CEF9-4F02-9BE7-1BB7DCDC6CA9}"/>
    <cellStyle name="ผลรวม 2 2 3 2 2" xfId="19450" xr:uid="{4B29EBE0-E591-4CB8-BD27-1857DF113E56}"/>
    <cellStyle name="ผลรวม 2 2 3 2 2 2" xfId="23441" xr:uid="{71E20013-FDD2-46DC-9571-95B6DA42BBC4}"/>
    <cellStyle name="ผลรวม 2 2 3 2 2 3" xfId="24910" xr:uid="{07C237D0-6A41-4D8B-8660-A601FD9251C3}"/>
    <cellStyle name="ผลรวม 2 2 3 2 3" xfId="21076" xr:uid="{325D4972-AA1A-463D-9786-3021A65DA45A}"/>
    <cellStyle name="ผลรวม 2 2 3 2 3 2" xfId="24295" xr:uid="{A89E765A-6D32-49B7-998F-8ADB77F63053}"/>
    <cellStyle name="ผลรวม 2 2 3 2 3 3" xfId="25676" xr:uid="{30FE31B8-7076-4670-95BD-86F48189F480}"/>
    <cellStyle name="ผลรวม 2 2 3 2 4" xfId="21976" xr:uid="{50A658FA-EDC7-48F2-8BE1-E8DA051B4471}"/>
    <cellStyle name="ผลรวม 2 2 3 2 5" xfId="22504" xr:uid="{1038B0D8-DC11-4CF0-9BBC-72508D4E6F41}"/>
    <cellStyle name="ผลรวม 2 2 3 3" xfId="17646" xr:uid="{F67DE863-A3AA-4659-80B2-512478CDCADE}"/>
    <cellStyle name="ผลรวม 2 2 3 3 2" xfId="22763" xr:uid="{C060A99D-CC2B-4363-82D7-D69DA1876D73}"/>
    <cellStyle name="ผลรวม 2 2 3 3 3" xfId="21724" xr:uid="{F8A1B133-9339-4FAF-BC17-3F3A4D1F8482}"/>
    <cellStyle name="ผลรวม 2 2 3 4" xfId="20218" xr:uid="{8A1D9AD9-6735-47B5-8F79-951A2C4D6E23}"/>
    <cellStyle name="ผลรวม 2 2 3 4 2" xfId="23823" xr:uid="{66B0B5D4-BB10-4CFC-B4B0-D6A5CD8D58BA}"/>
    <cellStyle name="ผลรวม 2 2 3 4 3" xfId="25216" xr:uid="{46D0DD76-A0AD-4894-9911-E62AA6F19B79}"/>
    <cellStyle name="ผลรวม 2 2 3 5" xfId="20806" xr:uid="{A4C583C8-9C23-4D20-81DC-0CD099538F51}"/>
    <cellStyle name="ผลรวม 2 2 3 6" xfId="20487" xr:uid="{CBE1B52E-00C9-4A6F-801D-78FD55266FC0}"/>
    <cellStyle name="ผลรวม 2 2 4" xfId="13141" xr:uid="{321FA4AF-8097-4B32-A9E0-BCB1B207E1F9}"/>
    <cellStyle name="ผลรวม 2 2 4 2" xfId="15548" xr:uid="{45EE0E4F-C9F6-4D7E-88F6-40AEBF983363}"/>
    <cellStyle name="ผลรวม 2 2 4 2 2" xfId="19907" xr:uid="{FC831AAE-E25F-4C84-9AD7-FA5FD9DC6CB9}"/>
    <cellStyle name="ผลรวม 2 2 4 2 2 2" xfId="23636" xr:uid="{35BC6145-6094-463E-BB03-C597D440D052}"/>
    <cellStyle name="ผลรวม 2 2 4 2 2 3" xfId="25050" xr:uid="{4A90E384-198E-4DA9-B006-55243682F9DC}"/>
    <cellStyle name="ผลรวม 2 2 4 2 3" xfId="21285" xr:uid="{54FFF516-60F6-4E61-9C72-90B58D7BCA31}"/>
    <cellStyle name="ผลรวม 2 2 4 2 3 2" xfId="24432" xr:uid="{1A3E9286-6D37-4D0B-A67E-1EFF6E3A7ED0}"/>
    <cellStyle name="ผลรวม 2 2 4 2 3 3" xfId="25813" xr:uid="{0717A2EE-C31B-4911-B49E-0BD87F7A4826}"/>
    <cellStyle name="ผลรวม 2 2 4 2 4" xfId="22166" xr:uid="{72D5CC20-E8EE-458A-A5EF-67A9D30E2143}"/>
    <cellStyle name="ผลรวม 2 2 4 2 5" xfId="23303" xr:uid="{420B988F-2207-43CE-9921-3FA06CE7C8B8}"/>
    <cellStyle name="ผลรวม 2 2 4 3" xfId="18104" xr:uid="{97607EEF-805B-487E-8FDC-6FFA88EED705}"/>
    <cellStyle name="ผลรวม 2 2 4 3 2" xfId="22951" xr:uid="{0A6E7152-B134-4958-B008-1AC2467B6B4B}"/>
    <cellStyle name="ผลรวม 2 2 4 3 3" xfId="23281" xr:uid="{A3EFC602-CA8F-42AC-A4EA-A7C446A19FF9}"/>
    <cellStyle name="ผลรวม 2 2 4 4" xfId="20445" xr:uid="{29878F68-8996-4C44-953C-7AA549BCDBA5}"/>
    <cellStyle name="ผลรวม 2 2 4 4 2" xfId="23960" xr:uid="{FCB225A8-8E62-44EA-BFC2-D1D5D0457869}"/>
    <cellStyle name="ผลรวม 2 2 4 4 3" xfId="25353" xr:uid="{6BE3DDB8-484E-4E99-B7E0-15BF2F3DA560}"/>
    <cellStyle name="ผลรวม 2 2 4 5" xfId="20950" xr:uid="{008E8676-25F3-414A-8AC5-442298C0139D}"/>
    <cellStyle name="ผลรวม 2 2 4 6" xfId="17428" xr:uid="{54D5CFD8-6100-4CFB-9255-D258DD4905B6}"/>
    <cellStyle name="ผลรวม 2 2 5" xfId="14355" xr:uid="{BD859AC2-38E8-4933-B3E5-4FA4223CB411}"/>
    <cellStyle name="ผลรวม 2 2 5 2" xfId="18877" xr:uid="{BCD1EE07-B658-4991-9FD7-C66429B2E72F}"/>
    <cellStyle name="ผลรวม 2 2 5 2 2" xfId="23224" xr:uid="{438D98DC-A79D-4620-BF0F-6C16EAEEC358}"/>
    <cellStyle name="ผลรวม 2 2 5 2 3" xfId="24757" xr:uid="{2126AB60-D5AB-4E76-A844-A32AF642F3EC}"/>
    <cellStyle name="ผลรวม 2 2 5 3" xfId="20821" xr:uid="{968DBF9D-FE02-4C15-B0A3-6FAFD23ECAD3}"/>
    <cellStyle name="ผลรวม 2 2 5 3 2" xfId="24143" xr:uid="{2937A9AC-5B1E-4069-8E1F-AA467E8D1661}"/>
    <cellStyle name="ผลรวม 2 2 5 3 3" xfId="25527" xr:uid="{06937493-6780-471E-8159-28B247D74BB6}"/>
    <cellStyle name="ผลรวม 2 2 5 4" xfId="21735" xr:uid="{2CD15607-1213-42A3-963D-BB5988340DC9}"/>
    <cellStyle name="ผลรวม 2 2 5 5" xfId="21684" xr:uid="{EB878489-D5B2-4902-9F4B-66282A1C89FC}"/>
    <cellStyle name="ผลรวม 2 2 6" xfId="16500" xr:uid="{ACE94C0F-DC22-48FF-97C5-42895ABC74F6}"/>
    <cellStyle name="ผลรวม 2 2 6 2" xfId="22499" xr:uid="{4C310629-E2A1-42C6-B8E9-2E3B0C69EEA3}"/>
    <cellStyle name="ผลรวม 2 2 6 3" xfId="21728" xr:uid="{8D56A86A-1471-465B-8350-C6A114476E10}"/>
    <cellStyle name="ผลรวม 2 2 7" xfId="19201" xr:uid="{12013B1A-8B17-42F6-B2DF-3F0A1805E94B}"/>
    <cellStyle name="ผลรวม 2 2 8" xfId="22648" xr:uid="{05FB7A4F-811F-4D7D-BC65-5252F3FF0A8A}"/>
    <cellStyle name="ผลรวม 2 2 9" xfId="26252" xr:uid="{3679C77D-8D46-45D4-A161-ABDC337129F7}"/>
    <cellStyle name="ผลรวม 2 3" xfId="9011" xr:uid="{0753CE90-C8D9-4341-B9A0-7D8DFF49BFA3}"/>
    <cellStyle name="ผลรวม 2 3 10" xfId="36088" xr:uid="{862AFBBA-8A4F-448A-BEAA-F0DEAD39AF42}"/>
    <cellStyle name="ผลรวม 2 3 11" xfId="33889" xr:uid="{28860040-FF38-4AA5-83DB-CF568F64A47B}"/>
    <cellStyle name="ผลรวม 2 3 12" xfId="11257" xr:uid="{548E079F-0B3E-4579-902F-4E4858A99949}"/>
    <cellStyle name="ผลรวม 2 3 2" xfId="12696" xr:uid="{3DB09B0A-F753-4223-8710-12767229558D}"/>
    <cellStyle name="ผลรวม 2 3 2 2" xfId="15116" xr:uid="{307554F6-54E8-444D-80F5-32A70F60D0A3}"/>
    <cellStyle name="ผลรวม 2 3 2 2 2" xfId="19475" xr:uid="{A7EE99BD-F169-42DC-B6FC-A5C2827FAD3E}"/>
    <cellStyle name="ผลรวม 2 3 2 2 2 2" xfId="23466" xr:uid="{E5213B9D-B29C-474A-8323-3C9C4A648AFD}"/>
    <cellStyle name="ผลรวม 2 3 2 2 2 3" xfId="24935" xr:uid="{508727D1-C3FF-4DD9-B60E-A04CBA157301}"/>
    <cellStyle name="ผลรวม 2 3 2 2 3" xfId="21101" xr:uid="{410D6DD6-0F20-4329-B8FC-FBEE65152644}"/>
    <cellStyle name="ผลรวม 2 3 2 2 3 2" xfId="24320" xr:uid="{A7533180-CE5F-419B-99DB-AB593F5A5779}"/>
    <cellStyle name="ผลรวม 2 3 2 2 3 3" xfId="25701" xr:uid="{19A3A9D8-682A-48B4-AC04-2650C73F70C2}"/>
    <cellStyle name="ผลรวม 2 3 2 2 4" xfId="22001" xr:uid="{72CF71AA-0E13-4F90-AC33-A310D30D3ECE}"/>
    <cellStyle name="ผลรวม 2 3 2 2 5" xfId="21920" xr:uid="{400452D6-38D2-41C0-AD87-576FC9109A15}"/>
    <cellStyle name="ผลรวม 2 3 2 3" xfId="17671" xr:uid="{81308034-1F4F-4993-A7B9-DE1A099A7EFE}"/>
    <cellStyle name="ผลรวม 2 3 2 3 2" xfId="22788" xr:uid="{3E9F7123-07C8-401F-A5FF-A3C61F90955C}"/>
    <cellStyle name="ผลรวม 2 3 2 3 3" xfId="22089" xr:uid="{5BE40C96-0A53-4DE1-827C-BB09C58CCA39}"/>
    <cellStyle name="ผลรวม 2 3 2 4" xfId="20243" xr:uid="{05011DD9-8825-458B-AB10-A2307923439C}"/>
    <cellStyle name="ผลรวม 2 3 2 4 2" xfId="23848" xr:uid="{0808210E-F647-4BA7-86A0-2770DF9F03C5}"/>
    <cellStyle name="ผลรวม 2 3 2 4 3" xfId="25241" xr:uid="{0A002B69-2B5D-426C-B6E9-958B626F5214}"/>
    <cellStyle name="ผลรวม 2 3 2 5" xfId="21146" xr:uid="{00E7AFC8-C23C-4A02-904F-3C70409393FE}"/>
    <cellStyle name="ผลรวม 2 3 2 6" xfId="21559" xr:uid="{3D82C251-FD29-4189-AD5A-1A8FA7742C2F}"/>
    <cellStyle name="ผลรวม 2 3 3" xfId="13138" xr:uid="{2BA3345E-7FED-4E56-AE00-E494606A4D57}"/>
    <cellStyle name="ผลรวม 2 3 3 2" xfId="15545" xr:uid="{226FD22A-A6B2-4569-8BA2-8EAFC5951099}"/>
    <cellStyle name="ผลรวม 2 3 3 2 2" xfId="19904" xr:uid="{29308089-81B7-460F-B703-43A4D089CD4E}"/>
    <cellStyle name="ผลรวม 2 3 3 2 2 2" xfId="23633" xr:uid="{164BDEDC-552B-418B-A678-6B2C717952FA}"/>
    <cellStyle name="ผลรวม 2 3 3 2 2 3" xfId="25047" xr:uid="{F52B216E-978B-4E56-8331-4D43DCBB32D6}"/>
    <cellStyle name="ผลรวม 2 3 3 2 3" xfId="21282" xr:uid="{6EFB2CAF-DEA7-40BB-B9AC-F8A9863B3FB8}"/>
    <cellStyle name="ผลรวม 2 3 3 2 3 2" xfId="24429" xr:uid="{CFA00149-FD7E-4266-BD09-E2B878033F0F}"/>
    <cellStyle name="ผลรวม 2 3 3 2 3 3" xfId="25810" xr:uid="{F8A12BD5-69EC-41F2-8A70-2C20021D7E83}"/>
    <cellStyle name="ผลรวม 2 3 3 2 4" xfId="22163" xr:uid="{24DAD1B7-581E-45FA-9D70-E5D518E11546}"/>
    <cellStyle name="ผลรวม 2 3 3 2 5" xfId="21543" xr:uid="{854F7149-B5BD-420B-8357-6C724749CE8B}"/>
    <cellStyle name="ผลรวม 2 3 3 3" xfId="18101" xr:uid="{EB27A311-E95F-42D5-ACC4-D84A44767D88}"/>
    <cellStyle name="ผลรวม 2 3 3 3 2" xfId="22948" xr:uid="{726A4A10-2477-46A1-8682-CDB616AE15CB}"/>
    <cellStyle name="ผลรวม 2 3 3 3 3" xfId="20323" xr:uid="{E13BAED5-1650-4BB8-866C-AAB01E2FF554}"/>
    <cellStyle name="ผลรวม 2 3 3 4" xfId="20442" xr:uid="{0BB9E2BB-A212-4314-AC7A-092ED488EF5A}"/>
    <cellStyle name="ผลรวม 2 3 3 4 2" xfId="23957" xr:uid="{C476F8B2-7CEC-412D-B847-6987C000495D}"/>
    <cellStyle name="ผลรวม 2 3 3 4 3" xfId="25350" xr:uid="{EF44E42F-84FC-4E36-BB68-E2A341EAD5B3}"/>
    <cellStyle name="ผลรวม 2 3 3 5" xfId="20895" xr:uid="{91E48217-D387-4779-8455-12279FA8D3F2}"/>
    <cellStyle name="ผลรวม 2 3 3 6" xfId="23535" xr:uid="{E4F14947-6490-403B-9C3B-29B0BC8E3878}"/>
    <cellStyle name="ผลรวม 2 3 4" xfId="14405" xr:uid="{9892D42C-90C8-4CFF-8479-FB4230084630}"/>
    <cellStyle name="ผลรวม 2 3 4 2" xfId="18901" xr:uid="{7657D7EA-50CD-487E-A322-122047094CFE}"/>
    <cellStyle name="ผลรวม 2 3 4 2 2" xfId="23238" xr:uid="{510723BB-BB6B-47B7-831A-0A1E219D6B17}"/>
    <cellStyle name="ผลรวม 2 3 4 2 3" xfId="24771" xr:uid="{A6CB0F5D-EDFF-4A76-8D8E-E1C11A048FBB}"/>
    <cellStyle name="ผลรวม 2 3 4 3" xfId="20841" xr:uid="{BF056DDF-310D-4800-BE6C-D434A6188DA0}"/>
    <cellStyle name="ผลรวม 2 3 4 3 2" xfId="24157" xr:uid="{00B718D1-3F6C-4827-9537-19FD2E0A9B12}"/>
    <cellStyle name="ผลรวม 2 3 4 3 3" xfId="25541" xr:uid="{EF01698A-145C-40A8-AE4E-2E2903385562}"/>
    <cellStyle name="ผลรวม 2 3 4 4" xfId="21752" xr:uid="{0BD71EB3-595C-43D2-9B22-81B4F7755344}"/>
    <cellStyle name="ผลรวม 2 3 4 5" xfId="23064" xr:uid="{DCCFB8FE-91A0-434F-8D75-9855839F8DD2}"/>
    <cellStyle name="ผลรวม 2 3 5" xfId="16569" xr:uid="{E0AEA9CE-5AF7-42DA-A9B9-5A363F043F55}"/>
    <cellStyle name="ผลรวม 2 3 5 2" xfId="22520" xr:uid="{C088E15B-878E-4F9E-8D10-93D3A5FDD023}"/>
    <cellStyle name="ผลรวม 2 3 5 3" xfId="16922" xr:uid="{BCC12FAB-F78C-42E0-98CE-74F9E1BAD696}"/>
    <cellStyle name="ผลรวม 2 3 6" xfId="18341" xr:uid="{AFFA2E6D-0F7C-45F4-84A8-C0929F5785EE}"/>
    <cellStyle name="ผลรวม 2 3 7" xfId="17324" xr:uid="{35F17D34-511A-4438-A145-0B67C53FCCE6}"/>
    <cellStyle name="ผลรวม 2 3 8" xfId="26253" xr:uid="{65CEBB9A-7B20-4922-9A64-C81A5D9B41DC}"/>
    <cellStyle name="ผลรวม 2 3 9" xfId="32191" xr:uid="{29B9E40F-94A9-4B16-A50A-A3C00CD54398}"/>
    <cellStyle name="ผลรวม 2 4" xfId="9132" xr:uid="{4733E621-C7C8-4E76-961B-5F9A3CA1FBD6}"/>
    <cellStyle name="ผลรวม 2 4 10" xfId="11325" xr:uid="{CC65A4B3-FA6A-4726-A672-AF9B3D29D5B7}"/>
    <cellStyle name="ผลรวม 2 4 2" xfId="12727" xr:uid="{E41791C4-31DF-415E-8E84-2DC964A039CD}"/>
    <cellStyle name="ผลรวม 2 4 2 2" xfId="15147" xr:uid="{DA14971A-3475-4A85-9D51-752F338F9F8A}"/>
    <cellStyle name="ผลรวม 2 4 2 2 2" xfId="19506" xr:uid="{F0B5C83E-E1C0-4492-9ED2-5B7202FE63EA}"/>
    <cellStyle name="ผลรวม 2 4 2 2 2 2" xfId="23491" xr:uid="{1B4E5966-43A3-48D4-BB60-D440F5F68916}"/>
    <cellStyle name="ผลรวม 2 4 2 2 2 3" xfId="24959" xr:uid="{5ABB1A87-0B8D-4AB1-B9E4-1F67ADE65D9A}"/>
    <cellStyle name="ผลรวม 2 4 2 2 3" xfId="21126" xr:uid="{E9A8D924-FC13-4CBB-86B5-F3C6E8AAAAD3}"/>
    <cellStyle name="ผลรวม 2 4 2 2 3 2" xfId="24344" xr:uid="{CAA4CF62-844E-4693-9C91-BC6F550AE4C1}"/>
    <cellStyle name="ผลรวม 2 4 2 2 3 3" xfId="25725" xr:uid="{0F08A1BB-5385-4632-A399-AC0FDD2F25B6}"/>
    <cellStyle name="ผลรวม 2 4 2 2 4" xfId="22026" xr:uid="{054313BA-EBF9-49D7-BFCE-B5B8B69DEDF1}"/>
    <cellStyle name="ผลรวม 2 4 2 2 5" xfId="21702" xr:uid="{463DBCFA-5024-4C71-B595-EE8F8826726F}"/>
    <cellStyle name="ผลรวม 2 4 2 3" xfId="17702" xr:uid="{4742FBAB-3175-4687-A929-3CD0E36D2099}"/>
    <cellStyle name="ผลรวม 2 4 2 3 2" xfId="22813" xr:uid="{D71A354A-3BFF-4204-BA2A-3D071AB79F05}"/>
    <cellStyle name="ผลรวม 2 4 2 3 3" xfId="22869" xr:uid="{0C107BB0-2494-4850-8AC0-9B69CC87B532}"/>
    <cellStyle name="ผลรวม 2 4 2 4" xfId="20268" xr:uid="{24562010-9741-4D03-AB67-0C1CE2FF6F62}"/>
    <cellStyle name="ผลรวม 2 4 2 4 2" xfId="23872" xr:uid="{DC9771A0-F548-4055-BE4A-398B1B174F04}"/>
    <cellStyle name="ผลรวม 2 4 2 4 3" xfId="25265" xr:uid="{6424DD02-ABA0-48B1-8CCF-DC2739BD8FC7}"/>
    <cellStyle name="ผลรวม 2 4 2 5" xfId="20935" xr:uid="{E285A2A5-0C2C-4617-86EF-8206C73CEEBF}"/>
    <cellStyle name="ผลรวม 2 4 2 6" xfId="22180" xr:uid="{A1BA2B88-8CA8-4CFA-8CB2-C762AD9F0A55}"/>
    <cellStyle name="ผลรวม 2 4 3" xfId="13063" xr:uid="{EA2BB7DA-4D89-4FD2-BC5F-302AF4B82DD5}"/>
    <cellStyle name="ผลรวม 2 4 3 2" xfId="15481" xr:uid="{EA5047C7-692B-4986-9FF3-F9F662BEA451}"/>
    <cellStyle name="ผลรวม 2 4 3 2 2" xfId="19840" xr:uid="{5E72138E-09DB-470E-910E-7E1CA74FF409}"/>
    <cellStyle name="ผลรวม 2 4 3 2 2 2" xfId="23588" xr:uid="{564A2E17-E91D-4FF0-AB73-D2E719EFE4C8}"/>
    <cellStyle name="ผลรวม 2 4 3 2 2 3" xfId="25001" xr:uid="{EDFF59B7-CC3F-4C7E-B859-236429E8A541}"/>
    <cellStyle name="ผลรวม 2 4 3 2 3" xfId="21236" xr:uid="{20DE7B5C-B553-4F09-8185-49C1521CC08B}"/>
    <cellStyle name="ผลรวม 2 4 3 2 3 2" xfId="24386" xr:uid="{4076851E-2DF2-4F2C-AFA7-29F791C5F766}"/>
    <cellStyle name="ผลรวม 2 4 3 2 3 3" xfId="25767" xr:uid="{C08E513A-5CF6-4D40-B1C6-96D45D55FDAB}"/>
    <cellStyle name="ผลรวม 2 4 3 2 4" xfId="22117" xr:uid="{2B57FAD2-F1B7-48D4-B410-E5B59EBAA583}"/>
    <cellStyle name="ผลรวม 2 4 3 2 5" xfId="23277" xr:uid="{C63C0322-0C81-4957-AB9A-4194CC14C40C}"/>
    <cellStyle name="ผลรวม 2 4 3 3" xfId="18036" xr:uid="{7489ED23-0E54-4CA0-9BB7-AFECE27C8CB1}"/>
    <cellStyle name="ผลรวม 2 4 3 3 2" xfId="22902" xr:uid="{1D6977A6-10AB-4A75-B0A2-679E64401919}"/>
    <cellStyle name="ผลรวม 2 4 3 3 3" xfId="22066" xr:uid="{68FB11BD-551F-48DC-8481-56BB8ACDF3CF}"/>
    <cellStyle name="ผลรวม 2 4 3 4" xfId="20394" xr:uid="{6B12CE46-95E8-41BD-9BF0-6F92197ABC05}"/>
    <cellStyle name="ผลรวม 2 4 3 4 2" xfId="23914" xr:uid="{939AFFF8-5879-472C-B8A2-EA5620DA5BC7}"/>
    <cellStyle name="ผลรวม 2 4 3 4 3" xfId="25307" xr:uid="{428EF696-6491-4898-9B3B-76CE887C0FF9}"/>
    <cellStyle name="ผลรวม 2 4 3 5" xfId="20951" xr:uid="{A073FD0D-2C34-4C1C-B9D8-C15340BA4882}"/>
    <cellStyle name="ผลรวม 2 4 3 6" xfId="23576" xr:uid="{C31C4A5D-2CDC-4205-9247-449BCB4EF30B}"/>
    <cellStyle name="ผลรวม 2 4 4" xfId="14446" xr:uid="{D650E123-DA4A-4467-A7AB-5E14AA61D936}"/>
    <cellStyle name="ผลรวม 2 4 4 2" xfId="18932" xr:uid="{9B928587-FEB6-4CFA-A8B3-C108CB2EB350}"/>
    <cellStyle name="ผลรวม 2 4 4 2 2" xfId="23259" xr:uid="{D6527E46-CB0E-425E-A6CD-2B60456138C0}"/>
    <cellStyle name="ผลรวม 2 4 4 2 3" xfId="24791" xr:uid="{A7D98A4B-EC8D-456B-B5D1-6121B8DE5965}"/>
    <cellStyle name="ผลรวม 2 4 4 3" xfId="20864" xr:uid="{95B95A9D-DF51-4592-8663-F70C902C4ED7}"/>
    <cellStyle name="ผลรวม 2 4 4 3 2" xfId="24177" xr:uid="{DB3AD4CE-8B3B-46C1-94A4-86A91FC14F57}"/>
    <cellStyle name="ผลรวม 2 4 4 3 3" xfId="25561" xr:uid="{9C3A5842-CDD8-43DC-BF4E-3DE18B3CE017}"/>
    <cellStyle name="ผลรวม 2 4 4 4" xfId="21777" xr:uid="{34B7F31B-2987-4761-B7A0-0E1E08E47EDE}"/>
    <cellStyle name="ผลรวม 2 4 4 5" xfId="17272" xr:uid="{ABA7B389-56EC-4C52-9B34-E9B29D5BEE40}"/>
    <cellStyle name="ผลรวม 2 4 5" xfId="16623" xr:uid="{2FD1275B-CD30-4264-9CC6-600484152DF0}"/>
    <cellStyle name="ผลรวม 2 4 5 2" xfId="22543" xr:uid="{4C3DA868-ACD3-4073-95D9-8FFC198ED50F}"/>
    <cellStyle name="ผลรวม 2 4 5 3" xfId="22979" xr:uid="{7594C057-3E0C-46D4-839D-094E767CEAA0}"/>
    <cellStyle name="ผลรวม 2 4 6" xfId="16120" xr:uid="{C480D741-7ADD-4B63-9312-71AFB618B2CA}"/>
    <cellStyle name="ผลรวม 2 4 7" xfId="19198" xr:uid="{A81EAA82-50C0-416A-930E-F16C0789B605}"/>
    <cellStyle name="ผลรวม 2 4 8" xfId="36200" xr:uid="{CA0584C2-8F82-43C5-BC7F-C5DF6140F4F7}"/>
    <cellStyle name="ผลรวม 2 4 9" xfId="37688" xr:uid="{13C1C069-1DFB-4489-B869-F17EC5FAD64F}"/>
    <cellStyle name="ผลรวม 2 5" xfId="9178" xr:uid="{57A99FDD-84BA-4856-A7E0-B274BCD57052}"/>
    <cellStyle name="ผลรวม 2 5 10" xfId="12601" xr:uid="{ACD42271-E8A0-461B-82F9-01DAE52607DF}"/>
    <cellStyle name="ผลรวม 2 5 2" xfId="15021" xr:uid="{663880A8-3270-49E1-A213-11458953376B}"/>
    <cellStyle name="ผลรวม 2 5 2 2" xfId="19380" xr:uid="{A8BDF164-39D0-420A-B907-28059FB78911}"/>
    <cellStyle name="ผลรวม 2 5 2 2 2" xfId="23416" xr:uid="{00AA8B12-0B5F-4BFD-9D04-75515D0D96AF}"/>
    <cellStyle name="ผลรวม 2 5 2 2 3" xfId="24893" xr:uid="{ED8C8913-2015-4DD1-B8EB-70B83B088692}"/>
    <cellStyle name="ผลรวม 2 5 2 3" xfId="21047" xr:uid="{9177163E-EB54-4CDA-A703-BA18611E7A9F}"/>
    <cellStyle name="ผลรวม 2 5 2 3 2" xfId="24278" xr:uid="{A5AE1F41-07F4-4513-AB9F-20D845F945DD}"/>
    <cellStyle name="ผลรวม 2 5 2 3 3" xfId="25659" xr:uid="{64C76BD7-40F3-4449-AB44-FA8E5247DDBA}"/>
    <cellStyle name="ผลรวม 2 5 2 4" xfId="21950" xr:uid="{73997E80-788E-4FDE-B5C1-F0A0FDFFB2AA}"/>
    <cellStyle name="ผลรวม 2 5 2 5" xfId="21739" xr:uid="{06E23EC3-97DD-416D-AE05-2EDB4593950B}"/>
    <cellStyle name="ผลรวม 2 5 3" xfId="17577" xr:uid="{C9428CCA-AF89-415B-943A-32E09FAFA5C0}"/>
    <cellStyle name="ผลรวม 2 5 3 2" xfId="22737" xr:uid="{0E36EC87-663B-459D-9C9C-37FEDC22DE70}"/>
    <cellStyle name="ผลรวม 2 5 3 3" xfId="23666" xr:uid="{0ED19779-7A91-4CEB-ABD1-38EB0C0C03D5}"/>
    <cellStyle name="ผลรวม 2 5 4" xfId="16334" xr:uid="{982C0E85-6ED4-4F1D-81B0-B436EF186F1D}"/>
    <cellStyle name="ผลรวม 2 5 4 2" xfId="22451" xr:uid="{6CCECD6A-01DF-4856-9A35-90F33C3137D1}"/>
    <cellStyle name="ผลรวม 2 5 4 3" xfId="22752" xr:uid="{4EC3093B-A920-46D5-9A36-DBBDB62A2817}"/>
    <cellStyle name="ผลรวม 2 5 5" xfId="21151" xr:uid="{AEBE9D6E-D991-4EB1-B4AE-5F5868DD04E1}"/>
    <cellStyle name="ผลรวม 2 5 6" xfId="21635" xr:uid="{C0BD8AC1-BCCC-4F4D-B88C-88B8ABBB792D}"/>
    <cellStyle name="ผลรวม 2 5 7" xfId="26254" xr:uid="{5032C538-9674-4C9E-8E97-E01561851286}"/>
    <cellStyle name="ผลรวม 2 5 8" xfId="36244" xr:uid="{650304F2-A143-4945-AC36-0AEA9B54AB6D}"/>
    <cellStyle name="ผลรวม 2 5 9" xfId="37630" xr:uid="{4C2CA9BA-8DE4-49D1-8745-957078C6207D}"/>
    <cellStyle name="ผลรวม 2 6" xfId="9528" xr:uid="{DE6B2CF5-7EF5-48AD-A738-9D84724988C7}"/>
    <cellStyle name="ผลรวม 2 6 10" xfId="13142" xr:uid="{938BDAA3-0530-454D-AF8D-E7E64D79EFF4}"/>
    <cellStyle name="ผลรวม 2 6 2" xfId="15549" xr:uid="{3B61C5CD-48A1-452B-A5C4-5C1ED68E8BDA}"/>
    <cellStyle name="ผลรวม 2 6 2 2" xfId="19908" xr:uid="{526B3B05-E3CC-47E6-904A-4D29C283D9C6}"/>
    <cellStyle name="ผลรวม 2 6 2 2 2" xfId="23637" xr:uid="{9E25A296-74FE-42C9-9519-83A00D5C3477}"/>
    <cellStyle name="ผลรวม 2 6 2 2 3" xfId="25051" xr:uid="{603CF00A-5368-4600-A9F2-C2B49A76121A}"/>
    <cellStyle name="ผลรวม 2 6 2 3" xfId="21286" xr:uid="{0E522030-5DA3-4D6D-B09D-EA628F230333}"/>
    <cellStyle name="ผลรวม 2 6 2 3 2" xfId="24433" xr:uid="{114A4E71-90AD-4921-8FDF-BD6B392300E6}"/>
    <cellStyle name="ผลรวม 2 6 2 3 3" xfId="25814" xr:uid="{257B1946-265B-473F-B091-52FF31332822}"/>
    <cellStyle name="ผลรวม 2 6 2 4" xfId="22167" xr:uid="{B3E27382-5D19-484D-BCDA-2CC0F9C067AD}"/>
    <cellStyle name="ผลรวม 2 6 2 5" xfId="21820" xr:uid="{83A8A726-C761-49C8-8866-9A962936E86A}"/>
    <cellStyle name="ผลรวม 2 6 3" xfId="18105" xr:uid="{DF4FF571-3800-4A1F-9C1C-0F5760A98CC8}"/>
    <cellStyle name="ผลรวม 2 6 3 2" xfId="22952" xr:uid="{54C402E4-A8C7-41A5-A869-8CD2C204CBB1}"/>
    <cellStyle name="ผลรวม 2 6 3 3" xfId="21798" xr:uid="{4368125A-0F32-4CC0-BDD3-2849DA601D2D}"/>
    <cellStyle name="ผลรวม 2 6 4" xfId="20446" xr:uid="{7122BEF4-981E-4DD7-850D-73AA46FD7CB9}"/>
    <cellStyle name="ผลรวม 2 6 4 2" xfId="23961" xr:uid="{4797609C-131F-4278-9112-4C1DB0E14299}"/>
    <cellStyle name="ผลรวม 2 6 4 3" xfId="25354" xr:uid="{A00D6816-2934-40E1-A959-A1BE11F03310}"/>
    <cellStyle name="ผลรวม 2 6 5" xfId="21211" xr:uid="{920BC836-5214-42D7-942C-71F7CCDE640A}"/>
    <cellStyle name="ผลรวม 2 6 6" xfId="22563" xr:uid="{2381869F-C1B3-4F82-B6CA-6308550665C9}"/>
    <cellStyle name="ผลรวม 2 6 7" xfId="32632" xr:uid="{8FD1800B-F391-49F0-9ADD-124002308F90}"/>
    <cellStyle name="ผลรวม 2 6 8" xfId="36523" xr:uid="{C42583A7-3626-44A6-9162-C9B6714558DF}"/>
    <cellStyle name="ผลรวม 2 6 9" xfId="37486" xr:uid="{119F08DF-BAD1-4CED-B06D-4FA17BBB755A}"/>
    <cellStyle name="ผลรวม 2 7" xfId="14069" xr:uid="{77721206-E876-4516-815C-1E09120A470A}"/>
    <cellStyle name="ผลรวม 2 7 2" xfId="15830" xr:uid="{04D4D2EF-B1B3-4F2D-A5B4-54FF246EDC9D}"/>
    <cellStyle name="ผลรวม 2 7 2 2" xfId="20162" xr:uid="{53F1DA61-74F2-4C35-8AA1-C4CD4230EF39}"/>
    <cellStyle name="ผลรวม 2 7 2 2 2" xfId="23800" xr:uid="{5514BDB2-F880-428D-BA1A-93475CD44C2C}"/>
    <cellStyle name="ผลรวม 2 7 2 2 3" xfId="25194" xr:uid="{92A5CD89-28C9-48B0-9C78-6635D886C38A}"/>
    <cellStyle name="ผลรวม 2 7 2 3" xfId="21460" xr:uid="{B7BBD7CC-E7D4-4D89-965D-B234A4B44744}"/>
    <cellStyle name="ผลรวม 2 7 2 3 2" xfId="24577" xr:uid="{BB8F9677-59C1-44C6-B28C-E83A765BC802}"/>
    <cellStyle name="ผลรวม 2 7 2 3 3" xfId="25957" xr:uid="{0E0B7C4C-3E79-4DC3-8884-712E1696C440}"/>
    <cellStyle name="ผลรวม 2 7 2 4" xfId="22332" xr:uid="{0E4ED2A1-D6FD-4288-BFAF-5338201B1413}"/>
    <cellStyle name="ผลรวม 2 7 2 5" xfId="15878" xr:uid="{61879BEB-294D-4993-8BDE-9C9E29A2A262}"/>
    <cellStyle name="ผลรวม 2 7 3" xfId="18720" xr:uid="{49699725-024D-4596-BDA4-42F17B519103}"/>
    <cellStyle name="ผลรวม 2 7 3 2" xfId="23171" xr:uid="{DBA37176-4559-415E-B0EF-A206167D61D6}"/>
    <cellStyle name="ผลรวม 2 7 3 3" xfId="24723" xr:uid="{E8A093BE-A92F-400F-A3B0-52B8ACEFD1E4}"/>
    <cellStyle name="ผลรวม 2 7 4" xfId="20749" xr:uid="{948C5654-B852-4B8F-8EB9-1F39AD3A49E0}"/>
    <cellStyle name="ผลรวม 2 7 4 2" xfId="24112" xr:uid="{65E0C83A-5D07-4BC9-8F2F-367FFF8FB1C6}"/>
    <cellStyle name="ผลรวม 2 7 4 3" xfId="25496" xr:uid="{41BAC300-77FF-4F59-A1FF-FC03D5E8B2D7}"/>
    <cellStyle name="ผลรวม 2 7 5" xfId="21666" xr:uid="{332313BE-7699-47AF-A000-1FFCBC962421}"/>
    <cellStyle name="ผลรวม 2 7 6" xfId="20509" xr:uid="{503DBFD3-EE44-4D62-AD30-14C751ACD449}"/>
    <cellStyle name="ผลรวม 2 7 7" xfId="29712" xr:uid="{4F30BA89-CCE1-419D-A018-FDC399D7B8A4}"/>
    <cellStyle name="ผลรวม 2 8" xfId="16371" xr:uid="{229F1A0C-E8F0-417D-97FB-8C09CABCBFEB}"/>
    <cellStyle name="ผลรวม 2 8 2" xfId="22465" xr:uid="{5F007AB2-0C74-4536-A327-F3646D4663B8}"/>
    <cellStyle name="ผลรวม 2 8 3" xfId="21961" xr:uid="{E2A471CB-1A23-49DE-B1AB-FAABB0DF30AC}"/>
    <cellStyle name="ผลรวม 2 8 4" xfId="27121" xr:uid="{F762E084-060A-4E8E-A058-A2DC0AD1499F}"/>
    <cellStyle name="ผลรวม 2 9" xfId="16040" xr:uid="{64D52B53-EDB5-4DCC-8E63-50CE3D4CD3F1}"/>
    <cellStyle name="ผลรวม 2 9 2" xfId="22372" xr:uid="{ED30F80C-461A-4C1A-994A-6AE52C4EFEC0}"/>
    <cellStyle name="ผลรวม 2 9 3" xfId="15961" xr:uid="{8ED8C269-6245-494C-9145-95EED603F5EB}"/>
    <cellStyle name="ผลรวม 3" xfId="2992" xr:uid="{4F2795A1-5E1C-4500-88AA-3244255B2ECD}"/>
    <cellStyle name="ผลรวม 3 10" xfId="37397" xr:uid="{B28B1A7B-650D-40AE-A5A2-F60DA7867BC6}"/>
    <cellStyle name="ผลรวม 3 11" xfId="11256" xr:uid="{810EAFC7-57F7-4BDF-B095-9F2270F1F528}"/>
    <cellStyle name="ผลรวม 3 2" xfId="9504" xr:uid="{BAD80580-8579-4EDD-BA28-06C64232CA32}"/>
    <cellStyle name="ผลรวม 3 2 10" xfId="37640" xr:uid="{435B905C-1971-45E9-BC05-BDD615DCB090}"/>
    <cellStyle name="ผลรวม 3 2 11" xfId="12695" xr:uid="{83D2251B-7D58-4779-B767-B8BCE04F6446}"/>
    <cellStyle name="ผลรวม 3 2 2" xfId="15115" xr:uid="{020F8BD3-AD42-4D18-B2BA-EE2681458927}"/>
    <cellStyle name="ผลรวม 3 2 2 2" xfId="19474" xr:uid="{906B4F7F-BE54-40F6-8C0E-0790B2C54D2C}"/>
    <cellStyle name="ผลรวม 3 2 2 2 2" xfId="23465" xr:uid="{5941C692-FB07-48D2-9B44-91C4DBF3B3C8}"/>
    <cellStyle name="ผลรวม 3 2 2 2 3" xfId="24934" xr:uid="{C81997FF-5627-49CD-A3B2-058E6116C086}"/>
    <cellStyle name="ผลรวม 3 2 2 3" xfId="21100" xr:uid="{C18915BB-6391-4F46-89DD-48084D263970}"/>
    <cellStyle name="ผลรวม 3 2 2 3 2" xfId="24319" xr:uid="{D88737B6-5F47-4D70-A40E-5D8EF7E8817E}"/>
    <cellStyle name="ผลรวม 3 2 2 3 3" xfId="25700" xr:uid="{225780C3-1962-438B-AE98-568C0D60F386}"/>
    <cellStyle name="ผลรวม 3 2 2 4" xfId="22000" xr:uid="{3A7239BD-1389-4B27-88CA-CE3245951BD0}"/>
    <cellStyle name="ผลรวม 3 2 2 5" xfId="23386" xr:uid="{16424ACB-A1DA-40B7-8A77-0A198B7A25B4}"/>
    <cellStyle name="ผลรวม 3 2 3" xfId="17670" xr:uid="{765CBB29-44F6-4EB1-9DAA-D52DFE4FDF20}"/>
    <cellStyle name="ผลรวม 3 2 3 2" xfId="22787" xr:uid="{D745EBA7-F919-435F-814E-43AC4AF915F4}"/>
    <cellStyle name="ผลรวม 3 2 3 3" xfId="23557" xr:uid="{4B712D43-5AE1-493B-9533-8C1DB3412973}"/>
    <cellStyle name="ผลรวม 3 2 4" xfId="20242" xr:uid="{5F1492DC-006D-4071-8D27-8F7D22CAA28A}"/>
    <cellStyle name="ผลรวม 3 2 4 2" xfId="23847" xr:uid="{3F6BE530-5159-488F-9278-F9D6B1E82636}"/>
    <cellStyle name="ผลรวม 3 2 4 3" xfId="25240" xr:uid="{5E383F58-0B0E-4DF7-8E2F-381EAB2C54B8}"/>
    <cellStyle name="ผลรวม 3 2 5" xfId="20883" xr:uid="{48FA2F88-1439-4A26-B0A2-0B7625287562}"/>
    <cellStyle name="ผลรวม 3 2 6" xfId="21858" xr:uid="{9791B2D3-B0D4-4EE4-A9E4-C939BE71DE1C}"/>
    <cellStyle name="ผลรวม 3 2 7" xfId="26255" xr:uid="{EA575106-D718-418C-8423-C4F36A427DF5}"/>
    <cellStyle name="ผลรวม 3 2 8" xfId="32608" xr:uid="{432CF971-7358-49C0-A719-2A022F62B141}"/>
    <cellStyle name="ผลรวม 3 2 9" xfId="36499" xr:uid="{925AB55A-A063-4CA3-9997-D52887649EC6}"/>
    <cellStyle name="ผลรวม 3 3" xfId="12675" xr:uid="{2E05BF36-6243-48A8-9BCF-B38F2F16ABE1}"/>
    <cellStyle name="ผลรวม 3 3 2" xfId="15095" xr:uid="{C0DA9744-0965-4B5D-B088-D73718F27FB7}"/>
    <cellStyle name="ผลรวม 3 3 2 2" xfId="19454" xr:uid="{29C55CBC-8FBE-46CC-ACDB-F50B45E882BC}"/>
    <cellStyle name="ผลรวม 3 3 2 2 2" xfId="23445" xr:uid="{C9E5ACC1-1F87-497E-8865-D45ACED24CCF}"/>
    <cellStyle name="ผลรวม 3 3 2 2 3" xfId="24914" xr:uid="{A24207DF-6312-442C-B86F-18ADD3203A39}"/>
    <cellStyle name="ผลรวม 3 3 2 3" xfId="21080" xr:uid="{B4144A35-159F-4601-9981-D2BB04F717DA}"/>
    <cellStyle name="ผลรวม 3 3 2 3 2" xfId="24299" xr:uid="{7B0836A8-F224-486B-8D96-9EAEDEE0CF7C}"/>
    <cellStyle name="ผลรวม 3 3 2 3 3" xfId="25680" xr:uid="{C7012BA8-9C10-4A6E-B74C-321253D34EBC}"/>
    <cellStyle name="ผลรวม 3 3 2 4" xfId="21980" xr:uid="{B143763B-8B4D-4595-8D3B-0162F843524A}"/>
    <cellStyle name="ผลรวม 3 3 2 5" xfId="21621" xr:uid="{8305D392-FC2A-49B9-ABF9-0DFF3B5E3B79}"/>
    <cellStyle name="ผลรวม 3 3 3" xfId="17650" xr:uid="{89E4CFBF-CD9F-4FD3-879A-88854B37C1E1}"/>
    <cellStyle name="ผลรวม 3 3 3 2" xfId="22767" xr:uid="{CB9AB472-A5DF-4B1A-9C8D-2AE642971A68}"/>
    <cellStyle name="ผลรวม 3 3 3 3" xfId="20475" xr:uid="{2D016CA2-F560-44BE-B8D8-1F3948A214A3}"/>
    <cellStyle name="ผลรวม 3 3 4" xfId="20222" xr:uid="{48E98F24-49FB-4D12-AB02-65DA6AF7035E}"/>
    <cellStyle name="ผลรวม 3 3 4 2" xfId="23827" xr:uid="{D22836ED-2BA3-474A-B09A-9849FB90B694}"/>
    <cellStyle name="ผลรวม 3 3 4 3" xfId="25220" xr:uid="{860CF6D2-3157-4905-9B85-C3E16A141B01}"/>
    <cellStyle name="ผลรวม 3 3 5" xfId="21181" xr:uid="{27BE79B4-8988-4411-BCF8-29BFE46B304F}"/>
    <cellStyle name="ผลรวม 3 3 6" xfId="22551" xr:uid="{28A511C8-2EB3-41EF-9CE7-0300FA8C48E5}"/>
    <cellStyle name="ผลรวม 3 4" xfId="14404" xr:uid="{504B8994-0DEC-4144-9D99-58F56FC92C08}"/>
    <cellStyle name="ผลรวม 3 4 2" xfId="18900" xr:uid="{9A4D25F0-F761-4A76-9F6B-91AF4FBE0079}"/>
    <cellStyle name="ผลรวม 3 4 2 2" xfId="23237" xr:uid="{E9F413A1-D96D-4B04-BBCD-06486F77C5F0}"/>
    <cellStyle name="ผลรวม 3 4 2 3" xfId="24770" xr:uid="{DFA806D7-9067-4BB4-84A2-7B6DC0B94E97}"/>
    <cellStyle name="ผลรวม 3 4 3" xfId="20840" xr:uid="{8A345DD1-F39E-4A9B-9F7B-7FF719BB5D85}"/>
    <cellStyle name="ผลรวม 3 4 3 2" xfId="24156" xr:uid="{8930BB8D-284A-4730-B0CA-416B0EDBE926}"/>
    <cellStyle name="ผลรวม 3 4 3 3" xfId="25540" xr:uid="{11782B8C-B58C-43BD-A6F2-62EA24D5C745}"/>
    <cellStyle name="ผลรวม 3 4 4" xfId="21751" xr:uid="{8F92294C-C8CE-4277-92E3-053066255A98}"/>
    <cellStyle name="ผลรวม 3 4 5" xfId="21641" xr:uid="{EC5D3731-57D6-4836-A208-1302DC464A2A}"/>
    <cellStyle name="ผลรวม 3 4 6" xfId="26256" xr:uid="{13EFB6B4-6A34-4E78-B0C2-EF5805C6587C}"/>
    <cellStyle name="ผลรวม 3 5" xfId="16568" xr:uid="{3D3B5B11-5976-419D-8AE1-3CDE7B7D0E9D}"/>
    <cellStyle name="ผลรวม 3 5 2" xfId="22519" xr:uid="{88BD26AC-1EB8-40F5-92E5-9FF1474DB8B3}"/>
    <cellStyle name="ผลรวม 3 5 3" xfId="20176" xr:uid="{D9DF960C-A5D9-4B89-ABC5-441C82193104}"/>
    <cellStyle name="ผลรวม 3 5 4" xfId="26257" xr:uid="{F3AB5326-D904-4C02-B424-0DF5D1A9ADC2}"/>
    <cellStyle name="ผลรวม 3 6" xfId="18195" xr:uid="{C345A27C-CB57-4514-A864-512615D7A09F}"/>
    <cellStyle name="ผลรวม 3 6 2" xfId="22988" xr:uid="{06E8759C-A72B-4449-A799-82C554388FC9}"/>
    <cellStyle name="ผลรวม 3 6 3" xfId="24585" xr:uid="{1E4D22D8-E138-4A21-B860-344E49D5D402}"/>
    <cellStyle name="ผลรวม 3 7" xfId="19197" xr:uid="{EC3175BC-9787-423F-BB0E-3C2CC1E6F372}"/>
    <cellStyle name="ผลรวม 3 8" xfId="30211" xr:uid="{544BEE0E-5E21-42F0-8392-320997E915E0}"/>
    <cellStyle name="ผลรวม 3 9" xfId="33819" xr:uid="{4DC585FA-9668-4FB2-9098-02CD887B18B2}"/>
    <cellStyle name="ผลรวม 4" xfId="4088" xr:uid="{8A4FF96A-F8A1-47D9-81D1-CCEC9FB407C9}"/>
    <cellStyle name="ผลรวม 4 10" xfId="37536" xr:uid="{E14BC618-3F1D-43CC-AAB3-7C5508E51233}"/>
    <cellStyle name="ผลรวม 4 11" xfId="12582" xr:uid="{53141043-B521-4F52-BA6D-5B5B67704B9C}"/>
    <cellStyle name="ผลรวม 4 2" xfId="9612" xr:uid="{56C97801-1007-4764-9A69-F13590C76A3E}"/>
    <cellStyle name="ผลรวม 4 2 2" xfId="19364" xr:uid="{95DDC047-06E1-4192-B18D-85B4C9F451EA}"/>
    <cellStyle name="ผลรวม 4 2 2 2" xfId="23404" xr:uid="{181051AC-3D3E-4F45-AB65-825151252C7F}"/>
    <cellStyle name="ผลรวม 4 2 2 3" xfId="24881" xr:uid="{B7A9AB01-AF0D-4CF8-82F4-78F6E35E2D31}"/>
    <cellStyle name="ผลรวม 4 2 3" xfId="21035" xr:uid="{D474C542-3680-43CE-BED9-D8DA248B18EE}"/>
    <cellStyle name="ผลรวม 4 2 3 2" xfId="24266" xr:uid="{F33F1049-B5EF-4218-B4FD-E63B27864EDB}"/>
    <cellStyle name="ผลรวม 4 2 3 3" xfId="25647" xr:uid="{EE54352E-A8E2-4254-BA4E-1B6A46481873}"/>
    <cellStyle name="ผลรวม 4 2 4" xfId="21938" xr:uid="{ACE0524D-0889-4CBF-B160-17A36649AD29}"/>
    <cellStyle name="ผลรวม 4 2 5" xfId="21547" xr:uid="{3244010F-84CE-40AB-8F11-1B5076FBBD5E}"/>
    <cellStyle name="ผลรวม 4 2 6" xfId="26258" xr:uid="{48667ACC-8370-42AE-AB64-E230B60FBBA3}"/>
    <cellStyle name="ผลรวม 4 2 7" xfId="36605" xr:uid="{7E08FC1D-C232-4633-AEDE-367D394438FC}"/>
    <cellStyle name="ผลรวม 4 2 8" xfId="36008" xr:uid="{B1328F9E-3794-428A-A993-D0D035B7E148}"/>
    <cellStyle name="ผลรวม 4 2 9" xfId="15005" xr:uid="{E3107FDF-B902-4ECE-BAF8-1EDACD0F5588}"/>
    <cellStyle name="ผลรวม 4 3" xfId="10570" xr:uid="{19B1C308-B19A-464B-B729-F379A115E9CC}"/>
    <cellStyle name="ผลรวม 4 3 2" xfId="22724" xr:uid="{53C35ED9-1309-40E6-BDF9-5EF3005B56E0}"/>
    <cellStyle name="ผลรวม 4 3 3" xfId="23167" xr:uid="{90DEE6CF-4F52-4381-8B09-EB91DAB6C67E}"/>
    <cellStyle name="ผลรวม 4 3 4" xfId="26259" xr:uid="{A4D6A026-2FB8-48F8-A041-A8F07D562516}"/>
    <cellStyle name="ผลรวม 4 3 5" xfId="33075" xr:uid="{5D791B7D-345E-43A3-AD9E-09F7F06E18D5}"/>
    <cellStyle name="ผลรวม 4 3 6" xfId="37339" xr:uid="{50023145-3455-429C-9179-B12D0F1F1355}"/>
    <cellStyle name="ผลรวม 4 3 7" xfId="34092" xr:uid="{B48309A7-1F04-4069-BE5C-0E3C2C4C6F52}"/>
    <cellStyle name="ผลรวม 4 3 8" xfId="17561" xr:uid="{75CD4BA4-B35D-4A68-89E5-7D13A234C26C}"/>
    <cellStyle name="ผลรวม 4 4" xfId="16086" xr:uid="{0983A8E9-B6A1-419B-A745-41D2EDD0178B}"/>
    <cellStyle name="ผลรวม 4 4 2" xfId="22380" xr:uid="{AC98089F-D140-4FBE-9655-B9D5E9F6D3E5}"/>
    <cellStyle name="ผลรวม 4 4 3" xfId="18357" xr:uid="{37118692-63AD-47D1-93C8-A6D814D1ABEF}"/>
    <cellStyle name="ผลรวม 4 4 4" xfId="26260" xr:uid="{EDDEA2C5-24D5-4CE0-92D9-E31E55809D2E}"/>
    <cellStyle name="ผลรวม 4 5" xfId="20343" xr:uid="{3B0DB596-C615-44F5-B3A0-E69575E39C46}"/>
    <cellStyle name="ผลรวม 4 5 2" xfId="26261" xr:uid="{C5C72FAD-A5B7-40BD-9B8F-CB01C9E8A9D7}"/>
    <cellStyle name="ผลรวม 4 6" xfId="22362" xr:uid="{8859F35E-FBDB-46C4-8DF9-E0320E17B02E}"/>
    <cellStyle name="ผลรวม 4 6 2" xfId="26262" xr:uid="{E26E6009-18C8-43C7-AAEF-B2DAF3A0CE7B}"/>
    <cellStyle name="ผลรวม 4 7" xfId="26143" xr:uid="{58C13A3F-0042-4007-9435-DD2DB0843D8C}"/>
    <cellStyle name="ผลรวม 4 8" xfId="30331" xr:uid="{37BC2452-1FB3-434B-A194-A0FDE2DEDA20}"/>
    <cellStyle name="ผลรวม 4 9" xfId="33882" xr:uid="{C8BF623B-FDE0-4DB2-8D9F-7D1199ED0398}"/>
    <cellStyle name="ผลรวม 5" xfId="9068" xr:uid="{3C9C46DB-6D06-466F-B112-BE2D9CDA7201}"/>
    <cellStyle name="ผลรวม 5 10" xfId="13146" xr:uid="{48730561-17B1-4E31-AE85-65AE85A986EA}"/>
    <cellStyle name="ผลรวม 5 2" xfId="15553" xr:uid="{C8C9865F-9952-43CA-8295-3DB235415679}"/>
    <cellStyle name="ผลรวม 5 2 2" xfId="19912" xr:uid="{4FC6277C-9C98-4EB7-8E04-1349EA8BFED5}"/>
    <cellStyle name="ผลรวม 5 2 2 2" xfId="23641" xr:uid="{DF3C5B6E-5865-4B15-A4C6-7DB089FD4B72}"/>
    <cellStyle name="ผลรวม 5 2 2 3" xfId="25055" xr:uid="{D5FE65EE-7FAD-4DBE-B22F-C8AD600502F5}"/>
    <cellStyle name="ผลรวม 5 2 3" xfId="21290" xr:uid="{E4FC195F-0AD3-4A7E-A5ED-7CA74E2CCC70}"/>
    <cellStyle name="ผลรวม 5 2 3 2" xfId="24437" xr:uid="{2139A034-88F6-4547-88A4-D0E4F2632EFC}"/>
    <cellStyle name="ผลรวม 5 2 3 3" xfId="25818" xr:uid="{00B76F51-FCFC-4237-8774-1AADA7800BFD}"/>
    <cellStyle name="ผลรวม 5 2 4" xfId="22171" xr:uid="{061A0926-95FD-4AD8-A0D3-1F904FA9E59F}"/>
    <cellStyle name="ผลรวม 5 2 5" xfId="20940" xr:uid="{A6189746-7DC9-44B6-82D3-679EACA65300}"/>
    <cellStyle name="ผลรวม 5 3" xfId="18109" xr:uid="{9D191002-334A-48F1-AB12-759F67303ACC}"/>
    <cellStyle name="ผลรวม 5 3 2" xfId="22956" xr:uid="{131096FB-8663-4B03-ABD3-E8DB06D0BFBF}"/>
    <cellStyle name="ผลรวม 5 3 3" xfId="16497" xr:uid="{D7AC4F0D-A14B-4BEA-8D8B-0B5D7FCC6D01}"/>
    <cellStyle name="ผลรวม 5 4" xfId="20450" xr:uid="{F94BFDE4-E874-466D-89FF-C362C88BF1D5}"/>
    <cellStyle name="ผลรวม 5 4 2" xfId="23965" xr:uid="{732E198A-C01B-41D9-9BBB-71F0D9BCB2BA}"/>
    <cellStyle name="ผลรวม 5 4 3" xfId="25358" xr:uid="{44B69FA9-A5B9-401D-8571-73626DF65683}"/>
    <cellStyle name="ผลรวม 5 5" xfId="20075" xr:uid="{7227087A-0402-4723-94B9-78A8D073D15F}"/>
    <cellStyle name="ผลรวม 5 6" xfId="23506" xr:uid="{4DC9B0E5-1A00-4382-8B6E-5D877CDCF868}"/>
    <cellStyle name="ผลรวม 5 7" xfId="32238" xr:uid="{98616F27-9E3D-4B20-9C3C-ADE7061195A1}"/>
    <cellStyle name="ผลรวม 5 8" xfId="36141" xr:uid="{11FD9FC8-997A-46AD-B8EE-9716807DA2F9}"/>
    <cellStyle name="ผลรวม 5 9" xfId="33488" xr:uid="{E792AEA2-A780-41F9-A7D6-5D76B353A3B0}"/>
    <cellStyle name="ผลรวม 6" xfId="9061" xr:uid="{9FCE31AE-7223-4926-8580-F08F3349841B}"/>
    <cellStyle name="ผลรวม 6 2" xfId="15759" xr:uid="{0F69171E-FF8D-4D98-B5B8-ABDD7A79F523}"/>
    <cellStyle name="ผลรวม 6 2 2" xfId="20099" xr:uid="{6A15B109-FCB9-46FC-9573-7BE6A7CE92A8}"/>
    <cellStyle name="ผลรวม 6 2 2 2" xfId="23741" xr:uid="{D3A3A953-0B4A-4843-A895-219B79B1DB7F}"/>
    <cellStyle name="ผลรวม 6 2 2 3" xfId="25135" xr:uid="{982E189E-C655-49C3-AF84-1E7C41F8989E}"/>
    <cellStyle name="ผลรวม 6 2 3" xfId="21400" xr:uid="{F432164B-2B48-4B8F-95F3-F7948EB19FE5}"/>
    <cellStyle name="ผลรวม 6 2 3 2" xfId="24518" xr:uid="{2F6FD7C0-F5B5-4D19-A708-8D080DC4B273}"/>
    <cellStyle name="ผลรวม 6 2 3 3" xfId="25898" xr:uid="{A5E56C25-977E-40A9-8AAA-A46A33F4D696}"/>
    <cellStyle name="ผลรวม 6 2 4" xfId="22272" xr:uid="{3C65B8D8-D841-4D98-9760-B55F46AE019F}"/>
    <cellStyle name="ผลรวม 6 2 5" xfId="24045" xr:uid="{23D4BA47-0C58-41FE-9E3D-62B877DE27E3}"/>
    <cellStyle name="ผลรวม 6 3" xfId="18511" xr:uid="{05F13643-0804-4D40-A39B-55C8D0FC4502}"/>
    <cellStyle name="ผลรวม 6 3 2" xfId="23094" xr:uid="{F98FF48D-1BBC-4AED-BE2B-61D2EFB4E706}"/>
    <cellStyle name="ผลรวม 6 3 3" xfId="24660" xr:uid="{5556C97F-57A6-4697-909C-F93300B49E40}"/>
    <cellStyle name="ผลรวม 6 4" xfId="20633" xr:uid="{A907208F-E054-4DD5-9BFB-A6E667AFFABB}"/>
    <cellStyle name="ผลรวม 6 4 2" xfId="24049" xr:uid="{983B37DB-1AD4-44C1-9776-5C4DB343F664}"/>
    <cellStyle name="ผลรวม 6 4 3" xfId="25434" xr:uid="{078D013F-E129-4340-9E40-61ADEB8B794B}"/>
    <cellStyle name="ผลรวม 6 5" xfId="21576" xr:uid="{1F999BBD-8AE7-4A97-B429-780AA4D8549D}"/>
    <cellStyle name="ผลรวม 6 6" xfId="23380" xr:uid="{1E3B73CD-1961-492F-ABBA-AEC107250907}"/>
    <cellStyle name="ผลรวม 6 7" xfId="32231" xr:uid="{9C6FD322-D6A9-429E-9161-07D7EEEE9874}"/>
    <cellStyle name="ผลรวม 6 8" xfId="36136" xr:uid="{EC8FA8A3-7638-4AFE-AC4B-9A3205B003AD}"/>
    <cellStyle name="ผลรวม 6 9" xfId="13720" xr:uid="{661254E0-6CAF-4434-9D96-7A697AF323E1}"/>
    <cellStyle name="ผลรวม 7" xfId="9355" xr:uid="{597B8FDB-E3D0-41B8-9AEF-EC9EFCF05ADC}"/>
    <cellStyle name="ผลรวม 7 10" xfId="14001" xr:uid="{FC1C4EA1-FA10-4884-A251-B02DE07985A0}"/>
    <cellStyle name="ผลรวม 7 2" xfId="15813" xr:uid="{824374D1-2B71-45B1-A398-C121113F05D3}"/>
    <cellStyle name="ผลรวม 7 2 2" xfId="20146" xr:uid="{2998A48F-DB57-42CA-8973-BEC50A0B8F6D}"/>
    <cellStyle name="ผลรวม 7 2 2 2" xfId="23784" xr:uid="{AA12BEA7-54B0-44D9-A081-957A942A6CFA}"/>
    <cellStyle name="ผลรวม 7 2 2 3" xfId="25178" xr:uid="{EB0F5794-3519-441C-9251-D1B85F105DAB}"/>
    <cellStyle name="ผลรวม 7 2 3" xfId="21444" xr:uid="{905D5891-A251-469F-A0BF-DFE482F9E9CC}"/>
    <cellStyle name="ผลรวม 7 2 3 2" xfId="24561" xr:uid="{4876CE88-A3DC-4E1D-9BC7-4A4EAE50F131}"/>
    <cellStyle name="ผลรวม 7 2 3 3" xfId="25941" xr:uid="{603B4EFA-8C1A-4113-B443-CE283FDE7947}"/>
    <cellStyle name="ผลรวม 7 2 4" xfId="22316" xr:uid="{98F5CBB2-E163-4F3A-AFD4-241CE4C68BD7}"/>
    <cellStyle name="ผลรวม 7 2 5" xfId="21579" xr:uid="{83AAA25D-76EA-4C03-AB33-D9D1114064AF}"/>
    <cellStyle name="ผลรวม 7 3" xfId="18682" xr:uid="{36582427-1669-4E61-BE8A-6AEE13F2195C}"/>
    <cellStyle name="ผลรวม 7 3 2" xfId="23152" xr:uid="{B18FF4AC-9B3A-4A32-8F0F-45D01361B367}"/>
    <cellStyle name="ผลรวม 7 3 3" xfId="24707" xr:uid="{5AA50DC1-BD0C-4900-9430-0D4955A94E3C}"/>
    <cellStyle name="ผลรวม 7 4" xfId="20722" xr:uid="{BC56EB63-624A-400B-B8E7-F54349AD9560}"/>
    <cellStyle name="ผลรวม 7 4 2" xfId="24096" xr:uid="{5FFA8E6C-5C84-40E6-A514-1445F5340789}"/>
    <cellStyle name="ผลรวม 7 4 3" xfId="25480" xr:uid="{49295622-B46A-47B2-A82A-47C413FC8E70}"/>
    <cellStyle name="ผลรวม 7 5" xfId="21647" xr:uid="{63ACD858-CAE4-40F9-84B2-2DE28BA73F18}"/>
    <cellStyle name="ผลรวม 7 6" xfId="22209" xr:uid="{C4A791FD-A762-4021-8D0D-B0005550BD3E}"/>
    <cellStyle name="ผลรวม 7 7" xfId="32478" xr:uid="{4FCE94A5-0F7B-48BF-A2F2-C20E5D107BB1}"/>
    <cellStyle name="ผลรวม 7 8" xfId="36385" xr:uid="{541E1D89-B76A-4BA9-BA93-EE93982F714B}"/>
    <cellStyle name="ผลรวม 7 9" xfId="35986" xr:uid="{28480FCA-A1B0-48FC-A702-CE8ED7266380}"/>
    <cellStyle name="ผลรวม 8" xfId="13491" xr:uid="{7E15A396-5071-49BA-818E-34BE80F766F7}"/>
    <cellStyle name="ผลรวม 8 2" xfId="15720" xr:uid="{BB17D1D6-9C87-441E-8126-B1E921CD95D5}"/>
    <cellStyle name="ผลรวม 8 2 2" xfId="20071" xr:uid="{2E085AE9-3F4B-41C7-9D33-66B981D302A2}"/>
    <cellStyle name="ผลรวม 8 2 2 2" xfId="23724" xr:uid="{72EE6BA0-88CC-4F18-BABC-443F0EFB04D0}"/>
    <cellStyle name="ผลรวม 8 2 2 3" xfId="25119" xr:uid="{CF50893D-0F88-4F60-BC65-D4778AE60EF8}"/>
    <cellStyle name="ผลรวม 8 2 3" xfId="21381" xr:uid="{049EB17A-4A83-48EA-B255-1F02009CFE32}"/>
    <cellStyle name="ผลรวม 8 2 3 2" xfId="24502" xr:uid="{51187386-53F6-44B2-850E-4DF8BE386ED5}"/>
    <cellStyle name="ผลรวม 8 2 3 3" xfId="25882" xr:uid="{6848F5D2-919D-4381-9FC8-899808E4EF33}"/>
    <cellStyle name="ผลรวม 8 2 4" xfId="22254" xr:uid="{962C8225-44B5-4B46-B877-25DC4AD2BBC7}"/>
    <cellStyle name="ผลรวม 8 2 5" xfId="20709" xr:uid="{DDCD8C8F-6C92-4042-BFBE-6D74E42196E9}"/>
    <cellStyle name="ผลรวม 8 3" xfId="18366" xr:uid="{A9B97DC6-6029-4C5B-B1D0-C6E187CD5C4B}"/>
    <cellStyle name="ผลรวม 8 3 2" xfId="23067" xr:uid="{066A2770-0C34-4933-A8C3-79C7FE82702C}"/>
    <cellStyle name="ผลรวม 8 3 3" xfId="24646" xr:uid="{2ADBC8E9-D02F-4687-8DE3-7FF7B157DAF4}"/>
    <cellStyle name="ผลรวม 8 4" xfId="20584" xr:uid="{4F0FF994-D026-4CDD-BCD7-1E6472BC6DA8}"/>
    <cellStyle name="ผลรวม 8 4 2" xfId="24035" xr:uid="{B0178F0C-7293-4A93-941B-861C7464B33F}"/>
    <cellStyle name="ผลรวม 8 4 3" xfId="25422" xr:uid="{D611ED82-D15B-417E-8F07-80F027A965F7}"/>
    <cellStyle name="ผลรวม 8 5" xfId="21528" xr:uid="{936A624E-5717-4768-A5EC-C010ED823587}"/>
    <cellStyle name="ผลรวม 8 6" xfId="22967" xr:uid="{ABEA0204-A8DC-4BB3-9DE4-7CA284D46793}"/>
    <cellStyle name="ผลรวม 9" xfId="14071" xr:uid="{EC94C9C7-5616-41B0-A31F-A5115A23CEB8}"/>
    <cellStyle name="ผลรวม 9 2" xfId="15831" xr:uid="{D24F5F0D-4772-4D13-99CD-9829F9653421}"/>
    <cellStyle name="ผลรวม 9 2 2" xfId="20163" xr:uid="{AD349B61-9C8E-4077-B3AF-66BDF5A2DCF1}"/>
    <cellStyle name="ผลรวม 9 2 2 2" xfId="23801" xr:uid="{E8F6F5AF-3283-4535-A037-AF47FAC6890B}"/>
    <cellStyle name="ผลรวม 9 2 2 3" xfId="25195" xr:uid="{B5979586-932C-47F2-BCCB-79CBA20CFD52}"/>
    <cellStyle name="ผลรวม 9 2 3" xfId="21461" xr:uid="{1EA1E423-A633-4D4F-8A56-887EB0C15624}"/>
    <cellStyle name="ผลรวม 9 2 3 2" xfId="24578" xr:uid="{A4453731-D6A7-4080-ACF5-64B9567BE1BA}"/>
    <cellStyle name="ผลรวม 9 2 3 3" xfId="25958" xr:uid="{6917A073-7FAD-464D-958B-AC5C9825E180}"/>
    <cellStyle name="ผลรวม 9 2 4" xfId="22333" xr:uid="{1BDC9F63-9DF2-4EED-A0BC-9451F55152DF}"/>
    <cellStyle name="ผลรวม 9 2 5" xfId="21478" xr:uid="{E3A5A798-1270-4B59-9DE4-E5E4218138F1}"/>
    <cellStyle name="ผลรวม 9 3" xfId="18721" xr:uid="{AEF067C4-4C9E-4BB1-BC4C-D276AEEB16B6}"/>
    <cellStyle name="ผลรวม 9 3 2" xfId="23172" xr:uid="{5BA629A0-F976-4288-954F-0E4D6985F441}"/>
    <cellStyle name="ผลรวม 9 3 3" xfId="24724" xr:uid="{80D2AF78-0A1F-4B2E-B881-6FBE10249382}"/>
    <cellStyle name="ผลรวม 9 4" xfId="20750" xr:uid="{F735D385-F59C-4DFC-9AE0-342AE5ED52EB}"/>
    <cellStyle name="ผลรวม 9 4 2" xfId="24113" xr:uid="{5C309E04-E272-493F-84E2-A556F23F9CD5}"/>
    <cellStyle name="ผลรวม 9 4 3" xfId="25497" xr:uid="{69393EDE-8A02-413C-A3E0-3CD3E7384062}"/>
    <cellStyle name="ผลรวม 9 5" xfId="21667" xr:uid="{DB3A927C-9EE8-43E9-9634-267A53A289B0}"/>
    <cellStyle name="ผลรวม 9 6" xfId="16419" xr:uid="{335DBF39-E131-4F6D-B949-1D204B9CDD2F}"/>
    <cellStyle name="ฤธถ [0]_95" xfId="4091" xr:uid="{107D81C2-04D3-4177-82F7-95F7A4A876A6}"/>
    <cellStyle name="ฤธถ_95" xfId="4092" xr:uid="{806B338E-DED3-4887-A62C-181936ADCB21}"/>
    <cellStyle name="ล๋ศญ [0]_95" xfId="4093" xr:uid="{9AFF6A31-BDE1-46C6-A67D-17E9AE783B62}"/>
    <cellStyle name="ล๋ศญ_95" xfId="4094" xr:uid="{14382D6E-89BD-4EC1-854B-001A25553E14}"/>
    <cellStyle name="ลักษณะ 1" xfId="9306" xr:uid="{76FF3B4B-7914-407F-9F2B-94B065D3124B}"/>
    <cellStyle name="วฅมุ_4ฟ๙ฝวภ๛" xfId="4095" xr:uid="{4F109B0B-1A30-426B-9916-8C027724F265}"/>
    <cellStyle name="ส่วนที่ถูกเน้น1" xfId="260" xr:uid="{00000000-0005-0000-0000-000009010000}"/>
    <cellStyle name="ส่วนที่ถูกเน้น1 2" xfId="261" xr:uid="{00000000-0005-0000-0000-00000A010000}"/>
    <cellStyle name="ส่วนที่ถูกเน้น1 2 2" xfId="11142" xr:uid="{3BE554EE-623E-4386-92A8-8F2B45025C15}"/>
    <cellStyle name="ส่วนที่ถูกเน้น1 2 3" xfId="11324" xr:uid="{36CD1D17-C258-4F9D-B7F5-AC2709C88D27}"/>
    <cellStyle name="ส่วนที่ถูกเน้น1 2 4" xfId="10962" xr:uid="{845EB2DC-0F08-4082-A0DA-8379CA862D0F}"/>
    <cellStyle name="ส่วนที่ถูกเน้น1 3" xfId="4096" xr:uid="{D095828C-6F42-4414-8520-5D34E684F5B5}"/>
    <cellStyle name="ส่วนที่ถูกเน้น1 3 2" xfId="30333" xr:uid="{3D4FB81A-96E9-470D-9634-C953F0EF1431}"/>
    <cellStyle name="ส่วนที่ถูกเน้น1 3 3" xfId="14070" xr:uid="{1DCC0F74-53C7-4155-A31A-1FD1F4DA5FEC}"/>
    <cellStyle name="ส่วนที่ถูกเน้น1 4" xfId="14238" xr:uid="{4F311C83-E6E4-4DF4-A70A-0FA8C99A359E}"/>
    <cellStyle name="ส่วนที่ถูกเน้น1 5" xfId="16301" xr:uid="{85EDC4E1-B11C-4A55-B24D-0556665F676F}"/>
    <cellStyle name="ส่วนที่ถูกเน้น2" xfId="262" xr:uid="{00000000-0005-0000-0000-00000B010000}"/>
    <cellStyle name="ส่วนที่ถูกเน้น2 2" xfId="263" xr:uid="{00000000-0005-0000-0000-00000C010000}"/>
    <cellStyle name="ส่วนที่ถูกเน้น2 2 2" xfId="11143" xr:uid="{56A50C7E-7ABB-45FB-9ADA-4DBBCE013A6B}"/>
    <cellStyle name="ส่วนที่ถูกเน้น2 2 3" xfId="11323" xr:uid="{10270ED6-0198-45BA-9D9C-6B2EE78EDCAD}"/>
    <cellStyle name="ส่วนที่ถูกเน้น2 2 4" xfId="10963" xr:uid="{8FD0AF3A-3622-45A0-BB28-24296A161F63}"/>
    <cellStyle name="ส่วนที่ถูกเน้น2 3" xfId="4097" xr:uid="{E5F7C3EE-0B37-4DD3-B67E-A80996F772BF}"/>
    <cellStyle name="ส่วนที่ถูกเน้น2 3 2" xfId="30334" xr:uid="{3EE8FAE0-9145-45B8-936E-8F6126C6C6A9}"/>
    <cellStyle name="ส่วนที่ถูกเน้น2 3 3" xfId="13988" xr:uid="{7C81E470-44D5-45AC-A65F-AD17BE774224}"/>
    <cellStyle name="ส่วนที่ถูกเน้น2 4" xfId="14239" xr:uid="{C9430649-AC7C-4097-A5AD-947167024F87}"/>
    <cellStyle name="ส่วนที่ถูกเน้น2 5" xfId="16302" xr:uid="{5E84FBA9-6ABB-4732-BD8E-47B0E4365610}"/>
    <cellStyle name="ส่วนที่ถูกเน้น3" xfId="264" xr:uid="{00000000-0005-0000-0000-00000D010000}"/>
    <cellStyle name="ส่วนที่ถูกเน้น3 2" xfId="265" xr:uid="{00000000-0005-0000-0000-00000E010000}"/>
    <cellStyle name="ส่วนที่ถูกเน้น3 2 2" xfId="11144" xr:uid="{4525834C-9E02-48FD-BB89-00633A55205E}"/>
    <cellStyle name="ส่วนที่ถูกเน้น3 2 3" xfId="11322" xr:uid="{69F86F5A-70C0-4CE8-9204-436CD2C4E84E}"/>
    <cellStyle name="ส่วนที่ถูกเน้น3 2 4" xfId="10964" xr:uid="{122E0FFB-936A-48B8-B154-B164CC2BE5D2}"/>
    <cellStyle name="ส่วนที่ถูกเน้น3 3" xfId="4098" xr:uid="{3AC55D40-F417-4456-ABFC-CA5BBF746BD1}"/>
    <cellStyle name="ส่วนที่ถูกเน้น3 3 2" xfId="30335" xr:uid="{8599B84D-F259-47C9-BF3F-BE2CB9278548}"/>
    <cellStyle name="ส่วนที่ถูกเน้น3 3 3" xfId="14118" xr:uid="{E265DF93-5133-436C-82F4-55B8BEDE4967}"/>
    <cellStyle name="ส่วนที่ถูกเน้น3 4" xfId="14240" xr:uid="{B746F5A8-45BA-4290-97D3-C799D81A4ED1}"/>
    <cellStyle name="ส่วนที่ถูกเน้น3 5" xfId="16303" xr:uid="{B12AFF41-D97B-4D93-A096-F9DBCF76589B}"/>
    <cellStyle name="ส่วนที่ถูกเน้น4" xfId="266" xr:uid="{00000000-0005-0000-0000-00000F010000}"/>
    <cellStyle name="ส่วนที่ถูกเน้น4 2" xfId="267" xr:uid="{00000000-0005-0000-0000-000010010000}"/>
    <cellStyle name="ส่วนที่ถูกเน้น4 2 2" xfId="11145" xr:uid="{B79685DE-E6B0-47C1-9565-38F21BE0942A}"/>
    <cellStyle name="ส่วนที่ถูกเน้น4 2 3" xfId="11321" xr:uid="{6DCDBC36-53D0-4742-AACA-A411CA370D10}"/>
    <cellStyle name="ส่วนที่ถูกเน้น4 2 4" xfId="10965" xr:uid="{F52E1691-D0EC-43F6-A5A8-45AB63C03F52}"/>
    <cellStyle name="ส่วนที่ถูกเน้น4 3" xfId="4099" xr:uid="{9C60F4D9-3E21-4A3C-89AA-CBB7E0817A52}"/>
    <cellStyle name="ส่วนที่ถูกเน้น4 3 2" xfId="30336" xr:uid="{0D4F0421-09B9-40FC-A9BE-3E7B7DE5D19A}"/>
    <cellStyle name="ส่วนที่ถูกเน้น4 3 3" xfId="14053" xr:uid="{8E5DB86B-CD16-4F9C-95D5-778B6CBBE676}"/>
    <cellStyle name="ส่วนที่ถูกเน้น4 4" xfId="14241" xr:uid="{0933E84D-8AB7-41B2-B5C3-2DA5DAFD7CFC}"/>
    <cellStyle name="ส่วนที่ถูกเน้น4 5" xfId="16304" xr:uid="{2C7F2C8B-9F3C-436A-B1F0-74EB09C440F8}"/>
    <cellStyle name="ส่วนที่ถูกเน้น5" xfId="268" xr:uid="{00000000-0005-0000-0000-000011010000}"/>
    <cellStyle name="ส่วนที่ถูกเน้น5 2" xfId="269" xr:uid="{00000000-0005-0000-0000-000012010000}"/>
    <cellStyle name="ส่วนที่ถูกเน้น5 2 2" xfId="11146" xr:uid="{4DB4FFE0-622C-49C3-ACAA-4FC19D6E7EB6}"/>
    <cellStyle name="ส่วนที่ถูกเน้น5 2 3" xfId="11320" xr:uid="{26E891E2-41C6-4B71-AC6E-DC2594C2724B}"/>
    <cellStyle name="ส่วนที่ถูกเน้น5 2 4" xfId="10966" xr:uid="{3F95E244-C4AC-41F2-A093-6BD4A0BFC214}"/>
    <cellStyle name="ส่วนที่ถูกเน้น5 3" xfId="4100" xr:uid="{73845C69-6AC6-449E-B776-D9D673FF6709}"/>
    <cellStyle name="ส่วนที่ถูกเน้น5 3 2" xfId="30337" xr:uid="{67F56B8E-57C8-484C-96F0-C2327C5E07C3}"/>
    <cellStyle name="ส่วนที่ถูกเน้น5 3 3" xfId="14064" xr:uid="{5C00099D-9997-4AEA-BC2F-AE70E6C40E49}"/>
    <cellStyle name="ส่วนที่ถูกเน้น5 4" xfId="14242" xr:uid="{F5FB764D-DDF7-4819-B780-98B4C093BDCF}"/>
    <cellStyle name="ส่วนที่ถูกเน้น5 5" xfId="16305" xr:uid="{949E77B1-611E-4CA0-ACBA-6C1063098E07}"/>
    <cellStyle name="ส่วนที่ถูกเน้น6" xfId="270" xr:uid="{00000000-0005-0000-0000-000013010000}"/>
    <cellStyle name="ส่วนที่ถูกเน้น6 2" xfId="271" xr:uid="{00000000-0005-0000-0000-000014010000}"/>
    <cellStyle name="ส่วนที่ถูกเน้น6 2 2" xfId="11147" xr:uid="{E579CDA9-2E3F-4C70-A40E-9792E9885B39}"/>
    <cellStyle name="ส่วนที่ถูกเน้น6 2 3" xfId="11319" xr:uid="{877C7591-6BC9-4A46-89FE-355AF501FA1A}"/>
    <cellStyle name="ส่วนที่ถูกเน้น6 2 4" xfId="10967" xr:uid="{EB86D371-B882-4E05-988E-7EA271CB0687}"/>
    <cellStyle name="ส่วนที่ถูกเน้น6 3" xfId="4101" xr:uid="{45E89E9D-3FEA-465C-80A0-FA70AF8B6AA9}"/>
    <cellStyle name="ส่วนที่ถูกเน้น6 3 2" xfId="30338" xr:uid="{3DDB52BC-3E20-41C8-835C-2F10C50A7C77}"/>
    <cellStyle name="ส่วนที่ถูกเน้น6 3 3" xfId="14062" xr:uid="{63258AA7-F26F-4CE0-987F-1FC3970B1C8C}"/>
    <cellStyle name="ส่วนที่ถูกเน้น6 4" xfId="14243" xr:uid="{F65EBF9C-C555-4E0D-952B-58AF07CB0C82}"/>
    <cellStyle name="ส่วนที่ถูกเน้น6 5" xfId="16306" xr:uid="{5DD7A3D5-2AD6-4043-AC82-2E2707A19255}"/>
    <cellStyle name="หมายเหตุ" xfId="272" xr:uid="{00000000-0005-0000-0000-000015010000}"/>
    <cellStyle name="หมายเหตุ 10" xfId="13805" xr:uid="{BB2630B7-E8A4-4822-A3EF-FF6D8BC96195}"/>
    <cellStyle name="หมายเหตุ 10 2" xfId="15794" xr:uid="{1014C792-DCA8-4D67-9EE8-BF50FCE93B53}"/>
    <cellStyle name="หมายเหตุ 10 2 2" xfId="20134" xr:uid="{792783CB-98E2-48D9-9144-047F44FD8519}"/>
    <cellStyle name="หมายเหตุ 10 2 2 2" xfId="23776" xr:uid="{6AE1BE6D-CFF0-4722-98A4-377F3ADDA4A9}"/>
    <cellStyle name="หมายเหตุ 10 2 2 3" xfId="25170" xr:uid="{C10F095B-91A4-4B66-9B8E-47B3604971D0}"/>
    <cellStyle name="หมายเหตุ 10 2 3" xfId="21435" xr:uid="{392DF869-9C58-4BE5-B2AC-2A7366AF83E6}"/>
    <cellStyle name="หมายเหตุ 10 2 3 2" xfId="24553" xr:uid="{C7321375-4E63-4732-B11D-ED284DD9008D}"/>
    <cellStyle name="หมายเหตุ 10 2 3 3" xfId="25933" xr:uid="{83ECA1A5-E6F4-4D64-A805-CA8097CC4EF4}"/>
    <cellStyle name="หมายเหตุ 10 2 4" xfId="22307" xr:uid="{5C60D41A-5EC3-4C9F-923E-B3895015DC5B}"/>
    <cellStyle name="หมายเหตุ 10 2 5" xfId="21853" xr:uid="{A8D07808-B2D4-4D0A-BC6A-42E1D3053178}"/>
    <cellStyle name="หมายเหตุ 10 3" xfId="18551" xr:uid="{33E2CD5B-1559-4153-AA44-B8E1C17371A9}"/>
    <cellStyle name="หมายเหตุ 10 3 2" xfId="23129" xr:uid="{AF53CDCC-7421-4D3F-A8A6-A57FE565568A}"/>
    <cellStyle name="หมายเหตุ 10 3 3" xfId="24695" xr:uid="{D593F763-8CF6-49AF-AA59-1BD7C9B62048}"/>
    <cellStyle name="หมายเหตุ 10 4" xfId="20684" xr:uid="{4436825A-B37B-4800-8863-4DE73FEA7061}"/>
    <cellStyle name="หมายเหตุ 10 4 2" xfId="24091" xr:uid="{01EDF27B-780E-4065-B450-8385E1E0B62F}"/>
    <cellStyle name="หมายเหตุ 10 4 3" xfId="25475" xr:uid="{270DBD3A-C860-497A-B249-D5FFF2841620}"/>
    <cellStyle name="หมายเหตุ 10 5" xfId="21615" xr:uid="{906A5399-8740-4893-AE98-0B782E4A52AC}"/>
    <cellStyle name="หมายเหตุ 10 6" xfId="17329" xr:uid="{BCD1B87D-5147-47B6-A49C-C8E3BAD00F10}"/>
    <cellStyle name="หมายเหตุ 11" xfId="14061" xr:uid="{1C9EDD16-36A2-498D-AE72-F17F5BC9107A}"/>
    <cellStyle name="หมายเหตุ 11 2" xfId="15828" xr:uid="{9ADC3EA9-5EBE-4139-97DA-23FD9C04DD41}"/>
    <cellStyle name="หมายเหตุ 11 2 2" xfId="20161" xr:uid="{C368B93F-14A4-4A16-80E9-DB16329B84F5}"/>
    <cellStyle name="หมายเหตุ 11 2 2 2" xfId="23799" xr:uid="{35F02CF0-6340-41BF-852D-D36498EA4AD8}"/>
    <cellStyle name="หมายเหตุ 11 2 2 3" xfId="25193" xr:uid="{16613445-2E01-4632-8149-AAFAC59D71C2}"/>
    <cellStyle name="หมายเหตุ 11 2 3" xfId="21459" xr:uid="{53314229-C0BA-431C-8B55-8AAD2EA21580}"/>
    <cellStyle name="หมายเหตุ 11 2 3 2" xfId="24576" xr:uid="{69791D02-EA75-4C31-9EBE-85509A477D32}"/>
    <cellStyle name="หมายเหตุ 11 2 3 3" xfId="25956" xr:uid="{F48CC3C9-B446-476F-A75B-9F87A9B9486A}"/>
    <cellStyle name="หมายเหตุ 11 2 4" xfId="22331" xr:uid="{41517FA0-0551-44A0-BFDC-A62E9FF8A9FF}"/>
    <cellStyle name="หมายเหตุ 11 2 5" xfId="17343" xr:uid="{43577B7E-1554-46D0-B42E-41B56047A7C9}"/>
    <cellStyle name="หมายเหตุ 11 3" xfId="18715" xr:uid="{71054C0B-7799-41F2-BCE4-11386EDB47DB}"/>
    <cellStyle name="หมายเหตุ 11 3 2" xfId="23170" xr:uid="{F938F0AF-C6E7-40A5-A183-47336A1D05B2}"/>
    <cellStyle name="หมายเหตุ 11 3 3" xfId="24722" xr:uid="{2A8BDA8F-9361-495C-B3E4-BD81B34D031F}"/>
    <cellStyle name="หมายเหตุ 11 4" xfId="20745" xr:uid="{C047D6F3-34A2-46F5-8192-E2D091A4C4B0}"/>
    <cellStyle name="หมายเหตุ 11 4 2" xfId="24111" xr:uid="{D1156BDD-2150-46EB-B6C8-B4D4D33C89A5}"/>
    <cellStyle name="หมายเหตุ 11 4 3" xfId="25495" xr:uid="{66824C0F-A5B7-4B74-B145-245BE7C4D110}"/>
    <cellStyle name="หมายเหตุ 11 5" xfId="21665" xr:uid="{763BF656-8E8E-4DCF-BB80-1286162A1068}"/>
    <cellStyle name="หมายเหตุ 11 6" xfId="21682" xr:uid="{30965622-078C-43C5-819B-BC877061F48C}"/>
    <cellStyle name="หมายเหตุ 12" xfId="14245" xr:uid="{187EDF15-C977-4B55-A0DB-DD408EDE0D10}"/>
    <cellStyle name="หมายเหตุ 12 2" xfId="18807" xr:uid="{0F65DDC5-3D9F-4702-920C-DF1B95E50864}"/>
    <cellStyle name="หมายเหตุ 12 2 2" xfId="23206" xr:uid="{F025DB0F-2202-47CB-A1E7-460716EC614D}"/>
    <cellStyle name="หมายเหตุ 12 2 3" xfId="24750" xr:uid="{AEF92451-A524-42D0-A44A-0A211D4CCBD1}"/>
    <cellStyle name="หมายเหตุ 12 3" xfId="20795" xr:uid="{A17D045D-20CB-48D1-BBD3-384FD9360C31}"/>
    <cellStyle name="หมายเหตุ 12 3 2" xfId="24136" xr:uid="{45AA8292-B5A4-4F5B-8648-585C36ADD4C7}"/>
    <cellStyle name="หมายเหตุ 12 3 3" xfId="25520" xr:uid="{304039B3-C5DB-43B7-ACB4-94CE5EBD8F22}"/>
    <cellStyle name="หมายเหตุ 12 4" xfId="21715" xr:uid="{5EE203D9-14B2-48B8-B0E2-F87E1176473B}"/>
    <cellStyle name="หมายเหตุ 12 5" xfId="15877" xr:uid="{9FB0AF73-E163-4199-A8B6-C5801A45A6EE}"/>
    <cellStyle name="หมายเหตุ 13" xfId="16308" xr:uid="{B618A7AE-B99F-48CC-9D12-59F689A02A77}"/>
    <cellStyle name="หมายเหตุ 13 2" xfId="16020" xr:uid="{6374E5C1-EE2E-4A5E-9E32-DE881903D4D1}"/>
    <cellStyle name="หมายเหตุ 13 2 2" xfId="22364" xr:uid="{3C09DB3F-45C2-449C-A814-0FFCC602CEDF}"/>
    <cellStyle name="หมายเหตุ 13 2 3" xfId="22261" xr:uid="{2289C7CE-08FE-4275-8543-7BF104B5E705}"/>
    <cellStyle name="หมายเหตุ 13 3" xfId="22445" xr:uid="{8694F1C1-B0DB-46DB-871F-A664A13F82EF}"/>
    <cellStyle name="หมายเหตุ 13 4" xfId="21817" xr:uid="{812902D1-D91B-4DE7-A5AA-F6C1EAA9E323}"/>
    <cellStyle name="หมายเหตุ 14" xfId="20579" xr:uid="{C0EE34AE-B551-4DEE-9D66-AA6F7A45E432}"/>
    <cellStyle name="หมายเหตุ 14 2" xfId="24032" xr:uid="{22A3AC87-BC4E-4EC6-B0FB-BCE7E4272649}"/>
    <cellStyle name="หมายเหตุ 14 3" xfId="25420" xr:uid="{E89D6A3D-ED0E-4979-A674-FC0951FE8797}"/>
    <cellStyle name="หมายเหตุ 15" xfId="19305" xr:uid="{2EBA62F4-31AC-4E14-81F2-D8009500B2A5}"/>
    <cellStyle name="หมายเหตุ 15 2" xfId="23373" xr:uid="{6F0EA43D-33DC-4EF6-8774-B4EB295FD668}"/>
    <cellStyle name="หมายเหตุ 15 3" xfId="24857" xr:uid="{03AB08C1-ED4F-459A-B62D-DF655246A3C0}"/>
    <cellStyle name="หมายเหตุ 16" xfId="21639" xr:uid="{34366484-0153-4209-8967-3A635E6DB1C9}"/>
    <cellStyle name="หมายเหตุ 17" xfId="20695" xr:uid="{F241B23A-78E0-4F89-81B8-F2344BA39919}"/>
    <cellStyle name="หมายเหตุ 18" xfId="32047" xr:uid="{5A391CA1-6861-4C69-9881-2C111EE11ADB}"/>
    <cellStyle name="หมายเหตุ 19" xfId="33289" xr:uid="{30D784C6-887D-4C17-B23B-C37B098F17CD}"/>
    <cellStyle name="หมายเหตุ 2" xfId="273" xr:uid="{00000000-0005-0000-0000-000016010000}"/>
    <cellStyle name="หมายเหตุ 2 10" xfId="13599" xr:uid="{31AD1D19-EC5C-42E4-B406-82B4895CBA2E}"/>
    <cellStyle name="หมายเหตุ 2 10 2" xfId="15742" xr:uid="{C8A604C4-E242-410D-931A-7976353B8164}"/>
    <cellStyle name="หมายเหตุ 2 10 2 2" xfId="20086" xr:uid="{6FFFAB1E-B9EF-4C7C-9F40-43F13A7168C5}"/>
    <cellStyle name="หมายเหตุ 2 10 2 2 2" xfId="23732" xr:uid="{92321FCA-1282-40F0-9233-F83D861A6BE8}"/>
    <cellStyle name="หมายเหตุ 2 10 2 2 3" xfId="25126" xr:uid="{9ACCE335-A2C9-4EA6-A0F5-AD8FDCB22BB0}"/>
    <cellStyle name="หมายเหตุ 2 10 2 3" xfId="21391" xr:uid="{39A01D38-7F39-488A-8D04-061420ED2205}"/>
    <cellStyle name="หมายเหตุ 2 10 2 3 2" xfId="24509" xr:uid="{F8A87EED-698B-4CB8-8950-CCC282A92FC8}"/>
    <cellStyle name="หมายเหตุ 2 10 2 3 3" xfId="25889" xr:uid="{22236570-8415-49ED-91FB-386A4201FB9B}"/>
    <cellStyle name="หมายเหตุ 2 10 2 4" xfId="22263" xr:uid="{3763D371-80A1-4043-8C61-ED1977092C66}"/>
    <cellStyle name="หมายเหตุ 2 10 2 5" xfId="19204" xr:uid="{85500C62-02A1-4065-8BA3-D95C45A0F707}"/>
    <cellStyle name="หมายเหตุ 2 10 3" xfId="18412" xr:uid="{ECA6E583-8DED-4E6F-A7B4-509F0355941F}"/>
    <cellStyle name="หมายเหตุ 2 10 3 2" xfId="23073" xr:uid="{C662ECD5-41A0-402F-B328-4EC302994423}"/>
    <cellStyle name="หมายเหตุ 2 10 3 3" xfId="24650" xr:uid="{9957170A-830C-4E0C-A2B9-AE38BC0043F3}"/>
    <cellStyle name="หมายเหตุ 2 10 4" xfId="20607" xr:uid="{8F325B0F-1019-4D8B-8310-A55C28FA83E9}"/>
    <cellStyle name="หมายเหตุ 2 10 4 2" xfId="24038" xr:uid="{218174B0-0410-42DD-B9CD-A582E34C492E}"/>
    <cellStyle name="หมายเหตุ 2 10 4 3" xfId="25425" xr:uid="{5BD26910-2B02-4EAF-807B-80D811F0DC27}"/>
    <cellStyle name="หมายเหตุ 2 10 5" xfId="21552" xr:uid="{82489A12-08D7-45D3-B6FB-53B6F6609D57}"/>
    <cellStyle name="หมายเหตุ 2 10 6" xfId="21553" xr:uid="{709F06E4-9343-44E5-80AE-5D627D545BC9}"/>
    <cellStyle name="หมายเหตุ 2 11" xfId="14060" xr:uid="{B793B6A5-5A30-4560-BE2F-8F332FF62567}"/>
    <cellStyle name="หมายเหตุ 2 11 2" xfId="15827" xr:uid="{C27B4877-02E0-4911-9F1F-7913FDC82045}"/>
    <cellStyle name="หมายเหตุ 2 11 2 2" xfId="20160" xr:uid="{94BFD175-9E72-4D38-8807-480293313373}"/>
    <cellStyle name="หมายเหตุ 2 11 2 2 2" xfId="23798" xr:uid="{C44D39E7-D3A8-46A8-BFAE-EC3B373450D9}"/>
    <cellStyle name="หมายเหตุ 2 11 2 2 3" xfId="25192" xr:uid="{BD6A6076-5A8C-48F8-874A-004CD371DF5D}"/>
    <cellStyle name="หมายเหตุ 2 11 2 3" xfId="21458" xr:uid="{CAECEAE0-1420-49A7-AB59-55DF4F0ACB0E}"/>
    <cellStyle name="หมายเหตุ 2 11 2 3 2" xfId="24575" xr:uid="{0BB77A06-CBFE-4FFE-8CC8-4FB02E7379BA}"/>
    <cellStyle name="หมายเหตุ 2 11 2 3 3" xfId="25955" xr:uid="{3AAB1ACF-D3CB-40BA-9608-EF56B401A0ED}"/>
    <cellStyle name="หมายเหตุ 2 11 2 4" xfId="22330" xr:uid="{FAFF80E4-2E10-4A91-9D71-645C139041BB}"/>
    <cellStyle name="หมายเหตุ 2 11 2 5" xfId="21677" xr:uid="{794CB0F0-7DD9-430D-88AD-CB5090CE69BE}"/>
    <cellStyle name="หมายเหตุ 2 11 3" xfId="18714" xr:uid="{EEFB3C0D-74D4-455A-947C-08F207C80068}"/>
    <cellStyle name="หมายเหตุ 2 11 3 2" xfId="23169" xr:uid="{D1220B89-524B-4DD8-942C-B9A110B9DFB1}"/>
    <cellStyle name="หมายเหตุ 2 11 3 3" xfId="24721" xr:uid="{B077F7A5-3525-456E-99E4-B310943BD116}"/>
    <cellStyle name="หมายเหตุ 2 11 4" xfId="20744" xr:uid="{D34A99C2-14A2-4DEB-8CD1-9F49D7CCF8BE}"/>
    <cellStyle name="หมายเหตุ 2 11 4 2" xfId="24110" xr:uid="{EC846A73-9273-498E-9170-4D6B8595A410}"/>
    <cellStyle name="หมายเหตุ 2 11 4 3" xfId="25494" xr:uid="{88E16F2F-B4F6-45E1-B5EA-5E7641FFCC91}"/>
    <cellStyle name="หมายเหตุ 2 11 5" xfId="21664" xr:uid="{6C56956E-FA47-4A4A-A48D-A16A1CBAAF7F}"/>
    <cellStyle name="หมายเหตุ 2 11 6" xfId="20897" xr:uid="{C6A7E2E0-C1EA-4412-B784-65B771402B6A}"/>
    <cellStyle name="หมายเหตุ 2 12" xfId="14280" xr:uid="{3CD31578-A8A5-4F02-901C-518E0CECBAB8}"/>
    <cellStyle name="หมายเหตุ 2 12 2" xfId="18816" xr:uid="{BD76E7E6-EC3F-43A8-A7C4-75DEEC4956AA}"/>
    <cellStyle name="หมายเหตุ 2 12 2 2" xfId="23207" xr:uid="{0EE5C5DB-A874-4D5E-8475-278787BD4CA3}"/>
    <cellStyle name="หมายเหตุ 2 12 2 3" xfId="24751" xr:uid="{36A25DE9-D7D0-4997-AC58-D3FA63D1064E}"/>
    <cellStyle name="หมายเหตุ 2 12 3" xfId="20800" xr:uid="{1209316E-B2B3-43C7-8504-634BDB87C57B}"/>
    <cellStyle name="หมายเหตุ 2 12 3 2" xfId="24137" xr:uid="{434F7E48-D3A8-414A-A731-338937F1F2FA}"/>
    <cellStyle name="หมายเหตุ 2 12 3 3" xfId="25521" xr:uid="{32F0509A-F103-448E-9AA1-85961308C2A9}"/>
    <cellStyle name="หมายเหตุ 2 12 4" xfId="21719" xr:uid="{E48824F0-443D-4FA2-B511-1572953345EF}"/>
    <cellStyle name="หมายเหตุ 2 12 5" xfId="22428" xr:uid="{CD71F32A-DC82-4F2D-9181-63E22D39171F}"/>
    <cellStyle name="หมายเหตุ 2 13" xfId="16375" xr:uid="{2E29B939-BD68-436D-83B7-9D082A52CBB7}"/>
    <cellStyle name="หมายเหตุ 2 13 2" xfId="16017" xr:uid="{05AB87DD-1661-442C-9884-9E0BE2820F0B}"/>
    <cellStyle name="หมายเหตุ 2 13 2 2" xfId="22363" xr:uid="{39D0D344-48BE-4AA3-9DD7-235CF82BF4C7}"/>
    <cellStyle name="หมายเหตุ 2 13 2 3" xfId="20740" xr:uid="{E3B1A2D0-710E-41FD-BFA6-FAADDEA2277A}"/>
    <cellStyle name="หมายเหตุ 2 13 3" xfId="22466" xr:uid="{233A4204-B9CF-4ED7-B148-5C8381B021D9}"/>
    <cellStyle name="หมายเหตุ 2 13 4" xfId="16632" xr:uid="{4ED86429-33AA-4D5A-BD7D-877EE0F952FB}"/>
    <cellStyle name="หมายเหตุ 2 14" xfId="16041" xr:uid="{F203CE9B-D476-4EAC-B1DA-AA6C38DE7058}"/>
    <cellStyle name="หมายเหตุ 2 14 2" xfId="22373" xr:uid="{ACB1904D-F3AD-4E62-8BB2-2675FC9F5B95}"/>
    <cellStyle name="หมายเหตุ 2 14 3" xfId="21796" xr:uid="{5E93199A-2E61-4E95-9B3F-5CFBE6D773B2}"/>
    <cellStyle name="หมายเหตุ 2 15" xfId="16049" xr:uid="{BCD0A0A2-EE3D-472A-A44A-6584EC2C7A9C}"/>
    <cellStyle name="หมายเหตุ 2 15 2" xfId="22377" xr:uid="{5EB596D0-8B4B-4004-AB17-9A18E67D4B1C}"/>
    <cellStyle name="หมายเหตุ 2 15 3" xfId="15884" xr:uid="{EE5DB17A-963F-437F-87FA-C4315E706567}"/>
    <cellStyle name="หมายเหตุ 2 16" xfId="19266" xr:uid="{D204443F-DAA2-46CB-97BF-CF9C2C6C31B1}"/>
    <cellStyle name="หมายเหตุ 2 17" xfId="23652" xr:uid="{58C151F7-BC49-4C75-BAE3-2AC5B6C6C728}"/>
    <cellStyle name="หมายเหตุ 2 18" xfId="27707" xr:uid="{DB5D8DA9-1BEB-4DDD-8764-D89957C8AE19}"/>
    <cellStyle name="หมายเหตุ 2 19" xfId="32046" xr:uid="{7669A6FE-98FC-4B05-B82F-A33FDBE9150E}"/>
    <cellStyle name="หมายเหตุ 2 2" xfId="3015" xr:uid="{A404F869-654D-4F41-97B1-24005AC790FF}"/>
    <cellStyle name="หมายเหตุ 2 2 10" xfId="26346" xr:uid="{D07990B9-4EE3-4CB7-9696-E38BB9B2F207}"/>
    <cellStyle name="หมายเหตุ 2 2 11" xfId="30232" xr:uid="{B1C2696D-4270-4E89-BCD4-C5B7E37E6452}"/>
    <cellStyle name="หมายเหตุ 2 2 12" xfId="32045" xr:uid="{4E0458DD-33E4-43EC-BC44-7E25BD46B4BA}"/>
    <cellStyle name="หมายเหตุ 2 2 13" xfId="33839" xr:uid="{9EE3FCDB-45DA-4A99-B54B-BB71A4ED4542}"/>
    <cellStyle name="หมายเหตุ 2 2 14" xfId="11148" xr:uid="{6ACD6CC7-0C56-44ED-B7A2-B59EA6AD6CDF}"/>
    <cellStyle name="หมายเหตุ 2 2 2" xfId="7250" xr:uid="{8D11F994-11DA-4121-A475-B2D294F59484}"/>
    <cellStyle name="หมายเหตุ 2 2 2 10" xfId="31664" xr:uid="{A751B3A8-8407-4FE7-B674-7488FBC6F0F5}"/>
    <cellStyle name="หมายเหตุ 2 2 2 11" xfId="35403" xr:uid="{BB24B746-2A09-4562-B199-A0996A564216}"/>
    <cellStyle name="หมายเหตุ 2 2 2 12" xfId="33517" xr:uid="{3AFE1461-7623-4804-A54D-85B863F950C2}"/>
    <cellStyle name="หมายเหตุ 2 2 2 13" xfId="11475" xr:uid="{66ABB484-BC31-4B63-9751-7742A613A7EE}"/>
    <cellStyle name="หมายเหตุ 2 2 2 2" xfId="12816" xr:uid="{DCFAF5EF-15F7-4B2C-8FF0-0CB111D3A0A5}"/>
    <cellStyle name="หมายเหตุ 2 2 2 2 2" xfId="15234" xr:uid="{AD024C0D-95C4-4261-B155-25469D0382B1}"/>
    <cellStyle name="หมายเหตุ 2 2 2 2 2 2" xfId="19593" xr:uid="{C2FA90A4-2BD7-41BA-A59E-45610F207CCC}"/>
    <cellStyle name="หมายเหตุ 2 2 2 2 2 2 2" xfId="23522" xr:uid="{249FD3BC-634C-4780-8F7A-0E32B9850C3E}"/>
    <cellStyle name="หมายเหตุ 2 2 2 2 2 2 3" xfId="24977" xr:uid="{1C8A01F1-D854-47CC-B67F-80DAFFD98EAE}"/>
    <cellStyle name="หมายเหตุ 2 2 2 2 2 3" xfId="21161" xr:uid="{DDA0C18A-757A-4CF0-AB95-93B8772313D2}"/>
    <cellStyle name="หมายเหตุ 2 2 2 2 2 3 2" xfId="24362" xr:uid="{05032B42-8A73-4566-A415-CAC90389E968}"/>
    <cellStyle name="หมายเหตุ 2 2 2 2 2 3 3" xfId="25743" xr:uid="{120D154E-3626-4DAF-BF37-1842AB7FAA0E}"/>
    <cellStyle name="หมายเหตุ 2 2 2 2 2 4" xfId="22055" xr:uid="{DE332380-A0C7-4243-9724-837EC0460CF6}"/>
    <cellStyle name="หมายเหตุ 2 2 2 2 2 5" xfId="23564" xr:uid="{50CAE136-F804-4BB8-81BB-2389C73E6710}"/>
    <cellStyle name="หมายเหตุ 2 2 2 2 3" xfId="17789" xr:uid="{4675C2D3-FD7A-4A93-95F6-E50476852050}"/>
    <cellStyle name="หมายเหตุ 2 2 2 2 3 2" xfId="22840" xr:uid="{8972E808-C4B0-406F-A58F-BD25DF36F445}"/>
    <cellStyle name="หมายเหตุ 2 2 2 2 3 3" xfId="16121" xr:uid="{C8AC3780-2C3F-4D94-BB97-F4F60656DC8A}"/>
    <cellStyle name="หมายเหตุ 2 2 2 2 4" xfId="20312" xr:uid="{28A9D062-C0AA-4516-934E-85D9881E3392}"/>
    <cellStyle name="หมายเหตุ 2 2 2 2 4 2" xfId="23890" xr:uid="{85993FB1-7F79-4E9F-9EAC-F135DE5977A5}"/>
    <cellStyle name="หมายเหตุ 2 2 2 2 4 3" xfId="25283" xr:uid="{B1805FC2-796A-4044-BB12-1CB1C8295722}"/>
    <cellStyle name="หมายเหตุ 2 2 2 2 5" xfId="20338" xr:uid="{13DF9405-C979-44C6-B4FA-F866BE8B1C1E}"/>
    <cellStyle name="หมายเหตุ 2 2 2 2 6" xfId="16078" xr:uid="{639519D2-CDF6-4EAD-9ADE-38F6FD7C748B}"/>
    <cellStyle name="หมายเหตุ 2 2 2 3" xfId="13172" xr:uid="{52DA621C-F7B7-4335-BFCE-5ABB3B7E612A}"/>
    <cellStyle name="หมายเหตุ 2 2 2 3 2" xfId="15575" xr:uid="{C91E08C8-F0D2-428A-BEE5-2A08AD2C3C4E}"/>
    <cellStyle name="หมายเหตุ 2 2 2 3 2 2" xfId="19934" xr:uid="{11E892BF-7224-4904-9DA5-4B0E278E23D5}"/>
    <cellStyle name="หมายเหตุ 2 2 2 3 2 2 2" xfId="23655" xr:uid="{3AF64955-0C76-4E2D-BA6C-3681D0F4C448}"/>
    <cellStyle name="หมายเหตุ 2 2 2 3 2 2 3" xfId="25066" xr:uid="{61A712B4-05F0-4880-8DA9-C175A012447C}"/>
    <cellStyle name="หมายเหตุ 2 2 2 3 2 3" xfId="21303" xr:uid="{FED1E024-2BAF-47F5-ADD1-729FC7CA2B8C}"/>
    <cellStyle name="หมายเหตุ 2 2 2 3 2 3 2" xfId="24448" xr:uid="{E0769431-9CFB-47D9-B26F-B9460C263025}"/>
    <cellStyle name="หมายเหตุ 2 2 2 3 2 3 3" xfId="25829" xr:uid="{FBB10CF4-2A08-457F-8C38-86F9B79707C7}"/>
    <cellStyle name="หมายเหตุ 2 2 2 3 2 4" xfId="22185" xr:uid="{8ED736D6-1F21-41C6-9CF1-1DCB478E74C5}"/>
    <cellStyle name="หมายเหตุ 2 2 2 3 2 5" xfId="18813" xr:uid="{6D47E07C-6714-4FF3-9386-4A832F7BC270}"/>
    <cellStyle name="หมายเหตุ 2 2 2 3 3" xfId="18132" xr:uid="{DDF8E51E-22ED-478D-B3B4-FB998332E3B1}"/>
    <cellStyle name="หมายเหตุ 2 2 2 3 3 2" xfId="22969" xr:uid="{2CC61193-92E4-4D9A-A7CD-E7C0A59D54DC}"/>
    <cellStyle name="หมายเหตุ 2 2 2 3 3 3" xfId="23540" xr:uid="{6410CCDE-861E-4B10-B286-3A9AA089D81D}"/>
    <cellStyle name="หมายเหตุ 2 2 2 3 4" xfId="20462" xr:uid="{828AA8ED-059E-4B86-9A93-BBA2CC85A52C}"/>
    <cellStyle name="หมายเหตุ 2 2 2 3 4 2" xfId="23976" xr:uid="{5F82B57C-DFC1-4545-A72B-D98AAFA3A282}"/>
    <cellStyle name="หมายเหตุ 2 2 2 3 4 3" xfId="25369" xr:uid="{273AF9DB-27FE-43CF-91AE-3ECE13302AF4}"/>
    <cellStyle name="หมายเหตุ 2 2 2 3 5" xfId="21200" xr:uid="{8A66B7CE-0F3E-455E-9B45-9B8EDBD978C7}"/>
    <cellStyle name="หมายเหตุ 2 2 2 3 6" xfId="21902" xr:uid="{C27C9B46-88A6-4729-86AA-E23D2A6B8BDE}"/>
    <cellStyle name="หมายเหตุ 2 2 2 4" xfId="14537" xr:uid="{9E678CEF-57E2-4288-BB63-EF99535E4B68}"/>
    <cellStyle name="หมายเหตุ 2 2 2 4 2" xfId="19019" xr:uid="{960D917F-8F8A-473C-92AE-088D9C62098A}"/>
    <cellStyle name="หมายเหตุ 2 2 2 4 2 2" xfId="23288" xr:uid="{ED49EC75-91F2-4B26-BE88-5ADFAB1A9D03}"/>
    <cellStyle name="หมายเหตุ 2 2 2 4 2 3" xfId="24809" xr:uid="{25790721-1215-4D92-B024-542FC28827CD}"/>
    <cellStyle name="หมายเหตุ 2 2 2 4 3" xfId="20902" xr:uid="{C5CFBC6F-62A7-4050-9923-BCB507631F97}"/>
    <cellStyle name="หมายเหตุ 2 2 2 4 3 2" xfId="24195" xr:uid="{EE8F757C-CA25-491B-B35B-A9305E1056F4}"/>
    <cellStyle name="หมายเหตุ 2 2 2 4 3 3" xfId="25579" xr:uid="{2FEE6B50-0D0A-4BFB-A90F-FD3E63709515}"/>
    <cellStyle name="หมายเหตุ 2 2 2 4 4" xfId="21805" xr:uid="{4655A887-AB9E-43C0-B426-B25A26566E5B}"/>
    <cellStyle name="หมายเหตุ 2 2 2 4 5" xfId="23727" xr:uid="{128C8BB0-7BA1-42AD-A905-5C968A999CA2}"/>
    <cellStyle name="หมายเหตุ 2 2 2 5" xfId="16735" xr:uid="{2742B1B2-C2C8-4082-8C91-E16BD30A06BC}"/>
    <cellStyle name="หมายเหตุ 2 2 2 5 2" xfId="22579" xr:uid="{1D6F4733-AB29-4E5E-BA53-F7673AA9AECB}"/>
    <cellStyle name="หมายเหตุ 2 2 2 5 3" xfId="22596" xr:uid="{F3003DF7-515C-486C-A6F1-6A4BC2927514}"/>
    <cellStyle name="หมายเหตุ 2 2 2 6" xfId="17426" xr:uid="{985DE5EC-B38D-405A-891C-B83AD058EDDF}"/>
    <cellStyle name="หมายเหตุ 2 2 2 7" xfId="19200" xr:uid="{78087421-8CDF-48D0-B5C5-FE44CD6C9E2B}"/>
    <cellStyle name="หมายเหตุ 2 2 2 8" xfId="26263" xr:uid="{B8D102BF-D045-46D6-A3A8-4EEC8733476A}"/>
    <cellStyle name="หมายเหตุ 2 2 2 9" xfId="26075" xr:uid="{B730743F-9919-49B6-8F7C-8B4A994C6BEC}"/>
    <cellStyle name="หมายเหตุ 2 2 3" xfId="9014" xr:uid="{67985B7F-7439-49B0-82F7-8446B7D1E06E}"/>
    <cellStyle name="หมายเหตุ 2 2 3 10" xfId="12672" xr:uid="{E99FDD86-6190-4AE4-9FB6-3A5D9300EA01}"/>
    <cellStyle name="หมายเหตุ 2 2 3 2" xfId="15092" xr:uid="{59A34C83-B5B5-40A1-B567-D29F81C0E652}"/>
    <cellStyle name="หมายเหตุ 2 2 3 2 2" xfId="19451" xr:uid="{75DB5B69-49A5-4776-8D81-40579396038D}"/>
    <cellStyle name="หมายเหตุ 2 2 3 2 2 2" xfId="23442" xr:uid="{DA1AB902-7F32-4D95-9632-9F9BE8584D9F}"/>
    <cellStyle name="หมายเหตุ 2 2 3 2 2 3" xfId="24911" xr:uid="{57A8BB39-C5AE-4009-AEBC-5E83E5F76A82}"/>
    <cellStyle name="หมายเหตุ 2 2 3 2 3" xfId="21077" xr:uid="{E5A7054D-131D-41D6-96BF-6EA6CE89A147}"/>
    <cellStyle name="หมายเหตุ 2 2 3 2 3 2" xfId="24296" xr:uid="{A3AF7CFE-B3DE-4F8B-9A00-4240BECBC14A}"/>
    <cellStyle name="หมายเหตุ 2 2 3 2 3 3" xfId="25677" xr:uid="{EA925CD7-44E1-414B-AC3A-51846071A8C4}"/>
    <cellStyle name="หมายเหตุ 2 2 3 2 4" xfId="21977" xr:uid="{66959F5C-0CD5-4353-9BF6-A8B47BE3A4AA}"/>
    <cellStyle name="หมายเหตุ 2 2 3 2 5" xfId="22350" xr:uid="{D414E99D-5057-4A0B-8F88-813D5018F9BB}"/>
    <cellStyle name="หมายเหตุ 2 2 3 3" xfId="17647" xr:uid="{FDE8FC85-4EFF-4895-9C9E-112E57ABC917}"/>
    <cellStyle name="หมายเหตุ 2 2 3 3 2" xfId="22764" xr:uid="{CB14E47A-58EC-469D-9843-328453C2EBAA}"/>
    <cellStyle name="หมายเหตุ 2 2 3 3 3" xfId="22746" xr:uid="{F0F25E2F-A529-4C0C-B53D-6B298856A47B}"/>
    <cellStyle name="หมายเหตุ 2 2 3 4" xfId="20219" xr:uid="{6D52E6BD-C82F-4A3B-91A0-8278BD027926}"/>
    <cellStyle name="หมายเหตุ 2 2 3 4 2" xfId="23824" xr:uid="{806C740F-A4C9-436B-A3B1-2B6791E8C244}"/>
    <cellStyle name="หมายเหตุ 2 2 3 4 3" xfId="25217" xr:uid="{C106CE47-412D-458F-AF86-1862D7AB3540}"/>
    <cellStyle name="หมายเหตุ 2 2 3 5" xfId="21055" xr:uid="{3A58EB4F-E182-4A01-9460-C10F68301644}"/>
    <cellStyle name="หมายเหตุ 2 2 3 6" xfId="21333" xr:uid="{05979D71-0D88-4BDD-B18F-39B2D8FFE1A8}"/>
    <cellStyle name="หมายเหตุ 2 2 3 7" xfId="26264" xr:uid="{73E51218-1566-42A9-AFC4-0D8B06CCCC36}"/>
    <cellStyle name="หมายเหตุ 2 2 3 8" xfId="26074" xr:uid="{E00B934E-0252-4482-90D4-D6D38ED243AF}"/>
    <cellStyle name="หมายเหตุ 2 2 3 9" xfId="36091" xr:uid="{6BF63FE7-A8C7-41A7-B072-B834FD98F8BD}"/>
    <cellStyle name="หมายเหตุ 2 2 4" xfId="9135" xr:uid="{B9A19300-3DFB-4EF7-9440-195CD7857153}"/>
    <cellStyle name="หมายเหตุ 2 2 4 10" xfId="13073" xr:uid="{FBA6888A-2837-4F17-AB51-EF3F005AB662}"/>
    <cellStyle name="หมายเหตุ 2 2 4 2" xfId="15490" xr:uid="{C14C9139-3EB1-4E77-915F-A60037E9F2B5}"/>
    <cellStyle name="หมายเหตุ 2 2 4 2 2" xfId="19849" xr:uid="{90EE56B0-F69E-4CD7-9CF7-12DFF17F2322}"/>
    <cellStyle name="หมายเหตุ 2 2 4 2 2 2" xfId="23597" xr:uid="{71B72CBD-3943-4507-AAFA-C76A5325B6E1}"/>
    <cellStyle name="หมายเหตุ 2 2 4 2 2 3" xfId="25010" xr:uid="{6419A268-4EB2-4663-9CB3-8827F34D9AD4}"/>
    <cellStyle name="หมายเหตุ 2 2 4 2 3" xfId="21245" xr:uid="{F72C4A97-149E-4546-ADC1-DC38C3B4D860}"/>
    <cellStyle name="หมายเหตุ 2 2 4 2 3 2" xfId="24395" xr:uid="{92BDC3EC-5123-429F-93BC-C237ACADAD09}"/>
    <cellStyle name="หมายเหตุ 2 2 4 2 3 3" xfId="25776" xr:uid="{7CE8EDAC-CB32-4E2B-AAF9-EA337C71E77D}"/>
    <cellStyle name="หมายเหตุ 2 2 4 2 4" xfId="22126" xr:uid="{B25B7620-1663-4C99-9859-5D5D96A07E78}"/>
    <cellStyle name="หมายเหตุ 2 2 4 2 5" xfId="21835" xr:uid="{87CC038E-D8E5-482B-83DD-C2AA0A790F09}"/>
    <cellStyle name="หมายเหตุ 2 2 4 3" xfId="18045" xr:uid="{7194B24B-2CC0-47AE-828F-89375D92702A}"/>
    <cellStyle name="หมายเหตุ 2 2 4 3 2" xfId="22911" xr:uid="{4081844F-815A-4BC9-A9EB-2FE5C92A08C9}"/>
    <cellStyle name="หมายเหตุ 2 2 4 3 3" xfId="20357" xr:uid="{E66221DF-4226-4C23-8AE2-B2BBB31BD863}"/>
    <cellStyle name="หมายเหตุ 2 2 4 4" xfId="20403" xr:uid="{B0402861-959F-45BC-A908-34BEF80720E9}"/>
    <cellStyle name="หมายเหตุ 2 2 4 4 2" xfId="23923" xr:uid="{AF6CE32E-B6F0-402A-BC2F-A539899FA8EB}"/>
    <cellStyle name="หมายเหตุ 2 2 4 4 3" xfId="25316" xr:uid="{3CD1F97F-990F-4CCD-9B85-F64A3B10D0B3}"/>
    <cellStyle name="หมายเหตุ 2 2 4 5" xfId="21184" xr:uid="{CC21A381-7BE0-4B7A-B532-F8195053333D}"/>
    <cellStyle name="หมายเหตุ 2 2 4 6" xfId="22890" xr:uid="{8CB010E4-09ED-4DC3-BBBB-2F40BE0C0217}"/>
    <cellStyle name="หมายเหตุ 2 2 4 7" xfId="26265" xr:uid="{BD873D6D-F5D0-40D1-ABD7-AAE288D46550}"/>
    <cellStyle name="หมายเหตุ 2 2 4 8" xfId="26314" xr:uid="{01323321-CD61-4FD2-8640-6D4BF0DBAFD0}"/>
    <cellStyle name="หมายเหตุ 2 2 4 9" xfId="36203" xr:uid="{654B213A-94B1-4AFA-90E1-75128701D3C8}"/>
    <cellStyle name="หมายเหตุ 2 2 5" xfId="9181" xr:uid="{C9C6D488-24BC-4D3C-9675-BF4416628FB2}"/>
    <cellStyle name="หมายเหตุ 2 2 5 10" xfId="14059" xr:uid="{FF217815-2BC4-4042-A40A-AC87A0D0A7D9}"/>
    <cellStyle name="หมายเหตุ 2 2 5 2" xfId="15826" xr:uid="{6E008480-CB66-4564-B479-645D5E514F04}"/>
    <cellStyle name="หมายเหตุ 2 2 5 2 2" xfId="20159" xr:uid="{369E3EE4-3543-460A-BFFC-F219EB775D3E}"/>
    <cellStyle name="หมายเหตุ 2 2 5 2 2 2" xfId="23797" xr:uid="{AE74837E-02B3-44C1-B0EA-8DA1BC12765B}"/>
    <cellStyle name="หมายเหตุ 2 2 5 2 2 3" xfId="25191" xr:uid="{42D982F5-4822-4329-919D-D8EA1AF6FE4E}"/>
    <cellStyle name="หมายเหตุ 2 2 5 2 3" xfId="21457" xr:uid="{2CB3C4E0-49D0-40ED-8E2B-A7A3F152E39F}"/>
    <cellStyle name="หมายเหตุ 2 2 5 2 3 2" xfId="24574" xr:uid="{53FCC22B-212A-44E9-A084-83B30085EC90}"/>
    <cellStyle name="หมายเหตุ 2 2 5 2 3 3" xfId="25954" xr:uid="{0F5D21D2-FB71-417F-8708-73737D0702D3}"/>
    <cellStyle name="หมายเหตุ 2 2 5 2 4" xfId="22329" xr:uid="{CFA661FF-74CB-4A56-AE65-9724843449EE}"/>
    <cellStyle name="หมายเหตุ 2 2 5 2 5" xfId="21697" xr:uid="{A84E3C93-1080-4044-A57B-40F9AF4557D0}"/>
    <cellStyle name="หมายเหตุ 2 2 5 3" xfId="18713" xr:uid="{CFB84122-EB17-4D77-B18B-BD86271907FF}"/>
    <cellStyle name="หมายเหตุ 2 2 5 3 2" xfId="23168" xr:uid="{8F299BE0-1FA1-4941-8D70-66CBC8834C7B}"/>
    <cellStyle name="หมายเหตุ 2 2 5 3 3" xfId="24720" xr:uid="{2960486E-FD20-4ABA-A78C-C73ED2B6FA28}"/>
    <cellStyle name="หมายเหตุ 2 2 5 4" xfId="20743" xr:uid="{668FA230-24E4-43F9-A9CE-6A7E1F30BC99}"/>
    <cellStyle name="หมายเหตุ 2 2 5 4 2" xfId="24109" xr:uid="{79182318-4150-4258-9BC1-4B439A311A37}"/>
    <cellStyle name="หมายเหตุ 2 2 5 4 3" xfId="25493" xr:uid="{F25AA980-17C3-43C9-AE6E-B02E878B6203}"/>
    <cellStyle name="หมายเหตุ 2 2 5 5" xfId="21663" xr:uid="{5A444FEE-32E8-41B2-856D-FDBBBBFF7379}"/>
    <cellStyle name="หมายเหตุ 2 2 5 6" xfId="20359" xr:uid="{5FBB7581-31EB-4A6B-80C2-C5FDE4E1947D}"/>
    <cellStyle name="หมายเหตุ 2 2 5 7" xfId="26266" xr:uid="{27BCBED8-33D8-4D0A-BA71-FCF395281D9D}"/>
    <cellStyle name="หมายเหตุ 2 2 5 8" xfId="26313" xr:uid="{B65A99F0-94E7-4668-B4FC-D1E7704FF491}"/>
    <cellStyle name="หมายเหตุ 2 2 5 9" xfId="36246" xr:uid="{E7DD6384-BB57-4AD5-8B30-473CE5AFDC60}"/>
    <cellStyle name="หมายเหตุ 2 2 6" xfId="9525" xr:uid="{C0E09449-8123-46C8-BBF9-443DF9713D99}"/>
    <cellStyle name="หมายเหตุ 2 2 6 2" xfId="22500" xr:uid="{31A613D4-A7A3-4388-BD7D-D59E04A60532}"/>
    <cellStyle name="หมายเหตุ 2 2 6 3" xfId="22751" xr:uid="{E13C11DE-E5EF-487D-BC96-A40E6B3071E9}"/>
    <cellStyle name="หมายเหตุ 2 2 6 4" xfId="26267" xr:uid="{9DAA30B3-70E8-4A06-8C09-5C761DDABD72}"/>
    <cellStyle name="หมายเหตุ 2 2 6 5" xfId="26312" xr:uid="{85CFC6F0-5BCF-4EE4-8A9C-8F7FAB98F317}"/>
    <cellStyle name="หมายเหตุ 2 2 6 6" xfId="32629" xr:uid="{098171D4-4E18-4C3B-9600-3B4F2BBFBB96}"/>
    <cellStyle name="หมายเหตุ 2 2 6 7" xfId="36520" xr:uid="{B624548E-18F7-45E7-81A3-3FAC0FD806CD}"/>
    <cellStyle name="หมายเหตุ 2 2 6 8" xfId="37433" xr:uid="{6B6CB735-8E63-4524-A0D9-5732765AC462}"/>
    <cellStyle name="หมายเหตุ 2 2 6 9" xfId="16502" xr:uid="{CF5EE668-88D7-4452-94D7-8A7632382C24}"/>
    <cellStyle name="หมายเหตุ 2 2 7" xfId="20961" xr:uid="{4E353D08-EFA9-4159-AD2B-2821E3BF352C}"/>
    <cellStyle name="หมายเหตุ 2 2 7 2" xfId="27275" xr:uid="{16B0F70B-8467-4694-89CA-86F7142082DF}"/>
    <cellStyle name="หมายเหตุ 2 2 7 3" xfId="29713" xr:uid="{A00853B6-54DD-4D06-8FE7-41713846F422}"/>
    <cellStyle name="หมายเหตุ 2 2 7 4" xfId="29943" xr:uid="{C8E8CA53-A80B-4191-A0E3-FE1DE4FFB3F7}"/>
    <cellStyle name="หมายเหตุ 2 2 8" xfId="17325" xr:uid="{687C84A3-2F73-43B2-A17E-8027A1C55128}"/>
    <cellStyle name="หมายเหตุ 2 2 8 2" xfId="27122" xr:uid="{736A55CB-14C3-4826-8E41-1A51529A4B57}"/>
    <cellStyle name="หมายเหตุ 2 2 9" xfId="26144" xr:uid="{038CC214-9AD3-4B83-85BC-318B673402B3}"/>
    <cellStyle name="หมายเหตุ 2 20" xfId="33290" xr:uid="{D0A54004-88AF-4C95-AA1E-CE3CA56F4A7B}"/>
    <cellStyle name="หมายเหตุ 2 21" xfId="10968" xr:uid="{49AA9502-A793-4685-9BD3-21524E38D890}"/>
    <cellStyle name="หมายเหตุ 2 3" xfId="2995" xr:uid="{3A1CF8BC-EE97-4562-9F13-1345B9CAA762}"/>
    <cellStyle name="หมายเหตุ 2 3 10" xfId="26345" xr:uid="{6B4C3BF5-97B9-4F69-BE7E-642110F3F1F0}"/>
    <cellStyle name="หมายเหตุ 2 3 11" xfId="30214" xr:uid="{4AB7F7DB-128D-4263-A80B-604066B80CB3}"/>
    <cellStyle name="หมายเหตุ 2 3 12" xfId="33822" xr:uid="{36F510E5-1A49-4F58-B836-3E1347E8A51E}"/>
    <cellStyle name="หมายเหตุ 2 3 13" xfId="33617" xr:uid="{5B003C73-8F24-4430-A464-84E1A8C2A698}"/>
    <cellStyle name="หมายเหตุ 2 3 14" xfId="11259" xr:uid="{0B2426E8-482F-4B73-8C0A-4FB231095663}"/>
    <cellStyle name="หมายเหตุ 2 3 2" xfId="9507" xr:uid="{EA3D1530-83AF-40A2-893D-D16FBADE1E8B}"/>
    <cellStyle name="หมายเหตุ 2 3 2 10" xfId="32611" xr:uid="{1BD40B9B-6680-4CF2-998B-679B5378AECB}"/>
    <cellStyle name="หมายเหตุ 2 3 2 11" xfId="36502" xr:uid="{1EECADC6-60D1-4948-A65A-BAF0247C703D}"/>
    <cellStyle name="หมายเหตุ 2 3 2 12" xfId="37660" xr:uid="{3D8D9484-B49C-4EDF-ADCA-A209CA0841B4}"/>
    <cellStyle name="หมายเหตุ 2 3 2 13" xfId="11490" xr:uid="{293CFCB7-688F-434D-AD58-4DA65406E2A7}"/>
    <cellStyle name="หมายเหตุ 2 3 2 2" xfId="12824" xr:uid="{A75672AE-29B0-406E-A857-CB99A2A69514}"/>
    <cellStyle name="หมายเหตุ 2 3 2 2 2" xfId="15242" xr:uid="{5B9D154E-A9E8-4D42-9666-26477B347779}"/>
    <cellStyle name="หมายเหตุ 2 3 2 2 2 2" xfId="19601" xr:uid="{BFB911E4-C66F-4FFE-937F-F0F6000BFD53}"/>
    <cellStyle name="หมายเหตุ 2 3 2 2 2 2 2" xfId="23530" xr:uid="{6F21FDAD-A4D1-4DBA-9D52-A46CA5F694FD}"/>
    <cellStyle name="หมายเหตุ 2 3 2 2 2 2 3" xfId="24985" xr:uid="{FFE066BD-0914-4FCD-8E66-0C0163B11914}"/>
    <cellStyle name="หมายเหตุ 2 3 2 2 2 3" xfId="21169" xr:uid="{94A93646-CD2F-4AFF-A200-2703A42B4686}"/>
    <cellStyle name="หมายเหตุ 2 3 2 2 2 3 2" xfId="24370" xr:uid="{20364D68-EBF7-4409-8341-31F53650712C}"/>
    <cellStyle name="หมายเหตุ 2 3 2 2 2 3 3" xfId="25751" xr:uid="{BDA4BE3F-0D4C-4614-84B8-C8AA9A330985}"/>
    <cellStyle name="หมายเหตุ 2 3 2 2 2 4" xfId="22063" xr:uid="{5A9AA9D7-7BDE-46BB-AA06-B3DEF32B3CFB}"/>
    <cellStyle name="หมายเหตุ 2 3 2 2 2 5" xfId="17432" xr:uid="{DEA91D8D-4FC1-42FC-9976-FE0EF6E3AE56}"/>
    <cellStyle name="หมายเหตุ 2 3 2 2 3" xfId="17797" xr:uid="{7E8C532D-9DC3-4D5B-9667-D9D3F32F1143}"/>
    <cellStyle name="หมายเหตุ 2 3 2 2 3 2" xfId="22848" xr:uid="{92B9E69E-8661-43BE-9A10-597D701CB2EA}"/>
    <cellStyle name="หมายเหตุ 2 3 2 2 3 3" xfId="21959" xr:uid="{EA6275D9-0BBC-4E6E-ADEC-94A39801C3ED}"/>
    <cellStyle name="หมายเหตุ 2 3 2 2 4" xfId="20320" xr:uid="{6532D140-B7AF-4870-8A40-B64F01FC6039}"/>
    <cellStyle name="หมายเหตุ 2 3 2 2 4 2" xfId="23898" xr:uid="{613A5787-E415-44CB-9C2B-17E7F0C76D6F}"/>
    <cellStyle name="หมายเหตุ 2 3 2 2 4 3" xfId="25291" xr:uid="{661B128A-02EE-473E-981B-16830501037A}"/>
    <cellStyle name="หมายเหตุ 2 3 2 2 5" xfId="15900" xr:uid="{2A4076A7-2E8D-48EE-A336-68E1EF01EC76}"/>
    <cellStyle name="หมายเหตุ 2 3 2 2 6" xfId="22853" xr:uid="{A356A0D1-4902-4CD4-A711-7AF873D23FA2}"/>
    <cellStyle name="หมายเหตุ 2 3 2 3" xfId="13052" xr:uid="{887F8B9D-225C-4B4E-9FD4-A26ADF2709D1}"/>
    <cellStyle name="หมายเหตุ 2 3 2 3 2" xfId="15470" xr:uid="{9842C51B-A3DE-48CC-8080-E4FEF15E6961}"/>
    <cellStyle name="หมายเหตุ 2 3 2 3 2 2" xfId="19829" xr:uid="{72D5704C-58A7-4505-A73A-D6F8DE08D53C}"/>
    <cellStyle name="หมายเหตุ 2 3 2 3 2 2 2" xfId="23583" xr:uid="{85DD1FB2-B315-48D1-BFB6-DCA8C36F7462}"/>
    <cellStyle name="หมายเหตุ 2 3 2 3 2 2 3" xfId="24996" xr:uid="{4864B291-E5C4-40B9-BC20-7A2195B96637}"/>
    <cellStyle name="หมายเหตุ 2 3 2 3 2 3" xfId="21231" xr:uid="{B2AE9DB8-3D6C-4E63-9135-FED18D2489F6}"/>
    <cellStyle name="หมายเหตุ 2 3 2 3 2 3 2" xfId="24381" xr:uid="{29D6F156-534A-4850-89E1-D28DC16981F3}"/>
    <cellStyle name="หมายเหตุ 2 3 2 3 2 3 3" xfId="25762" xr:uid="{00BFA9D7-318B-4350-9957-5C55AD0D0C01}"/>
    <cellStyle name="หมายเหตุ 2 3 2 3 2 4" xfId="22112" xr:uid="{F8C18ED9-56CB-4E9D-81B0-359430037B17}"/>
    <cellStyle name="หมายเหตุ 2 3 2 3 2 5" xfId="16553" xr:uid="{8B9F0C0E-C40E-44C5-91EF-C03D975AE02D}"/>
    <cellStyle name="หมายเหตุ 2 3 2 3 3" xfId="18025" xr:uid="{4528DD6A-1D46-4DB8-878F-C070ED59CAB6}"/>
    <cellStyle name="หมายเหตุ 2 3 2 3 3 2" xfId="22897" xr:uid="{E761804B-0B6F-48F8-A6FC-3CE33AD9BBFA}"/>
    <cellStyle name="หมายเหตุ 2 3 2 3 3 3" xfId="23187" xr:uid="{D36687BE-C4FF-475E-8695-EA66D4736A89}"/>
    <cellStyle name="หมายเหตุ 2 3 2 3 4" xfId="20389" xr:uid="{36A881E1-5C21-432A-9D89-7C37657104E9}"/>
    <cellStyle name="หมายเหตุ 2 3 2 3 4 2" xfId="23909" xr:uid="{328481BC-E175-49AC-9B20-5F64B97A63BC}"/>
    <cellStyle name="หมายเหตุ 2 3 2 3 4 3" xfId="25302" xr:uid="{161ACC32-D8B6-4C09-9D5C-F2F149532924}"/>
    <cellStyle name="หมายเหตุ 2 3 2 3 5" xfId="17381" xr:uid="{AA4B3D67-746E-4B62-AAA1-FDEEEDA3E72D}"/>
    <cellStyle name="หมายเหตุ 2 3 2 3 6" xfId="21197" xr:uid="{73DD0BC3-A86D-4098-B02A-57456D2C0837}"/>
    <cellStyle name="หมายเหตุ 2 3 2 4" xfId="14548" xr:uid="{51C4EB6D-CBBB-4570-99EC-92FBFEE96C72}"/>
    <cellStyle name="หมายเหตุ 2 3 2 4 2" xfId="19029" xr:uid="{2FC8C859-3F02-4D0D-88A5-386E77220CB1}"/>
    <cellStyle name="หมายเหตุ 2 3 2 4 2 2" xfId="23296" xr:uid="{55772447-41F9-444A-98AF-029B4FC171E2}"/>
    <cellStyle name="หมายเหตุ 2 3 2 4 2 3" xfId="24817" xr:uid="{F6351FC3-2C62-452A-89FF-5EFDAD5EA35B}"/>
    <cellStyle name="หมายเหตุ 2 3 2 4 3" xfId="20910" xr:uid="{A2FA2699-AB04-4C16-9926-8F65E5C8C603}"/>
    <cellStyle name="หมายเหตุ 2 3 2 4 3 2" xfId="24203" xr:uid="{AEA7E7CD-0864-4632-B77E-E3C1D3EEB291}"/>
    <cellStyle name="หมายเหตุ 2 3 2 4 3 3" xfId="25587" xr:uid="{1E687D9A-48FE-400D-87B6-9222FDCD3028}"/>
    <cellStyle name="หมายเหตุ 2 3 2 4 4" xfId="21814" xr:uid="{875280B1-F26F-4E16-981D-DC0D8009A4F3}"/>
    <cellStyle name="หมายเหตุ 2 3 2 4 5" xfId="21685" xr:uid="{DD7C4ACB-AF21-4CDA-8C09-781FB91B78F6}"/>
    <cellStyle name="หมายเหตุ 2 3 2 5" xfId="16743" xr:uid="{C9F9B2B5-4646-4898-96A0-6E5BD566270D}"/>
    <cellStyle name="หมายเหตุ 2 3 2 5 2" xfId="22587" xr:uid="{D96B0981-BB7C-47B0-82F0-44227F303C4A}"/>
    <cellStyle name="หมายเหตุ 2 3 2 5 3" xfId="22568" xr:uid="{DD8A3F51-D882-4680-B30A-38FDF783DB78}"/>
    <cellStyle name="หมายเหตุ 2 3 2 6" xfId="20587" xr:uid="{890872C5-89AF-4243-A6B9-4C22526801A8}"/>
    <cellStyle name="หมายเหตุ 2 3 2 7" xfId="20522" xr:uid="{C7FF63FD-2C70-4276-A4FE-0878EFDEF236}"/>
    <cellStyle name="หมายเหตุ 2 3 2 8" xfId="26268" xr:uid="{F7AC5B1A-F44C-49A1-8783-2AB8454C0529}"/>
    <cellStyle name="หมายเหตุ 2 3 2 9" xfId="26311" xr:uid="{AFBDD6D3-0361-4D5F-A37C-878559380816}"/>
    <cellStyle name="หมายเหตุ 2 3 3" xfId="12698" xr:uid="{D8E3BADE-B612-4A18-B344-832818DB1091}"/>
    <cellStyle name="หมายเหตุ 2 3 3 2" xfId="15118" xr:uid="{F7DEE496-EE44-4678-94FC-67EFED96F4E7}"/>
    <cellStyle name="หมายเหตุ 2 3 3 2 2" xfId="19477" xr:uid="{63FABF57-42DE-4763-B96B-69B1F1CA4E6D}"/>
    <cellStyle name="หมายเหตุ 2 3 3 2 2 2" xfId="23468" xr:uid="{6DFFD46D-0587-401F-A1FC-EDFF186BD28B}"/>
    <cellStyle name="หมายเหตุ 2 3 3 2 2 3" xfId="24937" xr:uid="{430DA642-594A-410B-BCFA-37E9A4B0BB3A}"/>
    <cellStyle name="หมายเหตุ 2 3 3 2 3" xfId="21103" xr:uid="{5FCE01B0-D467-420C-B564-5ECC18A3639C}"/>
    <cellStyle name="หมายเหตุ 2 3 3 2 3 2" xfId="24322" xr:uid="{501E6EBA-B3D7-413F-BC21-19297B6260B5}"/>
    <cellStyle name="หมายเหตุ 2 3 3 2 3 3" xfId="25703" xr:uid="{112D5B1C-FF01-4B21-9927-339B7A5D261E}"/>
    <cellStyle name="หมายเหตุ 2 3 3 2 4" xfId="22003" xr:uid="{7A71C061-1519-480E-90ED-C928D8357184}"/>
    <cellStyle name="หมายเหตุ 2 3 3 2 5" xfId="22592" xr:uid="{B1548C94-2F5A-41C4-A5E9-737972E9393F}"/>
    <cellStyle name="หมายเหตุ 2 3 3 3" xfId="17673" xr:uid="{5A9D800B-E84C-4C49-87BD-5618F1A70207}"/>
    <cellStyle name="หมายเหตุ 2 3 3 3 2" xfId="22790" xr:uid="{5601DB8A-809B-423E-9746-1621708D6580}"/>
    <cellStyle name="หมายเหตุ 2 3 3 3 3" xfId="17015" xr:uid="{8A83E64B-03DB-4385-8CA8-FAAF75418DC4}"/>
    <cellStyle name="หมายเหตุ 2 3 3 4" xfId="20245" xr:uid="{DE5FFAC9-0FB4-46DA-BADA-CD0B9AE0D52C}"/>
    <cellStyle name="หมายเหตุ 2 3 3 4 2" xfId="23850" xr:uid="{E3472287-82FE-4140-A905-38D5FB2E55D9}"/>
    <cellStyle name="หมายเหตุ 2 3 3 4 3" xfId="25243" xr:uid="{FC512823-7CE0-4184-97EC-A1258E2E5DF1}"/>
    <cellStyle name="หมายเหตุ 2 3 3 5" xfId="20941" xr:uid="{F261F01C-B5CD-47C9-8A8C-649D2B0FDE4D}"/>
    <cellStyle name="หมายเหตุ 2 3 3 6" xfId="21335" xr:uid="{64157FB6-C3EF-422A-83D8-20C1EE011DA8}"/>
    <cellStyle name="หมายเหตุ 2 3 3 7" xfId="26269" xr:uid="{E73E349D-23F4-4977-8491-5FB5E84BD53E}"/>
    <cellStyle name="หมายเหตุ 2 3 3 8" xfId="26310" xr:uid="{B8FA1DB6-71C4-4CE5-A5F4-8C6821462B45}"/>
    <cellStyle name="หมายเหตุ 2 3 4" xfId="12674" xr:uid="{5D121762-2625-4219-9B18-445F6E0285AD}"/>
    <cellStyle name="หมายเหตุ 2 3 4 2" xfId="15094" xr:uid="{B58B1CE9-92E6-4196-8D4D-FA1862C523B8}"/>
    <cellStyle name="หมายเหตุ 2 3 4 2 2" xfId="19453" xr:uid="{61898E51-713C-408F-B1F6-49565A3DF511}"/>
    <cellStyle name="หมายเหตุ 2 3 4 2 2 2" xfId="23444" xr:uid="{C6398C53-B7CE-4BDD-A2D0-799959E5915C}"/>
    <cellStyle name="หมายเหตุ 2 3 4 2 2 3" xfId="24913" xr:uid="{7AEEFDFA-BB0A-437C-8C97-149669BF37CE}"/>
    <cellStyle name="หมายเหตุ 2 3 4 2 3" xfId="21079" xr:uid="{674D4085-AD0F-44A1-8D28-5D44EC9E719C}"/>
    <cellStyle name="หมายเหตุ 2 3 4 2 3 2" xfId="24298" xr:uid="{F543C296-7B04-4838-B165-34CC8149B63A}"/>
    <cellStyle name="หมายเหตุ 2 3 4 2 3 3" xfId="25679" xr:uid="{AB788D6F-C8A1-428B-BBF2-CB71411C7963}"/>
    <cellStyle name="หมายเหตุ 2 3 4 2 4" xfId="21979" xr:uid="{A3259CDE-CF72-410F-91FC-84C228493627}"/>
    <cellStyle name="หมายเหตุ 2 3 4 2 5" xfId="21866" xr:uid="{AD387148-70C7-456A-8947-54E0A74C0405}"/>
    <cellStyle name="หมายเหตุ 2 3 4 3" xfId="17649" xr:uid="{8681B1C2-F324-4CDE-BF76-41225B2AF835}"/>
    <cellStyle name="หมายเหตุ 2 3 4 3 2" xfId="22766" xr:uid="{9A0FEB5C-DFF9-43BF-8478-46C1270ABD1F}"/>
    <cellStyle name="หมายเหตุ 2 3 4 3 3" xfId="21960" xr:uid="{28199260-55FF-4711-AA99-1461B7A099A0}"/>
    <cellStyle name="หมายเหตุ 2 3 4 4" xfId="20221" xr:uid="{3C7505E4-EA71-4E29-B3CC-B363C0EA0BC4}"/>
    <cellStyle name="หมายเหตุ 2 3 4 4 2" xfId="23826" xr:uid="{9A00C5E4-7F8A-4D04-8797-39B44886A23A}"/>
    <cellStyle name="หมายเหตุ 2 3 4 4 3" xfId="25219" xr:uid="{8661E989-8E1E-44CF-A267-BE9313BCBA5F}"/>
    <cellStyle name="หมายเหตุ 2 3 4 5" xfId="20924" xr:uid="{0444EF4E-8389-4CC3-93C9-3D2974FEE015}"/>
    <cellStyle name="หมายเหตุ 2 3 4 6" xfId="21336" xr:uid="{879F78A4-A66C-490A-9A9B-CDDD36FF249A}"/>
    <cellStyle name="หมายเหตุ 2 3 4 7" xfId="26270" xr:uid="{FE731F3A-E062-4D1F-B28A-4618CEAE84B4}"/>
    <cellStyle name="หมายเหตุ 2 3 4 8" xfId="26309" xr:uid="{D3F9144C-05E5-4258-8DB6-4AB4C679B15D}"/>
    <cellStyle name="หมายเหตุ 2 3 5" xfId="14407" xr:uid="{089B84B0-A2D0-4C19-81D7-1578391F1BF6}"/>
    <cellStyle name="หมายเหตุ 2 3 5 2" xfId="18903" xr:uid="{57CEF02F-1026-4ED2-9018-4D27442DCD55}"/>
    <cellStyle name="หมายเหตุ 2 3 5 2 2" xfId="23240" xr:uid="{7A1BA522-0C28-4593-A29F-6BB35C13A527}"/>
    <cellStyle name="หมายเหตุ 2 3 5 2 3" xfId="24773" xr:uid="{0883A589-93B7-4CF7-9F14-E9FD66BD8F01}"/>
    <cellStyle name="หมายเหตุ 2 3 5 3" xfId="20843" xr:uid="{2CE67867-552E-4347-9D1C-1752A6844474}"/>
    <cellStyle name="หมายเหตุ 2 3 5 3 2" xfId="24159" xr:uid="{E2DCD7C8-F023-4012-AEE8-DA807F75F3A1}"/>
    <cellStyle name="หมายเหตุ 2 3 5 3 3" xfId="25543" xr:uid="{9BBF6792-B58C-402A-AA35-C385DB9EDB86}"/>
    <cellStyle name="หมายเหตุ 2 3 5 4" xfId="21754" xr:uid="{6F612399-E8B6-4CB5-990C-3EEE999F3A02}"/>
    <cellStyle name="หมายเหตุ 2 3 5 5" xfId="23158" xr:uid="{A507842F-DB8A-480A-9B09-3DBA4563A920}"/>
    <cellStyle name="หมายเหตุ 2 3 5 6" xfId="26271" xr:uid="{5FC4AB22-65B5-4A03-AD91-F17CD6F6A334}"/>
    <cellStyle name="หมายเหตุ 2 3 5 7" xfId="26308" xr:uid="{334234B0-0BAB-4BB9-B370-D57918B033A6}"/>
    <cellStyle name="หมายเหตุ 2 3 6" xfId="16571" xr:uid="{8738FB9B-09AD-4577-828D-57E3D6A7517D}"/>
    <cellStyle name="หมายเหตุ 2 3 6 2" xfId="22522" xr:uid="{CD49EB90-B58D-45D2-8AFB-EBF1230E894D}"/>
    <cellStyle name="หมายเหตุ 2 3 6 3" xfId="20999" xr:uid="{A5089E0C-5019-43A7-B1EF-AB654F9A7BD9}"/>
    <cellStyle name="หมายเหตุ 2 3 6 4" xfId="26272" xr:uid="{69B424E4-CBE6-4B26-96DB-FC51D01546B2}"/>
    <cellStyle name="หมายเหตุ 2 3 6 5" xfId="26307" xr:uid="{F83BDE4F-2C30-4093-8FFF-50155B806A3D}"/>
    <cellStyle name="หมายเหตุ 2 3 7" xfId="17213" xr:uid="{F3BF8AB1-E33B-458C-9BAA-5FFDF2A310A9}"/>
    <cellStyle name="หมายเหตุ 2 3 8" xfId="22640" xr:uid="{994F1D95-0317-4BCB-B407-FB370DFC15E2}"/>
    <cellStyle name="หมายเหตุ 2 3 9" xfId="26145" xr:uid="{E731E927-B82E-4733-99BF-B412849EC26B}"/>
    <cellStyle name="หมายเหตุ 2 4" xfId="439" xr:uid="{DE4E5507-A271-4211-92D2-DA0AF2B87577}"/>
    <cellStyle name="หมายเหตุ 2 4 10" xfId="33892" xr:uid="{FC566D08-B547-482F-8227-94D1B51D1DE9}"/>
    <cellStyle name="หมายเหตุ 2 4 11" xfId="11276" xr:uid="{47DBE25C-C38B-48A3-B73F-30EAE646CF77}"/>
    <cellStyle name="หมายเหตุ 2 4 2" xfId="9615" xr:uid="{EFDFBE3F-1968-40CF-93D3-76CFACE497AF}"/>
    <cellStyle name="หมายเหตุ 2 4 2 10" xfId="36608" xr:uid="{52CF4008-D1E3-41AF-9A7F-6AF91E233BAF}"/>
    <cellStyle name="หมายเหตุ 2 4 2 11" xfId="36010" xr:uid="{ACCB59D7-ADA6-46EC-82E2-FF7A4E97D27B}"/>
    <cellStyle name="หมายเหตุ 2 4 2 12" xfId="12713" xr:uid="{D968E043-FC7F-4370-B7B3-4B81DAAF2765}"/>
    <cellStyle name="หมายเหตุ 2 4 2 2" xfId="15133" xr:uid="{C7F8617C-E14F-4784-9E14-CE9A31E30F79}"/>
    <cellStyle name="หมายเหตุ 2 4 2 2 2" xfId="19492" xr:uid="{D7161C4C-04C4-446F-ABF0-014DCD175004}"/>
    <cellStyle name="หมายเหตุ 2 4 2 2 2 2" xfId="23483" xr:uid="{B61907F7-EFB3-4E66-B1F4-8D7F2AC17688}"/>
    <cellStyle name="หมายเหตุ 2 4 2 2 2 3" xfId="24952" xr:uid="{BE5A5B71-7AE0-4F6D-97F6-F7F0CAF3B81C}"/>
    <cellStyle name="หมายเหตุ 2 4 2 2 3" xfId="21118" xr:uid="{D2BE149B-435C-4359-B638-1C9463C6652F}"/>
    <cellStyle name="หมายเหตุ 2 4 2 2 3 2" xfId="24337" xr:uid="{B4F89320-2779-4527-9465-C08855065BE1}"/>
    <cellStyle name="หมายเหตุ 2 4 2 2 3 3" xfId="25718" xr:uid="{98105FC1-3378-4D5F-94B0-12762D6E4E3B}"/>
    <cellStyle name="หมายเหตุ 2 4 2 2 4" xfId="22018" xr:uid="{DB8EB11E-7EB4-4BC6-85A5-BE6FAA4C6213}"/>
    <cellStyle name="หมายเหตุ 2 4 2 2 5" xfId="16554" xr:uid="{94597849-72C6-4901-9B73-81889748708D}"/>
    <cellStyle name="หมายเหตุ 2 4 2 3" xfId="17688" xr:uid="{7D614E0A-6FD5-46FE-ADC5-1D47717B05D7}"/>
    <cellStyle name="หมายเหตุ 2 4 2 3 2" xfId="22805" xr:uid="{4CF2B46F-31E5-47CF-9B6E-DF93B9BE6C0E}"/>
    <cellStyle name="หมายเหตุ 2 4 2 3 3" xfId="23542" xr:uid="{E003D00F-8F2E-4187-B750-819E731570A4}"/>
    <cellStyle name="หมายเหตุ 2 4 2 4" xfId="20260" xr:uid="{53FA75AC-9028-47F5-86B8-CA4CEB4F7F8B}"/>
    <cellStyle name="หมายเหตุ 2 4 2 4 2" xfId="23865" xr:uid="{FAC17169-8A32-4A2D-8E90-C9BFA50F3938}"/>
    <cellStyle name="หมายเหตุ 2 4 2 4 3" xfId="25258" xr:uid="{5F50F907-7119-431B-BE11-23823ABA983D}"/>
    <cellStyle name="หมายเหตุ 2 4 2 5" xfId="20593" xr:uid="{E123CE99-0ADF-47D0-943A-A7C92A29F798}"/>
    <cellStyle name="หมายเหตุ 2 4 2 6" xfId="18736" xr:uid="{D52DA76E-B697-4BA3-AFF3-B343D3BF8111}"/>
    <cellStyle name="หมายเหตุ 2 4 2 7" xfId="26273" xr:uid="{8610BADD-C12E-47C3-9461-3FE01E4EA569}"/>
    <cellStyle name="หมายเหตุ 2 4 2 8" xfId="26306" xr:uid="{CA4B0756-83F3-452B-A24F-52B41A2A4149}"/>
    <cellStyle name="หมายเหตุ 2 4 2 9" xfId="32713" xr:uid="{B267FF46-5B67-4F01-AAF3-E3E5C75CAE07}"/>
    <cellStyle name="หมายเหตุ 2 4 3" xfId="9410" xr:uid="{B3F397AB-008C-4B6D-973F-FA222450069A}"/>
    <cellStyle name="หมายเหตุ 2 4 3 10" xfId="36406" xr:uid="{14B89712-FD4C-401A-B16A-092352F7E0B8}"/>
    <cellStyle name="หมายเหตุ 2 4 3 11" xfId="33887" xr:uid="{7A531546-BFE5-4AD1-AEED-5812BAD8B509}"/>
    <cellStyle name="หมายเหตุ 2 4 3 12" xfId="13066" xr:uid="{365750B8-F9FB-4EE7-8DE3-179715030D17}"/>
    <cellStyle name="หมายเหตุ 2 4 3 2" xfId="15483" xr:uid="{9FBDAE97-B902-4A2E-AAE2-41590DBFE0FE}"/>
    <cellStyle name="หมายเหตุ 2 4 3 2 2" xfId="19842" xr:uid="{D98AB378-3287-468C-9AAE-4E37D1EF1355}"/>
    <cellStyle name="หมายเหตุ 2 4 3 2 2 2" xfId="23590" xr:uid="{2F5750E9-DB4E-486F-BD0B-6982A2FC3418}"/>
    <cellStyle name="หมายเหตุ 2 4 3 2 2 3" xfId="25003" xr:uid="{AF3385DD-29BD-4FF4-AF93-81C2D29D91B9}"/>
    <cellStyle name="หมายเหตุ 2 4 3 2 3" xfId="21238" xr:uid="{34AD7594-F256-478E-BFF7-9481DAB42DA3}"/>
    <cellStyle name="หมายเหตุ 2 4 3 2 3 2" xfId="24388" xr:uid="{0981DDDD-FA5F-4A3F-BA75-2CC5E67A217B}"/>
    <cellStyle name="หมายเหตุ 2 4 3 2 3 3" xfId="25769" xr:uid="{3651A020-CB43-41FA-BFCC-D7F91DD22F69}"/>
    <cellStyle name="หมายเหตุ 2 4 3 2 4" xfId="22119" xr:uid="{14DA9D6B-78C4-41BA-AF82-B70A3EABCED5}"/>
    <cellStyle name="หมายเหตุ 2 4 3 2 5" xfId="22831" xr:uid="{2D43B64F-D906-4504-8B22-20613E61D413}"/>
    <cellStyle name="หมายเหตุ 2 4 3 3" xfId="18038" xr:uid="{0F048538-43AA-4E82-A2CD-09AB0A3D60D3}"/>
    <cellStyle name="หมายเหตุ 2 4 3 3 2" xfId="22904" xr:uid="{32359748-12CA-4E75-9383-FF314E2DA5DC}"/>
    <cellStyle name="หมายเหตุ 2 4 3 3 3" xfId="20693" xr:uid="{0993DF2E-FCD5-4180-B016-CB4D2D60A76F}"/>
    <cellStyle name="หมายเหตุ 2 4 3 4" xfId="20396" xr:uid="{702E8274-B57D-426A-9ACA-9D66E89415A9}"/>
    <cellStyle name="หมายเหตุ 2 4 3 4 2" xfId="23916" xr:uid="{5EEFD5E1-56F4-409B-9A87-3432DAA289DE}"/>
    <cellStyle name="หมายเหตุ 2 4 3 4 3" xfId="25309" xr:uid="{ABAAD45A-C4C8-4803-B4DB-C1D11690EF4C}"/>
    <cellStyle name="หมายเหตุ 2 4 3 5" xfId="20178" xr:uid="{9DCD2C91-E7EB-4665-A49E-B99E9DE1F65F}"/>
    <cellStyle name="หมายเหตุ 2 4 3 6" xfId="23136" xr:uid="{B470444B-3DC5-44BC-8C5D-1F8FB7941AD8}"/>
    <cellStyle name="หมายเหตุ 2 4 3 7" xfId="26274" xr:uid="{4DA1DA2B-07AA-4D21-86B0-E6A69F61C562}"/>
    <cellStyle name="หมายเหตุ 2 4 3 8" xfId="26305" xr:uid="{8A29BE82-9144-46B4-B600-2675DFA403C4}"/>
    <cellStyle name="หมายเหตุ 2 4 3 9" xfId="32516" xr:uid="{7163D0B4-8E0D-45B8-A009-D55CD0F2E099}"/>
    <cellStyle name="หมายเหตุ 2 4 4" xfId="4105" xr:uid="{EC556366-495B-498A-980C-BEB1A4B6D7F8}"/>
    <cellStyle name="หมายเหตุ 2 4 4 2" xfId="18919" xr:uid="{C6620AEF-8847-43E7-B79C-4F5EAB8F5C08}"/>
    <cellStyle name="หมายเหตุ 2 4 4 2 2" xfId="23255" xr:uid="{0F2C0C75-E67F-4CA7-A804-08A683AC5815}"/>
    <cellStyle name="หมายเหตุ 2 4 4 2 3" xfId="24788" xr:uid="{1D381F8E-9DBC-49D9-B454-4FEE4F4C056A}"/>
    <cellStyle name="หมายเหตุ 2 4 4 3" xfId="20858" xr:uid="{A6A9C9A7-F00A-4BEC-B9E6-9C74E19E773A}"/>
    <cellStyle name="หมายเหตุ 2 4 4 3 2" xfId="24174" xr:uid="{77D0B8DD-C6D9-4C8D-8401-E44BFA308A0C}"/>
    <cellStyle name="หมายเหตุ 2 4 4 3 3" xfId="25558" xr:uid="{85D42C01-9D6B-41C5-92B9-C62B092B131D}"/>
    <cellStyle name="หมายเหตุ 2 4 4 4" xfId="21769" xr:uid="{7A1E6A30-E2DD-47CA-BE2D-06FA1AAFDA61}"/>
    <cellStyle name="หมายเหตุ 2 4 4 5" xfId="16989" xr:uid="{2CB1B34D-A316-4952-AF3C-F3D0F8FDABEF}"/>
    <cellStyle name="หมายเหตุ 2 4 4 6" xfId="26275" xr:uid="{FAB8326B-5EAE-40D3-AEB7-F8ACDDAA86E9}"/>
    <cellStyle name="หมายเหตุ 2 4 4 7" xfId="26304" xr:uid="{ED24C7BD-1C10-4248-9EEC-7ED31704A442}"/>
    <cellStyle name="หมายเหตุ 2 4 4 8" xfId="14426" xr:uid="{7506728C-7289-4792-B0F3-E1DEE2494AD3}"/>
    <cellStyle name="หมายเหตุ 2 4 5" xfId="16585" xr:uid="{D6F12781-E852-452E-A054-A29FF375EE3A}"/>
    <cellStyle name="หมายเหตุ 2 4 5 2" xfId="22536" xr:uid="{E9C9CEF9-E6F1-4C00-8E7E-8D828CEEACD7}"/>
    <cellStyle name="หมายเหตุ 2 4 5 3" xfId="22076" xr:uid="{F78C48DF-0966-4CEA-A068-E222D6D51E87}"/>
    <cellStyle name="หมายเหตุ 2 4 5 4" xfId="26276" xr:uid="{9BBD15DB-7D6A-4A3A-8DC2-9A199FC68D5E}"/>
    <cellStyle name="หมายเหตุ 2 4 5 5" xfId="26303" xr:uid="{E608CAF6-358A-48E4-BA0F-CC1A74135804}"/>
    <cellStyle name="หมายเหตุ 2 4 6" xfId="21472" xr:uid="{EDE8F7E3-F0D4-4231-A6E6-244BDB79544D}"/>
    <cellStyle name="หมายเหตุ 2 4 6 2" xfId="26277" xr:uid="{96C4C421-4923-4E2F-BA65-81E10CA8950A}"/>
    <cellStyle name="หมายเหตุ 2 4 6 3" xfId="26302" xr:uid="{945CCEB2-7B07-4333-BB70-2363A1DB2D04}"/>
    <cellStyle name="หมายเหตุ 2 4 7" xfId="16080" xr:uid="{7257FC27-374D-4340-BB0C-24A8AD080BC9}"/>
    <cellStyle name="หมายเหตุ 2 4 8" xfId="26146" xr:uid="{7BFFAAA5-D076-4296-89BB-00FC4E3AAC7B}"/>
    <cellStyle name="หมายเหตุ 2 4 9" xfId="26344" xr:uid="{CFC8EEB2-E4AF-4ECF-BF8E-BF90C9CCF3C9}"/>
    <cellStyle name="หมายเหตุ 2 5" xfId="9071" xr:uid="{F325368D-1BDC-4C43-A12B-4779E3E48EB3}"/>
    <cellStyle name="หมายเหตุ 2 5 10" xfId="32241" xr:uid="{D1C4D1E0-BDFF-4481-BAFB-A3C6D7961DC5}"/>
    <cellStyle name="หมายเหตุ 2 5 11" xfId="36144" xr:uid="{5940B475-74C5-45EF-9207-DBBCE786B153}"/>
    <cellStyle name="หมายเหตุ 2 5 12" xfId="36027" xr:uid="{98216DA9-B9B7-45E6-964B-03AC17813C56}"/>
    <cellStyle name="หมายเหตุ 2 5 13" xfId="11318" xr:uid="{E73C8EBC-DB28-473F-833C-B9A84156587C}"/>
    <cellStyle name="หมายเหตุ 2 5 2" xfId="12726" xr:uid="{BE67438A-42CE-4D9B-A4C3-36C87EB5FE68}"/>
    <cellStyle name="หมายเหตุ 2 5 2 2" xfId="15146" xr:uid="{39743455-B755-4211-955B-A0CCF28AA3E4}"/>
    <cellStyle name="หมายเหตุ 2 5 2 2 2" xfId="19505" xr:uid="{47ABC553-8898-4134-A651-74D340118A06}"/>
    <cellStyle name="หมายเหตุ 2 5 2 2 2 2" xfId="23490" xr:uid="{903E8445-C287-4041-A565-29A30B74FEA6}"/>
    <cellStyle name="หมายเหตุ 2 5 2 2 2 3" xfId="24958" xr:uid="{32BE1558-346C-42E3-8E57-949309C70F2F}"/>
    <cellStyle name="หมายเหตุ 2 5 2 2 3" xfId="21125" xr:uid="{45FE2C33-89B0-48BF-8A3D-5488F3E2FEBA}"/>
    <cellStyle name="หมายเหตุ 2 5 2 2 3 2" xfId="24343" xr:uid="{CE91B1E2-4EAE-45B7-8BEE-51B87291F830}"/>
    <cellStyle name="หมายเหตุ 2 5 2 2 3 3" xfId="25724" xr:uid="{BD4D09A8-B42E-487D-ACBA-544052B63608}"/>
    <cellStyle name="หมายเหตุ 2 5 2 2 4" xfId="22025" xr:uid="{93D4BEB3-724F-4EAA-811A-7AE97C3FE681}"/>
    <cellStyle name="หมายเหตุ 2 5 2 2 5" xfId="22429" xr:uid="{85A068C9-E791-435E-94F5-26376B7FF53D}"/>
    <cellStyle name="หมายเหตุ 2 5 2 3" xfId="17701" xr:uid="{0CCAD150-D96B-4A08-B528-E545144F88CE}"/>
    <cellStyle name="หมายเหตุ 2 5 2 3 2" xfId="22812" xr:uid="{F91D471D-4412-43BD-9849-E7AA1DFF5BDD}"/>
    <cellStyle name="หมายเหตุ 2 5 2 3 3" xfId="21837" xr:uid="{703EFC85-7A53-4126-89D6-626DC2B31491}"/>
    <cellStyle name="หมายเหตุ 2 5 2 4" xfId="20267" xr:uid="{8441B1CE-B730-4330-BBCD-60C40F77A29C}"/>
    <cellStyle name="หมายเหตุ 2 5 2 4 2" xfId="23871" xr:uid="{AB9BF1C4-8BB4-42D3-97EC-7BDA12995162}"/>
    <cellStyle name="หมายเหตุ 2 5 2 4 3" xfId="25264" xr:uid="{109247BD-E6F9-456C-9BEE-747717B9AEF1}"/>
    <cellStyle name="หมายเหตุ 2 5 2 5" xfId="20288" xr:uid="{819F64E5-7570-4D68-9F51-2CB9A382E5B2}"/>
    <cellStyle name="หมายเหตุ 2 5 2 6" xfId="23650" xr:uid="{3DDBD38A-66F7-46D1-BC5A-83FCDE27A379}"/>
    <cellStyle name="หมายเหตุ 2 5 3" xfId="12679" xr:uid="{CFE6D923-C4E9-4287-B361-CD901B25D98A}"/>
    <cellStyle name="หมายเหตุ 2 5 3 2" xfId="15099" xr:uid="{66348226-60E7-4F4E-99DA-1426991B624E}"/>
    <cellStyle name="หมายเหตุ 2 5 3 2 2" xfId="19458" xr:uid="{5E88DD96-72B6-4317-9B48-2020A6621207}"/>
    <cellStyle name="หมายเหตุ 2 5 3 2 2 2" xfId="23449" xr:uid="{B5B2B7D1-1557-4CAB-B7D5-7755D34511C6}"/>
    <cellStyle name="หมายเหตุ 2 5 3 2 2 3" xfId="24918" xr:uid="{2CE23739-F0D0-45BA-A300-55DE76952AB9}"/>
    <cellStyle name="หมายเหตุ 2 5 3 2 3" xfId="21084" xr:uid="{F2F8C3F3-F479-4324-9C8C-4B4AD72C647D}"/>
    <cellStyle name="หมายเหตุ 2 5 3 2 3 2" xfId="24303" xr:uid="{AE655A90-6661-470D-82F7-08EA4871955A}"/>
    <cellStyle name="หมายเหตุ 2 5 3 2 3 3" xfId="25684" xr:uid="{CBEC2369-FFB4-4406-B182-920BBF531AF4}"/>
    <cellStyle name="หมายเหตุ 2 5 3 2 4" xfId="21984" xr:uid="{F99573C5-7238-4D0D-A3EC-600A5566F232}"/>
    <cellStyle name="หมายเหตุ 2 5 3 2 5" xfId="18348" xr:uid="{D9C44A8E-0317-4FD9-9112-111FA2CB6D88}"/>
    <cellStyle name="หมายเหตุ 2 5 3 3" xfId="17654" xr:uid="{4BA577F5-EE24-4D99-BDE0-A45ACE2B5409}"/>
    <cellStyle name="หมายเหตุ 2 5 3 3 2" xfId="22771" xr:uid="{7F46396F-C96F-472D-A0EB-2E9F651F17A7}"/>
    <cellStyle name="หมายเหตุ 2 5 3 3 3" xfId="22860" xr:uid="{1D4E9C7A-0259-48ED-8998-4720FCA0B729}"/>
    <cellStyle name="หมายเหตุ 2 5 3 4" xfId="20226" xr:uid="{AF11ACF3-3A7D-4A39-99AC-B0CEABC2AD9F}"/>
    <cellStyle name="หมายเหตุ 2 5 3 4 2" xfId="23831" xr:uid="{4A8BE11B-0AF0-4E6A-8AB4-12F36B1651AA}"/>
    <cellStyle name="หมายเหตุ 2 5 3 4 3" xfId="25224" xr:uid="{DEFA6FF6-D654-42CB-959C-84F36EC641E9}"/>
    <cellStyle name="หมายเหตุ 2 5 3 5" xfId="21149" xr:uid="{E58533EA-2824-45D0-B796-95594C0A677A}"/>
    <cellStyle name="หมายเหตุ 2 5 3 6" xfId="17435" xr:uid="{F02824A2-F72B-48DE-AF83-001CF2800AA3}"/>
    <cellStyle name="หมายเหตุ 2 5 4" xfId="14445" xr:uid="{7BC3B003-5E49-479F-BD3D-62A528A52C55}"/>
    <cellStyle name="หมายเหตุ 2 5 4 2" xfId="18931" xr:uid="{89ADD4A7-9DFC-4A9E-86C1-87E418CCD636}"/>
    <cellStyle name="หมายเหตุ 2 5 4 2 2" xfId="23258" xr:uid="{013AA994-3C8F-41C2-BC0D-9072F1EAE942}"/>
    <cellStyle name="หมายเหตุ 2 5 4 2 3" xfId="24790" xr:uid="{F8157CCD-A0AE-4B29-A75D-243A8D498491}"/>
    <cellStyle name="หมายเหตุ 2 5 4 3" xfId="20863" xr:uid="{FF106D53-A348-45D7-B1C5-F2290DA3689D}"/>
    <cellStyle name="หมายเหตุ 2 5 4 3 2" xfId="24176" xr:uid="{660F8E3F-661B-47EB-BB2A-F0FDB18C60A7}"/>
    <cellStyle name="หมายเหตุ 2 5 4 3 3" xfId="25560" xr:uid="{8EC2BA07-E4B3-4DF3-A787-105158A8A03C}"/>
    <cellStyle name="หมายเหตุ 2 5 4 4" xfId="21776" xr:uid="{E28826EB-05B3-467C-BD7C-3DCC3FC17D82}"/>
    <cellStyle name="หมายเหตุ 2 5 4 5" xfId="18343" xr:uid="{ECCA0FC6-DF9B-4118-AEDD-4074BCA4A67B}"/>
    <cellStyle name="หมายเหตุ 2 5 5" xfId="16619" xr:uid="{07392BF4-5F12-4AE2-AA78-CB49099E62E6}"/>
    <cellStyle name="หมายเหตุ 2 5 5 2" xfId="22542" xr:uid="{24AC7E4B-2F81-4199-B2EB-9B577991B06D}"/>
    <cellStyle name="หมายเหตุ 2 5 5 3" xfId="21537" xr:uid="{C711C133-6768-45A0-8950-3045A654312D}"/>
    <cellStyle name="หมายเหตุ 2 5 6" xfId="16919" xr:uid="{78B6BC8A-FDB3-4C5F-9D1D-665D34A00F2E}"/>
    <cellStyle name="หมายเหตุ 2 5 7" xfId="18260" xr:uid="{25134120-BA89-4094-8551-15F4BF9A52F0}"/>
    <cellStyle name="หมายเหตุ 2 5 8" xfId="27680" xr:uid="{4535855B-4946-4BEA-A8D0-BDBD8F54A82C}"/>
    <cellStyle name="หมายเหตุ 2 5 9" xfId="27796" xr:uid="{F5C04194-709A-4342-AA17-6533AF6C614F}"/>
    <cellStyle name="หมายเหตุ 2 6" xfId="9058" xr:uid="{D3048467-F1C2-42AD-8556-AAA4CEFB3256}"/>
    <cellStyle name="หมายเหตุ 2 6 10" xfId="12602" xr:uid="{76874D5D-CDC5-4840-B4A7-8BCEADDCA614}"/>
    <cellStyle name="หมายเหตุ 2 6 2" xfId="15022" xr:uid="{50BF6D5C-739E-4514-B09E-E29377AD2DF7}"/>
    <cellStyle name="หมายเหตุ 2 6 2 2" xfId="19381" xr:uid="{92750B54-92F6-4CFC-A0A3-68B76AAE7ECD}"/>
    <cellStyle name="หมายเหตุ 2 6 2 2 2" xfId="23417" xr:uid="{5AA9D0DA-1148-4B66-A10F-10A619A854CB}"/>
    <cellStyle name="หมายเหตุ 2 6 2 2 3" xfId="24894" xr:uid="{04A956B7-F25B-4B9A-8138-168E9716B8DB}"/>
    <cellStyle name="หมายเหตุ 2 6 2 3" xfId="21048" xr:uid="{B88FDACB-8534-4224-8813-A23CF8B8E175}"/>
    <cellStyle name="หมายเหตุ 2 6 2 3 2" xfId="24279" xr:uid="{67AF9A4A-8BD6-43A1-A4F2-DF4DC4095B17}"/>
    <cellStyle name="หมายเหตุ 2 6 2 3 3" xfId="25660" xr:uid="{E8F01DEB-5673-43F1-A79D-1E68A19F698A}"/>
    <cellStyle name="หมายเหตุ 2 6 2 4" xfId="21951" xr:uid="{C4D273D5-CEEC-45C7-BC35-48B3D7566AF1}"/>
    <cellStyle name="หมายเหตุ 2 6 2 5" xfId="23130" xr:uid="{B05BF864-E869-47F5-93DE-E8CD0E3D5373}"/>
    <cellStyle name="หมายเหตุ 2 6 3" xfId="17578" xr:uid="{57A49AB7-9A63-4364-A3CE-E44FF58746AC}"/>
    <cellStyle name="หมายเหตุ 2 6 3 2" xfId="22738" xr:uid="{208C4A37-5BFB-43AB-B2CD-948D1706E54C}"/>
    <cellStyle name="หมายเหตุ 2 6 3 3" xfId="22196" xr:uid="{62AC10A2-1FCB-4062-ABC0-BA19DB1C388C}"/>
    <cellStyle name="หมายเหตุ 2 6 4" xfId="18261" xr:uid="{21873EB2-DA49-4AB0-BB60-DAA3333F315D}"/>
    <cellStyle name="หมายเหตุ 2 6 4 2" xfId="23010" xr:uid="{42C1F470-9B0B-4E66-8CAA-7A14290FEC46}"/>
    <cellStyle name="หมายเหตุ 2 6 4 3" xfId="24596" xr:uid="{9FE2DC91-5A93-44A4-ADD7-996DF38BBF60}"/>
    <cellStyle name="หมายเหตุ 2 6 5" xfId="20301" xr:uid="{6044278D-486D-4724-9794-5F26CFDF1CCD}"/>
    <cellStyle name="หมายเหตุ 2 6 6" xfId="20861" xr:uid="{38D6AB88-406C-4573-AF98-2E6E9D571114}"/>
    <cellStyle name="หมายเหตุ 2 6 7" xfId="32228" xr:uid="{F0A80743-E5DA-4674-A14E-C29B3CA162F0}"/>
    <cellStyle name="หมายเหตุ 2 6 8" xfId="36133" xr:uid="{80141C84-BC91-4A47-8DE4-59448141DD86}"/>
    <cellStyle name="หมายเหตุ 2 6 9" xfId="37590" xr:uid="{3332105D-8A37-4050-ADCC-D5F35ECF07D2}"/>
    <cellStyle name="หมายเหตุ 2 7" xfId="9413" xr:uid="{D020B6D0-E2A0-4037-9ACA-A0A214DE7577}"/>
    <cellStyle name="หมายเหตุ 2 7 10" xfId="13078" xr:uid="{1B0240ED-390E-424F-A080-8155CA17E4B1}"/>
    <cellStyle name="หมายเหตุ 2 7 2" xfId="15495" xr:uid="{29534B20-6C32-499B-B406-98B675421B95}"/>
    <cellStyle name="หมายเหตุ 2 7 2 2" xfId="19854" xr:uid="{8AB96076-44B9-41BB-A9A6-6BACFB2DF878}"/>
    <cellStyle name="หมายเหตุ 2 7 2 2 2" xfId="23600" xr:uid="{82FA6BDB-950D-4B24-8FED-C0C249948195}"/>
    <cellStyle name="หมายเหตุ 2 7 2 2 3" xfId="25013" xr:uid="{C2851EB3-5905-433F-89B2-549C2C7A7CD5}"/>
    <cellStyle name="หมายเหตุ 2 7 2 3" xfId="21248" xr:uid="{1501C73A-1D84-4986-A429-467A02B4E499}"/>
    <cellStyle name="หมายเหตุ 2 7 2 3 2" xfId="24398" xr:uid="{D21EC9B5-8685-4949-B04A-ECC0447505F7}"/>
    <cellStyle name="หมายเหตุ 2 7 2 3 3" xfId="25779" xr:uid="{1E923437-9EAE-457F-AEBE-C4FAD992AD5F}"/>
    <cellStyle name="หมายเหตุ 2 7 2 4" xfId="22129" xr:uid="{CFB8565F-CF21-4D81-AEB1-4F742086BC2C}"/>
    <cellStyle name="หมายเหตุ 2 7 2 5" xfId="15889" xr:uid="{49CBB5D6-CD43-4EC7-BB80-B82BC933EFB6}"/>
    <cellStyle name="หมายเหตุ 2 7 3" xfId="18050" xr:uid="{BC47C706-97FB-42CE-A121-70EA7DEF2B8D}"/>
    <cellStyle name="หมายเหตุ 2 7 3 2" xfId="22914" xr:uid="{68736300-5C39-44E1-807F-872577BDBCAB}"/>
    <cellStyle name="หมายเหตุ 2 7 3 3" xfId="23551" xr:uid="{C3475BE3-DE7F-4B01-BFB7-EC14A237B593}"/>
    <cellStyle name="หมายเหตุ 2 7 4" xfId="20406" xr:uid="{A0C2763E-8ED0-4B89-B5C9-C56365E0C74D}"/>
    <cellStyle name="หมายเหตุ 2 7 4 2" xfId="23926" xr:uid="{4E18FE72-A914-40B6-B816-C5C454E6CE03}"/>
    <cellStyle name="หมายเหตุ 2 7 4 3" xfId="25319" xr:uid="{235D2109-19BD-446B-9370-0C8967549DE1}"/>
    <cellStyle name="หมายเหตุ 2 7 5" xfId="20302" xr:uid="{B72E95A9-2380-466D-ADFD-AB39F266CC3C}"/>
    <cellStyle name="หมายเหตุ 2 7 6" xfId="21630" xr:uid="{8030140A-5694-4711-9573-2F5662B90856}"/>
    <cellStyle name="หมายเหตุ 2 7 7" xfId="32519" xr:uid="{9EB7A5AF-F1D7-478E-9B4D-A6357B938353}"/>
    <cellStyle name="หมายเหตุ 2 7 8" xfId="36409" xr:uid="{E45D332F-479F-4C88-B0AF-49BEF93B236A}"/>
    <cellStyle name="หมายเหตุ 2 7 9" xfId="37619" xr:uid="{C76E04CB-680C-4371-AABB-80C7FA00B4A4}"/>
    <cellStyle name="หมายเหตุ 2 8" xfId="13722" xr:uid="{D1C8948E-490B-48E1-9E9A-FE4F45EBAE3B}"/>
    <cellStyle name="หมายเหตุ 2 8 2" xfId="15761" xr:uid="{5E1D80C1-A86C-479B-B8AA-2BAF98EC8ED6}"/>
    <cellStyle name="หมายเหตุ 2 8 2 2" xfId="20101" xr:uid="{288A4827-43D1-405F-8EE1-28CBC986CE8F}"/>
    <cellStyle name="หมายเหตุ 2 8 2 2 2" xfId="23743" xr:uid="{C1374681-3176-4397-A2A1-98A1991675F6}"/>
    <cellStyle name="หมายเหตุ 2 8 2 2 3" xfId="25137" xr:uid="{D37C49F6-DAF4-41AF-9A7A-127A7E50E361}"/>
    <cellStyle name="หมายเหตุ 2 8 2 3" xfId="21402" xr:uid="{01C9E2C3-7DBE-43C3-8550-BD2F5634445D}"/>
    <cellStyle name="หมายเหตุ 2 8 2 3 2" xfId="24520" xr:uid="{42D657BF-21D2-421E-B9F2-04D651AB7B5A}"/>
    <cellStyle name="หมายเหตุ 2 8 2 3 3" xfId="25900" xr:uid="{8D3AFAA0-60A5-4F39-A0AE-37071E4621C5}"/>
    <cellStyle name="หมายเหตุ 2 8 2 4" xfId="22274" xr:uid="{79FFB0E0-28BB-40FC-A2CC-1587EA8B6085}"/>
    <cellStyle name="หมายเหตุ 2 8 2 5" xfId="18406" xr:uid="{6264F9E6-95BA-4018-BE55-5104F99AD4EF}"/>
    <cellStyle name="หมายเหตุ 2 8 3" xfId="18513" xr:uid="{1735400A-1049-4FF6-BFDE-EB52EC75F5F1}"/>
    <cellStyle name="หมายเหตุ 2 8 3 2" xfId="23096" xr:uid="{CF8D7A55-98B9-451E-A566-5235CD7D1AA7}"/>
    <cellStyle name="หมายเหตุ 2 8 3 3" xfId="24662" xr:uid="{7E26D7E3-CDA8-44A9-91B4-7AC0BF126FF6}"/>
    <cellStyle name="หมายเหตุ 2 8 4" xfId="20635" xr:uid="{78901355-3F96-497B-94BC-475AA7C91907}"/>
    <cellStyle name="หมายเหตุ 2 8 4 2" xfId="24051" xr:uid="{883E5A7F-E79B-4301-BC69-99BD25BC071B}"/>
    <cellStyle name="หมายเหตุ 2 8 4 3" xfId="25436" xr:uid="{1E1F6A1C-51AE-412D-855C-50E561DEC7D5}"/>
    <cellStyle name="หมายเหตุ 2 8 5" xfId="21578" xr:uid="{66FFF67A-E05B-42A8-9B51-DBC80A2D57CB}"/>
    <cellStyle name="หมายเหตุ 2 8 6" xfId="21620" xr:uid="{1879EF9A-F366-4A4C-9E4C-86EE50B9A9B6}"/>
    <cellStyle name="หมายเหตุ 2 9" xfId="14003" xr:uid="{484C463E-6207-4A86-BEE9-111C8F2E1DC7}"/>
    <cellStyle name="หมายเหตุ 2 9 2" xfId="15815" xr:uid="{804B0853-2DDA-49AD-AFF8-1C3A5EDF44DC}"/>
    <cellStyle name="หมายเหตุ 2 9 2 2" xfId="20148" xr:uid="{3BD77C57-2E3B-40E2-9D0F-9770BEC9EEC1}"/>
    <cellStyle name="หมายเหตุ 2 9 2 2 2" xfId="23786" xr:uid="{83784F1C-77A4-4F53-9DA3-F260DB26C765}"/>
    <cellStyle name="หมายเหตุ 2 9 2 2 3" xfId="25180" xr:uid="{B41ADEDD-5107-4167-A4FA-0F0FCD08C807}"/>
    <cellStyle name="หมายเหตุ 2 9 2 3" xfId="21446" xr:uid="{775EA3E7-31CF-416F-8D7B-E6D22D3C1EF7}"/>
    <cellStyle name="หมายเหตุ 2 9 2 3 2" xfId="24563" xr:uid="{148509DE-28B4-4477-A920-F635C2A85FD5}"/>
    <cellStyle name="หมายเหตุ 2 9 2 3 3" xfId="25943" xr:uid="{90B05A49-95E3-4691-84F1-185C35DA0425}"/>
    <cellStyle name="หมายเหตุ 2 9 2 4" xfId="22318" xr:uid="{58DD423C-9CB5-426C-9792-4CF0CDD9AF7D}"/>
    <cellStyle name="หมายเหตุ 2 9 2 5" xfId="16065" xr:uid="{C2DF76F1-792F-4920-B3B8-98711C834757}"/>
    <cellStyle name="หมายเหตุ 2 9 3" xfId="18684" xr:uid="{7738AC9F-AE1A-470A-AD69-39AAAF1C3EE7}"/>
    <cellStyle name="หมายเหตุ 2 9 3 2" xfId="23154" xr:uid="{789CB5A8-13AE-4061-945D-1CF4919E9DF9}"/>
    <cellStyle name="หมายเหตุ 2 9 3 3" xfId="24709" xr:uid="{14C69352-8A86-4986-9F30-C245371EF5E9}"/>
    <cellStyle name="หมายเหตุ 2 9 4" xfId="20724" xr:uid="{8205EA3C-463E-443C-9034-F1AA0898F6E8}"/>
    <cellStyle name="หมายเหตุ 2 9 4 2" xfId="24098" xr:uid="{3954BC1B-31FC-4C6C-8BAC-336E9DF5F478}"/>
    <cellStyle name="หมายเหตุ 2 9 4 3" xfId="25482" xr:uid="{04C2BEF4-8091-4ADE-9857-3C4C5287F3B5}"/>
    <cellStyle name="หมายเหตุ 2 9 5" xfId="21649" xr:uid="{BCEF9DA5-5844-45B7-9E39-881A9052F655}"/>
    <cellStyle name="หมายเหตุ 2 9 6" xfId="22994" xr:uid="{C54738DE-7FDD-4089-8C9F-C3AD7DD930D8}"/>
    <cellStyle name="หมายเหตุ 20" xfId="10868" xr:uid="{41D169D3-6BC4-4141-ACFA-6C26B2FB4A90}"/>
    <cellStyle name="หมายเหตุ 3" xfId="274" xr:uid="{00000000-0005-0000-0000-000017010000}"/>
    <cellStyle name="หมายเหตุ 3 10" xfId="15880" xr:uid="{86CFB648-8D28-437F-9201-EF07AFDBEB32}"/>
    <cellStyle name="หมายเหตุ 3 11" xfId="21781" xr:uid="{3ACFFEAF-3280-4C6E-B861-0C3BE9BAF2F6}"/>
    <cellStyle name="หมายเหตุ 3 12" xfId="26147" xr:uid="{0AA40F89-A5CB-4F70-8E85-F6138BCA48B1}"/>
    <cellStyle name="หมายเหตุ 3 13" xfId="26343" xr:uid="{93F4F314-0F0D-416B-A72D-F77852FCAF71}"/>
    <cellStyle name="หมายเหตุ 3 14" xfId="32044" xr:uid="{2E3A495C-6452-4892-960E-9ED6F197FE15}"/>
    <cellStyle name="หมายเหตุ 3 15" xfId="33840" xr:uid="{93538129-2B05-44C2-9191-9517D04634AB}"/>
    <cellStyle name="หมายเหตุ 3 16" xfId="11149" xr:uid="{B8DFDDA2-7217-4E5E-89EC-C59E727F8035}"/>
    <cellStyle name="หมายเหตุ 3 2" xfId="4106" xr:uid="{3E94C79E-020A-4908-B301-7AC937823987}"/>
    <cellStyle name="หมายเหตุ 3 2 10" xfId="26301" xr:uid="{D013EBC7-E101-44C5-A3C1-0937350D087D}"/>
    <cellStyle name="หมายเหตุ 3 2 11" xfId="33893" xr:uid="{9B806B04-7959-4466-8152-F42E7EA493B9}"/>
    <cellStyle name="หมายเหตุ 3 2 12" xfId="37720" xr:uid="{79962B3E-D8B6-4792-BD4C-90F9D7FF97A5}"/>
    <cellStyle name="หมายเหตุ 3 2 13" xfId="11260" xr:uid="{285006F2-7130-45DC-833A-B55BEF25602E}"/>
    <cellStyle name="หมายเหตุ 3 2 2" xfId="9020" xr:uid="{BB71F390-80F1-4A14-A6E2-0DF1395603FE}"/>
    <cellStyle name="หมายเหตุ 3 2 2 10" xfId="34920" xr:uid="{C7A4C3FB-8439-4E7E-8F39-3AE92E2BBB23}"/>
    <cellStyle name="หมายเหตุ 3 2 2 11" xfId="11491" xr:uid="{295AA090-1876-4C43-A536-4D51399A95C7}"/>
    <cellStyle name="หมายเหตุ 3 2 2 2" xfId="12825" xr:uid="{492389E7-24C9-40FF-825F-9BD851392E45}"/>
    <cellStyle name="หมายเหตุ 3 2 2 2 2" xfId="15243" xr:uid="{A16917A4-33F0-4949-BB83-4B06952AA6A0}"/>
    <cellStyle name="หมายเหตุ 3 2 2 2 2 2" xfId="19602" xr:uid="{8B97CF5E-7BA6-425D-AD32-DA45D1488AFF}"/>
    <cellStyle name="หมายเหตุ 3 2 2 2 2 2 2" xfId="23531" xr:uid="{676D85BE-5A08-4949-982D-47C8E89E546D}"/>
    <cellStyle name="หมายเหตุ 3 2 2 2 2 2 3" xfId="24986" xr:uid="{FAA359B5-A66A-4353-8D61-2CD7717199D1}"/>
    <cellStyle name="หมายเหตุ 3 2 2 2 2 3" xfId="21170" xr:uid="{8D351AC7-D616-4A47-9A48-F098B8A9915D}"/>
    <cellStyle name="หมายเหตุ 3 2 2 2 2 3 2" xfId="24371" xr:uid="{B1EE0F92-76B3-4300-9A93-81D7C0DDF257}"/>
    <cellStyle name="หมายเหตุ 3 2 2 2 2 3 3" xfId="25752" xr:uid="{4C56627D-0186-42B7-9A9A-BD1ECC170844}"/>
    <cellStyle name="หมายเหตุ 3 2 2 2 2 4" xfId="22064" xr:uid="{1FB78BEF-4AA4-4C12-A8DB-C6E8DC6C375B}"/>
    <cellStyle name="หมายเหตุ 3 2 2 2 2 5" xfId="16923" xr:uid="{DCED747E-B052-477A-B7C6-313907D4BE13}"/>
    <cellStyle name="หมายเหตุ 3 2 2 2 3" xfId="17798" xr:uid="{3AAB5B6B-CFEC-424B-A2D3-0DD394BD2C08}"/>
    <cellStyle name="หมายเหตุ 3 2 2 2 3 2" xfId="22849" xr:uid="{3D51CA5D-AC84-45E3-A03B-059E2E854652}"/>
    <cellStyle name="หมายเหตุ 3 2 2 2 3 3" xfId="16372" xr:uid="{36C2CEB8-88B4-4433-9586-2263529D10D3}"/>
    <cellStyle name="หมายเหตุ 3 2 2 2 4" xfId="20321" xr:uid="{F103B211-67AB-4B87-AF55-F034CFC9558C}"/>
    <cellStyle name="หมายเหตุ 3 2 2 2 4 2" xfId="23899" xr:uid="{639F0E55-B916-42CF-9216-CD8667401347}"/>
    <cellStyle name="หมายเหตุ 3 2 2 2 4 3" xfId="25292" xr:uid="{6E9C563D-AC8F-444F-A9F9-569BA416F2B0}"/>
    <cellStyle name="หมายเหตุ 3 2 2 2 5" xfId="15907" xr:uid="{FB71DE7D-4E8D-4DD1-B730-E6B31A7D7DB1}"/>
    <cellStyle name="หมายเหตุ 3 2 2 2 6" xfId="23537" xr:uid="{B1FE200E-4967-4B4F-827A-1341D61F0238}"/>
    <cellStyle name="หมายเหตุ 3 2 2 3" xfId="13051" xr:uid="{E9653ADE-7FE1-4866-8013-1603411F48D0}"/>
    <cellStyle name="หมายเหตุ 3 2 2 3 2" xfId="15469" xr:uid="{1C4175B2-A321-4B66-8C86-C5491F90AF4D}"/>
    <cellStyle name="หมายเหตุ 3 2 2 3 2 2" xfId="19828" xr:uid="{54AE58C0-3CB8-4ED8-AE34-7A1D97228A24}"/>
    <cellStyle name="หมายเหตุ 3 2 2 3 2 2 2" xfId="23582" xr:uid="{3503CC08-1E16-4EF7-B693-413732D82B3A}"/>
    <cellStyle name="หมายเหตุ 3 2 2 3 2 2 3" xfId="24995" xr:uid="{C73351F5-1679-432D-887B-78718E3189AE}"/>
    <cellStyle name="หมายเหตุ 3 2 2 3 2 3" xfId="21230" xr:uid="{14A4B870-4DA8-462F-B80A-CDCF8F024D79}"/>
    <cellStyle name="หมายเหตุ 3 2 2 3 2 3 2" xfId="24380" xr:uid="{F3419E11-6B27-478E-83E5-61DB9011D704}"/>
    <cellStyle name="หมายเหตุ 3 2 2 3 2 3 3" xfId="25761" xr:uid="{E1408277-34F7-4A5E-8771-B02BD2BE77D7}"/>
    <cellStyle name="หมายเหตุ 3 2 2 3 2 4" xfId="22111" xr:uid="{3B996F29-B977-432B-9526-C647952D3E1B}"/>
    <cellStyle name="หมายเหตุ 3 2 2 3 2 5" xfId="21544" xr:uid="{4C748253-88E9-4150-AFFA-E9DF5171B5D6}"/>
    <cellStyle name="หมายเหตุ 3 2 2 3 3" xfId="18024" xr:uid="{1ADF8E55-6D61-4BE4-93C8-854B644FC85B}"/>
    <cellStyle name="หมายเหตุ 3 2 2 3 3 2" xfId="22896" xr:uid="{466F731D-6D19-491B-8112-B920A4660967}"/>
    <cellStyle name="หมายเหตุ 3 2 2 3 3 3" xfId="22405" xr:uid="{DC17C7DC-E2DB-4305-9BCB-7938A75AB3E9}"/>
    <cellStyle name="หมายเหตุ 3 2 2 3 4" xfId="20388" xr:uid="{58FD69B0-B1E1-448F-A2AD-76AA9179CC85}"/>
    <cellStyle name="หมายเหตุ 3 2 2 3 4 2" xfId="23908" xr:uid="{A31E318E-05CB-4B09-9906-F758B5C0B4BD}"/>
    <cellStyle name="หมายเหตุ 3 2 2 3 4 3" xfId="25301" xr:uid="{07A96C2B-3E74-4465-BD98-6B7CAD3133FA}"/>
    <cellStyle name="หมายเหตุ 3 2 2 3 5" xfId="20184" xr:uid="{F0EF976E-B15C-4BA3-ACD5-B168292205A1}"/>
    <cellStyle name="หมายเหตุ 3 2 2 3 6" xfId="21624" xr:uid="{8A7350AD-061E-4B35-A232-3AC61C6EAE34}"/>
    <cellStyle name="หมายเหตุ 3 2 2 4" xfId="14549" xr:uid="{D4FAD7A0-FEA2-4146-BC6F-0F01314D9E85}"/>
    <cellStyle name="หมายเหตุ 3 2 2 4 2" xfId="19030" xr:uid="{7340ECA0-AE31-4E6F-BFC6-0A14D655BBBF}"/>
    <cellStyle name="หมายเหตุ 3 2 2 4 2 2" xfId="23297" xr:uid="{6BAD2FC2-368F-4B62-9A8D-47C349F6438D}"/>
    <cellStyle name="หมายเหตุ 3 2 2 4 2 3" xfId="24818" xr:uid="{5B26F57A-64B0-4A4D-80D8-9CC95F3392D5}"/>
    <cellStyle name="หมายเหตุ 3 2 2 4 3" xfId="20911" xr:uid="{3BCCF801-DE4C-4946-9683-32D885B2EAAF}"/>
    <cellStyle name="หมายเหตุ 3 2 2 4 3 2" xfId="24204" xr:uid="{469D69A5-09DE-4E69-9BB4-E3EC8567B47E}"/>
    <cellStyle name="หมายเหตุ 3 2 2 4 3 3" xfId="25588" xr:uid="{0604CDFA-59B3-4A5E-862D-04E85BAEDE9A}"/>
    <cellStyle name="หมายเหตุ 3 2 2 4 4" xfId="21815" xr:uid="{6E6CECD3-C180-4A02-9925-81DE74D7E715}"/>
    <cellStyle name="หมายเหตุ 3 2 2 4 5" xfId="23375" xr:uid="{15236BC2-3830-4593-9DE4-BF1A4C02A760}"/>
    <cellStyle name="หมายเหตุ 3 2 2 5" xfId="16744" xr:uid="{C6888D7B-DB27-45C1-8109-180B20ADF81F}"/>
    <cellStyle name="หมายเหตุ 3 2 2 5 2" xfId="22588" xr:uid="{7EFD2D65-E56E-410D-A533-3F3DFA11AA2C}"/>
    <cellStyle name="หมายเหตุ 3 2 2 5 3" xfId="23278" xr:uid="{9E0854CA-6DA7-4A6F-A8E9-47C5D6B6D475}"/>
    <cellStyle name="หมายเหตุ 3 2 2 6" xfId="18750" xr:uid="{5F4CADC6-1C65-4303-A399-643EF8413EA4}"/>
    <cellStyle name="หมายเหตุ 3 2 2 7" xfId="22632" xr:uid="{D2384948-018D-401A-ADE9-9FC3742AB6EC}"/>
    <cellStyle name="หมายเหตุ 3 2 2 8" xfId="32198" xr:uid="{460D4FD5-0F85-44D2-AAA1-B57F095B0A35}"/>
    <cellStyle name="หมายเหตุ 3 2 2 9" xfId="36097" xr:uid="{D35BE5C5-CC3A-45BE-8F1E-7276187B0D66}"/>
    <cellStyle name="หมายเหตุ 3 2 3" xfId="9141" xr:uid="{3EB99BFE-42B8-42A3-BEA6-5E6CD08DC37E}"/>
    <cellStyle name="หมายเหตุ 3 2 3 10" xfId="12699" xr:uid="{D2AB1DD2-DDFC-4E1C-9BAD-37D7D370AE22}"/>
    <cellStyle name="หมายเหตุ 3 2 3 2" xfId="15119" xr:uid="{CDE1B585-E11A-4740-B9C8-A09A8391FE6B}"/>
    <cellStyle name="หมายเหตุ 3 2 3 2 2" xfId="19478" xr:uid="{64510F24-71F3-4D81-BD25-19817DD655EC}"/>
    <cellStyle name="หมายเหตุ 3 2 3 2 2 2" xfId="23469" xr:uid="{9CFC8EDC-B24F-453C-B1CD-15DC094F9710}"/>
    <cellStyle name="หมายเหตุ 3 2 3 2 2 3" xfId="24938" xr:uid="{2D3E64A9-2CD3-4B9E-A8BD-CD6EF856193E}"/>
    <cellStyle name="หมายเหตุ 3 2 3 2 3" xfId="21104" xr:uid="{2432956C-0D45-4C0D-A78D-B99A336165FA}"/>
    <cellStyle name="หมายเหตุ 3 2 3 2 3 2" xfId="24323" xr:uid="{4642E1B7-040B-4498-801E-C914BDCFF3D5}"/>
    <cellStyle name="หมายเหตุ 3 2 3 2 3 3" xfId="25704" xr:uid="{BE8F2294-03D0-4974-B3AD-D17374F90066}"/>
    <cellStyle name="หมายเหตุ 3 2 3 2 4" xfId="22004" xr:uid="{E8B19085-7C06-4B96-8EFA-14A445450C1B}"/>
    <cellStyle name="หมายเหตุ 3 2 3 2 5" xfId="23301" xr:uid="{3E04B364-EC74-485A-9174-9BCA3D1D7328}"/>
    <cellStyle name="หมายเหตุ 3 2 3 3" xfId="17674" xr:uid="{65BFD0D1-1C93-454D-8710-3A19CCA3646A}"/>
    <cellStyle name="หมายเหตุ 3 2 3 3 2" xfId="22791" xr:uid="{68341A84-85FC-4729-A246-3C98304472A4}"/>
    <cellStyle name="หมายเหตุ 3 2 3 3 3" xfId="21221" xr:uid="{1AD8B607-4077-48E1-AAA8-9A6A37D22135}"/>
    <cellStyle name="หมายเหตุ 3 2 3 4" xfId="20246" xr:uid="{D2B3CF74-8FEA-4D63-8C82-226D4FD55F80}"/>
    <cellStyle name="หมายเหตุ 3 2 3 4 2" xfId="23851" xr:uid="{F7C2A92D-ACE0-41EF-9276-E421E85BAE8E}"/>
    <cellStyle name="หมายเหตุ 3 2 3 4 3" xfId="25244" xr:uid="{75D4CC9F-31AC-4E39-AA78-EAFC6963C8BE}"/>
    <cellStyle name="หมายเหตุ 3 2 3 5" xfId="21199" xr:uid="{9DFCAA32-65FC-4D1C-8B1D-28F0FC57BED9}"/>
    <cellStyle name="หมายเหตุ 3 2 3 6" xfId="17322" xr:uid="{C2DB4388-AF84-497E-9117-4AE3E1D2A715}"/>
    <cellStyle name="หมายเหตุ 3 2 3 7" xfId="32302" xr:uid="{3C67CEB7-FB7E-41ED-9F6F-2C1C73C685AC}"/>
    <cellStyle name="หมายเหตุ 3 2 3 8" xfId="36209" xr:uid="{F8364F48-280B-45FE-9FC5-1BEFF62738AB}"/>
    <cellStyle name="หมายเหตุ 3 2 3 9" xfId="33876" xr:uid="{E32F0E1F-AEF8-4C14-95F5-3AA50CD3F480}"/>
    <cellStyle name="หมายเหตุ 3 2 4" xfId="9187" xr:uid="{DAA1EC0F-4153-4E4F-A6E4-6FDCAB196DDC}"/>
    <cellStyle name="หมายเหตุ 3 2 4 10" xfId="12589" xr:uid="{E312A96A-5209-41D9-B413-64F731B530E4}"/>
    <cellStyle name="หมายเหตุ 3 2 4 2" xfId="15009" xr:uid="{25BEE8D8-25B1-416D-A0BD-74F1139D617A}"/>
    <cellStyle name="หมายเหตุ 3 2 4 2 2" xfId="19368" xr:uid="{02C4E666-A9EA-4457-BAA0-CB8CC355305D}"/>
    <cellStyle name="หมายเหตุ 3 2 4 2 2 2" xfId="23408" xr:uid="{5722F445-D987-4DE8-9BDA-16348CB821FE}"/>
    <cellStyle name="หมายเหตุ 3 2 4 2 2 3" xfId="24885" xr:uid="{80E0E7C7-71A6-4023-812E-9F8A61D5DE08}"/>
    <cellStyle name="หมายเหตุ 3 2 4 2 3" xfId="21039" xr:uid="{A2201993-7827-4DE9-B30C-ED84A8C362C8}"/>
    <cellStyle name="หมายเหตุ 3 2 4 2 3 2" xfId="24270" xr:uid="{998F1DFB-0B64-47E1-9B3C-BA6DAF30F7E6}"/>
    <cellStyle name="หมายเหตุ 3 2 4 2 3 3" xfId="25651" xr:uid="{B5D02EA8-039C-4BA5-A334-C385947782F2}"/>
    <cellStyle name="หมายเหตุ 3 2 4 2 4" xfId="21942" xr:uid="{EDE363F4-A185-499B-A32A-D42A088327E5}"/>
    <cellStyle name="หมายเหตุ 3 2 4 2 5" xfId="17169" xr:uid="{FF7A06A2-0846-40DA-A47D-A309D67A18F7}"/>
    <cellStyle name="หมายเหตุ 3 2 4 3" xfId="17565" xr:uid="{54C78206-05D5-49EA-911A-B66FE0388F25}"/>
    <cellStyle name="หมายเหตุ 3 2 4 3 2" xfId="22728" xr:uid="{AF7105A1-C0EE-46DE-9F06-15F3A3331054}"/>
    <cellStyle name="หมายเหตุ 3 2 4 3 3" xfId="20356" xr:uid="{54257FB1-F51F-466F-9399-10815A6AB43C}"/>
    <cellStyle name="หมายเหตุ 3 2 4 4" xfId="16142" xr:uid="{6997C918-EB27-4085-802B-36A4ED245183}"/>
    <cellStyle name="หมายเหตุ 3 2 4 4 2" xfId="22393" xr:uid="{FD65B76D-672D-49EE-A888-7FE29026F587}"/>
    <cellStyle name="หมายเหตุ 3 2 4 4 3" xfId="22704" xr:uid="{41CA4B39-0C6F-419A-9260-FE1DA298610E}"/>
    <cellStyle name="หมายเหตุ 3 2 4 5" xfId="20365" xr:uid="{46D44D61-0BAC-42E5-B785-8894CF023900}"/>
    <cellStyle name="หมายเหตุ 3 2 4 6" xfId="23140" xr:uid="{FC6F71A5-04DA-49FB-AB99-859B93E9D231}"/>
    <cellStyle name="หมายเหตุ 3 2 4 7" xfId="32334" xr:uid="{715ED21B-D164-4411-B2B4-B192B9786DC3}"/>
    <cellStyle name="หมายเหตุ 3 2 4 8" xfId="36252" xr:uid="{AC254DB4-474F-443E-832F-AC4B56380FE9}"/>
    <cellStyle name="หมายเหตุ 3 2 4 9" xfId="37704" xr:uid="{1F2EF84C-D0E5-43E0-92BA-AD979E6C6822}"/>
    <cellStyle name="หมายเหตุ 3 2 5" xfId="14408" xr:uid="{B9406FC5-AB68-4413-82A4-94F268A6C746}"/>
    <cellStyle name="หมายเหตุ 3 2 5 2" xfId="18904" xr:uid="{5210830F-44AD-4559-AB60-C249ADDC207D}"/>
    <cellStyle name="หมายเหตุ 3 2 5 2 2" xfId="23241" xr:uid="{3AB55715-FCA7-4D6C-8F97-FF3FD7BC24A3}"/>
    <cellStyle name="หมายเหตุ 3 2 5 2 3" xfId="24774" xr:uid="{842BAC7F-758E-4E63-91C8-A2D8669EC614}"/>
    <cellStyle name="หมายเหตุ 3 2 5 3" xfId="20844" xr:uid="{0BEC6C61-0EB4-4B50-92AB-2F0E195EC2BA}"/>
    <cellStyle name="หมายเหตุ 3 2 5 3 2" xfId="24160" xr:uid="{2488DF39-30C1-489D-BF0F-25388F9BF709}"/>
    <cellStyle name="หมายเหตุ 3 2 5 3 3" xfId="25544" xr:uid="{2143BC59-FC80-4A7E-8A21-AC65FF957FF3}"/>
    <cellStyle name="หมายเหตุ 3 2 5 4" xfId="21755" xr:uid="{8E236FEC-ECD3-43E3-B925-0FFA27B2AC63}"/>
    <cellStyle name="หมายเหตุ 3 2 5 5" xfId="21653" xr:uid="{6F5859C0-6858-4C3A-AA10-92B14223A5ED}"/>
    <cellStyle name="หมายเหตุ 3 2 6" xfId="16572" xr:uid="{D68BC61D-FEA6-40D3-B863-71BC45A5DEF5}"/>
    <cellStyle name="หมายเหตุ 3 2 6 2" xfId="22523" xr:uid="{0176B41B-C622-4927-9BEC-57F5FDD86BCF}"/>
    <cellStyle name="หมายเหตุ 3 2 6 3" xfId="22472" xr:uid="{C249767C-4EA7-40A6-B927-05A3523FA6FD}"/>
    <cellStyle name="หมายเหตุ 3 2 7" xfId="17504" xr:uid="{9E2A069C-B7AF-4965-9C76-ABFD82E751FE}"/>
    <cellStyle name="หมายเหตุ 3 2 8" xfId="21888" xr:uid="{D5077F80-10E4-42F8-8EFB-E9FAF6558646}"/>
    <cellStyle name="หมายเหตุ 3 2 9" xfId="26278" xr:uid="{EED45AD6-118D-4E4F-B70E-FF2E5E0912E8}"/>
    <cellStyle name="หมายเหตุ 3 3" xfId="8741" xr:uid="{332BF517-1CB2-49C2-BFA2-04C70FC87B96}"/>
    <cellStyle name="หมายเหตุ 3 3 10" xfId="32091" xr:uid="{A0D1DB72-A29D-49F3-A03E-C842AEA0775C}"/>
    <cellStyle name="หมายเหตุ 3 3 11" xfId="36034" xr:uid="{120A10AA-1809-4A3A-BB55-10BCE81CE9D4}"/>
    <cellStyle name="หมายเหตุ 3 3 12" xfId="11277" xr:uid="{351E41C6-EFA5-4257-845D-2FFEA2FC22EC}"/>
    <cellStyle name="หมายเหตุ 3 3 2" xfId="12714" xr:uid="{BE57E04A-3FC8-467F-9B74-01AC37D4C2E3}"/>
    <cellStyle name="หมายเหตุ 3 3 2 2" xfId="15134" xr:uid="{DC79BFC8-AABA-4014-A080-B529B51BB128}"/>
    <cellStyle name="หมายเหตุ 3 3 2 2 2" xfId="19493" xr:uid="{0EAB0A22-E853-4AE4-8CD4-E7C98DC90F7C}"/>
    <cellStyle name="หมายเหตุ 3 3 2 2 2 2" xfId="23484" xr:uid="{976D498E-8C3B-4981-93D1-F78B7CC8B421}"/>
    <cellStyle name="หมายเหตุ 3 3 2 2 2 3" xfId="24953" xr:uid="{A459463B-7C96-4CFE-BA38-E041B8CCCA45}"/>
    <cellStyle name="หมายเหตุ 3 3 2 2 3" xfId="21119" xr:uid="{ED0B8230-982A-4E2F-AA27-69C27E7CAE29}"/>
    <cellStyle name="หมายเหตุ 3 3 2 2 3 2" xfId="24338" xr:uid="{F0D8F25D-D7B9-4C2D-A8E8-F266367EDB09}"/>
    <cellStyle name="หมายเหตุ 3 3 2 2 3 3" xfId="25719" xr:uid="{8F314906-C0B1-4C67-AC7A-D7008A7D5B4D}"/>
    <cellStyle name="หมายเหตุ 3 3 2 2 4" xfId="22019" xr:uid="{71329C58-64D9-4042-A3F2-66AF9CF4572F}"/>
    <cellStyle name="หมายเหตุ 3 3 2 2 5" xfId="22603" xr:uid="{78F5DB7C-4E8B-4F08-9217-CF12F81AA9C8}"/>
    <cellStyle name="หมายเหตุ 3 3 2 3" xfId="17689" xr:uid="{FDD0A084-E5BA-4258-80BA-2D94610FD653}"/>
    <cellStyle name="หมายเหตุ 3 3 2 3 2" xfId="22806" xr:uid="{B86AE0E6-ABE2-4805-B943-EE7BDF324F0A}"/>
    <cellStyle name="หมายเหตุ 3 3 2 3 3" xfId="22075" xr:uid="{A20BF620-C492-47F3-8618-1E864E52D5A4}"/>
    <cellStyle name="หมายเหตุ 3 3 2 4" xfId="20261" xr:uid="{1712CBEC-FBC0-4086-9F1F-A53806792582}"/>
    <cellStyle name="หมายเหตุ 3 3 2 4 2" xfId="23866" xr:uid="{C7D8D865-16CE-4E33-9454-53EE7CC05066}"/>
    <cellStyle name="หมายเหตุ 3 3 2 4 3" xfId="25259" xr:uid="{FEEFE463-7E2A-4CFB-80E4-33B9B23C6CBF}"/>
    <cellStyle name="หมายเหตุ 3 3 2 5" xfId="18804" xr:uid="{5A5E957F-A84E-4CBF-8D40-40843E9A8CED}"/>
    <cellStyle name="หมายเหตุ 3 3 2 6" xfId="17321" xr:uid="{368AA4BC-678C-448F-9C05-57B0466B85E1}"/>
    <cellStyle name="หมายเหตุ 3 3 3" xfId="13065" xr:uid="{12DDA115-A001-4040-923D-6B44E09C3B9F}"/>
    <cellStyle name="หมายเหตุ 3 3 3 2" xfId="15482" xr:uid="{0991722E-C7D8-4613-9D2B-E18B0433C6B9}"/>
    <cellStyle name="หมายเหตุ 3 3 3 2 2" xfId="19841" xr:uid="{266D6836-8B29-4270-90E5-3882CCDBE312}"/>
    <cellStyle name="หมายเหตุ 3 3 3 2 2 2" xfId="23589" xr:uid="{D3D3CFF8-AB39-4CDE-85CD-BB3B0F6F9B35}"/>
    <cellStyle name="หมายเหตุ 3 3 3 2 2 3" xfId="25002" xr:uid="{99CD7A5E-E740-4C00-A374-21CA3D6C0081}"/>
    <cellStyle name="หมายเหตุ 3 3 3 2 3" xfId="21237" xr:uid="{3B972730-393B-4933-8E57-F14D19D229E0}"/>
    <cellStyle name="หมายเหตุ 3 3 3 2 3 2" xfId="24387" xr:uid="{1373C608-7E3C-4106-8279-2867683C3221}"/>
    <cellStyle name="หมายเหตุ 3 3 3 2 3 3" xfId="25768" xr:uid="{9B5BF5A4-3351-4A39-8093-D0FB0D0DB20A}"/>
    <cellStyle name="หมายเหตุ 3 3 3 2 4" xfId="22118" xr:uid="{315E5FAD-F3FA-4220-AD9F-1860440A85E2}"/>
    <cellStyle name="หมายเหตุ 3 3 3 2 5" xfId="21795" xr:uid="{994C985D-A5E9-4CD7-A23B-530AF0748C96}"/>
    <cellStyle name="หมายเหตุ 3 3 3 3" xfId="18037" xr:uid="{455EC079-7924-44B2-AE37-A92CDFB8AE5E}"/>
    <cellStyle name="หมายเหตุ 3 3 3 3 2" xfId="22903" xr:uid="{F52FE268-2263-4CBA-BBB5-75A4A3450557}"/>
    <cellStyle name="หมายเหตุ 3 3 3 3 3" xfId="20331" xr:uid="{6700FCFA-C296-4954-A62E-220570A69F79}"/>
    <cellStyle name="หมายเหตุ 3 3 3 4" xfId="20395" xr:uid="{B8FD12D6-F46A-455F-B533-5E1BBB63B886}"/>
    <cellStyle name="หมายเหตุ 3 3 3 4 2" xfId="23915" xr:uid="{5D4D51C3-3CA2-4840-9AAD-0E05F3B583E5}"/>
    <cellStyle name="หมายเหตุ 3 3 3 4 3" xfId="25308" xr:uid="{3C7C4066-66BF-4971-A32E-CC439BF965CF}"/>
    <cellStyle name="หมายเหตุ 3 3 3 5" xfId="20366" xr:uid="{D27863B7-9D5E-4BAE-B300-317A9194F4A1}"/>
    <cellStyle name="หมายเหตุ 3 3 3 6" xfId="20074" xr:uid="{B8850705-DC23-4ADB-B620-0CF51ED8D0AE}"/>
    <cellStyle name="หมายเหตุ 3 3 4" xfId="14427" xr:uid="{66DEA227-DC74-4A54-9F39-4295D36632A4}"/>
    <cellStyle name="หมายเหตุ 3 3 4 2" xfId="18920" xr:uid="{47B4D317-8974-4C9C-BCA2-5DF8DFEE4C10}"/>
    <cellStyle name="หมายเหตุ 3 3 4 2 2" xfId="23256" xr:uid="{6A9AB27C-3FB4-4E16-866D-1E432763D3B4}"/>
    <cellStyle name="หมายเหตุ 3 3 4 2 3" xfId="24789" xr:uid="{95FEA524-D72A-4191-A791-81E5D4DCF230}"/>
    <cellStyle name="หมายเหตุ 3 3 4 3" xfId="20859" xr:uid="{617F76D1-9C3C-458C-AB03-D90F6F4D5263}"/>
    <cellStyle name="หมายเหตุ 3 3 4 3 2" xfId="24175" xr:uid="{45282B25-97A0-4736-AB18-5EF6E7EF9C62}"/>
    <cellStyle name="หมายเหตุ 3 3 4 3 3" xfId="25559" xr:uid="{5E0930EA-DAA2-4F32-AF94-C8E316534AC4}"/>
    <cellStyle name="หมายเหตุ 3 3 4 4" xfId="21770" xr:uid="{9D5EA6CD-2927-45CD-9B84-006C0724F4DE}"/>
    <cellStyle name="หมายเหตุ 3 3 4 5" xfId="20175" xr:uid="{97A2873E-1EAA-496F-A803-4E89EFCC7F78}"/>
    <cellStyle name="หมายเหตุ 3 3 5" xfId="16586" xr:uid="{B49A090E-3C20-47BD-A0DA-31313B09D533}"/>
    <cellStyle name="หมายเหตุ 3 3 5 2" xfId="22537" xr:uid="{86E4E3AC-BB60-47A3-B6D6-04A1198ECD80}"/>
    <cellStyle name="หมายเหตุ 3 3 5 3" xfId="20472" xr:uid="{D1771088-5429-4D2C-B16E-D365B194C356}"/>
    <cellStyle name="หมายเหตุ 3 3 6" xfId="20612" xr:uid="{93E83AE4-FF31-48C5-89F2-B0AB58861C9A}"/>
    <cellStyle name="หมายเหตุ 3 3 7" xfId="21272" xr:uid="{4E3B37EA-F7DF-4B1D-B55E-71E6B1A3DE22}"/>
    <cellStyle name="หมายเหตุ 3 3 8" xfId="26279" xr:uid="{47E4FA71-6E85-466C-9F15-7E09573B6606}"/>
    <cellStyle name="หมายเหตุ 3 3 9" xfId="26300" xr:uid="{B6DD8F7D-DF45-4EA6-BF22-3492DD29760A}"/>
    <cellStyle name="หมายเหตุ 3 4" xfId="9083" xr:uid="{EAF4FACD-63D0-409B-83FB-45C1515519E5}"/>
    <cellStyle name="หมายเหตุ 3 4 10" xfId="36154" xr:uid="{3E53E6A7-28DB-4502-9F37-1D0AE9D5365E}"/>
    <cellStyle name="หมายเหตุ 3 4 11" xfId="12673" xr:uid="{9C89E4C6-A7F7-48BF-A1B9-F79E7B313C1F}"/>
    <cellStyle name="หมายเหตุ 3 4 2" xfId="15093" xr:uid="{7E4805B4-D1E8-4E65-84C6-D330EA9711F7}"/>
    <cellStyle name="หมายเหตุ 3 4 2 2" xfId="19452" xr:uid="{4136E07D-B4BB-4961-AAA0-D0515E46FFC5}"/>
    <cellStyle name="หมายเหตุ 3 4 2 2 2" xfId="23443" xr:uid="{83E0E494-DE23-4F39-B4B5-175A1A935CCC}"/>
    <cellStyle name="หมายเหตุ 3 4 2 2 3" xfId="24912" xr:uid="{86082B17-A7BB-45F2-A39F-87676ACBEB51}"/>
    <cellStyle name="หมายเหตุ 3 4 2 3" xfId="21078" xr:uid="{03396C3B-6762-4B09-8518-44ECC3351BF4}"/>
    <cellStyle name="หมายเหตุ 3 4 2 3 2" xfId="24297" xr:uid="{A5CBA3F1-CDEA-4318-A89E-81E00889AD05}"/>
    <cellStyle name="หมายเหตุ 3 4 2 3 3" xfId="25678" xr:uid="{CD4AA9A7-057D-4020-90CF-0F6B606109E8}"/>
    <cellStyle name="หมายเหตุ 3 4 2 4" xfId="21978" xr:uid="{F4FF4D78-9ED1-4C10-8C5A-15A3F74360B9}"/>
    <cellStyle name="หมายเหตุ 3 4 2 5" xfId="23333" xr:uid="{A331F3DF-264B-4493-AB86-2FDF819CC23A}"/>
    <cellStyle name="หมายเหตุ 3 4 3" xfId="17648" xr:uid="{E8F99843-05B7-4480-A32A-1DBD51E544ED}"/>
    <cellStyle name="หมายเหตุ 3 4 3 2" xfId="22765" xr:uid="{F15E4413-BFB2-4C19-B5E6-A319BEB95F78}"/>
    <cellStyle name="หมายเหตุ 3 4 3 3" xfId="23424" xr:uid="{C80E212F-4A23-4B36-8A88-690C612D80D3}"/>
    <cellStyle name="หมายเหตุ 3 4 4" xfId="20220" xr:uid="{56E21661-B9ED-4EA2-9332-9C030F54FA62}"/>
    <cellStyle name="หมายเหตุ 3 4 4 2" xfId="23825" xr:uid="{709E465E-0B29-4B9B-9417-9F184ACE665F}"/>
    <cellStyle name="หมายเหตุ 3 4 4 3" xfId="25218" xr:uid="{AEF88991-9F0A-466F-9EDA-68A492AA1F58}"/>
    <cellStyle name="หมายเหตุ 3 4 5" xfId="20197" xr:uid="{2E637547-4EBC-4C08-8ADB-AB95576E5482}"/>
    <cellStyle name="หมายเหตุ 3 4 6" xfId="20491" xr:uid="{3E315B43-A42F-4647-AD51-4B210283113B}"/>
    <cellStyle name="หมายเหตุ 3 4 7" xfId="26280" xr:uid="{D0E03B00-14E5-4A7A-8A86-7C6C48777C25}"/>
    <cellStyle name="หมายเหตุ 3 4 8" xfId="26299" xr:uid="{1B1967EA-EA60-401B-A55F-761B9BCA325D}"/>
    <cellStyle name="หมายเหตุ 3 4 9" xfId="32253" xr:uid="{6A8AF2EF-E17C-4104-96A5-85595BD9871D}"/>
    <cellStyle name="หมายเหตุ 3 5" xfId="9051" xr:uid="{C7203BAC-C0D0-4ED0-8BB6-905F6E8D7C88}"/>
    <cellStyle name="หมายเหตุ 3 5 10" xfId="36126" xr:uid="{3C9FCE2F-1FBC-49B8-B199-75188D55280C}"/>
    <cellStyle name="หมายเหตุ 3 5 11" xfId="13139" xr:uid="{DB9A1687-7A01-45F7-B7B2-5CD4C278EEC4}"/>
    <cellStyle name="หมายเหตุ 3 5 2" xfId="15546" xr:uid="{17DC0AC4-DAED-46AC-A116-908E48EF141A}"/>
    <cellStyle name="หมายเหตุ 3 5 2 2" xfId="19905" xr:uid="{3471D1F2-D627-4878-A789-1D2CB37D141F}"/>
    <cellStyle name="หมายเหตุ 3 5 2 2 2" xfId="23634" xr:uid="{6B21542E-FB03-45E1-83CB-56487938243B}"/>
    <cellStyle name="หมายเหตุ 3 5 2 2 3" xfId="25048" xr:uid="{AA34DF2A-09C3-4916-8473-888279C80644}"/>
    <cellStyle name="หมายเหตุ 3 5 2 3" xfId="21283" xr:uid="{7715788C-232B-4DBE-8389-D1C1C3A3B723}"/>
    <cellStyle name="หมายเหตุ 3 5 2 3 2" xfId="24430" xr:uid="{91F35846-C25E-4EA9-ACF4-D5CE949A90F1}"/>
    <cellStyle name="หมายเหตุ 3 5 2 3 3" xfId="25811" xr:uid="{1C3AF83B-CD45-4096-9C59-8E09D9BC49D1}"/>
    <cellStyle name="หมายเหตุ 3 5 2 4" xfId="22164" xr:uid="{2EDA3ACC-9F5E-4A87-86A2-8EF41DCDC8BD}"/>
    <cellStyle name="หมายเหตุ 3 5 2 5" xfId="20497" xr:uid="{DF93735B-70FC-475D-BD65-04A8A5ECEA08}"/>
    <cellStyle name="หมายเหตุ 3 5 3" xfId="18102" xr:uid="{D18B66B2-B111-4E03-8328-CF8AB17926DB}"/>
    <cellStyle name="หมายเหตุ 3 5 3 2" xfId="22949" xr:uid="{2F548C89-554F-4A0A-B373-154A5837B948}"/>
    <cellStyle name="หมายเหตุ 3 5 3 3" xfId="18239" xr:uid="{44110662-C0F1-4011-BC29-3E0071A69637}"/>
    <cellStyle name="หมายเหตุ 3 5 4" xfId="20443" xr:uid="{A40A6733-F213-4C15-98B9-66B6752805B3}"/>
    <cellStyle name="หมายเหตุ 3 5 4 2" xfId="23958" xr:uid="{59D965BA-869D-456D-BBD1-1A4E836AA659}"/>
    <cellStyle name="หมายเหตุ 3 5 4 3" xfId="25351" xr:uid="{D9CBC025-8E9A-49E4-814F-E98297DE8B6F}"/>
    <cellStyle name="หมายเหตุ 3 5 5" xfId="21156" xr:uid="{679E4F6F-D135-4DA3-A847-1D5FEC540C23}"/>
    <cellStyle name="หมายเหตุ 3 5 6" xfId="22069" xr:uid="{787A6555-A050-4000-A6CF-A2DCC59657F0}"/>
    <cellStyle name="หมายเหตุ 3 5 7" xfId="26281" xr:uid="{0E0E09AB-92B7-4702-A73E-707977677D13}"/>
    <cellStyle name="หมายเหตุ 3 5 8" xfId="26298" xr:uid="{40A8F10D-3293-4068-BB30-01D29BCC52E2}"/>
    <cellStyle name="หมายเหตุ 3 5 9" xfId="32221" xr:uid="{3CE7235B-EB45-4ED2-B249-2EF0EFFB7233}"/>
    <cellStyle name="หมายเหตุ 3 6" xfId="9526" xr:uid="{331966B8-F040-4050-B1A5-DFCB7955C0A6}"/>
    <cellStyle name="หมายเหตุ 3 6 10" xfId="36521" xr:uid="{56CA67DD-87CC-4834-A761-AFD6E8893EE0}"/>
    <cellStyle name="หมายเหตุ 3 6 11" xfId="33285" xr:uid="{A2A63273-FE10-4EC9-B723-1FA7F2BAF4AB}"/>
    <cellStyle name="หมายเหตุ 3 6 12" xfId="14054" xr:uid="{D98A2BB9-7842-4D83-9EA8-02027FCC62C5}"/>
    <cellStyle name="หมายเหตุ 3 6 2" xfId="15825" xr:uid="{34A3328B-5AC0-4483-9EC6-51BBDE684EB7}"/>
    <cellStyle name="หมายเหตุ 3 6 2 2" xfId="20158" xr:uid="{DFB7A030-2BD7-473B-AA85-FE0301202434}"/>
    <cellStyle name="หมายเหตุ 3 6 2 2 2" xfId="23796" xr:uid="{76B8E355-DF75-4A50-8547-AEF6DAB7B3AE}"/>
    <cellStyle name="หมายเหตุ 3 6 2 2 3" xfId="25190" xr:uid="{26922072-B92D-417B-8DD4-C5B70B9C4F38}"/>
    <cellStyle name="หมายเหตุ 3 6 2 3" xfId="21456" xr:uid="{BAFCC40B-7C00-47E7-A8E2-306687120EFF}"/>
    <cellStyle name="หมายเหตุ 3 6 2 3 2" xfId="24573" xr:uid="{CB7DD6CF-8AB3-4B70-88E4-A77D858E35EE}"/>
    <cellStyle name="หมายเหตุ 3 6 2 3 3" xfId="25953" xr:uid="{FDC34427-63FA-4E3E-BB81-988E219EAFB2}"/>
    <cellStyle name="หมายเหตุ 3 6 2 4" xfId="22328" xr:uid="{87FE9CF9-1985-4450-880F-AD08AF1C1B1B}"/>
    <cellStyle name="หมายเหตุ 3 6 2 5" xfId="22418" xr:uid="{5406BB92-8277-4DD2-BADB-897E4558B0FF}"/>
    <cellStyle name="หมายเหตุ 3 6 3" xfId="18711" xr:uid="{81BD33EC-3520-40C7-97D3-D797EAC81404}"/>
    <cellStyle name="หมายเหตุ 3 6 3 2" xfId="23166" xr:uid="{7D4F66DB-E340-4576-855C-8978AFD4365E}"/>
    <cellStyle name="หมายเหตุ 3 6 3 3" xfId="24719" xr:uid="{1DA0A28A-E869-4520-ACA9-5596127B184C}"/>
    <cellStyle name="หมายเหตุ 3 6 4" xfId="20742" xr:uid="{01682DDF-85CB-4D5E-B1A2-8B1DC095556D}"/>
    <cellStyle name="หมายเหตุ 3 6 4 2" xfId="24108" xr:uid="{E098E222-D922-4D90-AE11-1BFA9C00E2A4}"/>
    <cellStyle name="หมายเหตุ 3 6 4 3" xfId="25492" xr:uid="{8EF7688D-C2B3-4C35-84D1-81AD98BBFEA5}"/>
    <cellStyle name="หมายเหตุ 3 6 5" xfId="21662" xr:uid="{9E1495BE-8A87-495B-BF14-509D33776D53}"/>
    <cellStyle name="หมายเหตุ 3 6 6" xfId="23208" xr:uid="{68BC9B90-5D34-4F6B-9B49-47342FEFE9E0}"/>
    <cellStyle name="หมายเหตุ 3 6 7" xfId="26282" xr:uid="{996C59FF-4425-4DB9-B851-24D785E859A2}"/>
    <cellStyle name="หมายเหตุ 3 6 8" xfId="26297" xr:uid="{50A62EA9-8FE9-4B52-A33D-9D5B6FDBAD9D}"/>
    <cellStyle name="หมายเหตุ 3 6 9" xfId="32630" xr:uid="{11AA3005-14A1-4BC0-8FE5-F4D22A639106}"/>
    <cellStyle name="หมายเหตุ 3 7" xfId="14356" xr:uid="{4373C448-82AB-4E9C-A8E3-FBE46DAB5A98}"/>
    <cellStyle name="หมายเหตุ 3 7 2" xfId="18878" xr:uid="{CE018A19-89DA-4C38-9EF2-797B3B7DB3A4}"/>
    <cellStyle name="หมายเหตุ 3 7 2 2" xfId="23225" xr:uid="{25899644-1280-4618-B386-1357888ACF8F}"/>
    <cellStyle name="หมายเหตุ 3 7 2 3" xfId="24758" xr:uid="{4EDE6DEF-5C5A-4779-B207-46EF38B51A99}"/>
    <cellStyle name="หมายเหตุ 3 7 3" xfId="20822" xr:uid="{3AD1B24F-B4D0-46B1-872E-ADF155BFBF9B}"/>
    <cellStyle name="หมายเหตุ 3 7 3 2" xfId="24144" xr:uid="{2A589C83-5E53-4283-BD9B-4D23B83A9E05}"/>
    <cellStyle name="หมายเหตุ 3 7 3 3" xfId="25528" xr:uid="{E2B8AC0E-E96F-4A92-A823-785CDB5AF814}"/>
    <cellStyle name="หมายเหตุ 3 7 4" xfId="21736" xr:uid="{AFA16DBD-3382-4F6B-B3AD-1FE63BBE0829}"/>
    <cellStyle name="หมายเหตุ 3 7 5" xfId="21688" xr:uid="{7986BA97-033B-451E-9F0D-BA89F194B689}"/>
    <cellStyle name="หมายเหตุ 3 7 6" xfId="27276" xr:uid="{37EC7BD2-F106-4D14-A26C-FD094C541EB8}"/>
    <cellStyle name="หมายเหตุ 3 7 7" xfId="29714" xr:uid="{8587967A-A16F-4D99-A9FD-E4BF0B594129}"/>
    <cellStyle name="หมายเหตุ 3 7 8" xfId="29944" xr:uid="{E5B3E2E5-1770-4F90-B22C-F8FC8E93532D}"/>
    <cellStyle name="หมายเหตุ 3 8" xfId="16503" xr:uid="{79840395-F579-4A54-90C0-64402EF71236}"/>
    <cellStyle name="หมายเหตุ 3 8 2" xfId="22501" xr:uid="{EF35F229-0FAE-43ED-919D-F9680A6711AB}"/>
    <cellStyle name="หมายเหตุ 3 8 3" xfId="23428" xr:uid="{5DEBBA30-8922-475E-B89D-FE68FBB4D0E2}"/>
    <cellStyle name="หมายเหตุ 3 8 4" xfId="27123" xr:uid="{3DAE4793-ADD7-4131-9B0C-82B71877B805}"/>
    <cellStyle name="หมายเหตุ 3 9" xfId="17411" xr:uid="{ED73E4D5-76C7-4875-956B-6D723E3BB9E8}"/>
    <cellStyle name="หมายเหตุ 3 9 2" xfId="22681" xr:uid="{29D38BC9-0C9D-49D8-A0FB-6B2D71A34EE5}"/>
    <cellStyle name="หมายเหตุ 3 9 3" xfId="22590" xr:uid="{A7D08A40-69C3-41E8-A718-F7A3FBA541EA}"/>
    <cellStyle name="หมายเหตุ 4" xfId="2994" xr:uid="{6CC5D4FA-48B5-4055-BC1B-6D20E13C5B09}"/>
    <cellStyle name="หมายเหตุ 4 10" xfId="26342" xr:uid="{C3D62509-CAA1-4267-9A56-D1475A207170}"/>
    <cellStyle name="หมายเหตุ 4 11" xfId="30213" xr:uid="{7A65AD92-B443-4D1B-9CC0-D43951D4436E}"/>
    <cellStyle name="หมายเหตุ 4 12" xfId="33821" xr:uid="{D8AF2CA6-8E13-4FCA-8464-0F95BFD0BCB6}"/>
    <cellStyle name="หมายเหตุ 4 13" xfId="33616" xr:uid="{B16C42AC-F0EF-4268-B0E2-F7D2C56697ED}"/>
    <cellStyle name="หมายเหตุ 4 14" xfId="11258" xr:uid="{3BA21CEC-0E0F-4390-A9CE-88C61440513F}"/>
    <cellStyle name="หมายเหตุ 4 2" xfId="9013" xr:uid="{4DDCDDE5-E868-4213-830E-42D5C29EE4F6}"/>
    <cellStyle name="หมายเหตุ 4 2 10" xfId="36090" xr:uid="{648389FA-36F6-4067-9772-A73D840C8BC0}"/>
    <cellStyle name="หมายเหตุ 4 2 11" xfId="11489" xr:uid="{F3B1473E-C630-42E4-BB9C-5AAFAC419C32}"/>
    <cellStyle name="หมายเหตุ 4 2 2" xfId="12823" xr:uid="{74032FA3-717E-4887-9AA2-80FD1CD3E341}"/>
    <cellStyle name="หมายเหตุ 4 2 2 2" xfId="15241" xr:uid="{79766566-D88A-48E2-BAE8-83B663064658}"/>
    <cellStyle name="หมายเหตุ 4 2 2 2 2" xfId="19600" xr:uid="{078A1D34-BE30-4B24-A07F-776D6EF1ED75}"/>
    <cellStyle name="หมายเหตุ 4 2 2 2 2 2" xfId="23529" xr:uid="{A6DD2493-6CCF-4968-8FEC-675AB027AF09}"/>
    <cellStyle name="หมายเหตุ 4 2 2 2 2 3" xfId="24984" xr:uid="{384E778E-B661-4AF5-A052-1D192A493704}"/>
    <cellStyle name="หมายเหตุ 4 2 2 2 3" xfId="21168" xr:uid="{3AC82D3E-C8E2-4D33-84B2-739897B676BE}"/>
    <cellStyle name="หมายเหตุ 4 2 2 2 3 2" xfId="24369" xr:uid="{3261013E-E419-4EA9-AD96-0414205831F3}"/>
    <cellStyle name="หมายเหตุ 4 2 2 2 3 3" xfId="25750" xr:uid="{D4A9E17B-F6ED-4628-AD2E-85091B5EA06C}"/>
    <cellStyle name="หมายเหตุ 4 2 2 2 4" xfId="22062" xr:uid="{2880C533-BEE1-497D-98E7-6233349B6ED5}"/>
    <cellStyle name="หมายเหตุ 4 2 2 2 5" xfId="17431" xr:uid="{D5B72A2F-D808-4D38-83AC-61A7107A4D4D}"/>
    <cellStyle name="หมายเหตุ 4 2 2 3" xfId="17796" xr:uid="{A2A472EB-8E5C-42F2-8D47-DCA12734C345}"/>
    <cellStyle name="หมายเหตุ 4 2 2 3 2" xfId="22847" xr:uid="{0488AB03-7794-4AD7-A643-EA85A772D96E}"/>
    <cellStyle name="หมายเหตุ 4 2 2 3 3" xfId="23423" xr:uid="{5A87A597-923B-4C1D-A2F0-9B9307C1B727}"/>
    <cellStyle name="หมายเหตุ 4 2 2 4" xfId="20319" xr:uid="{4BC9A9DB-6243-47AA-B9D4-1C8205584064}"/>
    <cellStyle name="หมายเหตุ 4 2 2 4 2" xfId="23897" xr:uid="{CDB468AA-2F8E-4FD0-AA36-D3CDDB300E5D}"/>
    <cellStyle name="หมายเหตุ 4 2 2 4 3" xfId="25290" xr:uid="{5693C838-8402-4F0F-998B-782DA0DB6FEF}"/>
    <cellStyle name="หมายเหตุ 4 2 2 5" xfId="20361" xr:uid="{FA28005A-C89C-4DE4-B594-390C23DDEB04}"/>
    <cellStyle name="หมายเหตุ 4 2 2 6" xfId="21819" xr:uid="{476E8E14-9E40-4AA8-9FF0-492274CC6AFC}"/>
    <cellStyle name="หมายเหตุ 4 2 3" xfId="13130" xr:uid="{5B775165-C888-41EB-A1B6-71D992981277}"/>
    <cellStyle name="หมายเหตุ 4 2 3 2" xfId="15538" xr:uid="{D1A82DA3-A151-4355-B3D6-996109BB3816}"/>
    <cellStyle name="หมายเหตุ 4 2 3 2 2" xfId="19897" xr:uid="{0D7CD437-D970-4A69-A2AD-07ECCE725705}"/>
    <cellStyle name="หมายเหตุ 4 2 3 2 2 2" xfId="23626" xr:uid="{92260F73-A5E3-4C38-B4AF-D2FFE609EF3E}"/>
    <cellStyle name="หมายเหตุ 4 2 3 2 2 3" xfId="25040" xr:uid="{ADCFE6C6-72E1-4759-A692-3444C1A3DBD1}"/>
    <cellStyle name="หมายเหตุ 4 2 3 2 3" xfId="21275" xr:uid="{8D50476C-210E-4362-94A8-A4B3C43649AE}"/>
    <cellStyle name="หมายเหตุ 4 2 3 2 3 2" xfId="24422" xr:uid="{57EBA50D-A55B-41A0-8D0D-1A332BA5579E}"/>
    <cellStyle name="หมายเหตุ 4 2 3 2 3 3" xfId="25803" xr:uid="{00B508C2-86E0-4829-B09E-6B49440B5F74}"/>
    <cellStyle name="หมายเหตุ 4 2 3 2 4" xfId="22156" xr:uid="{F4559418-5F7E-47B1-9318-13EC14937F52}"/>
    <cellStyle name="หมายเหตุ 4 2 3 2 5" xfId="24207" xr:uid="{E782BF3D-D045-424D-A08C-30344DE04DBE}"/>
    <cellStyle name="หมายเหตุ 4 2 3 3" xfId="18094" xr:uid="{AB4B476B-C7C8-4D47-A24A-3BCCC1279742}"/>
    <cellStyle name="หมายเหตุ 4 2 3 3 2" xfId="22941" xr:uid="{A05A9B21-C8A4-40E9-A4F8-80CEB80E9EAE}"/>
    <cellStyle name="หมายเหตุ 4 2 3 3 3" xfId="20512" xr:uid="{C4BD4E97-5D8D-489B-B8CA-6A6DBF66CA43}"/>
    <cellStyle name="หมายเหตุ 4 2 3 4" xfId="20435" xr:uid="{DD94D718-5770-456A-B265-883127F3BFC0}"/>
    <cellStyle name="หมายเหตุ 4 2 3 4 2" xfId="23950" xr:uid="{BD47AE42-4960-4107-8163-309F25C81A75}"/>
    <cellStyle name="หมายเหตุ 4 2 3 4 3" xfId="25343" xr:uid="{73FF7F4A-AF85-471F-AA6F-E5D26E1F604D}"/>
    <cellStyle name="หมายเหตุ 4 2 3 5" xfId="16492" xr:uid="{8B397851-1C11-45EC-BCD5-2413EE45F6BB}"/>
    <cellStyle name="หมายเหตุ 4 2 3 6" xfId="22705" xr:uid="{C6D21588-4E09-4672-B7E7-FE68731DBBE6}"/>
    <cellStyle name="หมายเหตุ 4 2 4" xfId="14547" xr:uid="{7CB9779E-DB14-4627-B341-1D4F9331CBEC}"/>
    <cellStyle name="หมายเหตุ 4 2 4 2" xfId="19028" xr:uid="{BCBB712E-56FF-4B02-8E7B-9F04D30649C5}"/>
    <cellStyle name="หมายเหตุ 4 2 4 2 2" xfId="23295" xr:uid="{A52229EE-7A74-4A52-ADA2-0D44537D1441}"/>
    <cellStyle name="หมายเหตุ 4 2 4 2 3" xfId="24816" xr:uid="{30924944-80C1-4DB4-A7FE-0F21E72D0B3C}"/>
    <cellStyle name="หมายเหตุ 4 2 4 3" xfId="20909" xr:uid="{70DAC0E4-33FF-4624-8C12-F218CDECBACD}"/>
    <cellStyle name="หมายเหตุ 4 2 4 3 2" xfId="24202" xr:uid="{D3F56650-1DCE-461A-B343-BA490195F3AE}"/>
    <cellStyle name="หมายเหตุ 4 2 4 3 3" xfId="25586" xr:uid="{52BC6BAB-DE3E-42C9-A12B-6518CC2BDA52}"/>
    <cellStyle name="หมายเหตุ 4 2 4 4" xfId="21813" xr:uid="{D8145694-A5F5-4F17-8E8D-6ABE3D647FAF}"/>
    <cellStyle name="หมายเหตุ 4 2 4 5" xfId="23184" xr:uid="{99B97A9F-4742-425E-9DB7-509DCA5D0721}"/>
    <cellStyle name="หมายเหตุ 4 2 5" xfId="16742" xr:uid="{9524ACB0-8F5C-476F-B608-623DDB2A3BC6}"/>
    <cellStyle name="หมายเหตุ 4 2 5 2" xfId="22586" xr:uid="{3D0DEDA8-5F3C-4EF5-ADD7-EF7685534F7F}"/>
    <cellStyle name="หมายเหตุ 4 2 5 3" xfId="20290" xr:uid="{7ABD032D-99B5-45A3-9014-D604B687E4B7}"/>
    <cellStyle name="หมายเหตุ 4 2 6" xfId="20682" xr:uid="{AE7B4724-43A6-4ED2-B65C-8EC6AC490FCA}"/>
    <cellStyle name="หมายเหตุ 4 2 7" xfId="22631" xr:uid="{4956A7C4-C0C6-4F5D-8F94-2C489BB6A071}"/>
    <cellStyle name="หมายเหตุ 4 2 8" xfId="26283" xr:uid="{3E6BF9A5-7FB7-461F-9397-C5221B634413}"/>
    <cellStyle name="หมายเหตุ 4 2 9" xfId="26073" xr:uid="{E610E2F4-5451-49AD-94EA-27821C04429E}"/>
    <cellStyle name="หมายเหตุ 4 3" xfId="9134" xr:uid="{AF95E0F8-5F5D-4939-82CD-D20BAA30E32A}"/>
    <cellStyle name="หมายเหตุ 4 3 10" xfId="12697" xr:uid="{9105D650-8763-4366-BB6D-7EFDFE380C18}"/>
    <cellStyle name="หมายเหตุ 4 3 2" xfId="15117" xr:uid="{5B045CD8-330D-4B1E-9314-867149151967}"/>
    <cellStyle name="หมายเหตุ 4 3 2 2" xfId="19476" xr:uid="{EEEE8E5F-1890-40A5-A90B-4FD0FB9B76E5}"/>
    <cellStyle name="หมายเหตุ 4 3 2 2 2" xfId="23467" xr:uid="{AD20BC8D-AD7D-4C5D-8F9C-181BF8AEEBE8}"/>
    <cellStyle name="หมายเหตุ 4 3 2 2 3" xfId="24936" xr:uid="{28344192-10A3-4818-9902-C1FA3B788C48}"/>
    <cellStyle name="หมายเหตุ 4 3 2 3" xfId="21102" xr:uid="{AF0127F3-15EA-49D5-B6C1-A1EB782B7DDD}"/>
    <cellStyle name="หมายเหตุ 4 3 2 3 2" xfId="24321" xr:uid="{BC7FF825-B0C0-4B87-9698-CE14712AEEBA}"/>
    <cellStyle name="หมายเหตุ 4 3 2 3 3" xfId="25702" xr:uid="{9EC32D8E-0B7F-4B28-8BE2-8A755756E756}"/>
    <cellStyle name="หมายเหตุ 4 3 2 4" xfId="22002" xr:uid="{D20BDF18-8CB9-4E7A-9C25-9C32CBF641C9}"/>
    <cellStyle name="หมายเหตุ 4 3 2 5" xfId="20917" xr:uid="{6EBC53D3-4F2B-48BD-8BB8-06F0DACCABB4}"/>
    <cellStyle name="หมายเหตุ 4 3 3" xfId="17672" xr:uid="{6CB9F0DF-200A-409B-A5CD-4B1B63F71E9D}"/>
    <cellStyle name="หมายเหตุ 4 3 3 2" xfId="22789" xr:uid="{9BFF76B3-D1F2-4881-8A93-9B54D810B1D8}"/>
    <cellStyle name="หมายเหตุ 4 3 3 3" xfId="20564" xr:uid="{FC446AC7-DFA1-4380-9E9A-FFD537FBB647}"/>
    <cellStyle name="หมายเหตุ 4 3 4" xfId="20244" xr:uid="{4C18CBC4-90EE-4BCA-A4FC-083948894587}"/>
    <cellStyle name="หมายเหตุ 4 3 4 2" xfId="23849" xr:uid="{3B88E89F-A875-48BE-BC77-213685DA857D}"/>
    <cellStyle name="หมายเหตุ 4 3 4 3" xfId="25242" xr:uid="{F3920F7C-325B-476D-A540-83B8AEAE9AFA}"/>
    <cellStyle name="หมายเหตุ 4 3 5" xfId="20293" xr:uid="{9C463F58-3E3D-41FC-845C-0C07D2B600F7}"/>
    <cellStyle name="หมายเหตุ 4 3 6" xfId="15969" xr:uid="{86B40D03-8173-4EDC-8824-65D8F0264A25}"/>
    <cellStyle name="หมายเหตุ 4 3 7" xfId="26284" xr:uid="{F393CD16-EED3-4E7D-B537-815AB519B06E}"/>
    <cellStyle name="หมายเหตุ 4 3 8" xfId="26072" xr:uid="{477F6EE9-D9B0-4E52-9B8D-A1351F79493A}"/>
    <cellStyle name="หมายเหตุ 4 3 9" xfId="36202" xr:uid="{4EFBB077-6921-44A7-9E78-1C8F7671F772}"/>
    <cellStyle name="หมายเหตุ 4 4" xfId="9180" xr:uid="{F69C7CBD-C990-46AD-B3F3-36C83F241BC7}"/>
    <cellStyle name="หมายเหตุ 4 4 10" xfId="12596" xr:uid="{E58F9DF0-DF40-4F2E-89F8-2D0FADB7445C}"/>
    <cellStyle name="หมายเหตุ 4 4 2" xfId="15016" xr:uid="{E12E62DC-D560-43DB-BA67-99305C2A9410}"/>
    <cellStyle name="หมายเหตุ 4 4 2 2" xfId="19375" xr:uid="{F0A64CF2-A904-44A9-8AE8-DD779D92A60F}"/>
    <cellStyle name="หมายเหตุ 4 4 2 2 2" xfId="23411" xr:uid="{9A9B81AB-619D-4DF9-B9C3-3CD774FC5B84}"/>
    <cellStyle name="หมายเหตุ 4 4 2 2 3" xfId="24888" xr:uid="{EC0C9FBF-627B-4C27-8182-DE6305B5303D}"/>
    <cellStyle name="หมายเหตุ 4 4 2 3" xfId="21042" xr:uid="{53C5F573-1677-4D7E-AA14-3234D0F8A8BC}"/>
    <cellStyle name="หมายเหตุ 4 4 2 3 2" xfId="24273" xr:uid="{25A76366-8823-4CF5-9E4C-CE0E81851C7E}"/>
    <cellStyle name="หมายเหตุ 4 4 2 3 3" xfId="25654" xr:uid="{A46794B0-F232-4C97-A549-47EE8396729C}"/>
    <cellStyle name="หมายเหตุ 4 4 2 4" xfId="21945" xr:uid="{665B6983-E4E9-480D-B959-BDC8060E1A99}"/>
    <cellStyle name="หมายเหตุ 4 4 2 5" xfId="21681" xr:uid="{A28461F3-8939-4DC5-BF13-794B3A7B9283}"/>
    <cellStyle name="หมายเหตุ 4 4 3" xfId="17572" xr:uid="{F4B58C6F-035E-4288-AC4D-777E78D4C9C1}"/>
    <cellStyle name="หมายเหตุ 4 4 3 2" xfId="22732" xr:uid="{5262D28D-A758-4C65-AEE4-EBAB2A1FC313}"/>
    <cellStyle name="หมายเหตุ 4 4 3 3" xfId="22692" xr:uid="{9C1F2FDA-51E0-47FB-850A-371E6677E76C}"/>
    <cellStyle name="หมายเหตุ 4 4 4" xfId="18256" xr:uid="{90C33CE6-A28F-4872-805D-3F5ED2ED905E}"/>
    <cellStyle name="หมายเหตุ 4 4 4 2" xfId="23006" xr:uid="{8BE6F45C-753A-4E11-8F07-1F6D34F69196}"/>
    <cellStyle name="หมายเหตุ 4 4 4 3" xfId="24592" xr:uid="{C1EF1A0E-3537-498E-AC6E-F4454E6305E2}"/>
    <cellStyle name="หมายเหตุ 4 4 5" xfId="20926" xr:uid="{CE8D67F8-8EE2-4883-89A1-3B1FE384B748}"/>
    <cellStyle name="หมายเหตุ 4 4 6" xfId="22894" xr:uid="{E06CDBC9-6E14-4052-9ECA-B05AEE5566BF}"/>
    <cellStyle name="หมายเหตุ 4 4 7" xfId="26285" xr:uid="{A4A67299-CD0A-4EE0-88E8-346B2908A13F}"/>
    <cellStyle name="หมายเหตุ 4 4 8" xfId="26071" xr:uid="{37658656-BC51-4ECB-9A4C-062B3B85FD52}"/>
    <cellStyle name="หมายเหตุ 4 4 9" xfId="36245" xr:uid="{9C4EA9F9-80C7-429A-83FB-9E212320025D}"/>
    <cellStyle name="หมายเหตุ 4 5" xfId="9506" xr:uid="{0AECE83B-8E8D-4A59-A5D2-FC885CF0CB9C}"/>
    <cellStyle name="หมายเหตุ 4 5 10" xfId="37482" xr:uid="{AA0A3838-F120-4BB2-B2E5-F0C2C0DDFC61}"/>
    <cellStyle name="หมายเหตุ 4 5 11" xfId="14406" xr:uid="{F206991C-EF9A-463B-A51B-7450BC58BAAB}"/>
    <cellStyle name="หมายเหตุ 4 5 2" xfId="18902" xr:uid="{1642FFFE-D0B1-4974-86DE-2EAE7AA15A7A}"/>
    <cellStyle name="หมายเหตุ 4 5 2 2" xfId="23239" xr:uid="{28406502-2274-4CEF-B464-7964EC1DAE20}"/>
    <cellStyle name="หมายเหตุ 4 5 2 3" xfId="24772" xr:uid="{A180A96C-C377-4690-819B-1CA06E532DB4}"/>
    <cellStyle name="หมายเหตุ 4 5 3" xfId="20842" xr:uid="{745B6DDD-4CBC-42BD-95B2-79EF072AFC62}"/>
    <cellStyle name="หมายเหตุ 4 5 3 2" xfId="24158" xr:uid="{81A10E54-E0DE-4A44-86DC-5DDD17ADBC4B}"/>
    <cellStyle name="หมายเหตุ 4 5 3 3" xfId="25542" xr:uid="{C57E47A7-8616-40D2-A838-174DAECABA8D}"/>
    <cellStyle name="หมายเหตุ 4 5 4" xfId="21753" xr:uid="{96ED2B59-7F06-4A3D-8DA8-2A97803EAF30}"/>
    <cellStyle name="หมายเหตุ 4 5 5" xfId="21523" xr:uid="{A70FE41B-02B6-44AD-8CE1-B240A59C57B8}"/>
    <cellStyle name="หมายเหตุ 4 5 6" xfId="26286" xr:uid="{A315881F-F476-4228-B1D2-CA0171B4B2B7}"/>
    <cellStyle name="หมายเหตุ 4 5 7" xfId="26070" xr:uid="{E4E4A997-328D-441E-B37F-F2EA518F6363}"/>
    <cellStyle name="หมายเหตุ 4 5 8" xfId="32610" xr:uid="{08FDE2B5-415B-4D9A-AC3A-BB11376B0F9A}"/>
    <cellStyle name="หมายเหตุ 4 5 9" xfId="36501" xr:uid="{1683E659-6DC6-444F-A880-3781B3E6F928}"/>
    <cellStyle name="หมายเหตุ 4 6" xfId="16570" xr:uid="{D7BB7CA6-FE21-46B6-ADA7-920F012895B1}"/>
    <cellStyle name="หมายเหตุ 4 6 2" xfId="22521" xr:uid="{54867B85-27AC-4BBF-97C0-F554D92524BF}"/>
    <cellStyle name="หมายเหตุ 4 6 3" xfId="20376" xr:uid="{0E54A5F0-7642-4FC1-8F95-D974223D3DF6}"/>
    <cellStyle name="หมายเหตุ 4 6 4" xfId="26287" xr:uid="{AA1A5C34-6EFA-40A3-AB5E-9A2F178789C1}"/>
    <cellStyle name="หมายเหตุ 4 6 5" xfId="26069" xr:uid="{21E0724D-53E2-4F44-8A80-EB5CBDBD891F}"/>
    <cellStyle name="หมายเหตุ 4 7" xfId="16914" xr:uid="{A0EAD2FD-AD10-4C95-84F5-6EB020A53072}"/>
    <cellStyle name="หมายเหตุ 4 8" xfId="20601" xr:uid="{C6E95428-1B93-428E-905B-F1EC3464A498}"/>
    <cellStyle name="หมายเหตุ 4 9" xfId="26148" xr:uid="{3B9280C1-8B0F-4C31-B233-F302F71C1D09}"/>
    <cellStyle name="หมายเหตุ 5" xfId="4104" xr:uid="{7A16008C-64C5-4996-AFE3-D95BD7832AC4}"/>
    <cellStyle name="หมายเหตุ 5 10" xfId="33891" xr:uid="{A7E2D2B1-F739-445F-AC65-C21F0DAC53DA}"/>
    <cellStyle name="หมายเหตุ 5 11" xfId="11275" xr:uid="{1DBC0AEE-0339-4D7F-A8C6-3AD9DBDA496C}"/>
    <cellStyle name="หมายเหตุ 5 2" xfId="9614" xr:uid="{51849D0B-59C1-41D0-AEA8-272F4EB9B712}"/>
    <cellStyle name="หมายเหตุ 5 2 10" xfId="36607" xr:uid="{ED35A55B-D1E3-4B7C-9253-2A6E2AC29C2F}"/>
    <cellStyle name="หมายเหตุ 5 2 11" xfId="33523" xr:uid="{8ABBAA40-9316-4D4D-91F0-4EA80E6F14EE}"/>
    <cellStyle name="หมายเหตุ 5 2 12" xfId="12712" xr:uid="{8DAB3F1D-5DB6-425D-8662-D78A4B8503D7}"/>
    <cellStyle name="หมายเหตุ 5 2 2" xfId="15132" xr:uid="{3D6DAEBF-02C0-4468-B9A2-209168CC6B83}"/>
    <cellStyle name="หมายเหตุ 5 2 2 2" xfId="19491" xr:uid="{573FC4CA-4CBE-4E13-BC06-04EB98211B64}"/>
    <cellStyle name="หมายเหตุ 5 2 2 2 2" xfId="23482" xr:uid="{79D4A435-3921-4221-8169-AA3A03479C93}"/>
    <cellStyle name="หมายเหตุ 5 2 2 2 3" xfId="24951" xr:uid="{BACECA2C-B88D-449A-91FF-8E95D26B7766}"/>
    <cellStyle name="หมายเหตุ 5 2 2 3" xfId="21117" xr:uid="{8D814CB3-6342-49BE-8279-BB333F628AC4}"/>
    <cellStyle name="หมายเหตุ 5 2 2 3 2" xfId="24336" xr:uid="{F4FA2290-F35F-46C7-A625-C9332420BE9D}"/>
    <cellStyle name="หมายเหตุ 5 2 2 3 3" xfId="25717" xr:uid="{6B73C553-D13D-4FF5-9A89-D7F9A7CCAC75}"/>
    <cellStyle name="หมายเหตุ 5 2 2 4" xfId="22017" xr:uid="{24F00FEE-246D-4307-BE05-6F50B028C1AD}"/>
    <cellStyle name="หมายเหตุ 5 2 2 5" xfId="17003" xr:uid="{E29CDE4F-F90F-4C86-A4CF-4AF2FB86E3E7}"/>
    <cellStyle name="หมายเหตุ 5 2 3" xfId="17687" xr:uid="{E535F8D3-A2D5-4D11-9A8F-74ED7E414DAC}"/>
    <cellStyle name="หมายเหตุ 5 2 3 2" xfId="22804" xr:uid="{8A08FC33-6BB8-4712-9CB1-48A2BB370261}"/>
    <cellStyle name="หมายเหตุ 5 2 3 3" xfId="22857" xr:uid="{53547B14-ADC6-4AF8-8659-D4126E2BE4CC}"/>
    <cellStyle name="หมายเหตุ 5 2 4" xfId="20259" xr:uid="{E4CAFDCB-E7F3-44F3-88F6-724E4B0AEBA5}"/>
    <cellStyle name="หมายเหตุ 5 2 4 2" xfId="23864" xr:uid="{AD1EF1A4-5A1A-4539-BE7E-14D2758BE153}"/>
    <cellStyle name="หมายเหตุ 5 2 4 3" xfId="25257" xr:uid="{4EF465EF-A514-4FDF-80D7-028E3273464E}"/>
    <cellStyle name="หมายเหตุ 5 2 5" xfId="18264" xr:uid="{A62155F4-860C-4D84-88CA-6773930F6235}"/>
    <cellStyle name="หมายเหตุ 5 2 6" xfId="21625" xr:uid="{C9BFE178-C0A6-43AE-AA66-370E9A883E9F}"/>
    <cellStyle name="หมายเหตุ 5 2 7" xfId="26288" xr:uid="{18AE8ADB-DA3E-4418-A942-D4381CE88111}"/>
    <cellStyle name="หมายเหตุ 5 2 8" xfId="26068" xr:uid="{CFEB4A28-5313-4157-8FE1-794B36BCDD7D}"/>
    <cellStyle name="หมายเหตุ 5 2 9" xfId="32712" xr:uid="{52535985-0882-4BB6-8EB8-B52515FE8E49}"/>
    <cellStyle name="หมายเหตุ 5 3" xfId="10576" xr:uid="{C033FE43-46E2-4ACB-B93F-41B55D11A7A0}"/>
    <cellStyle name="หมายเหตุ 5 3 10" xfId="37345" xr:uid="{ECB035C5-ADB2-448A-8A0E-9024F4C0B3CA}"/>
    <cellStyle name="หมายเหตุ 5 3 11" xfId="34098" xr:uid="{C3C20DC1-C7D8-4F2E-A32B-40EA4DFE822F}"/>
    <cellStyle name="หมายเหตุ 5 3 12" xfId="13136" xr:uid="{521B42E8-6E4B-464F-975C-A0DF3E97F77D}"/>
    <cellStyle name="หมายเหตุ 5 3 2" xfId="15543" xr:uid="{B1025FCD-9E6E-457E-8583-7023719F76B4}"/>
    <cellStyle name="หมายเหตุ 5 3 2 2" xfId="19902" xr:uid="{86DFB769-26DB-4757-976B-B01CAD5A05E8}"/>
    <cellStyle name="หมายเหตุ 5 3 2 2 2" xfId="23631" xr:uid="{F3139104-FB1C-44B6-92A8-C31BC5042E2B}"/>
    <cellStyle name="หมายเหตุ 5 3 2 2 3" xfId="25045" xr:uid="{C744E534-D7B5-46C8-B23D-75CDF43D3149}"/>
    <cellStyle name="หมายเหตุ 5 3 2 3" xfId="21280" xr:uid="{F4649453-2D1D-45B9-839B-1D429B5FEF3F}"/>
    <cellStyle name="หมายเหตุ 5 3 2 3 2" xfId="24427" xr:uid="{BC1FA5AA-BB02-41EA-816D-77021F5B6B1E}"/>
    <cellStyle name="หมายเหตุ 5 3 2 3 3" xfId="25808" xr:uid="{1BABBE8D-80DE-40E8-A8DE-58BEA5E83C6B}"/>
    <cellStyle name="หมายเหตุ 5 3 2 4" xfId="22161" xr:uid="{6C823047-0116-4DA7-9D91-189F5AE8C94A}"/>
    <cellStyle name="หมายเหตุ 5 3 2 5" xfId="21389" xr:uid="{F0395CEA-C607-4278-A706-F3A4CA38E588}"/>
    <cellStyle name="หมายเหตุ 5 3 3" xfId="18099" xr:uid="{F081F550-9694-4707-B9B7-24E4B3C5B09B}"/>
    <cellStyle name="หมายเหตุ 5 3 3 2" xfId="22946" xr:uid="{91EE28EC-74CF-448E-A3FE-7D1BA6545BE1}"/>
    <cellStyle name="หมายเหตุ 5 3 3 3" xfId="23544" xr:uid="{9DED8BA6-1B5A-49B4-BC40-4FE7087AEB34}"/>
    <cellStyle name="หมายเหตุ 5 3 4" xfId="20440" xr:uid="{3BC35FA1-DCFA-4E9B-8868-746D1ED86D05}"/>
    <cellStyle name="หมายเหตุ 5 3 4 2" xfId="23955" xr:uid="{794393E3-9DA4-46F1-836C-F2AEE209A983}"/>
    <cellStyle name="หมายเหตุ 5 3 4 3" xfId="25348" xr:uid="{4C441E2A-4D21-4208-B784-8B18FD2E14E7}"/>
    <cellStyle name="หมายเหตุ 5 3 5" xfId="20342" xr:uid="{99F92470-6AB6-46A5-AC2F-0EEE6B681D11}"/>
    <cellStyle name="หมายเหตุ 5 3 6" xfId="21818" xr:uid="{23EC9662-C769-4DFD-AA0E-AD013CF1E473}"/>
    <cellStyle name="หมายเหตุ 5 3 7" xfId="26289" xr:uid="{5EEC2DBD-4BED-4FCD-8D59-C6DC2420B978}"/>
    <cellStyle name="หมายเหตุ 5 3 8" xfId="26067" xr:uid="{A274F49B-EE9B-430A-B5D4-DB779D66ED5D}"/>
    <cellStyle name="หมายเหตุ 5 3 9" xfId="33081" xr:uid="{9DA55BDC-867C-4B23-AA5E-CF786701C37F}"/>
    <cellStyle name="หมายเหตุ 5 4" xfId="14425" xr:uid="{432710D1-4BB8-41BB-8A3B-124707599EE3}"/>
    <cellStyle name="หมายเหตุ 5 4 2" xfId="18918" xr:uid="{64CFD688-DC47-4B60-9C36-14F0E5DC8A01}"/>
    <cellStyle name="หมายเหตุ 5 4 2 2" xfId="23254" xr:uid="{82D35437-E13A-4E51-AD40-6EA84672DED5}"/>
    <cellStyle name="หมายเหตุ 5 4 2 3" xfId="24787" xr:uid="{7F9A08B4-ACA6-4F13-B034-EEB8BA2A44D4}"/>
    <cellStyle name="หมายเหตุ 5 4 3" xfId="20857" xr:uid="{6D5EDE8A-6984-41D7-ADD6-02A15D21C637}"/>
    <cellStyle name="หมายเหตุ 5 4 3 2" xfId="24173" xr:uid="{CD31906B-59B3-423E-9D08-31A13D3B7DB5}"/>
    <cellStyle name="หมายเหตุ 5 4 3 3" xfId="25557" xr:uid="{2A1C8CBD-C7D6-4E5B-85D9-D4954A5FDB76}"/>
    <cellStyle name="หมายเหตุ 5 4 4" xfId="21768" xr:uid="{AC7F4D04-5A34-4486-AE53-B2B463A9FB10}"/>
    <cellStyle name="หมายเหตุ 5 4 5" xfId="20181" xr:uid="{43C91AC6-D10B-4BF7-814C-3F88D5689C5B}"/>
    <cellStyle name="หมายเหตุ 5 4 6" xfId="26290" xr:uid="{DAA7E862-C69C-4942-9B02-3BDDA7512514}"/>
    <cellStyle name="หมายเหตุ 5 4 7" xfId="26066" xr:uid="{05A23FC3-1E67-4609-A496-98C28447DCA6}"/>
    <cellStyle name="หมายเหตุ 5 5" xfId="16584" xr:uid="{605B378E-2AF9-4185-8FE0-56AACDA9822D}"/>
    <cellStyle name="หมายเหตุ 5 5 2" xfId="22535" xr:uid="{207908ED-430B-4484-99DE-851E16EB0B69}"/>
    <cellStyle name="หมายเหตุ 5 5 3" xfId="23543" xr:uid="{A6DBC596-EB9F-4B94-AEF2-DEF4EF8FCC90}"/>
    <cellStyle name="หมายเหตุ 5 5 4" xfId="26291" xr:uid="{BBDC5A5A-711F-448A-AEF3-8F0B2A574E21}"/>
    <cellStyle name="หมายเหตุ 5 5 5" xfId="26668" xr:uid="{64D44649-1BEB-4995-A20A-210A7BDEC678}"/>
    <cellStyle name="หมายเหตุ 5 6" xfId="16916" xr:uid="{4D45AF34-8EBF-489F-B51C-0852BA693290}"/>
    <cellStyle name="หมายเหตุ 5 6 2" xfId="26292" xr:uid="{FC970C83-EFA1-4390-8D0D-B4ABBBDA53EA}"/>
    <cellStyle name="หมายเหตุ 5 6 3" xfId="26669" xr:uid="{88196109-377C-4DCD-BD60-CD1FDDFD1195}"/>
    <cellStyle name="หมายเหตุ 5 7" xfId="20192" xr:uid="{7F8292A4-F5E2-4505-B561-302767E00659}"/>
    <cellStyle name="หมายเหตุ 5 8" xfId="26149" xr:uid="{2027EC3E-9272-484E-8AE5-23AF9F1E5823}"/>
    <cellStyle name="หมายเหตุ 5 9" xfId="26341" xr:uid="{EC3C1D28-C05D-431C-A78A-2ECC8A3D3225}"/>
    <cellStyle name="หมายเหตุ 6" xfId="9070" xr:uid="{7335DC71-9474-45E5-9D86-27EDF87AD811}"/>
    <cellStyle name="หมายเหตุ 6 10" xfId="36143" xr:uid="{BDC168A9-FB1E-40F1-89F2-450222953E19}"/>
    <cellStyle name="หมายเหตุ 6 11" xfId="33491" xr:uid="{3C3E1DFD-CF2D-4F8A-97BC-82CE3C5F6A49}"/>
    <cellStyle name="หมายเหตุ 6 12" xfId="12584" xr:uid="{2C299AEE-4E05-458E-A381-E00BF60F0788}"/>
    <cellStyle name="หมายเหตุ 6 2" xfId="15007" xr:uid="{78260CCD-6954-4FC4-A048-4019F574DDCD}"/>
    <cellStyle name="หมายเหตุ 6 2 2" xfId="19366" xr:uid="{A45B1A87-50DB-4D9A-B324-FE4C24B54B24}"/>
    <cellStyle name="หมายเหตุ 6 2 2 2" xfId="23406" xr:uid="{ECCDEA6F-2F49-454F-9287-F27A01897E90}"/>
    <cellStyle name="หมายเหตุ 6 2 2 3" xfId="24883" xr:uid="{88E2EF98-A048-44F2-8011-315DB9EA53D1}"/>
    <cellStyle name="หมายเหตุ 6 2 3" xfId="21037" xr:uid="{799B0E72-E68D-4DC1-8271-9C7EAC6F86F3}"/>
    <cellStyle name="หมายเหตุ 6 2 3 2" xfId="24268" xr:uid="{B34F177F-04AD-4984-9AFE-C708CEA82F62}"/>
    <cellStyle name="หมายเหตุ 6 2 3 3" xfId="25649" xr:uid="{D52796CD-8A13-4310-9599-D63F9D2F9179}"/>
    <cellStyle name="หมายเหตุ 6 2 4" xfId="21940" xr:uid="{33FE6245-3456-4810-8625-B41D578BBD3D}"/>
    <cellStyle name="หมายเหตุ 6 2 5" xfId="16729" xr:uid="{B23EE605-C83E-4201-B6F9-86B8E9CC2654}"/>
    <cellStyle name="หมายเหตุ 6 3" xfId="17563" xr:uid="{EA5EA919-54EF-4145-8E57-C64B69BDEFD5}"/>
    <cellStyle name="หมายเหตุ 6 3 2" xfId="22726" xr:uid="{FCB45DEA-F23F-4949-A044-8258E6848406}"/>
    <cellStyle name="หมายเหตุ 6 3 3" xfId="16058" xr:uid="{29220DF7-EBAB-4135-8AD6-A68D55841368}"/>
    <cellStyle name="หมายเหตุ 6 4" xfId="18266" xr:uid="{5B7DACAD-AE80-4B2B-8965-50168101B986}"/>
    <cellStyle name="หมายเหตุ 6 4 2" xfId="23014" xr:uid="{E7162E21-15D9-4789-900A-7D8C438D24CB}"/>
    <cellStyle name="หมายเหตุ 6 4 3" xfId="24600" xr:uid="{ADC453DE-5879-436C-88C8-C19A6AEAF7F0}"/>
    <cellStyle name="หมายเหตุ 6 5" xfId="20896" xr:uid="{F5EE8069-BD27-4569-9795-3252C0698C0D}"/>
    <cellStyle name="หมายเหตุ 6 6" xfId="21563" xr:uid="{0491E3BF-5F87-4E38-9332-BFA521AA1303}"/>
    <cellStyle name="หมายเหตุ 6 7" xfId="27849" xr:uid="{F6BED54A-E038-470C-A721-DAF883A76427}"/>
    <cellStyle name="หมายเหตุ 6 8" xfId="27545" xr:uid="{C4E1207E-B727-4566-A8AF-88F9F6103440}"/>
    <cellStyle name="หมายเหตุ 6 9" xfId="32240" xr:uid="{58AC871F-3E06-413A-BD53-020AE221B11B}"/>
    <cellStyle name="หมายเหตุ 7" xfId="9059" xr:uid="{108A2553-3E13-45CE-AAAA-4F401EFEDCD6}"/>
    <cellStyle name="หมายเหตุ 7 10" xfId="13079" xr:uid="{5CB2BD77-1F28-4495-B393-E028BFB090A4}"/>
    <cellStyle name="หมายเหตุ 7 2" xfId="15496" xr:uid="{A3D81681-6C27-4C55-914A-2CB1FD848D12}"/>
    <cellStyle name="หมายเหตุ 7 2 2" xfId="19855" xr:uid="{1771EEB9-F003-4BEB-8343-4042A54AE19B}"/>
    <cellStyle name="หมายเหตุ 7 2 2 2" xfId="23601" xr:uid="{4CD40FDA-51CC-4B1C-8768-8AAA57CED89F}"/>
    <cellStyle name="หมายเหตุ 7 2 2 3" xfId="25014" xr:uid="{FA1C64C5-1DA5-4C9B-8CE1-0DFAB0AD0520}"/>
    <cellStyle name="หมายเหตุ 7 2 3" xfId="21249" xr:uid="{77F8BC25-8E02-418D-A4DE-42F742678E69}"/>
    <cellStyle name="หมายเหตุ 7 2 3 2" xfId="24399" xr:uid="{83C3813E-3CC3-406C-8B1E-C23EBF915C4C}"/>
    <cellStyle name="หมายเหตุ 7 2 3 3" xfId="25780" xr:uid="{C64071B1-81C1-4181-B853-009558B0F240}"/>
    <cellStyle name="หมายเหตุ 7 2 4" xfId="22130" xr:uid="{30AF131F-A856-4571-8E94-FE7C7FE3E806}"/>
    <cellStyle name="หมายเหตุ 7 2 5" xfId="20377" xr:uid="{748AFE79-0E6E-4FE1-8B44-B68818631DAB}"/>
    <cellStyle name="หมายเหตุ 7 3" xfId="18051" xr:uid="{013EBBAB-59D1-4976-B04F-0C80D610F57F}"/>
    <cellStyle name="หมายเหตุ 7 3 2" xfId="22915" xr:uid="{30F664F9-2283-4541-967C-66A8B2BF8FA2}"/>
    <cellStyle name="หมายเหตุ 7 3 3" xfId="22084" xr:uid="{2B5ED922-E8D1-4ED2-A0F6-BD3548A59351}"/>
    <cellStyle name="หมายเหตุ 7 4" xfId="20407" xr:uid="{27C00DCC-F07F-457E-BC74-7D047030C733}"/>
    <cellStyle name="หมายเหตุ 7 4 2" xfId="23927" xr:uid="{EE9B2545-2CEE-41F4-B868-73E3C1014F0A}"/>
    <cellStyle name="หมายเหตุ 7 4 3" xfId="25320" xr:uid="{6E99265F-5DDD-4A7E-88CA-0D4097B2A2C7}"/>
    <cellStyle name="หมายเหตุ 7 5" xfId="20946" xr:uid="{56BB0BEF-CD6B-4298-AB14-D83387D734EE}"/>
    <cellStyle name="หมายเหตุ 7 6" xfId="21144" xr:uid="{B45A3D2F-4441-4F04-B199-C5EE45D6A693}"/>
    <cellStyle name="หมายเหตุ 7 7" xfId="32229" xr:uid="{12765D2E-399A-491D-9FA3-151835168975}"/>
    <cellStyle name="หมายเหตุ 7 8" xfId="36134" xr:uid="{906668B0-9FAD-4721-AEBC-7305915E4E5E}"/>
    <cellStyle name="หมายเหตุ 7 9" xfId="37574" xr:uid="{81A9AEC0-E719-462C-8C20-B738AAABC6F1}"/>
    <cellStyle name="หมายเหตุ 8" xfId="9412" xr:uid="{5CF39F70-D325-40E8-BD74-E7B322B1C797}"/>
    <cellStyle name="หมายเหตุ 8 10" xfId="13721" xr:uid="{5F672BEB-8112-4709-AC5C-FCB017DBF2DB}"/>
    <cellStyle name="หมายเหตุ 8 2" xfId="15760" xr:uid="{A2291DD9-991C-4406-8CEB-5F5AE65DCFAC}"/>
    <cellStyle name="หมายเหตุ 8 2 2" xfId="20100" xr:uid="{0670A9DA-F435-4717-8A64-80C36D6A9F2F}"/>
    <cellStyle name="หมายเหตุ 8 2 2 2" xfId="23742" xr:uid="{5DA2AFFD-EE0F-45F2-811C-306682311359}"/>
    <cellStyle name="หมายเหตุ 8 2 2 3" xfId="25136" xr:uid="{F03E8C38-AE47-4C0B-832B-773AD45C9A8D}"/>
    <cellStyle name="หมายเหตุ 8 2 3" xfId="21401" xr:uid="{20D1561C-1276-459B-B87A-1F0FD748C672}"/>
    <cellStyle name="หมายเหตุ 8 2 3 2" xfId="24519" xr:uid="{EA32F183-E377-4572-BCE1-8673F855DAAA}"/>
    <cellStyle name="หมายเหตุ 8 2 3 3" xfId="25899" xr:uid="{ACB090D8-D8A6-4FFD-AC1B-94C2A41A441F}"/>
    <cellStyle name="หมายเหตุ 8 2 4" xfId="22273" xr:uid="{57040344-44DD-4BEC-9DA1-A55EA263B17C}"/>
    <cellStyle name="หมายเหตุ 8 2 5" xfId="20774" xr:uid="{10DA7EA1-C1C8-40F0-AFFC-27B95B04F9EA}"/>
    <cellStyle name="หมายเหตุ 8 3" xfId="18512" xr:uid="{DE781F51-C2FC-4D79-BF73-4B4BD5A133B8}"/>
    <cellStyle name="หมายเหตุ 8 3 2" xfId="23095" xr:uid="{895F2DB0-5FA6-42BD-9BC0-5E2B40E9AC40}"/>
    <cellStyle name="หมายเหตุ 8 3 3" xfId="24661" xr:uid="{48C90B60-2B44-4D9A-BCEF-71DB472FA7DB}"/>
    <cellStyle name="หมายเหตุ 8 4" xfId="20634" xr:uid="{A677D5F8-1299-4D46-AAC6-4CD5B446D988}"/>
    <cellStyle name="หมายเหตุ 8 4 2" xfId="24050" xr:uid="{FEFA0AAB-B64A-412E-ACDE-55545225AACC}"/>
    <cellStyle name="หมายเหตุ 8 4 3" xfId="25435" xr:uid="{297E7276-07C5-469D-A1A5-C8944A78F4C2}"/>
    <cellStyle name="หมายเหตุ 8 5" xfId="21577" xr:uid="{D4C74CA2-C4B8-4765-91CE-A3E1BD82B503}"/>
    <cellStyle name="หมายเหตุ 8 6" xfId="21914" xr:uid="{56260BB5-1DEE-4476-AE70-61B3870E6F12}"/>
    <cellStyle name="หมายเหตุ 8 7" xfId="32518" xr:uid="{7ABF0BD1-A5B7-4BB6-95EC-08D827925990}"/>
    <cellStyle name="หมายเหตุ 8 8" xfId="36408" xr:uid="{8CB4B4F4-03E1-4E22-8015-6A86EF5A568A}"/>
    <cellStyle name="หมายเหตุ 8 9" xfId="35995" xr:uid="{219AC28B-251A-4741-B08E-8445637E07A7}"/>
    <cellStyle name="หมายเหตุ 9" xfId="14002" xr:uid="{94422F93-D7D5-45E6-9AE8-96B3DE3118FE}"/>
    <cellStyle name="หมายเหตุ 9 2" xfId="15814" xr:uid="{241D2765-ABA2-4346-AFC2-904A3A1295A6}"/>
    <cellStyle name="หมายเหตุ 9 2 2" xfId="20147" xr:uid="{5A5B9E49-E6F8-48EC-9BBD-27DF62FB00C0}"/>
    <cellStyle name="หมายเหตุ 9 2 2 2" xfId="23785" xr:uid="{12F3223D-1600-452C-8737-D053E5C1B4AD}"/>
    <cellStyle name="หมายเหตุ 9 2 2 3" xfId="25179" xr:uid="{004E719D-0EC9-47FA-8B01-E56F99149102}"/>
    <cellStyle name="หมายเหตุ 9 2 3" xfId="21445" xr:uid="{1409CD92-FA19-4437-9AC1-DC51CA1E87EE}"/>
    <cellStyle name="หมายเหตุ 9 2 3 2" xfId="24562" xr:uid="{FB582F20-755C-48E9-9620-B1666704AEF3}"/>
    <cellStyle name="หมายเหตุ 9 2 3 3" xfId="25942" xr:uid="{BCE0148F-F8D5-4A55-8B3C-44F137301FBB}"/>
    <cellStyle name="หมายเหตุ 9 2 4" xfId="22317" xr:uid="{56EF40DD-BD4A-411D-9060-381A062459DA}"/>
    <cellStyle name="หมายเหตุ 9 2 5" xfId="18241" xr:uid="{3D152E28-021C-4C86-9174-5999CAA393B8}"/>
    <cellStyle name="หมายเหตุ 9 3" xfId="18683" xr:uid="{D8FAEB85-15C5-4AF6-A1F9-873F4043792E}"/>
    <cellStyle name="หมายเหตุ 9 3 2" xfId="23153" xr:uid="{796735F3-51FD-4BFF-9438-0E965A63E4E4}"/>
    <cellStyle name="หมายเหตุ 9 3 3" xfId="24708" xr:uid="{4592AA4B-ABD5-4E12-ACED-7D42050B55EE}"/>
    <cellStyle name="หมายเหตุ 9 4" xfId="20723" xr:uid="{CE1DC102-DA61-4580-9B51-924F31C37C04}"/>
    <cellStyle name="หมายเหตุ 9 4 2" xfId="24097" xr:uid="{907EA353-1D2F-473F-BDD5-0FC15B992149}"/>
    <cellStyle name="หมายเหตุ 9 4 3" xfId="25481" xr:uid="{33540A0E-137D-43F9-B8CE-39BDE8C38B11}"/>
    <cellStyle name="หมายเหตุ 9 5" xfId="21648" xr:uid="{0541CDFA-57B0-451F-A3B0-4ADA4467C43F}"/>
    <cellStyle name="หมายเหตุ 9 6" xfId="20203" xr:uid="{BECD1CCB-029C-4B92-B7A2-7E00EAE58EA4}"/>
    <cellStyle name="หัวเรื่อง 1" xfId="275" xr:uid="{00000000-0005-0000-0000-000018010000}"/>
    <cellStyle name="หัวเรื่อง 1 2" xfId="276" xr:uid="{00000000-0005-0000-0000-000019010000}"/>
    <cellStyle name="หัวเรื่อง 1 2 2" xfId="11150" xr:uid="{4A60D3E6-9EC1-429A-B02D-4049499ABE52}"/>
    <cellStyle name="หัวเรื่อง 1 2 3" xfId="11317" xr:uid="{B14015C9-6DB7-4230-B45D-C6119AE23858}"/>
    <cellStyle name="หัวเรื่อง 1 2 4" xfId="10969" xr:uid="{8CA3E812-320A-4BC0-A0A3-60DF78CB2E7E}"/>
    <cellStyle name="หัวเรื่อง 1 3" xfId="4107" xr:uid="{DA532486-406E-46DE-8E07-912F46D8BB22}"/>
    <cellStyle name="หัวเรื่อง 1 3 2" xfId="30339" xr:uid="{2C639EEF-F367-488A-A0B9-8D0BF297003E}"/>
    <cellStyle name="หัวเรื่อง 1 3 3" xfId="14058" xr:uid="{148369B5-C846-404E-83AF-F97551B13926}"/>
    <cellStyle name="หัวเรื่อง 1 4" xfId="14246" xr:uid="{96D0035F-B6F8-4A1B-BA41-77844E6DBF72}"/>
    <cellStyle name="หัวเรื่อง 1 5" xfId="16309" xr:uid="{B2B0DBF8-D85D-4907-922B-0FAA1307B604}"/>
    <cellStyle name="หัวเรื่อง 2" xfId="277" xr:uid="{00000000-0005-0000-0000-00001A010000}"/>
    <cellStyle name="หัวเรื่อง 2 2" xfId="278" xr:uid="{00000000-0005-0000-0000-00001B010000}"/>
    <cellStyle name="หัวเรื่อง 2 2 2" xfId="11151" xr:uid="{AFA14A92-F62E-4F50-9A57-189DAE438058}"/>
    <cellStyle name="หัวเรื่อง 2 2 3" xfId="11316" xr:uid="{AA5B6630-5525-488A-9F4D-EC72E460859D}"/>
    <cellStyle name="หัวเรื่อง 2 2 4" xfId="10970" xr:uid="{348C4775-B593-41FC-98E1-1369BE0038A9}"/>
    <cellStyle name="หัวเรื่อง 2 3" xfId="4108" xr:uid="{E0E93E05-CB39-4365-8C3E-8E9B30A49EE0}"/>
    <cellStyle name="หัวเรื่อง 2 3 2" xfId="30340" xr:uid="{5672F9F6-31DB-4015-B144-68CC63639EDE}"/>
    <cellStyle name="หัวเรื่อง 2 3 3" xfId="14057" xr:uid="{1F29F654-D4A6-401C-B5F4-9829242D8B5E}"/>
    <cellStyle name="หัวเรื่อง 2 4" xfId="14247" xr:uid="{2D4E6D3F-A5F1-4351-BBB5-6173681CBFD4}"/>
    <cellStyle name="หัวเรื่อง 2 5" xfId="16310" xr:uid="{1934C6DB-9E33-432D-B707-C719AE102CBC}"/>
    <cellStyle name="หัวเรื่อง 3" xfId="279" xr:uid="{00000000-0005-0000-0000-00001C010000}"/>
    <cellStyle name="หัวเรื่อง 3 2" xfId="280" xr:uid="{00000000-0005-0000-0000-00001D010000}"/>
    <cellStyle name="หัวเรื่อง 3 2 2" xfId="11152" xr:uid="{F08DDC7C-E7D1-42A5-A784-04ACB318E6CD}"/>
    <cellStyle name="หัวเรื่อง 3 2 3" xfId="11315" xr:uid="{C4C96CFD-494A-40E0-A065-A9D18D6A7CDA}"/>
    <cellStyle name="หัวเรื่อง 3 2 4" xfId="10971" xr:uid="{D08341DA-7214-425A-AD7A-E4DC67013DC2}"/>
    <cellStyle name="หัวเรื่อง 3 2 5" xfId="37763" xr:uid="{1FB2696F-E187-4DB2-B854-3EC66B562043}"/>
    <cellStyle name="หัวเรื่อง 3 3" xfId="440" xr:uid="{8F6FC278-B345-45C5-84C9-15CFD1BAD16E}"/>
    <cellStyle name="หัวเรื่อง 3 3 2" xfId="4109" xr:uid="{166EDD95-0BCD-4B75-A960-F2EA8A46DD77}"/>
    <cellStyle name="หัวเรื่อง 3 3 3" xfId="14056" xr:uid="{B185659C-2AC0-4664-BB56-530E99D35ED5}"/>
    <cellStyle name="หัวเรื่อง 3 4" xfId="6748" xr:uid="{DD26A7D9-B510-4916-A206-1370A3BBBC06}"/>
    <cellStyle name="หัวเรื่อง 3 5" xfId="8277" xr:uid="{73DB8567-D7F6-496A-BB94-628AF14313EF}"/>
    <cellStyle name="หัวเรื่อง 3 5 2" xfId="32031" xr:uid="{1B337260-C00A-4D02-9FE2-B18BFC1214CF}"/>
    <cellStyle name="หัวเรื่อง 3 5 3" xfId="16311" xr:uid="{3C0FBDE4-8F02-4377-869D-3BE5F4EE0399}"/>
    <cellStyle name="หัวเรื่อง 3 6" xfId="37762" xr:uid="{E29F6513-6A06-4DD1-A295-C5A077C360EA}"/>
    <cellStyle name="หัวเรื่อง 4" xfId="281" xr:uid="{00000000-0005-0000-0000-00001E010000}"/>
    <cellStyle name="หัวเรื่อง 4 2" xfId="282" xr:uid="{00000000-0005-0000-0000-00001F010000}"/>
    <cellStyle name="หัวเรื่อง 4 2 2" xfId="11154" xr:uid="{83F044A9-2BED-4AE0-A844-780624850F0F}"/>
    <cellStyle name="หัวเรื่อง 4 2 3" xfId="11314" xr:uid="{33AD61A9-5922-40FA-BFD7-EA8E9D660581}"/>
    <cellStyle name="หัวเรื่อง 4 2 4" xfId="10972" xr:uid="{7364B9CE-1D8F-462E-8D42-CF6093875AB7}"/>
    <cellStyle name="หัวเรื่อง 4 3" xfId="4110" xr:uid="{F2155258-11D8-491C-ADA4-EF20C98943DD}"/>
    <cellStyle name="หัวเรื่อง 4 3 2" xfId="30341" xr:uid="{6CB42F68-D3BF-4A16-9CC5-C1322541471C}"/>
    <cellStyle name="หัวเรื่อง 4 3 3" xfId="14055" xr:uid="{A23993E4-7B8E-40A7-BB96-A1D8DA9BC55A}"/>
    <cellStyle name="หัวเรื่อง 4 4" xfId="14248" xr:uid="{46A17794-C586-42CB-9034-1809BEA7A799}"/>
    <cellStyle name="หัวเรื่อง 4 5" xfId="16312" xr:uid="{6149BBF7-D2B7-4B62-AF73-C0163B292FA7}"/>
    <cellStyle name=" [0.00]_ Att. 1- Cover" xfId="4445" xr:uid="{7C7BAE36-D172-4E51-9764-F95C80346C53}"/>
    <cellStyle name="_ Att. 1- Cover" xfId="4446" xr:uid="{D4FBA6D4-3EAE-4970-88C7-FCC34D4C1BA5}"/>
    <cellStyle name="?_ Att. 1- Cover" xfId="4447" xr:uid="{58994C1B-4A54-4FE4-99AB-E9D2778DF661}"/>
    <cellStyle name="똿뗦먛귟 [0.00]_PRODUCT DETAIL Q1" xfId="4448" xr:uid="{59914052-BAA8-4DD0-9307-206D40782A2D}"/>
    <cellStyle name="똿뗦먛귟_PRODUCT DETAIL Q1" xfId="4449" xr:uid="{24F77317-74CB-4001-93BE-20F4D14AE8A5}"/>
    <cellStyle name="믅됞 [0.00]_PRODUCT DETAIL Q1" xfId="4450" xr:uid="{EE2BB2D2-3BA5-44C7-888F-3DC9E34C2DC0}"/>
    <cellStyle name="믅됞_PRODUCT DETAIL Q1" xfId="4451" xr:uid="{8430E5FE-28B6-441E-BD99-E6A831F52B98}"/>
    <cellStyle name="백분율_††††† " xfId="6512" xr:uid="{99F11353-F40E-40CA-B4F3-6998C8FAEB19}"/>
    <cellStyle name="뷭?[BOOKSHIP" xfId="6513" xr:uid="{8F9528A4-2224-497D-B529-1517F8900715}"/>
    <cellStyle name="뷭?_BOOKSHIP" xfId="4452" xr:uid="{5ED52AFB-A207-4C90-8A33-3AF31705151A}"/>
    <cellStyle name="쉼표 [0]_BOQ-050201-明安 Project - Fianl" xfId="6514" xr:uid="{B737AE3B-2E90-4A5B-81E2-F3D45180748A}"/>
    <cellStyle name="쉼표_BOQ-050201-明安 Project - Fianl" xfId="6515" xr:uid="{183AD9D1-2C91-483E-A2E5-9596A3F63EAF}"/>
    <cellStyle name="안건회계법인" xfId="6516" xr:uid="{4DB6D031-DEEA-46BA-AD2C-94DEFBA7B191}"/>
    <cellStyle name="콤마 [0]_ 비목별 월별기술 " xfId="6517" xr:uid="{4CDC51A0-5900-4E99-960D-24E05A5127E0}"/>
    <cellStyle name="콤마_ 비목별 월별기술 " xfId="6518" xr:uid="{0A2695AD-A211-4B5E-8C1E-F6EB98199354}"/>
    <cellStyle name="통화 [0]_††††† " xfId="6519" xr:uid="{0CE8540B-AE17-4721-84F7-157B8C3EFD5A}"/>
    <cellStyle name="통화_††††† " xfId="6520" xr:uid="{290ABDC9-DBE0-4F7E-A438-9CED77E14C0E}"/>
    <cellStyle name="표준_ 97년 경영분석(안)" xfId="6521" xr:uid="{F432E635-3717-4A49-AF41-FE967BA216B0}"/>
    <cellStyle name="一般_00Q3902REV.1" xfId="4453" xr:uid="{7D5FAD1D-EAC3-4FFF-8991-134070495C29}"/>
    <cellStyle name="下点線" xfId="6522" xr:uid="{F6482D96-9060-4A17-A725-49F9540CD297}"/>
    <cellStyle name="千位分隔 10" xfId="8752" xr:uid="{7502A8EB-9438-4C7E-8E01-AE15209F56B7}"/>
    <cellStyle name="千位分隔 10 2" xfId="9003" xr:uid="{F1CB643C-41B3-4769-831B-BB7925625656}"/>
    <cellStyle name="千位分隔 11" xfId="14717" xr:uid="{262A1227-8710-41AA-90BD-9FC3006E4557}"/>
    <cellStyle name="千位分隔 12" xfId="8810" xr:uid="{000FBC59-C615-4A35-97C2-BDB90720914A}"/>
    <cellStyle name="千位分隔 2" xfId="283" xr:uid="{00000000-0005-0000-0000-000022010000}"/>
    <cellStyle name="千位分隔 2 10" xfId="8755" xr:uid="{6A72FD85-962F-4D2D-97E3-B09420C1655C}"/>
    <cellStyle name="千位分隔 2 11" xfId="8809" xr:uid="{3A0BBEE0-706B-4EE3-A0BA-69766FA982A9}"/>
    <cellStyle name="千位分隔 2 12" xfId="8885" xr:uid="{26C1FE21-D020-4F90-B6EE-5296A30CF86A}"/>
    <cellStyle name="千位分隔 2 2" xfId="569" xr:uid="{0C6902CF-1891-4360-93A4-4C99ED31EFC0}"/>
    <cellStyle name="千位分隔 2 2 2" xfId="8279" xr:uid="{DCEB67D8-2C1F-43B5-9882-53B7384E1C94}"/>
    <cellStyle name="千位分隔 2 2 2 2" xfId="8280" xr:uid="{8E0D0964-86E4-4012-947E-CA0AAE80F964}"/>
    <cellStyle name="千位分隔 2 2 2 2 2" xfId="8281" xr:uid="{7DC58DD4-86C2-4CE9-9418-8FD37944B45D}"/>
    <cellStyle name="千位分隔 2 2 2 2 2 2" xfId="8282" xr:uid="{EF3E2930-CEEC-487C-863E-100E7930CE82}"/>
    <cellStyle name="千位分隔 2 2 2 2 2 2 2" xfId="12127" xr:uid="{E31F886F-BE49-4CFD-9946-19CC7FFC8625}"/>
    <cellStyle name="千位分隔 2 2 2 2 2 2 3" xfId="17028" xr:uid="{7A8BF0BE-97FD-4694-9949-20F2A983CA72}"/>
    <cellStyle name="千位分隔 2 2 2 2 2 3" xfId="12126" xr:uid="{CA301F02-DDC5-4D22-AFA2-529D487750D6}"/>
    <cellStyle name="千位分隔 2 2 2 2 2 4" xfId="17027" xr:uid="{752AD19B-CCE1-4551-943C-90F65E10DC4F}"/>
    <cellStyle name="千位分隔 2 2 2 2 3" xfId="8283" xr:uid="{25FB2748-FDB6-4F5B-BAE8-8C4707F68A35}"/>
    <cellStyle name="千位分隔 2 2 2 2 3 2" xfId="8284" xr:uid="{76881BA8-D887-401F-B4D5-892A33912C58}"/>
    <cellStyle name="千位分隔 2 2 2 2 3 2 2" xfId="12129" xr:uid="{0D414177-7162-4B73-9D23-4FFA0E7B23EB}"/>
    <cellStyle name="千位分隔 2 2 2 2 3 2 3" xfId="17030" xr:uid="{A126A9B6-DF38-420B-A555-82DAF2352F2D}"/>
    <cellStyle name="千位分隔 2 2 2 2 3 3" xfId="12128" xr:uid="{B4993E47-A9DC-4E5E-B6D2-96C6C18D724D}"/>
    <cellStyle name="千位分隔 2 2 2 2 3 4" xfId="17029" xr:uid="{762437C3-7530-4A1D-9701-6787CF737E3F}"/>
    <cellStyle name="千位分隔 2 2 2 2 4" xfId="12125" xr:uid="{12FD19BB-15D9-49BC-A2CB-4B153ABC3B40}"/>
    <cellStyle name="千位分隔 2 2 2 2 5" xfId="17026" xr:uid="{05914874-3E27-4A9F-BAD7-150C053CE30B}"/>
    <cellStyle name="千位分隔 2 2 2 3" xfId="8285" xr:uid="{53185670-ED18-4636-940E-65DB708746D7}"/>
    <cellStyle name="千位分隔 2 2 2 3 2" xfId="8286" xr:uid="{73B5F151-331D-4E9B-BEB7-140DCE314246}"/>
    <cellStyle name="千位分隔 2 2 2 3 2 2" xfId="12131" xr:uid="{1F3EE567-6717-4444-BCE8-E43F0DFDB8A4}"/>
    <cellStyle name="千位分隔 2 2 2 3 2 3" xfId="17032" xr:uid="{7860CFFA-513B-4A6E-B404-04198CA43055}"/>
    <cellStyle name="千位分隔 2 2 2 3 3" xfId="12130" xr:uid="{5EEA65CC-0E94-4E48-AF28-868CBE9041EC}"/>
    <cellStyle name="千位分隔 2 2 2 3 4" xfId="17031" xr:uid="{13656938-F2B8-4148-A420-78EEC319B47E}"/>
    <cellStyle name="千位分隔 2 2 2 4" xfId="8287" xr:uid="{56BA2938-0E4F-49D7-AA5E-8F0816AB5E46}"/>
    <cellStyle name="千位分隔 2 2 2 4 2" xfId="12132" xr:uid="{13922B19-03CA-4873-9665-839DBAF2E431}"/>
    <cellStyle name="千位分隔 2 2 2 4 3" xfId="17033" xr:uid="{B3D24420-E832-4960-927C-B91DA6881C06}"/>
    <cellStyle name="千位分隔 2 2 2 5" xfId="8990" xr:uid="{B782BCB4-5B08-4730-930A-036EA4F95D45}"/>
    <cellStyle name="千位分隔 2 2 2 5 2" xfId="32177" xr:uid="{086AA3F2-D5D2-48FE-9EB3-A096E3F8E9FF}"/>
    <cellStyle name="千位分隔 2 2 2 5 3" xfId="12124" xr:uid="{35FEE094-EB40-4BEA-B7F9-E1ED227C6EE7}"/>
    <cellStyle name="千位分隔 2 2 2 6" xfId="13479" xr:uid="{674EC61B-2301-4D41-812F-619D8EC5A18A}"/>
    <cellStyle name="千位分隔 2 2 2 7" xfId="17025" xr:uid="{42001253-3F18-4F41-B5A0-609CB06E4B64}"/>
    <cellStyle name="千位分隔 2 2 3" xfId="8288" xr:uid="{62917D09-D5B1-4280-9586-E5BF0B6EA90D}"/>
    <cellStyle name="千位分隔 2 2 3 2" xfId="8289" xr:uid="{5096EDBF-09D5-44BD-88C3-EE592F57B5BD}"/>
    <cellStyle name="千位分隔 2 2 3 2 2" xfId="8290" xr:uid="{DD315F6E-7B70-4E56-AEC2-7C1101D285A2}"/>
    <cellStyle name="千位分隔 2 2 3 2 2 2" xfId="12135" xr:uid="{BF00A599-0F39-4BBE-9368-A0C05D3BEAAA}"/>
    <cellStyle name="千位分隔 2 2 3 2 2 3" xfId="17036" xr:uid="{C7DE338E-1139-4E14-A55F-B28829429C1F}"/>
    <cellStyle name="千位分隔 2 2 3 2 3" xfId="12134" xr:uid="{6D95A6F5-A848-4BFD-A2C9-5B68F07385E0}"/>
    <cellStyle name="千位分隔 2 2 3 2 4" xfId="17035" xr:uid="{15C421B2-B743-496E-B9ED-30180F421223}"/>
    <cellStyle name="千位分隔 2 2 3 3" xfId="8989" xr:uid="{E24FB83E-C517-4EC3-B992-56EBDACFFD7A}"/>
    <cellStyle name="千位分隔 2 2 3 3 2" xfId="32176" xr:uid="{883428FB-A918-4057-B769-7E2153E13487}"/>
    <cellStyle name="千位分隔 2 2 3 3 3" xfId="12133" xr:uid="{1CC0808B-BF1D-4492-91E3-E25F5D71C5B9}"/>
    <cellStyle name="千位分隔 2 2 3 4" xfId="13478" xr:uid="{12E4F201-5D78-4B67-9C85-D26B3C3DCAA6}"/>
    <cellStyle name="千位分隔 2 2 3 5" xfId="17034" xr:uid="{0ABB19B0-A1E4-4929-849E-0447F4BFEF65}"/>
    <cellStyle name="千位分隔 2 2 4" xfId="8291" xr:uid="{81419BE2-483D-4A5A-8CB8-4ED95716448E}"/>
    <cellStyle name="千位分隔 2 2 4 2" xfId="8292" xr:uid="{1A6892D7-106B-4F03-A357-7155930FF898}"/>
    <cellStyle name="千位分隔 2 2 4 2 2" xfId="12137" xr:uid="{78A66FCA-0EEF-4689-B906-A4AFDDD22A3A}"/>
    <cellStyle name="千位分隔 2 2 4 2 3" xfId="17038" xr:uid="{57EBFF81-D1EC-42C2-B64C-1CC1FE1FACE4}"/>
    <cellStyle name="千位分隔 2 2 4 3" xfId="12136" xr:uid="{F5A8DF2B-2416-4CBF-98AE-9A459F4A844B}"/>
    <cellStyle name="千位分隔 2 2 4 4" xfId="17037" xr:uid="{FC6E5E35-5687-44D6-B010-F56B83FC6130}"/>
    <cellStyle name="千位分隔 2 2 5" xfId="8293" xr:uid="{701E0990-5E5B-47EA-8086-088B82E670AD}"/>
    <cellStyle name="千位分隔 2 2 5 2" xfId="12138" xr:uid="{36D4D924-DDEA-4D65-B3A9-DE62069E8E57}"/>
    <cellStyle name="千位分隔 2 2 5 3" xfId="17039" xr:uid="{2AC3FA90-5FF4-4405-A59F-198CFE61A1D4}"/>
    <cellStyle name="千位分隔 2 2 6" xfId="7784" xr:uid="{295F2109-7148-4B37-AA74-173BFF654B15}"/>
    <cellStyle name="千位分隔 2 2 6 2" xfId="27371" xr:uid="{D55D8ACF-ADA8-4C30-8E49-34534F875DAB}"/>
    <cellStyle name="千位分隔 2 2 6 3" xfId="13724" xr:uid="{E61BE6A8-A9DB-4182-B9A2-BD4A1DBBADA8}"/>
    <cellStyle name="千位分隔 2 2 7" xfId="27124" xr:uid="{FD493CFB-B5B3-436E-9502-71EBDDDA6776}"/>
    <cellStyle name="千位分隔 2 3" xfId="570" xr:uid="{530FE82C-2991-456A-BD46-FD46DFD5E255}"/>
    <cellStyle name="千位分隔 2 3 2" xfId="571" xr:uid="{99E2F216-DD7A-4D84-A5BD-86C974BE355F}"/>
    <cellStyle name="千位分隔 2 3 2 2" xfId="572" xr:uid="{53A47344-13BF-4F28-A6ED-B9D808769ACA}"/>
    <cellStyle name="千位分隔 2 3 2 2 2" xfId="8297" xr:uid="{77DA469A-FECC-4118-9BD0-58A740C5A716}"/>
    <cellStyle name="千位分隔 2 3 2 2 2 2" xfId="8298" xr:uid="{E5F9CCA7-61DE-4A2D-922F-78E4AC85BC7C}"/>
    <cellStyle name="千位分隔 2 3 2 2 2 2 2" xfId="8299" xr:uid="{9EA9AD49-1AE9-4D0F-BF96-99C0BEC068F6}"/>
    <cellStyle name="千位分隔 2 3 2 2 2 2 2 2" xfId="8300" xr:uid="{A919243B-D902-4C6A-871E-067E00B6D756}"/>
    <cellStyle name="千位分隔 2 3 2 2 2 2 2 2 2" xfId="12142" xr:uid="{FDFAEB46-19EB-4110-8B4C-F53B4306DC95}"/>
    <cellStyle name="千位分隔 2 3 2 2 2 2 2 2 3" xfId="17043" xr:uid="{36D74CEA-81B6-4723-92B3-F5FC17C99B0F}"/>
    <cellStyle name="千位分隔 2 3 2 2 2 2 2 3" xfId="12141" xr:uid="{6CEEE507-C2DE-4320-A165-A0DFD0252263}"/>
    <cellStyle name="千位分隔 2 3 2 2 2 2 2 4" xfId="17042" xr:uid="{BDB7759E-5EC2-4D85-A283-2B57B7AEE1D4}"/>
    <cellStyle name="千位分隔 2 3 2 2 2 2 3" xfId="12140" xr:uid="{A1C43005-9280-4328-A08A-FE8F6BF112C7}"/>
    <cellStyle name="千位分隔 2 3 2 2 2 2 4" xfId="17041" xr:uid="{F454694C-6A13-43C6-A3E7-1752FB4275DD}"/>
    <cellStyle name="千位分隔 2 3 2 2 2 3" xfId="8301" xr:uid="{18556D26-E3E1-418B-AF17-D139D3AA4B0E}"/>
    <cellStyle name="千位分隔 2 3 2 2 2 3 2" xfId="8302" xr:uid="{57DF8854-2915-4DD0-8EFC-401FE8D9793A}"/>
    <cellStyle name="千位分隔 2 3 2 2 2 3 2 2" xfId="12144" xr:uid="{37432947-9152-4871-869C-4129F3CBC6B6}"/>
    <cellStyle name="千位分隔 2 3 2 2 2 3 2 3" xfId="17045" xr:uid="{45587ADD-1AD5-4E5D-93EC-3D203D322881}"/>
    <cellStyle name="千位分隔 2 3 2 2 2 3 3" xfId="12143" xr:uid="{290C8BC6-49AD-49A6-A206-C69B43148626}"/>
    <cellStyle name="千位分隔 2 3 2 2 2 3 4" xfId="17044" xr:uid="{7381C31F-5410-42CB-B145-2D34CB42CDF5}"/>
    <cellStyle name="千位分隔 2 3 2 2 2 4" xfId="8303" xr:uid="{99E72BDB-68C3-4D65-AD96-4BEE3BDE0AFB}"/>
    <cellStyle name="千位分隔 2 3 2 2 2 4 2" xfId="12145" xr:uid="{22860716-E460-4C58-B31A-C8A87FCE32AD}"/>
    <cellStyle name="千位分隔 2 3 2 2 2 4 3" xfId="17046" xr:uid="{9714A02D-36CD-4DF1-8D9C-54D0C4CB7AB3}"/>
    <cellStyle name="千位分隔 2 3 2 2 2 5" xfId="12139" xr:uid="{63F6A379-B92F-47E3-93CA-4EE1F1CD9CFE}"/>
    <cellStyle name="千位分隔 2 3 2 2 2 6" xfId="17040" xr:uid="{B70ADD30-F3E9-41FE-9621-E3D48833CE60}"/>
    <cellStyle name="千位分隔 2 3 2 2 3" xfId="8304" xr:uid="{CFB807C8-2904-42A1-9D2F-27E50957142F}"/>
    <cellStyle name="千位分隔 2 3 2 2 3 2" xfId="8305" xr:uid="{C86506A5-CF8C-435E-979A-E165DC8D66D0}"/>
    <cellStyle name="千位分隔 2 3 2 2 3 2 2" xfId="12147" xr:uid="{6A2E388E-9215-4E1D-BC7E-626D4AE55668}"/>
    <cellStyle name="千位分隔 2 3 2 2 3 2 3" xfId="17048" xr:uid="{B868F503-6047-4429-8F0E-538187B43E02}"/>
    <cellStyle name="千位分隔 2 3 2 2 3 3" xfId="12146" xr:uid="{7294F9DD-CDDA-4BAD-B2CC-510437300890}"/>
    <cellStyle name="千位分隔 2 3 2 2 3 4" xfId="17047" xr:uid="{48A41459-AC4B-4C58-B782-945C51389AA4}"/>
    <cellStyle name="千位分隔 2 3 2 2 4" xfId="8296" xr:uid="{7FE560FD-5CFD-425B-9F56-35246A7CFF6E}"/>
    <cellStyle name="千位分隔 2 3 2 2 4 2" xfId="13730" xr:uid="{9B25CF4A-119B-448D-AF5A-272A4B0070C1}"/>
    <cellStyle name="千位分隔 2 3 2 3" xfId="8306" xr:uid="{CDBC612F-050D-4D21-AE14-B947150B1A7A}"/>
    <cellStyle name="千位分隔 2 3 2 3 2" xfId="8307" xr:uid="{BA0BAA89-BC54-47DE-AAA4-4D3A78F246F6}"/>
    <cellStyle name="千位分隔 2 3 2 3 2 2" xfId="8308" xr:uid="{CAD50A5C-9B1F-46E6-8E5F-FFB28C087FBE}"/>
    <cellStyle name="千位分隔 2 3 2 3 2 2 2" xfId="8309" xr:uid="{C15E0D63-1C69-4B09-B45F-CB451AC481B2}"/>
    <cellStyle name="千位分隔 2 3 2 3 2 2 2 2" xfId="12151" xr:uid="{C2AD9C8D-3213-4D23-BF5F-B5CB309E72D6}"/>
    <cellStyle name="千位分隔 2 3 2 3 2 2 2 3" xfId="17052" xr:uid="{1196B64E-9BC2-4B6C-B6B0-C98AA3E5B1EC}"/>
    <cellStyle name="千位分隔 2 3 2 3 2 2 3" xfId="12150" xr:uid="{DB1AB64E-8C05-49E6-BA2E-3F146D94EA53}"/>
    <cellStyle name="千位分隔 2 3 2 3 2 2 4" xfId="17051" xr:uid="{B15A12D3-DAF6-4B22-B915-B8DF86ACBBE6}"/>
    <cellStyle name="千位分隔 2 3 2 3 2 3" xfId="12149" xr:uid="{9F11F578-B3AB-4A73-8DEA-BD40120C2E84}"/>
    <cellStyle name="千位分隔 2 3 2 3 2 4" xfId="17050" xr:uid="{3665C40E-900E-4CFA-A02E-D320B5EF45C5}"/>
    <cellStyle name="千位分隔 2 3 2 3 3" xfId="8310" xr:uid="{AA6C22EF-0378-4259-A5C7-EC3AD6D25AF5}"/>
    <cellStyle name="千位分隔 2 3 2 3 3 2" xfId="8311" xr:uid="{7E987E55-DFC6-457D-BC77-9C8CB937C364}"/>
    <cellStyle name="千位分隔 2 3 2 3 3 2 2" xfId="12153" xr:uid="{CCE11FE4-282D-4AF3-A70E-F7B6A92532B4}"/>
    <cellStyle name="千位分隔 2 3 2 3 3 2 3" xfId="17054" xr:uid="{9BC7D410-F886-41C4-9CFF-85E6EE5BA92B}"/>
    <cellStyle name="千位分隔 2 3 2 3 3 3" xfId="12152" xr:uid="{B85F31CE-6CF8-4A47-A0D9-0CD5E305FE74}"/>
    <cellStyle name="千位分隔 2 3 2 3 3 4" xfId="17053" xr:uid="{FD163A7B-F4BE-445D-BEB4-DD3DAF5E84DB}"/>
    <cellStyle name="千位分隔 2 3 2 3 4" xfId="8312" xr:uid="{4D7C0B9B-F6EA-4152-A7E8-56B7D8EB1CA1}"/>
    <cellStyle name="千位分隔 2 3 2 3 4 2" xfId="12154" xr:uid="{5F090B5F-C4BD-4EC0-A895-43C69C83026C}"/>
    <cellStyle name="千位分隔 2 3 2 3 4 3" xfId="17055" xr:uid="{B2098922-FC9F-44EE-BB3C-1C0ED3FD6630}"/>
    <cellStyle name="千位分隔 2 3 2 3 5" xfId="12148" xr:uid="{3A00F3F3-B69D-4ECF-A869-74ADFCFDE8AB}"/>
    <cellStyle name="千位分隔 2 3 2 3 6" xfId="17049" xr:uid="{52AB3E8E-E79E-4FE5-8D6F-30A5BCDADADE}"/>
    <cellStyle name="千位分隔 2 3 2 4" xfId="8313" xr:uid="{374B7D7C-BF0F-471C-8475-B350EC6170F2}"/>
    <cellStyle name="千位分隔 2 3 2 4 2" xfId="8314" xr:uid="{26BE6649-009A-4D2F-BC8D-0AAB02F8554A}"/>
    <cellStyle name="千位分隔 2 3 2 4 2 2" xfId="8315" xr:uid="{AF9F1489-79F5-49C4-8C51-729AF07A3B2F}"/>
    <cellStyle name="千位分隔 2 3 2 4 2 2 2" xfId="12157" xr:uid="{57445FFB-C010-4C72-AD45-A68E2AAE06A2}"/>
    <cellStyle name="千位分隔 2 3 2 4 2 2 3" xfId="17058" xr:uid="{CE503C52-C763-4C86-82AD-69B9E3D7B0FE}"/>
    <cellStyle name="千位分隔 2 3 2 4 2 3" xfId="12156" xr:uid="{23D5A550-02B5-41D1-A0BB-4C97DED99AB1}"/>
    <cellStyle name="千位分隔 2 3 2 4 2 4" xfId="17057" xr:uid="{745D89FF-F2ED-4E64-BE14-60D77E6F1DD7}"/>
    <cellStyle name="千位分隔 2 3 2 4 3" xfId="12155" xr:uid="{AD5C32A9-68AC-45E0-BE01-BFD7CF2C4B9C}"/>
    <cellStyle name="千位分隔 2 3 2 4 4" xfId="17056" xr:uid="{97C474F7-B037-4894-9901-4B992E392F1D}"/>
    <cellStyle name="千位分隔 2 3 2 5" xfId="8316" xr:uid="{D8FDE060-F1C9-446A-8AB6-BAB62E8340C0}"/>
    <cellStyle name="千位分隔 2 3 2 5 2" xfId="8317" xr:uid="{1E7E9B99-6BB2-4EC0-88A3-90F4491E9CB4}"/>
    <cellStyle name="千位分隔 2 3 2 5 2 2" xfId="12159" xr:uid="{E6746225-49B6-473F-8223-C4D376C2B4DF}"/>
    <cellStyle name="千位分隔 2 3 2 5 2 3" xfId="17060" xr:uid="{C48307B0-57D6-4873-A4C5-A89852CE18F7}"/>
    <cellStyle name="千位分隔 2 3 2 5 3" xfId="12158" xr:uid="{3FD83A1C-9114-4178-803B-74F8941C9ACE}"/>
    <cellStyle name="千位分隔 2 3 2 5 4" xfId="17059" xr:uid="{B9ABAE0A-F900-43EE-831A-C869D83CEC46}"/>
    <cellStyle name="千位分隔 2 3 2 6" xfId="8318" xr:uid="{594C9154-FD73-487E-A16C-A97A46268384}"/>
    <cellStyle name="千位分隔 2 3 2 6 2" xfId="12160" xr:uid="{72F29BAD-189B-4113-8A3C-7E1D2231BE6E}"/>
    <cellStyle name="千位分隔 2 3 2 6 3" xfId="17061" xr:uid="{52DCC54D-7AC8-47A7-AAAC-39D3769C12B8}"/>
    <cellStyle name="千位分隔 2 3 2 7" xfId="8992" xr:uid="{916AE1D8-65D4-4346-8AD5-8FAE9D2934B2}"/>
    <cellStyle name="千位分隔 2 3 2 7 2" xfId="27373" xr:uid="{B8F02E91-DFCE-4643-82CF-7105298CC158}"/>
    <cellStyle name="千位分隔 2 3 2 7 3" xfId="32179" xr:uid="{64E24401-F9D9-4578-9291-332F3D29778B}"/>
    <cellStyle name="千位分隔 2 3 2 7 4" xfId="13729" xr:uid="{3D15CB00-4A93-4D8B-B0CB-3E0BEC80ABBF}"/>
    <cellStyle name="千位分隔 2 3 2 8" xfId="8295" xr:uid="{9646A9C7-F5A1-45C5-88B6-8A2DAAFB6069}"/>
    <cellStyle name="千位分隔 2 3 2 8 2" xfId="32034" xr:uid="{F4BC2FC8-04ED-4566-AB1F-86645C59A07E}"/>
    <cellStyle name="千位分隔 2 3 2 8 3" xfId="13481" xr:uid="{DB2C8C2B-BBFA-488B-8846-E2DB585A7D77}"/>
    <cellStyle name="千位分隔 2 3 3" xfId="8319" xr:uid="{03BAB030-1F59-4ADF-B2C7-8F5B84FA05A5}"/>
    <cellStyle name="千位分隔 2 3 3 2" xfId="8320" xr:uid="{7E214650-E4FA-434F-915F-1A5A82F88F68}"/>
    <cellStyle name="千位分隔 2 3 3 2 2" xfId="8321" xr:uid="{A313D6CC-CF37-40F1-973E-57FE6DB920BB}"/>
    <cellStyle name="千位分隔 2 3 3 2 2 2" xfId="8322" xr:uid="{B6CEF249-057F-4E73-8901-45AB9E218706}"/>
    <cellStyle name="千位分隔 2 3 3 2 2 2 2" xfId="8323" xr:uid="{C531C198-87BD-4350-A922-F2AAD7310752}"/>
    <cellStyle name="千位分隔 2 3 3 2 2 2 2 2" xfId="12165" xr:uid="{A74B6839-CC16-43E1-867A-D9C675E3320A}"/>
    <cellStyle name="千位分隔 2 3 3 2 2 2 2 3" xfId="17066" xr:uid="{45DB9865-B2B3-4F84-8FE0-7356198731BB}"/>
    <cellStyle name="千位分隔 2 3 3 2 2 2 3" xfId="12164" xr:uid="{D3D680D0-EAF1-4C76-84B5-BBB4874CD723}"/>
    <cellStyle name="千位分隔 2 3 3 2 2 2 4" xfId="17065" xr:uid="{D12A89B8-6D26-4D6A-B368-8E8AA9A20975}"/>
    <cellStyle name="千位分隔 2 3 3 2 2 3" xfId="12163" xr:uid="{7C0EC083-5FB6-42FF-BCCF-5728A00D149F}"/>
    <cellStyle name="千位分隔 2 3 3 2 2 4" xfId="17064" xr:uid="{D511DB29-2AA1-4EE4-AA5E-061991627EC1}"/>
    <cellStyle name="千位分隔 2 3 3 2 3" xfId="8324" xr:uid="{EC2EB8C0-4CED-48DA-A490-7A1FC42E883C}"/>
    <cellStyle name="千位分隔 2 3 3 2 3 2" xfId="8325" xr:uid="{4BB8626A-C8C7-4DCE-B337-71FE73D870BA}"/>
    <cellStyle name="千位分隔 2 3 3 2 3 2 2" xfId="12167" xr:uid="{3144BF55-C7E1-4D83-BC8B-4CBFCFC4D954}"/>
    <cellStyle name="千位分隔 2 3 3 2 3 2 3" xfId="17068" xr:uid="{07770356-B319-47E1-8EFA-E6936B043671}"/>
    <cellStyle name="千位分隔 2 3 3 2 3 3" xfId="12166" xr:uid="{7D7CC150-EFC7-405C-BE6B-A03DB0BCC74E}"/>
    <cellStyle name="千位分隔 2 3 3 2 3 4" xfId="17067" xr:uid="{71BFF4F7-C5EC-47B1-926E-6BF283CF216C}"/>
    <cellStyle name="千位分隔 2 3 3 2 4" xfId="8326" xr:uid="{598D0D4B-30A9-49D9-8075-71C217A5263D}"/>
    <cellStyle name="千位分隔 2 3 3 2 4 2" xfId="12168" xr:uid="{4923C3F7-FA6C-4D3D-9660-58FB02897113}"/>
    <cellStyle name="千位分隔 2 3 3 2 4 3" xfId="17069" xr:uid="{058EE472-E108-4C43-8ECA-08AFB7718090}"/>
    <cellStyle name="千位分隔 2 3 3 2 5" xfId="12162" xr:uid="{F18F33F5-DC80-4F50-8107-2F195C4ACF21}"/>
    <cellStyle name="千位分隔 2 3 3 2 6" xfId="17063" xr:uid="{00DC31D7-1634-4B61-ADBF-85C4AE8F086C}"/>
    <cellStyle name="千位分隔 2 3 3 3" xfId="8327" xr:uid="{E4A35F1F-608F-4234-9C83-D5D7FB478909}"/>
    <cellStyle name="千位分隔 2 3 3 3 2" xfId="8328" xr:uid="{0D09210A-AD98-4D24-BFD6-4E33F59D0CB5}"/>
    <cellStyle name="千位分隔 2 3 3 3 2 2" xfId="12170" xr:uid="{D7BA81CF-18A5-4915-B440-B9B4CBC7D3F3}"/>
    <cellStyle name="千位分隔 2 3 3 3 2 3" xfId="17071" xr:uid="{4308C99F-6DB2-482E-97A8-98D7F8D7C9B6}"/>
    <cellStyle name="千位分隔 2 3 3 3 3" xfId="12169" xr:uid="{45339D90-1A6E-4927-B47E-B42EEECA9044}"/>
    <cellStyle name="千位分隔 2 3 3 3 4" xfId="17070" xr:uid="{BD031361-859B-460D-966B-E9490ABAC431}"/>
    <cellStyle name="千位分隔 2 3 3 4" xfId="12161" xr:uid="{F42E2010-CF3A-4FB5-87A0-3ACD8DED2425}"/>
    <cellStyle name="千位分隔 2 3 3 5" xfId="17062" xr:uid="{BA9EBA9F-7E51-4180-A1EB-082230A01A02}"/>
    <cellStyle name="千位分隔 2 3 4" xfId="8329" xr:uid="{0BB0F9CE-C067-4EE9-B72C-C1A2A04D1E5C}"/>
    <cellStyle name="千位分隔 2 3 4 2" xfId="8330" xr:uid="{DFFED4FF-4CF9-44B8-9DB9-3BFE1BA5FB03}"/>
    <cellStyle name="千位分隔 2 3 4 2 2" xfId="8331" xr:uid="{7C3D7270-CC58-40AF-A8B4-5930EA2D11D9}"/>
    <cellStyle name="千位分隔 2 3 4 2 2 2" xfId="8332" xr:uid="{71436E48-7267-40E7-A9FC-4D1F951528A2}"/>
    <cellStyle name="千位分隔 2 3 4 2 2 2 2" xfId="12174" xr:uid="{7C61997B-230F-4EE8-8EFC-6D5B255DF619}"/>
    <cellStyle name="千位分隔 2 3 4 2 2 2 3" xfId="17075" xr:uid="{3260C871-7C27-4023-9640-B1F4A8A107FD}"/>
    <cellStyle name="千位分隔 2 3 4 2 2 3" xfId="12173" xr:uid="{5AC2CAF1-D0D3-415D-90A0-A4762FAF7BF9}"/>
    <cellStyle name="千位分隔 2 3 4 2 2 4" xfId="17074" xr:uid="{2964738A-BA15-411F-83EF-6CEED6A49A53}"/>
    <cellStyle name="千位分隔 2 3 4 2 3" xfId="12172" xr:uid="{A4EA9DEA-0BE4-49F1-80EB-558920F1B601}"/>
    <cellStyle name="千位分隔 2 3 4 2 4" xfId="17073" xr:uid="{F29A10CE-ADD3-46DD-A6AF-B12E36510F76}"/>
    <cellStyle name="千位分隔 2 3 4 3" xfId="8333" xr:uid="{5DD9554F-C17A-49EC-BBE0-B2C3DFDDC87D}"/>
    <cellStyle name="千位分隔 2 3 4 3 2" xfId="8334" xr:uid="{ADFA8B33-1A4E-426F-90F6-81B78A7D969A}"/>
    <cellStyle name="千位分隔 2 3 4 3 2 2" xfId="12176" xr:uid="{C38B2975-B0DC-4822-BEC7-CEE0776F92F2}"/>
    <cellStyle name="千位分隔 2 3 4 3 2 3" xfId="17077" xr:uid="{2FF2F1C8-FEB8-4F3F-8D64-BF6B7F154E03}"/>
    <cellStyle name="千位分隔 2 3 4 3 3" xfId="12175" xr:uid="{4F9DB15D-90E7-4263-B16D-8E3B3A46AD33}"/>
    <cellStyle name="千位分隔 2 3 4 3 4" xfId="17076" xr:uid="{22BE18C4-457A-43D3-8841-68A4045EEA27}"/>
    <cellStyle name="千位分隔 2 3 4 4" xfId="8335" xr:uid="{4E45AC45-43AF-425B-A9D9-67F0C4332F49}"/>
    <cellStyle name="千位分隔 2 3 4 4 2" xfId="12177" xr:uid="{A6F5DAAA-E647-4439-B263-3ACD29A18A24}"/>
    <cellStyle name="千位分隔 2 3 4 4 3" xfId="17078" xr:uid="{36911272-C68D-45C3-8A43-9C70A3D1696C}"/>
    <cellStyle name="千位分隔 2 3 4 5" xfId="12171" xr:uid="{606F78F3-710E-4410-9766-928937BB3A0A}"/>
    <cellStyle name="千位分隔 2 3 4 6" xfId="17072" xr:uid="{65390485-206A-4266-99DE-51DA5A5AF20B}"/>
    <cellStyle name="千位分隔 2 3 5" xfId="8336" xr:uid="{4DA3D205-03A9-4D67-9A36-97B8C70E78A2}"/>
    <cellStyle name="千位分隔 2 3 5 2" xfId="8337" xr:uid="{85C1C5BF-496B-4AA9-B40F-D64D8CDCA4B6}"/>
    <cellStyle name="千位分隔 2 3 5 2 2" xfId="8338" xr:uid="{5E0080FC-CE7D-4E14-8551-07EE06C66A90}"/>
    <cellStyle name="千位分隔 2 3 5 2 2 2" xfId="12180" xr:uid="{D94721C4-F2E7-4278-B43C-35D2D907FFA9}"/>
    <cellStyle name="千位分隔 2 3 5 2 2 3" xfId="17081" xr:uid="{11865D9D-B673-424F-A0FF-222B10AB06C9}"/>
    <cellStyle name="千位分隔 2 3 5 2 3" xfId="12179" xr:uid="{1FF1F138-382E-42D8-B485-E8197E7EE4D5}"/>
    <cellStyle name="千位分隔 2 3 5 2 4" xfId="17080" xr:uid="{C5851A10-EF4D-4E99-9312-433425507DF5}"/>
    <cellStyle name="千位分隔 2 3 5 3" xfId="12178" xr:uid="{202CF065-35EF-4968-B945-23D72AE8C6D0}"/>
    <cellStyle name="千位分隔 2 3 5 4" xfId="17079" xr:uid="{ECDE4300-142C-4CBC-8268-7B5FD5BE71E4}"/>
    <cellStyle name="千位分隔 2 3 6" xfId="8339" xr:uid="{B76E3A27-530F-47B0-A88B-A43A04821562}"/>
    <cellStyle name="千位分隔 2 3 6 2" xfId="8340" xr:uid="{291B4A63-B5F9-45E4-845C-818DDFE8E262}"/>
    <cellStyle name="千位分隔 2 3 6 2 2" xfId="12182" xr:uid="{632D89D3-EF21-4A76-851C-04424D42ED6E}"/>
    <cellStyle name="千位分隔 2 3 6 2 3" xfId="17083" xr:uid="{18F73616-3657-4919-B1AA-C712FC27A453}"/>
    <cellStyle name="千位分隔 2 3 6 3" xfId="12181" xr:uid="{A8F51F3A-79C0-4033-9A7B-43723B302BA7}"/>
    <cellStyle name="千位分隔 2 3 6 4" xfId="17082" xr:uid="{026EB4A8-900C-4D87-84FF-924D756112E1}"/>
    <cellStyle name="千位分隔 2 3 7" xfId="8341" xr:uid="{69D29962-FE8B-493F-83FB-908D00D6BE7A}"/>
    <cellStyle name="千位分隔 2 3 7 2" xfId="12183" xr:uid="{73966DD7-2676-42FC-BF9C-66F4FA53A8E4}"/>
    <cellStyle name="千位分隔 2 3 7 3" xfId="17084" xr:uid="{2F4F81C4-13A7-4125-84AD-1E5861CC7109}"/>
    <cellStyle name="千位分隔 2 3 8" xfId="8991" xr:uid="{D24B4D6B-6983-4F27-8193-9841E338857D}"/>
    <cellStyle name="千位分隔 2 3 8 2" xfId="27372" xr:uid="{B68A5831-B3EC-4026-973F-368671951469}"/>
    <cellStyle name="千位分隔 2 3 8 3" xfId="32178" xr:uid="{9A60CE24-9809-4D9C-8E28-BE36DE69499C}"/>
    <cellStyle name="千位分隔 2 3 8 4" xfId="13728" xr:uid="{681BB291-F5B4-45F2-883B-ACE66F9C8639}"/>
    <cellStyle name="千位分隔 2 3 9" xfId="8294" xr:uid="{95DB5989-F367-4D17-A942-87A2AFC27906}"/>
    <cellStyle name="千位分隔 2 3 9 2" xfId="32033" xr:uid="{3DEF2962-DC36-425D-8D4F-0E65C678DE6B}"/>
    <cellStyle name="千位分隔 2 3 9 3" xfId="13480" xr:uid="{0E509EA6-23CE-4009-810F-D893CE8ED100}"/>
    <cellStyle name="千位分隔 2 4" xfId="8342" xr:uid="{B5B29AAB-F42C-4BDB-8D2C-3AA1578A4D38}"/>
    <cellStyle name="千位分隔 2 4 2" xfId="8343" xr:uid="{84C6B7CA-165C-445E-92F4-0CBE91166865}"/>
    <cellStyle name="千位分隔 2 4 2 2" xfId="8344" xr:uid="{94495C25-BEBB-4384-8149-327F674AB8FD}"/>
    <cellStyle name="千位分隔 2 4 2 2 2" xfId="8345" xr:uid="{4E12B980-256B-4A0D-B15A-519FC838304A}"/>
    <cellStyle name="千位分隔 2 4 2 2 2 2" xfId="8346" xr:uid="{0286CD63-2D80-4E72-B799-C27A7E183234}"/>
    <cellStyle name="千位分隔 2 4 2 2 2 2 2" xfId="12187" xr:uid="{15B4108A-9978-4718-9E15-8728ABB0C5D0}"/>
    <cellStyle name="千位分隔 2 4 2 2 2 2 3" xfId="17088" xr:uid="{519F4686-CDBC-47E4-8FF6-B2F3F1C71C10}"/>
    <cellStyle name="千位分隔 2 4 2 2 2 3" xfId="12186" xr:uid="{214F7B60-2597-40D1-B7B8-9D68FA3B1657}"/>
    <cellStyle name="千位分隔 2 4 2 2 2 4" xfId="17087" xr:uid="{4A25911C-4FEC-450C-BB03-A5B48A7E8E00}"/>
    <cellStyle name="千位分隔 2 4 2 2 3" xfId="12185" xr:uid="{3A1EC44B-0247-48D2-85A2-592D4BB5C84F}"/>
    <cellStyle name="千位分隔 2 4 2 2 4" xfId="17086" xr:uid="{DA8B3BD0-B32D-4516-B053-1762E09304C0}"/>
    <cellStyle name="千位分隔 2 4 2 3" xfId="8347" xr:uid="{32A915ED-AA0F-443E-8B35-D9D97F7C6FD3}"/>
    <cellStyle name="千位分隔 2 4 2 3 2" xfId="8348" xr:uid="{430CA71E-10F0-4951-8BA5-CE88EAE66ACF}"/>
    <cellStyle name="千位分隔 2 4 2 3 2 2" xfId="12189" xr:uid="{BB9CC5CC-496E-4E6A-877D-84739C80A87C}"/>
    <cellStyle name="千位分隔 2 4 2 3 2 3" xfId="17090" xr:uid="{0BF4E2B4-348A-47E9-8B0B-0264D162770D}"/>
    <cellStyle name="千位分隔 2 4 2 3 3" xfId="12188" xr:uid="{1D2E6182-B0A4-41BD-AE1E-8DEFECDFE6A8}"/>
    <cellStyle name="千位分隔 2 4 2 3 4" xfId="17089" xr:uid="{7AB32883-AA09-4FC7-B3C1-8DDCD40636CA}"/>
    <cellStyle name="千位分隔 2 4 2 4" xfId="8349" xr:uid="{FD9C2A1E-0BDE-4316-A73E-336825EAB737}"/>
    <cellStyle name="千位分隔 2 4 2 4 2" xfId="12190" xr:uid="{E6E503E4-83C6-4352-8A96-202265536440}"/>
    <cellStyle name="千位分隔 2 4 2 4 3" xfId="17091" xr:uid="{DD0B8A51-5256-4C13-9A88-18F1372501C3}"/>
    <cellStyle name="千位分隔 2 4 2 5" xfId="12184" xr:uid="{6C765557-10E4-4E55-B3B9-1F2ECF51B092}"/>
    <cellStyle name="千位分隔 2 4 2 6" xfId="17085" xr:uid="{CDE2C2E9-6994-44E2-9559-0394362C8B04}"/>
    <cellStyle name="千位分隔 2 4 3" xfId="8350" xr:uid="{9B54BC4C-7091-4884-A9BF-E8958F2D73FF}"/>
    <cellStyle name="千位分隔 2 4 3 2" xfId="8351" xr:uid="{750CB45F-FA48-488B-871C-27216F1DB0D3}"/>
    <cellStyle name="千位分隔 2 4 3 2 2" xfId="12192" xr:uid="{70F47279-35C5-494A-9E4D-F34A6F0C9C55}"/>
    <cellStyle name="千位分隔 2 4 3 2 3" xfId="17093" xr:uid="{904FEBA3-3823-424D-8D55-5A8380A41AF5}"/>
    <cellStyle name="千位分隔 2 4 3 3" xfId="8993" xr:uid="{B28B4380-B4CC-4ED4-88E2-9B4B89D880AF}"/>
    <cellStyle name="千位分隔 2 4 3 3 2" xfId="32180" xr:uid="{BCA95BBD-C433-4CFC-9ADA-1085E0AD0E22}"/>
    <cellStyle name="千位分隔 2 4 3 3 3" xfId="12191" xr:uid="{41D42B37-F702-4689-B7D1-63926C0EEBCF}"/>
    <cellStyle name="千位分隔 2 4 3 4" xfId="13482" xr:uid="{0AC3A3E4-3253-45CC-96A3-389672FCC7DB}"/>
    <cellStyle name="千位分隔 2 4 3 5" xfId="17092" xr:uid="{7D0AFE29-ABA9-4792-8A28-CAC2628A6037}"/>
    <cellStyle name="千位分隔 2 4 4" xfId="8352" xr:uid="{E110D56F-73B6-492D-8578-F094AD4EDBF0}"/>
    <cellStyle name="千位分隔 2 4 4 2" xfId="8353" xr:uid="{2DFFF13F-0BA3-470D-9DC0-E4B66B264D07}"/>
    <cellStyle name="千位分隔 2 4 4 2 2" xfId="12194" xr:uid="{319D7FD0-A2D8-451C-B415-13024939F26E}"/>
    <cellStyle name="千位分隔 2 4 4 2 3" xfId="17095" xr:uid="{5A9F8937-D5F1-493D-AD6F-B4132B2DEDD4}"/>
    <cellStyle name="千位分隔 2 4 4 3" xfId="12193" xr:uid="{4FDB75D4-E3AC-4442-A291-BC801D033F0C}"/>
    <cellStyle name="千位分隔 2 4 4 4" xfId="17094" xr:uid="{B5F36C85-60F0-46F8-8865-5264E92A153F}"/>
    <cellStyle name="千位分隔 2 4 5" xfId="13756" xr:uid="{A2CD9621-52AB-4671-A5E4-59720C27E590}"/>
    <cellStyle name="千位分隔 2 4 5 2" xfId="27374" xr:uid="{CDC69AA0-5CF8-4E4C-88B7-13897F410A4D}"/>
    <cellStyle name="千位分隔 2 4 6" xfId="27125" xr:uid="{728CCEFB-4B32-4E7B-B145-F2FB34DB8CEC}"/>
    <cellStyle name="千位分隔 2 4 7" xfId="11198" xr:uid="{6005EC58-4853-4041-8FF7-F1AACD5F4558}"/>
    <cellStyle name="千位分隔 2 5" xfId="8354" xr:uid="{B05C16E6-E901-4372-B506-5E6165036BAB}"/>
    <cellStyle name="千位分隔 2 5 2" xfId="8355" xr:uid="{DA3136A0-C4C4-46D4-8237-B7ECF435B212}"/>
    <cellStyle name="千位分隔 2 5 2 2" xfId="8356" xr:uid="{3F7B8D0C-B5C7-41A3-A547-4567F749DB13}"/>
    <cellStyle name="千位分隔 2 5 2 2 2" xfId="8357" xr:uid="{413987C6-E887-4D8B-A38D-FB6A9D2B4E88}"/>
    <cellStyle name="千位分隔 2 5 2 2 2 2" xfId="12197" xr:uid="{20B1052E-4F17-4C17-9A5A-CA698AE3B0A9}"/>
    <cellStyle name="千位分隔 2 5 2 2 2 3" xfId="17098" xr:uid="{21D086CE-7808-4CEE-9477-D749988DF7BF}"/>
    <cellStyle name="千位分隔 2 5 2 2 3" xfId="12196" xr:uid="{37BD6522-F792-46B0-B415-1510E24F4E11}"/>
    <cellStyle name="千位分隔 2 5 2 2 4" xfId="17097" xr:uid="{84301822-6ADA-44FF-B91E-14323B25A172}"/>
    <cellStyle name="千位分隔 2 5 2 3" xfId="12195" xr:uid="{60D86C55-B59F-4540-84F1-795D5E386231}"/>
    <cellStyle name="千位分隔 2 5 2 4" xfId="17096" xr:uid="{745EF086-9FFB-4372-B24C-A9E77EC26E7E}"/>
    <cellStyle name="千位分隔 2 5 3" xfId="8358" xr:uid="{FC5CA5BC-D081-41A0-80FD-2B2697AEA179}"/>
    <cellStyle name="千位分隔 2 5 3 2" xfId="8359" xr:uid="{064CB147-D2D1-4CCA-9CC7-CD47A9ADB829}"/>
    <cellStyle name="千位分隔 2 5 3 2 2" xfId="12199" xr:uid="{6EC3772E-851D-46F9-BEF9-9D3765FD4811}"/>
    <cellStyle name="千位分隔 2 5 3 2 3" xfId="17100" xr:uid="{150B8B32-94A2-41B4-A383-F1996300E67C}"/>
    <cellStyle name="千位分隔 2 5 3 3" xfId="12198" xr:uid="{B867D3B4-DE99-4A2C-ADE1-30AFF161C606}"/>
    <cellStyle name="千位分隔 2 5 3 4" xfId="17099" xr:uid="{784E9CB3-F234-4AC3-BF34-060F758382AC}"/>
    <cellStyle name="千位分隔 2 5 4" xfId="8360" xr:uid="{41A823B6-9CA5-412D-878C-1976B8BDD2E5}"/>
    <cellStyle name="千位分隔 2 5 4 2" xfId="12200" xr:uid="{0E88AF3A-0BF4-402B-98F3-992220E83D75}"/>
    <cellStyle name="千位分隔 2 5 4 3" xfId="17101" xr:uid="{E417413E-99F1-4AB7-A1D8-6D1C0092C3B9}"/>
    <cellStyle name="千位分隔 2 5 5" xfId="8988" xr:uid="{6817B363-1D8F-4D4C-9DAD-0A36C8EC5A58}"/>
    <cellStyle name="千位分隔 2 5 5 2" xfId="27375" xr:uid="{265C569B-3504-4F36-AE52-0565CEF6DFB8}"/>
    <cellStyle name="千位分隔 2 5 5 3" xfId="32175" xr:uid="{690A25D8-F568-4840-885E-37D44A0DEBA2}"/>
    <cellStyle name="千位分隔 2 5 5 4" xfId="13757" xr:uid="{D42431E1-8CD8-4CE8-9037-E47F366CA391}"/>
    <cellStyle name="千位分隔 2 5 6" xfId="13477" xr:uid="{D5351F09-CB81-4AD0-97F6-7BE0E353AE81}"/>
    <cellStyle name="千位分隔 2 5 6 2" xfId="27126" xr:uid="{125B387F-C5AE-4DD4-B9E1-0EADAC96A2F3}"/>
    <cellStyle name="千位分隔 2 5 7" xfId="11199" xr:uid="{B1E0F953-B3D2-48E7-BAC6-FF2809348298}"/>
    <cellStyle name="千位分隔 2 6" xfId="8361" xr:uid="{4FE66D49-91DC-49A7-8BFE-07A85D398EC4}"/>
    <cellStyle name="千位分隔 2 6 2" xfId="8362" xr:uid="{A037AE71-DB8D-4014-AA05-8DB90DE9AF55}"/>
    <cellStyle name="千位分隔 2 6 2 2" xfId="8363" xr:uid="{55CCAD18-E97E-4BD5-879F-8F96AA4FD32C}"/>
    <cellStyle name="千位分隔 2 6 2 2 2" xfId="12202" xr:uid="{527A9EA0-ADE9-4322-B347-457E6F3C79E4}"/>
    <cellStyle name="千位分隔 2 6 2 2 3" xfId="17103" xr:uid="{C747DCCF-7FF7-4E13-8949-0205B9C402FB}"/>
    <cellStyle name="千位分隔 2 6 2 3" xfId="12201" xr:uid="{091F5012-451D-4278-8249-C868E0F1CE32}"/>
    <cellStyle name="千位分隔 2 6 2 4" xfId="17102" xr:uid="{7439AA60-FA48-469D-912D-DFABDB186460}"/>
    <cellStyle name="千位分隔 2 6 3" xfId="27376" xr:uid="{98C1EC80-2340-4D93-BB87-679510DABD90}"/>
    <cellStyle name="千位分隔 2 6 3 2" xfId="29715" xr:uid="{90F44838-5F35-4B90-A724-A5E7734F20E3}"/>
    <cellStyle name="千位分隔 2 6 4" xfId="27127" xr:uid="{52BCD655-95A7-4F28-920F-4CA8B3C6A594}"/>
    <cellStyle name="千位分隔 2 6 5" xfId="11200" xr:uid="{E46AA0B9-F307-4253-BDD0-F815E986B2D8}"/>
    <cellStyle name="千位分隔 2 7" xfId="8364" xr:uid="{AACEFD17-13F6-48C5-A509-852B3974E9D0}"/>
    <cellStyle name="千位分隔 2 7 2" xfId="8365" xr:uid="{AA7728F6-4986-4974-BB79-55A199CC21EB}"/>
    <cellStyle name="千位分隔 2 7 2 2" xfId="12203" xr:uid="{BC998FBB-6248-43DC-9CCA-68B0399638F5}"/>
    <cellStyle name="千位分隔 2 7 2 3" xfId="17104" xr:uid="{F67C7610-32F8-4988-BC47-C5EEC856DC9F}"/>
    <cellStyle name="千位分隔 2 7 3" xfId="13758" xr:uid="{95190045-B9B5-4A80-B28A-B05CCFBA7E88}"/>
    <cellStyle name="千位分隔 2 7 3 2" xfId="27377" xr:uid="{2BF37231-31F3-4354-B29C-89F135040E88}"/>
    <cellStyle name="千位分隔 2 7 4" xfId="27128" xr:uid="{AFBD282A-C7A4-4C18-800C-7524F4AB802F}"/>
    <cellStyle name="千位分隔 2 7 5" xfId="11201" xr:uid="{A560E394-E699-401D-8CE8-B4C73990EAC6}"/>
    <cellStyle name="千位分隔 2 8" xfId="8366" xr:uid="{9DB45721-E4DE-4C9A-AD73-CAA528EEBDDB}"/>
    <cellStyle name="千位分隔 2 8 2" xfId="8367" xr:uid="{7B6620FF-DB0E-4E75-AE74-FD5D6B595317}"/>
    <cellStyle name="千位分隔 2 8 2 2" xfId="12205" xr:uid="{11C5EFBD-6A44-40D4-819A-6AA489F4197A}"/>
    <cellStyle name="千位分隔 2 8 2 3" xfId="17106" xr:uid="{06D814A2-9603-43EE-942F-EE82BFE0D76E}"/>
    <cellStyle name="千位分隔 2 8 3" xfId="12204" xr:uid="{87C5869B-150B-4C4F-BDD4-B29D674B04D5}"/>
    <cellStyle name="千位分隔 2 8 4" xfId="17105" xr:uid="{DBBB7354-7661-44FC-84B8-1FC19934BD7F}"/>
    <cellStyle name="千位分隔 2 9" xfId="8368" xr:uid="{999A78E3-5834-4966-95C7-AAE558624429}"/>
    <cellStyle name="千位分隔 2 9 2" xfId="12206" xr:uid="{3E18D72D-6302-46E0-813F-8FFEE47DA4CF}"/>
    <cellStyle name="千位分隔 2 9 3" xfId="17107" xr:uid="{4998BB87-3FB6-4B26-9EEE-97354892832D}"/>
    <cellStyle name="千位分隔 3" xfId="573" xr:uid="{6E2BC1FB-E469-4541-BDEE-AD1753EA06C9}"/>
    <cellStyle name="千位分隔 3 2" xfId="8370" xr:uid="{484D3AD8-72AE-41CC-8A49-1EF27C830BDF}"/>
    <cellStyle name="千位分隔 3 2 2" xfId="8371" xr:uid="{12BA20AB-FE6D-40A4-BC16-99F41044AA9A}"/>
    <cellStyle name="千位分隔 3 2 2 2" xfId="8372" xr:uid="{21BBD773-721B-4DD3-A9F7-BE6DFE5A82C8}"/>
    <cellStyle name="千位分隔 3 2 2 2 2" xfId="8373" xr:uid="{0AD7B24E-C896-42A0-B248-46AE16942CB8}"/>
    <cellStyle name="千位分隔 3 2 2 2 2 2" xfId="12209" xr:uid="{D22E27EC-6D9D-495B-B466-E6C9E80655F5}"/>
    <cellStyle name="千位分隔 3 2 2 2 2 3" xfId="17110" xr:uid="{8761E9AF-A1B6-4827-B7A0-A81634693B34}"/>
    <cellStyle name="千位分隔 3 2 2 2 3" xfId="12208" xr:uid="{E4901050-7775-4F7B-8AAC-1E755200C987}"/>
    <cellStyle name="千位分隔 3 2 2 2 4" xfId="17109" xr:uid="{B3F1F865-39ED-485D-81CF-860FE0D3532B}"/>
    <cellStyle name="千位分隔 3 2 2 3" xfId="8995" xr:uid="{D1F35DEE-163E-4A49-95CD-207092F06D61}"/>
    <cellStyle name="千位分隔 3 2 2 3 2" xfId="32182" xr:uid="{E26C9FE6-533B-4D46-B00C-87AD51C20D03}"/>
    <cellStyle name="千位分隔 3 2 2 3 3" xfId="12207" xr:uid="{12AF05C0-6768-461D-BDB1-62ECED89A5B6}"/>
    <cellStyle name="千位分隔 3 2 2 4" xfId="13484" xr:uid="{B18D25D3-9471-43F9-B372-0F9AB9CA15E5}"/>
    <cellStyle name="千位分隔 3 2 2 5" xfId="17108" xr:uid="{3F8E72C3-34F5-4348-9E50-EA2C066D1BE1}"/>
    <cellStyle name="千位分隔 3 2 3" xfId="8374" xr:uid="{9ED72717-91D7-4B4A-B346-9C1037841B91}"/>
    <cellStyle name="千位分隔 3 2 3 2" xfId="8375" xr:uid="{B5ECE6F2-2C76-49DB-B432-F8A5AD7DE1DC}"/>
    <cellStyle name="千位分隔 3 2 3 2 2" xfId="12211" xr:uid="{3CE2114B-D984-453B-B447-8F93FB988476}"/>
    <cellStyle name="千位分隔 3 2 3 2 3" xfId="17112" xr:uid="{0EEEE54A-ABAB-400F-B899-3E34614F9879}"/>
    <cellStyle name="千位分隔 3 2 3 3" xfId="12210" xr:uid="{480DFE6D-7270-406C-9227-C963CBFDE1D6}"/>
    <cellStyle name="千位分隔 3 2 3 4" xfId="17111" xr:uid="{36EDA4AF-814B-44EE-BBB0-D4DB16D40509}"/>
    <cellStyle name="千位分隔 3 2 4" xfId="8376" xr:uid="{B00DF32C-B4BF-472B-9D2A-461596DAA231}"/>
    <cellStyle name="千位分隔 3 2 4 2" xfId="12212" xr:uid="{B0DE5A7C-DDF1-4002-8D92-DD26834B7664}"/>
    <cellStyle name="千位分隔 3 2 4 3" xfId="17113" xr:uid="{1B1D6623-F706-46DC-BF80-5F929726D9C4}"/>
    <cellStyle name="千位分隔 3 2 5" xfId="8753" xr:uid="{1E56551F-89E3-4BEA-947A-A0C253E013C9}"/>
    <cellStyle name="千位分隔 3 2 5 2" xfId="9000" xr:uid="{B53111D3-0B93-4B9E-B783-67D67385D6B3}"/>
    <cellStyle name="千位分隔 3 2 6" xfId="13759" xr:uid="{27B0E1CB-5576-4ABD-991E-28C42771E845}"/>
    <cellStyle name="千位分隔 3 2 6 2" xfId="27379" xr:uid="{06F40591-7DB8-4443-97D2-02AAFD1DF670}"/>
    <cellStyle name="千位分隔 3 2 7" xfId="27130" xr:uid="{B5F6D335-A6ED-4C63-A46A-EE1FD7D054EB}"/>
    <cellStyle name="千位分隔 3 2 8" xfId="11202" xr:uid="{23CA05E3-7828-475E-A88F-385BC1A9A83A}"/>
    <cellStyle name="千位分隔 3 3" xfId="8377" xr:uid="{DAAA3780-4A26-4BB4-B51E-780EBE0595B2}"/>
    <cellStyle name="千位分隔 3 3 2" xfId="8378" xr:uid="{B3878630-E581-4B64-9456-926DDC4AAFCF}"/>
    <cellStyle name="千位分隔 3 3 2 2" xfId="8379" xr:uid="{60D10278-C0C8-4E0E-AC32-9DE58A810A57}"/>
    <cellStyle name="千位分隔 3 3 2 2 2" xfId="12214" xr:uid="{1A0F5853-73E3-4F17-94C7-0B787A8B8503}"/>
    <cellStyle name="千位分隔 3 3 2 2 3" xfId="17115" xr:uid="{E94B9B84-B9AC-4928-ADC4-A82735FE1E4A}"/>
    <cellStyle name="千位分隔 3 3 2 3" xfId="12213" xr:uid="{12F1D0EB-C2BA-4598-B043-2E99B3123849}"/>
    <cellStyle name="千位分隔 3 3 2 4" xfId="17114" xr:uid="{CE90FD35-7B7A-415F-9C9A-2A94F33A989F}"/>
    <cellStyle name="千位分隔 3 3 3" xfId="8994" xr:uid="{3924AB9A-12CA-412B-B49F-8864131B40CA}"/>
    <cellStyle name="千位分隔 3 3 3 2" xfId="27380" xr:uid="{20DA507B-341E-4B8E-B19D-FB8B34FAC53C}"/>
    <cellStyle name="千位分隔 3 3 3 3" xfId="32181" xr:uid="{DC15E526-824C-47D9-8A25-AA5C93F1D916}"/>
    <cellStyle name="千位分隔 3 3 3 4" xfId="13764" xr:uid="{BEABF8D7-1989-466E-800E-996182DC7C32}"/>
    <cellStyle name="千位分隔 3 3 4" xfId="13483" xr:uid="{F3E492D4-5ECE-48D8-BC8D-87F2AB4E086C}"/>
    <cellStyle name="千位分隔 3 3 4 2" xfId="27131" xr:uid="{3A92B29A-7C0D-4B3F-82C4-9E073E95F871}"/>
    <cellStyle name="千位分隔 3 3 5" xfId="11203" xr:uid="{DEDCCB9B-845D-44A0-9CB4-7AF08B4EABE0}"/>
    <cellStyle name="千位分隔 3 4" xfId="8380" xr:uid="{7CFB0220-1291-499B-A3B2-2AC40ABB8D2E}"/>
    <cellStyle name="千位分隔 3 4 2" xfId="8381" xr:uid="{05DAC46F-D2A2-4200-AC85-64D88BEF97AB}"/>
    <cellStyle name="千位分隔 3 4 2 2" xfId="12215" xr:uid="{E7A3F50C-6C42-46E2-BE29-22F952A34AE5}"/>
    <cellStyle name="千位分隔 3 4 2 3" xfId="17116" xr:uid="{B215923C-ABDD-4699-AE90-2DB7CA4B352A}"/>
    <cellStyle name="千位分隔 3 4 3" xfId="27381" xr:uid="{54C6DA76-47D5-49B0-990C-175F601E83A9}"/>
    <cellStyle name="千位分隔 3 4 3 2" xfId="29717" xr:uid="{E02DDB80-224D-40B8-8EB7-2AE4AEA5BB4E}"/>
    <cellStyle name="千位分隔 3 4 4" xfId="27132" xr:uid="{A2DCE2C9-70DE-4895-B892-41B6BEF8A6F3}"/>
    <cellStyle name="千位分隔 3 4 5" xfId="11204" xr:uid="{3EDE1550-1AA3-425A-87DE-6A857674B459}"/>
    <cellStyle name="千位分隔 3 5" xfId="8382" xr:uid="{A4C70E29-7D26-4401-8810-9AD70D93DD4E}"/>
    <cellStyle name="千位分隔 3 5 2" xfId="26428" xr:uid="{B3EDF08F-492B-455A-971E-2FB16B0F6E34}"/>
    <cellStyle name="千位分隔 3 5 2 2" xfId="29718" xr:uid="{9AF548A8-619E-4FE2-98E7-C1A823893D9C}"/>
    <cellStyle name="千位分隔 3 5 3" xfId="27133" xr:uid="{9BBE6A7B-8E84-4E8B-BDD9-28750810D5EC}"/>
    <cellStyle name="千位分隔 3 5 4" xfId="11205" xr:uid="{AFE594A6-32E9-434D-A99C-86E24F5E5CFA}"/>
    <cellStyle name="千位分隔 3 6" xfId="8369" xr:uid="{D57AD64C-D02E-4587-B2E2-27156255C9D3}"/>
    <cellStyle name="千位分隔 3 6 2" xfId="14729" xr:uid="{90E6E79F-FCE0-4087-AA72-8390D058D95D}"/>
    <cellStyle name="千位分隔 3 6 3" xfId="11206" xr:uid="{1097A0AC-1D9B-42BB-BEC0-CCDDC8B5C1CD}"/>
    <cellStyle name="千位分隔 3 7" xfId="11207" xr:uid="{46670C55-E43A-49A4-A17B-7BC8E1BE5139}"/>
    <cellStyle name="千位分隔 3 8" xfId="27378" xr:uid="{095497A5-A9EE-4317-BE0D-83958E5B86D2}"/>
    <cellStyle name="千位分隔 3 8 2" xfId="29716" xr:uid="{B544FDC1-D625-4B78-BDBE-0FCE7EECA141}"/>
    <cellStyle name="千位分隔 3 9" xfId="27129" xr:uid="{FAFE2C5A-3BB8-47D0-866A-491CB27CA060}"/>
    <cellStyle name="千位分隔 4" xfId="574" xr:uid="{16BF7130-CB0B-49BD-8EF8-252E9067D78E}"/>
    <cellStyle name="千位分隔 4 2" xfId="8384" xr:uid="{C74EFAC0-467F-4F85-B4B9-C8D99AE6507D}"/>
    <cellStyle name="千位分隔 4 2 2" xfId="8385" xr:uid="{F6142893-817E-44B0-85AC-04998C74565A}"/>
    <cellStyle name="千位分隔 4 2 2 2" xfId="8386" xr:uid="{8E478F86-7449-4F65-A038-C35B034C9FF2}"/>
    <cellStyle name="千位分隔 4 2 2 2 2" xfId="8387" xr:uid="{B104C1AA-7FCC-4086-9EF4-39572943EC7F}"/>
    <cellStyle name="千位分隔 4 2 2 2 2 2" xfId="12219" xr:uid="{00BBD375-9BC2-46E2-B34E-3C4D852CE1A5}"/>
    <cellStyle name="千位分隔 4 2 2 2 2 3" xfId="17120" xr:uid="{C3400AFD-37AD-4A7D-BB31-C6B9ACFFC98A}"/>
    <cellStyle name="千位分隔 4 2 2 2 3" xfId="12218" xr:uid="{28B4C9B5-848B-4F9A-9091-3628C8366B7B}"/>
    <cellStyle name="千位分隔 4 2 2 2 4" xfId="17119" xr:uid="{5428B2D1-63E9-419C-8192-120D1AD0F824}"/>
    <cellStyle name="千位分隔 4 2 2 3" xfId="8388" xr:uid="{51EF41ED-1E0A-4B14-9FAD-B03765DC4543}"/>
    <cellStyle name="千位分隔 4 2 2 3 2" xfId="12220" xr:uid="{42C5C7D2-44C4-4989-9957-85ED47827D7C}"/>
    <cellStyle name="千位分隔 4 2 2 3 3" xfId="17121" xr:uid="{818DC803-B2F0-471E-B190-720E16B4618C}"/>
    <cellStyle name="千位分隔 4 2 2 4" xfId="12217" xr:uid="{90F8257E-1124-4796-9529-AE5228FA9194}"/>
    <cellStyle name="千位分隔 4 2 2 5" xfId="17118" xr:uid="{7BAD1C96-AA55-49DB-A33E-A68688051D92}"/>
    <cellStyle name="千位分隔 4 2 3" xfId="8389" xr:uid="{BBBE88F5-09C2-429F-AC47-877640311431}"/>
    <cellStyle name="千位分隔 4 2 3 2" xfId="8390" xr:uid="{E7184769-588D-4764-9109-33A261116827}"/>
    <cellStyle name="千位分隔 4 2 3 2 2" xfId="12222" xr:uid="{83294F14-F53B-444A-88F0-73B548D1221E}"/>
    <cellStyle name="千位分隔 4 2 3 2 3" xfId="17123" xr:uid="{7A5F4D6F-C02D-477A-8016-903D835AA66A}"/>
    <cellStyle name="千位分隔 4 2 3 3" xfId="12221" xr:uid="{E103DC54-8A26-4B2F-BAB6-4EFD97F019B8}"/>
    <cellStyle name="千位分隔 4 2 3 4" xfId="17122" xr:uid="{F14C4965-AF07-4F43-967D-A04034B6EF4A}"/>
    <cellStyle name="千位分隔 4 2 4" xfId="8391" xr:uid="{AA6774D2-2FC0-4990-91A3-C32B02C9B6D1}"/>
    <cellStyle name="千位分隔 4 2 4 2" xfId="12223" xr:uid="{222C27A0-BE54-41D4-8B50-5B8791B72CA0}"/>
    <cellStyle name="千位分隔 4 2 4 3" xfId="17124" xr:uid="{6C2A815A-2734-4255-AEBD-B00B548763BB}"/>
    <cellStyle name="千位分隔 4 2 5" xfId="12216" xr:uid="{707BAB6E-1882-490F-9C91-2BF05FAEB901}"/>
    <cellStyle name="千位分隔 4 2 5 2" xfId="14861" xr:uid="{B9E76EB8-3BC5-41CA-88E0-69F34B2CDE1C}"/>
    <cellStyle name="千位分隔 4 2 6" xfId="17117" xr:uid="{1CE9EF81-2F30-4AE0-9034-D1EF893A78DC}"/>
    <cellStyle name="千位分隔 4 3" xfId="8392" xr:uid="{5976532E-5B04-45EA-B57C-CDB399A0BE76}"/>
    <cellStyle name="千位分隔 4 3 2" xfId="8393" xr:uid="{608114BC-C8B3-4499-A02C-5E33F7DA1533}"/>
    <cellStyle name="千位分隔 4 3 2 2" xfId="8394" xr:uid="{73A06C90-3D06-4374-B4D4-9E8F55264D44}"/>
    <cellStyle name="千位分隔 4 3 2 2 2" xfId="12226" xr:uid="{B60CF981-CACC-49C9-860E-45D69801D69E}"/>
    <cellStyle name="千位分隔 4 3 2 2 3" xfId="17127" xr:uid="{36509472-1156-426A-A066-F816407DE728}"/>
    <cellStyle name="千位分隔 4 3 2 3" xfId="12225" xr:uid="{76112433-49D1-44EA-B51D-5B46EA7505CC}"/>
    <cellStyle name="千位分隔 4 3 2 4" xfId="17126" xr:uid="{97835C4A-3227-4360-A171-93020F6F9CB1}"/>
    <cellStyle name="千位分隔 4 3 3" xfId="8395" xr:uid="{4076EC03-659C-4FAA-A361-0758B5331E77}"/>
    <cellStyle name="千位分隔 4 3 3 2" xfId="12227" xr:uid="{128BBD8C-404E-4C58-A09F-030577A6B396}"/>
    <cellStyle name="千位分隔 4 3 3 3" xfId="17128" xr:uid="{1DDB43B6-2E18-4ACA-9D27-17FA58302AC2}"/>
    <cellStyle name="千位分隔 4 3 4" xfId="12224" xr:uid="{05E7A581-FDFD-4F2A-A1CD-517AA330A60E}"/>
    <cellStyle name="千位分隔 4 3 5" xfId="17125" xr:uid="{4F1D877C-A783-40A5-9A6D-AE14432546C1}"/>
    <cellStyle name="千位分隔 4 4" xfId="8396" xr:uid="{C00DD39A-7663-4B5A-8D84-6194D068DC4F}"/>
    <cellStyle name="千位分隔 4 4 2" xfId="8397" xr:uid="{217CA252-3E26-45FD-A6A3-FBFD0EA0333E}"/>
    <cellStyle name="千位分隔 4 4 2 2" xfId="12229" xr:uid="{1C0E474F-4363-474B-93C9-754E8735DB62}"/>
    <cellStyle name="千位分隔 4 4 2 3" xfId="17130" xr:uid="{772A8D1C-99E4-4815-9C42-027779C2CE83}"/>
    <cellStyle name="千位分隔 4 4 3" xfId="12228" xr:uid="{2172B720-23FA-4684-A441-30C9C8F025AF}"/>
    <cellStyle name="千位分隔 4 4 4" xfId="17129" xr:uid="{4BD3FBE4-4F54-42A1-B098-A577DBA3075B}"/>
    <cellStyle name="千位分隔 4 5" xfId="8398" xr:uid="{CB9353FA-EC9D-4071-8780-F963E1963E2A}"/>
    <cellStyle name="千位分隔 4 5 2" xfId="13765" xr:uid="{442D8196-46DD-4F23-9C6C-E9C5E3AD0A26}"/>
    <cellStyle name="千位分隔 4 5 3" xfId="14728" xr:uid="{31D245F5-6320-4384-8E17-5C972F09C21A}"/>
    <cellStyle name="千位分隔 4 6" xfId="8977" xr:uid="{37DE726B-D3D6-4FF2-83D2-2EB1710A9B28}"/>
    <cellStyle name="千位分隔 4 6 2" xfId="27382" xr:uid="{79F6435F-4A6C-4CC6-8213-FBF24BE60AE3}"/>
    <cellStyle name="千位分隔 4 6 3" xfId="29719" xr:uid="{3903C656-7923-4941-828F-BD0A9769B6EB}"/>
    <cellStyle name="千位分隔 4 7" xfId="8383" xr:uid="{FDE13453-F83C-48AA-839D-4318BA3E4048}"/>
    <cellStyle name="千位分隔 4 7 2" xfId="32035" xr:uid="{E79D0C5F-2287-4A31-A043-0319AEED32A3}"/>
    <cellStyle name="千位分隔 4 7 3" xfId="27134" xr:uid="{DF734FB6-4216-43C1-9850-FD39C802800E}"/>
    <cellStyle name="千位分隔 5" xfId="8399" xr:uid="{82F3CFEF-1353-4CAC-92F5-3511BE53A4AE}"/>
    <cellStyle name="千位分隔 5 2" xfId="8400" xr:uid="{B85114F8-9793-4C60-A8B2-E78CCC40F4B2}"/>
    <cellStyle name="千位分隔 5 2 2" xfId="13766" xr:uid="{041CE791-7EEB-41CB-B199-E1C0DD63F102}"/>
    <cellStyle name="千位分隔 5 2 3" xfId="14727" xr:uid="{C647EB1E-1B7E-4DBB-826B-F0EFF8543A89}"/>
    <cellStyle name="千位分隔 5 3" xfId="8401" xr:uid="{B648ECC2-1791-4281-B17A-86D5FB5916F0}"/>
    <cellStyle name="千位分隔 5 4" xfId="8402" xr:uid="{175888A4-BF91-4BEB-996E-5EC0727C89A4}"/>
    <cellStyle name="千位分隔 5 5" xfId="8403" xr:uid="{9FD1B3C2-E009-42FD-B592-60B8788902EF}"/>
    <cellStyle name="千位分隔 5 6" xfId="8987" xr:uid="{AE89217F-E8D5-4F84-86AA-3884D8ECFC3C}"/>
    <cellStyle name="千位分隔 6" xfId="8404" xr:uid="{ED0DD757-D6A6-4A0B-9A7D-461F983DE583}"/>
    <cellStyle name="千位分隔 6 2" xfId="12230" xr:uid="{AAE092BC-F338-4454-8150-51D97BD28494}"/>
    <cellStyle name="千位分隔 6 2 2" xfId="14718" xr:uid="{2D3E9F10-D023-4AAF-B0A6-BDB5A578488F}"/>
    <cellStyle name="千位分隔 6 3" xfId="17131" xr:uid="{3990366C-6774-4D92-B8AD-75A2EDCD69D0}"/>
    <cellStyle name="千位分隔 7" xfId="8405" xr:uid="{ADF2DCB0-15A1-4159-8905-CED15A5EDCF0}"/>
    <cellStyle name="千位分隔 7 2" xfId="575" xr:uid="{D1EB279E-5D71-4FFF-B8A6-9FAA336F8830}"/>
    <cellStyle name="千位分隔 7 2 2" xfId="8407" xr:uid="{BD684E21-C340-4E2C-B9F3-48996AF09543}"/>
    <cellStyle name="千位分隔 7 2 2 2" xfId="8408" xr:uid="{F27A646B-92CA-4829-9A36-B9D1D18F7536}"/>
    <cellStyle name="千位分隔 7 2 2 2 2" xfId="8409" xr:uid="{5F85BDB9-C1B3-4CBF-8993-4C50483C552E}"/>
    <cellStyle name="千位分隔 7 2 2 2 2 2" xfId="8410" xr:uid="{F9A5A200-39B2-4339-8D2D-9E626B85EB3D}"/>
    <cellStyle name="千位分隔 7 2 2 2 2 2 2" xfId="12235" xr:uid="{75CE47A5-2925-4E6B-B14D-C6F11F0D81E0}"/>
    <cellStyle name="千位分隔 7 2 2 2 2 2 3" xfId="13771" xr:uid="{CB7027C9-6C00-4A32-A0B4-89E82505C46A}"/>
    <cellStyle name="千位分隔 7 2 2 2 2 2 4" xfId="17136" xr:uid="{A58AEE7B-2414-47E1-864F-A3A35EC9BC10}"/>
    <cellStyle name="千位分隔 7 2 2 2 2 3" xfId="12234" xr:uid="{4ED3F3FF-EE1D-45C5-9912-D71C7C57B937}"/>
    <cellStyle name="千位分隔 7 2 2 2 2 4" xfId="13770" xr:uid="{124A0998-74EB-4F58-B0CB-F852710EE28D}"/>
    <cellStyle name="千位分隔 7 2 2 2 2 5" xfId="17135" xr:uid="{6D42A6BA-65B0-4FD0-8065-2103D0E90A80}"/>
    <cellStyle name="千位分隔 7 2 2 2 3" xfId="8411" xr:uid="{CBE24AF1-32D2-4931-B41D-3A6B4358FD3B}"/>
    <cellStyle name="千位分隔 7 2 2 2 3 2" xfId="12236" xr:uid="{A2348EA3-7B36-4647-94A2-35D6EC36F285}"/>
    <cellStyle name="千位分隔 7 2 2 2 3 3" xfId="13772" xr:uid="{D49ADB15-5553-4F63-986A-D7E7C9331BDD}"/>
    <cellStyle name="千位分隔 7 2 2 2 3 4" xfId="17137" xr:uid="{CAAA0AA7-2784-4FE1-A6AB-DC3FB1577E66}"/>
    <cellStyle name="千位分隔 7 2 2 2 4" xfId="12233" xr:uid="{70986097-36AA-43B6-84AF-E14058B5A526}"/>
    <cellStyle name="千位分隔 7 2 2 2 5" xfId="13769" xr:uid="{234CC879-C470-44FA-8C01-C003453C2975}"/>
    <cellStyle name="千位分隔 7 2 2 2 6" xfId="17134" xr:uid="{32EEC708-10E7-4891-B8FC-468C7FBFFCD7}"/>
    <cellStyle name="千位分隔 7 2 2 3" xfId="8412" xr:uid="{D6D6D5A2-EF2F-4917-9BB5-7AD1BCA2F45F}"/>
    <cellStyle name="千位分隔 7 2 2 3 2" xfId="8413" xr:uid="{ED605755-DCCB-4BFA-9C23-07EFB6437248}"/>
    <cellStyle name="千位分隔 7 2 2 3 2 2" xfId="12238" xr:uid="{9ECE78F0-38EC-48B9-9DFD-A5FABE287829}"/>
    <cellStyle name="千位分隔 7 2 2 3 2 3" xfId="13774" xr:uid="{ED3B421B-4A50-406D-B079-9FF137078217}"/>
    <cellStyle name="千位分隔 7 2 2 3 2 4" xfId="17139" xr:uid="{2D111A9E-70B4-41B5-ACE1-C5E36BAAF83F}"/>
    <cellStyle name="千位分隔 7 2 2 3 3" xfId="12237" xr:uid="{DD5FE9DE-8668-42AA-9C3C-20481FC40102}"/>
    <cellStyle name="千位分隔 7 2 2 3 4" xfId="13773" xr:uid="{17D41C09-DCC3-42F0-8FFC-C78E714C624B}"/>
    <cellStyle name="千位分隔 7 2 2 3 5" xfId="17138" xr:uid="{F2B127CD-3CF4-40EF-9F25-F365C14207ED}"/>
    <cellStyle name="千位分隔 7 2 2 4" xfId="8414" xr:uid="{3C00F6DD-48CD-4E44-93CC-209BA7E3020E}"/>
    <cellStyle name="千位分隔 7 2 2 4 2" xfId="12239" xr:uid="{58C05F14-0318-4753-A8B3-BF625DC9B7EE}"/>
    <cellStyle name="千位分隔 7 2 2 4 3" xfId="13775" xr:uid="{972777C2-27B0-4945-B340-8E14183AF456}"/>
    <cellStyle name="千位分隔 7 2 2 4 4" xfId="17140" xr:uid="{8D999FD5-4CD2-4FD0-81F4-F7CC29189E6D}"/>
    <cellStyle name="千位分隔 7 2 2 5" xfId="12232" xr:uid="{D24BB1D4-D8E5-4422-942E-2E40ECA365FC}"/>
    <cellStyle name="千位分隔 7 2 2 6" xfId="13768" xr:uid="{B3824E7E-917B-4E69-89ED-351DC170A2C5}"/>
    <cellStyle name="千位分隔 7 2 2 7" xfId="17133" xr:uid="{D8775A73-715D-440B-A46A-389F0F4579F5}"/>
    <cellStyle name="千位分隔 7 2 3" xfId="8415" xr:uid="{D5790A08-BDDC-4251-9ED1-28915BEA2CB2}"/>
    <cellStyle name="千位分隔 7 2 3 2" xfId="8416" xr:uid="{276EE45F-2BF1-43DF-B74E-1B91DFFDC43A}"/>
    <cellStyle name="千位分隔 7 2 3 2 2" xfId="8417" xr:uid="{519B76C4-CC31-4FD6-B2B7-090F02527C5A}"/>
    <cellStyle name="千位分隔 7 2 3 2 2 2" xfId="12242" xr:uid="{44490A4B-3339-4CEB-9506-B4F70EF46884}"/>
    <cellStyle name="千位分隔 7 2 3 2 2 3" xfId="13778" xr:uid="{A727FD68-1F3E-4E45-B805-7ED68D5FDAA7}"/>
    <cellStyle name="千位分隔 7 2 3 2 2 4" xfId="17143" xr:uid="{2C2C1B67-41A8-4908-BD90-5A24E1BA048B}"/>
    <cellStyle name="千位分隔 7 2 3 2 3" xfId="12241" xr:uid="{631C1CD6-6211-4916-B74F-29B5DAFF43DE}"/>
    <cellStyle name="千位分隔 7 2 3 2 4" xfId="13777" xr:uid="{3127F866-31AA-4503-BF6B-F2906DFD09BA}"/>
    <cellStyle name="千位分隔 7 2 3 2 5" xfId="17142" xr:uid="{2867BD2F-8921-4FFA-AA81-10FEB71911F2}"/>
    <cellStyle name="千位分隔 7 2 3 3" xfId="8418" xr:uid="{D7BFE52A-A311-4C9D-8FBD-67213811D493}"/>
    <cellStyle name="千位分隔 7 2 3 3 2" xfId="12243" xr:uid="{306E401B-6D5B-4888-813F-F1E55E3E7015}"/>
    <cellStyle name="千位分隔 7 2 3 3 3" xfId="13779" xr:uid="{301C10C1-A580-41EB-B7E8-A45E0D233B62}"/>
    <cellStyle name="千位分隔 7 2 3 3 4" xfId="17144" xr:uid="{587F877F-18B5-4320-B8ED-CD516E80FD49}"/>
    <cellStyle name="千位分隔 7 2 3 4" xfId="12240" xr:uid="{67350B18-48DC-4E51-9254-877BCABF22AA}"/>
    <cellStyle name="千位分隔 7 2 3 5" xfId="13776" xr:uid="{6EC1409A-285B-4193-AE7D-F16602F7E270}"/>
    <cellStyle name="千位分隔 7 2 3 6" xfId="17141" xr:uid="{9FBF3989-E8C2-413E-80E7-8267EB755E40}"/>
    <cellStyle name="千位分隔 7 2 4" xfId="8419" xr:uid="{9ACA49ED-15AF-4128-98D0-73C994EF486B}"/>
    <cellStyle name="千位分隔 7 2 4 2" xfId="8420" xr:uid="{646CA222-B6FB-4C33-AECF-D94988CF8B89}"/>
    <cellStyle name="千位分隔 7 2 4 2 2" xfId="12245" xr:uid="{98655729-78BD-4305-B0CC-B8EA4F961417}"/>
    <cellStyle name="千位分隔 7 2 4 2 3" xfId="13781" xr:uid="{CCCE018C-813F-415B-87D1-E09048F52F8A}"/>
    <cellStyle name="千位分隔 7 2 4 2 4" xfId="17146" xr:uid="{67650CC9-0213-4E95-8F0E-61D43FC19C09}"/>
    <cellStyle name="千位分隔 7 2 4 3" xfId="12244" xr:uid="{9E96F922-D24A-4BCB-941D-26C6B3FD1645}"/>
    <cellStyle name="千位分隔 7 2 4 4" xfId="13780" xr:uid="{54598B51-8610-42FC-B79D-86535959F86E}"/>
    <cellStyle name="千位分隔 7 2 4 5" xfId="17145" xr:uid="{CA7C67E0-428A-449F-AF59-23B4B63E3CB9}"/>
    <cellStyle name="千位分隔 7 2 5" xfId="8421" xr:uid="{66F99CF8-8052-48C0-87E2-3DA13D7419F1}"/>
    <cellStyle name="千位分隔 7 2 5 2" xfId="12246" xr:uid="{AA135101-3073-403D-A0FB-870AB192C77E}"/>
    <cellStyle name="千位分隔 7 2 5 3" xfId="13782" xr:uid="{9E7E7BA1-56DB-4323-B500-AC6553A6A4AE}"/>
    <cellStyle name="千位分隔 7 2 5 4" xfId="17147" xr:uid="{DC906DA1-7FEB-4CAB-8A39-215332A69949}"/>
    <cellStyle name="千位分隔 7 2 6" xfId="8422" xr:uid="{35273C2A-0E8C-417B-BF6D-0B6D66330664}"/>
    <cellStyle name="千位分隔 7 2 6 2" xfId="12247" xr:uid="{3BBD434E-7761-4F71-8FD3-BC0473B486D6}"/>
    <cellStyle name="千位分隔 7 2 6 3" xfId="13767" xr:uid="{511E16ED-C6F4-4ADF-866F-2D58948A774B}"/>
    <cellStyle name="千位分隔 7 2 7" xfId="8406" xr:uid="{3228BE2E-B62A-4D6A-87C8-AA41CC2E3D07}"/>
    <cellStyle name="千位分隔 7 2 7 2" xfId="29720" xr:uid="{E3ED0861-62A2-49CC-B90F-27482F03E077}"/>
    <cellStyle name="千位分隔 7 2 8" xfId="27135" xr:uid="{14766646-EA31-44A6-8496-68F90BA752C0}"/>
    <cellStyle name="千位分隔 7 3" xfId="12231" xr:uid="{272AF560-5DBB-4F2E-99F4-DF88E6114EE7}"/>
    <cellStyle name="千位分隔 7 4" xfId="17132" xr:uid="{63B5EC52-BD13-41C5-913E-FB1665F8300C}"/>
    <cellStyle name="千位分隔 8" xfId="8423" xr:uid="{065CD254-C891-40A6-86F2-0D96B7F90B10}"/>
    <cellStyle name="千位分隔 8 2" xfId="12248" xr:uid="{15BCC703-389E-40F6-BACF-FF11ECF96680}"/>
    <cellStyle name="千位分隔 8 3" xfId="14834" xr:uid="{4AB9C0D0-8B1C-40C4-A620-BDBAC73B868A}"/>
    <cellStyle name="千位分隔 8 4" xfId="17148" xr:uid="{D2388046-0C28-44F3-987E-88581C519F87}"/>
    <cellStyle name="千位分隔 9" xfId="576" xr:uid="{28C5AE8D-3A8F-4374-A64B-CAA089B6A313}"/>
    <cellStyle name="千位分隔[0] 2" xfId="8424" xr:uid="{204F21D4-B6FF-41AA-A5FE-98183700D3CB}"/>
    <cellStyle name="千位分隔[0] 2 2" xfId="12249" xr:uid="{0DCB4781-5F23-438A-8476-B40D7CF48BB1}"/>
    <cellStyle name="千位分隔[0] 2 2 2" xfId="14716" xr:uid="{5BF6A45E-DFA2-4757-8DCE-89DAB9D66354}"/>
    <cellStyle name="千位分隔[0] 2 3" xfId="17149" xr:uid="{9DEAA37A-D923-4E21-AF8F-3E9B0C801541}"/>
    <cellStyle name="千位分隔[0] 3" xfId="8425" xr:uid="{99F616E0-EB37-4414-996D-A2E54529B869}"/>
    <cellStyle name="千位分隔[0] 3 2" xfId="12250" xr:uid="{F671115F-45BC-4EF6-B4B3-F869251AF49A}"/>
    <cellStyle name="千位分隔[0] 3 3" xfId="17150" xr:uid="{35F08844-1664-402B-A044-DA911B3E1ADE}"/>
    <cellStyle name="千分位[0]_00Q3902REV.1" xfId="4454" xr:uid="{E5C1F468-2EB1-4F75-BCE9-299AD6F7A354}"/>
    <cellStyle name="千分位_00Q3902REV.1" xfId="4455" xr:uid="{FA24846C-150B-4AF7-91BE-CADCBAFE0715}"/>
    <cellStyle name="好" xfId="532" xr:uid="{E1CA6F6A-A512-4F00-8D0A-560ECFE540B4}"/>
    <cellStyle name="好 2" xfId="8426" xr:uid="{1E8B4ABA-CC7E-4B74-A791-4F7BBDBE0694}"/>
    <cellStyle name="好 2 2" xfId="13437" xr:uid="{0E2B3C07-FB35-48EF-A974-5CC8EFECB306}"/>
    <cellStyle name="好 3" xfId="8814" xr:uid="{F5DCA53C-5FED-4CEC-AD83-8A6C34D6D6F8}"/>
    <cellStyle name="好 4" xfId="8789" xr:uid="{9F32AE58-A75A-48DA-91F3-5FA0ED912010}"/>
    <cellStyle name="好_JVs Monthly reports_201201_LF (2)" xfId="11208" xr:uid="{48755AA9-579C-4CBD-983F-5024178757AB}"/>
    <cellStyle name="好_JVs Monthly reports_201201_XH (2)" xfId="11209" xr:uid="{E42CD32E-889D-4669-ABFE-4096B0DAE1EF}"/>
    <cellStyle name="好_JVS Monthly reports_201201_ZJ" xfId="11210" xr:uid="{C3884356-6052-4C65-8443-4F4F25BCF3D0}"/>
    <cellStyle name="差" xfId="533" xr:uid="{060846FE-AF8E-4CB9-8E8E-AAF96112F5F4}"/>
    <cellStyle name="差 2" xfId="8427" xr:uid="{252512E5-3FCD-42B4-B2BE-04AA8E04FA13}"/>
    <cellStyle name="差 2 2" xfId="13436" xr:uid="{41651198-0378-42CD-B645-B9C202C9782B}"/>
    <cellStyle name="差 3" xfId="8815" xr:uid="{3746E8FE-9B5C-42D4-BEE4-4F6FCB1C7F53}"/>
    <cellStyle name="差 4" xfId="8788" xr:uid="{D948B1CC-1214-44F2-B6E3-AFF4C7ED76DF}"/>
    <cellStyle name="差_JVs Monthly reports_201201_LF (2)" xfId="11211" xr:uid="{BF429205-9182-4001-81E9-67020CDF1B6C}"/>
    <cellStyle name="差_JVs Monthly reports_201201_XH (2)" xfId="11212" xr:uid="{903703AA-A533-4A9B-8F9D-BBF1C74E8EC4}"/>
    <cellStyle name="差_JVS Monthly reports_201201_ZJ" xfId="11213" xr:uid="{786D23BD-435F-43D3-92A6-E100B8D252AF}"/>
    <cellStyle name="常规 10" xfId="4122" xr:uid="{459819C0-6E41-4A8B-9F5F-A902BAB23844}"/>
    <cellStyle name="常规 10 2" xfId="8429" xr:uid="{BE42F908-8B64-41E4-8BC3-CD07F8EFB316}"/>
    <cellStyle name="常规 10 2 2" xfId="12252" xr:uid="{88CA0A1C-1628-4453-ACDA-EF4A3418D5CD}"/>
    <cellStyle name="常规 10 2 3" xfId="17152" xr:uid="{ECDB4545-1481-478A-A73D-2C55A7D9A081}"/>
    <cellStyle name="常规 10 3" xfId="8978" xr:uid="{D13F699A-5F96-44C2-AD2E-2A14BC9FC66C}"/>
    <cellStyle name="常规 10 3 2" xfId="32169" xr:uid="{3BDB67FA-6231-4648-901A-0BDAE2E4C2E6}"/>
    <cellStyle name="常规 10 3 3" xfId="12251" xr:uid="{600EDBF1-BAA1-45F3-A6ED-73DC2E4FD7A0}"/>
    <cellStyle name="常规 10 4" xfId="8428" xr:uid="{1A6A3FED-691F-48B5-BA39-E95AEAF29A52}"/>
    <cellStyle name="常规 10 4 2" xfId="32036" xr:uid="{DB585FD9-E878-4DF4-ADD0-5E00ED68D8C8}"/>
    <cellStyle name="常规 10 4 3" xfId="13470" xr:uid="{FFF1C428-1E08-4D1E-9DE4-16E2E3A0FA39}"/>
    <cellStyle name="常规 10 5" xfId="17151" xr:uid="{89961D65-06E4-44ED-8400-B0DD1E4349DA}"/>
    <cellStyle name="常规 10 6" xfId="30351" xr:uid="{F01121D0-EE87-408E-9D5E-F43FFB66DCE8}"/>
    <cellStyle name="常规 11" xfId="8430" xr:uid="{FA36234C-1810-4E2C-828A-0401C663CCC4}"/>
    <cellStyle name="常规 11 2" xfId="12253" xr:uid="{6B232802-6404-4B5F-B3BA-50C5385C33F5}"/>
    <cellStyle name="常规 11 3" xfId="13408" xr:uid="{40E5471C-9121-4EAA-B9CA-2A6A5CE2B0AF}"/>
    <cellStyle name="常规 11 4" xfId="17153" xr:uid="{C592CFCA-77AC-46A7-A6E1-626F8D47060C}"/>
    <cellStyle name="常规 12" xfId="8431" xr:uid="{5ACE8C11-8200-42ED-8754-CEFB9D8CBC18}"/>
    <cellStyle name="常规 12 2" xfId="8903" xr:uid="{09657ABE-6900-45FE-A9FB-B9766C9BFA15}"/>
    <cellStyle name="常规 12 2 2" xfId="12255" xr:uid="{36645DAC-4294-4B1D-9AA6-F02391EEE29F}"/>
    <cellStyle name="常规 12 3" xfId="12254" xr:uid="{2A7F6898-4EE7-4D23-AB52-E8076273EFCB}"/>
    <cellStyle name="常规 12 4" xfId="17154" xr:uid="{32BE2124-A8DF-40F7-8B91-577D2A38CAC4}"/>
    <cellStyle name="常规 13" xfId="8625" xr:uid="{CAD50969-4C5E-4A2E-8C8E-678944F171B2}"/>
    <cellStyle name="常规 14" xfId="12449" xr:uid="{614C9F7B-0195-48F5-8880-507A9668B3C9}"/>
    <cellStyle name="常规 15" xfId="8813" xr:uid="{155F4A27-FC09-4620-A7ED-49999A110B88}"/>
    <cellStyle name="常规 15 2" xfId="12450" xr:uid="{6DF15CAC-7BF9-4A12-8E9F-216FA7FE0536}"/>
    <cellStyle name="常规 16" xfId="8812" xr:uid="{B136C9D2-A98F-49E7-B349-31D31B1AF259}"/>
    <cellStyle name="常规 16 2" xfId="12451" xr:uid="{A089F9B0-72B9-4F28-B137-E4CDF055F879}"/>
    <cellStyle name="常规 17" xfId="8811" xr:uid="{16724143-EA82-4874-93A0-F5B9CD321B13}"/>
    <cellStyle name="常规 17 2" xfId="12452" xr:uid="{52A5548C-F487-4968-9199-F3A495FCF30D}"/>
    <cellStyle name="常规 18" xfId="12453" xr:uid="{6D94A27E-25E2-4607-B68F-DB674ED8A91D}"/>
    <cellStyle name="常规 19" xfId="12454" xr:uid="{0EB91561-E024-453D-ADDC-6ECD9481A3CE}"/>
    <cellStyle name="常规 2" xfId="577" xr:uid="{20F5DDED-5772-4C69-AC5C-73CA9231312E}"/>
    <cellStyle name="常规 2 10" xfId="7778" xr:uid="{24A8F90B-5F96-46F0-AD40-EEA7683A50E2}"/>
    <cellStyle name="常规 2 10 2" xfId="29721" xr:uid="{45D9BBAB-8B56-43DB-A269-10ACC8F80A38}"/>
    <cellStyle name="常规 2 11" xfId="27136" xr:uid="{D276D422-F994-44AB-9FEE-918399E3BC75}"/>
    <cellStyle name="常规 2 2" xfId="578" xr:uid="{7E2A2C5A-6186-4331-8A22-86E6985DEF39}"/>
    <cellStyle name="常规 2 2 10" xfId="8433" xr:uid="{FEF7337A-2E3A-4A3C-949A-72DC97582276}"/>
    <cellStyle name="常规 2 2 11" xfId="8434" xr:uid="{F1DF0266-9038-486A-8572-F6B1BA030BC6}"/>
    <cellStyle name="常规 2 2 12" xfId="8816" xr:uid="{6DDDB73C-37B9-42C0-BE92-0C44FC0D9440}"/>
    <cellStyle name="常规 2 2 12 2" xfId="13076" xr:uid="{6CC45C83-6BCF-4816-9EEC-ADD0392AEA4C}"/>
    <cellStyle name="常规 2 2 12 2 2" xfId="15493" xr:uid="{B996AB40-EB41-4597-8E4B-E23580D70799}"/>
    <cellStyle name="常规 2 2 12 2 2 2" xfId="19852" xr:uid="{D0425DDE-0434-4FA6-B0C1-D1A7E9BF5B36}"/>
    <cellStyle name="常规 2 2 12 2 3" xfId="18048" xr:uid="{BDF4480E-8FE9-4A58-ADBE-F60CFE6575D1}"/>
    <cellStyle name="常规 2 2 12 3" xfId="14811" xr:uid="{2C3BAFD5-25E0-4ACB-B986-04EF4EEB65B7}"/>
    <cellStyle name="常规 2 2 12 3 2" xfId="19222" xr:uid="{17FFE903-27E1-4405-A551-649A6D1EFF73}"/>
    <cellStyle name="常规 2 2 12 4" xfId="17155" xr:uid="{2EAC3C9A-99CC-40A2-B789-E1A0B69B49A0}"/>
    <cellStyle name="常规 2 2 12 5" xfId="26430" xr:uid="{A479D24B-BBCE-4A98-8584-EDBF239D7F90}"/>
    <cellStyle name="常规 2 2 12 6" xfId="36039" xr:uid="{9B07FF3E-85D5-4046-B227-8E4F53B91C73}"/>
    <cellStyle name="常规 2 2 12 7" xfId="11733" xr:uid="{F611665E-390A-4D65-8509-0BEB1DB46A1B}"/>
    <cellStyle name="常规 2 2 13" xfId="8787" xr:uid="{6435CE2F-43B4-42E2-9A74-D3C2D68CD1D9}"/>
    <cellStyle name="常规 2 2 13 2" xfId="13077" xr:uid="{5DFA780C-C803-40EA-9182-82E2AA9A65DB}"/>
    <cellStyle name="常规 2 2 13 2 2" xfId="15494" xr:uid="{1799B1E5-D1D1-47CE-9904-24A2A35E34A2}"/>
    <cellStyle name="常规 2 2 13 2 2 2" xfId="19853" xr:uid="{1F923EE9-DE01-4ED3-B5EE-7E8ACEBCBE62}"/>
    <cellStyle name="常规 2 2 13 2 3" xfId="18049" xr:uid="{9B231D63-BB28-47E4-AB1A-01154FA6F22B}"/>
    <cellStyle name="常规 2 2 13 3" xfId="14812" xr:uid="{2C637A98-A42B-4972-BC64-07B1E996A702}"/>
    <cellStyle name="常规 2 2 13 3 2" xfId="19223" xr:uid="{D0D75EB6-25C9-425C-8F1E-78AC35437619}"/>
    <cellStyle name="常规 2 2 13 4" xfId="17156" xr:uid="{995EE50C-10BB-4271-A2E5-DE8316DFAABC}"/>
    <cellStyle name="常规 2 2 13 5" xfId="26431" xr:uid="{4C3EEA1E-82EA-4AEA-A396-668E60B06C04}"/>
    <cellStyle name="常规 2 2 13 6" xfId="36038" xr:uid="{C804E759-12E2-4AD9-AE18-12E7493DAA3A}"/>
    <cellStyle name="常规 2 2 13 7" xfId="11734" xr:uid="{8611E485-A6B1-48C7-B2AE-45FEFA13017E}"/>
    <cellStyle name="常规 2 2 14" xfId="7785" xr:uid="{9065943F-7A8C-4F94-A15E-D8E1B11D4769}"/>
    <cellStyle name="常规 2 2 14 2" xfId="27383" xr:uid="{5872B23E-0C13-4372-8610-BB8BEEBF3756}"/>
    <cellStyle name="常规 2 2 14 3" xfId="16549" xr:uid="{BDE0AAE1-F3AA-4503-A49F-D527B0D908AA}"/>
    <cellStyle name="常规 2 2 15" xfId="26429" xr:uid="{719BA393-7A82-4526-AA41-372A82CF702A}"/>
    <cellStyle name="常规 2 2 15 2" xfId="27137" xr:uid="{06E8DA4C-94E5-4421-BF6B-DDF3C87A3017}"/>
    <cellStyle name="常规 2 2 16" xfId="11214" xr:uid="{E8B652D9-A1F9-4CF3-A735-22DFA178545A}"/>
    <cellStyle name="常规 2 2 2" xfId="8432" xr:uid="{E023A72C-A9E4-409D-8E6E-49BD5C3341D7}"/>
    <cellStyle name="常规 2 2 2 10" xfId="11215" xr:uid="{48CE310E-9930-4058-9CD9-A068FCF34FA8}"/>
    <cellStyle name="常规 2 2 2 2" xfId="8435" xr:uid="{E23D5078-706C-4357-A06B-5E56D700456A}"/>
    <cellStyle name="常规 2 2 2 2 2" xfId="8436" xr:uid="{0135B441-A718-4934-9E6F-FDF3F2EB9B77}"/>
    <cellStyle name="常规 2 2 2 2 2 2" xfId="8437" xr:uid="{172F75E3-5D08-4A5E-B14D-0385B6EAEF73}"/>
    <cellStyle name="常规 2 2 2 2 2 2 2" xfId="8900" xr:uid="{711E6456-C60F-402B-B028-A4450154B6B5}"/>
    <cellStyle name="常规 2 2 2 2 2 2 2 2" xfId="9005" xr:uid="{67BD09CD-8484-46B7-88CE-D9F895BBD6FA}"/>
    <cellStyle name="常规 2 2 2 2 2 2 3" xfId="12258" xr:uid="{DFAC88D3-D039-40FB-8127-8BE5C8739605}"/>
    <cellStyle name="常规 2 2 2 2 2 2 4" xfId="17159" xr:uid="{7830973F-38C0-4D9D-8E83-259CE3B07C45}"/>
    <cellStyle name="常规 2 2 2 2 2 3" xfId="12257" xr:uid="{A0D3711C-D2F7-4FB6-879C-0BF4EB64BB69}"/>
    <cellStyle name="常规 2 2 2 2 2 4" xfId="17158" xr:uid="{6DC61AD7-93C3-4201-BAA6-67AA71F8DECF}"/>
    <cellStyle name="常规 2 2 2 2 3" xfId="8438" xr:uid="{4690C728-8E48-41D5-BD8C-61422A0A69B5}"/>
    <cellStyle name="常规 2 2 2 2 3 2" xfId="12259" xr:uid="{72A28DC9-68E1-45CE-BCF1-9E6394018B24}"/>
    <cellStyle name="常规 2 2 2 2 3 3" xfId="17160" xr:uid="{F425EFE2-7736-4DA8-9A1B-B889D8DE00FF}"/>
    <cellStyle name="常规 2 2 2 2 4" xfId="12256" xr:uid="{82B98EE8-9B40-43F1-9544-E8E8D45CCEC6}"/>
    <cellStyle name="常规 2 2 2 2 4 2" xfId="14747" xr:uid="{6C011A2F-2A6B-4798-9927-5FBF2B4420E7}"/>
    <cellStyle name="常规 2 2 2 2 5" xfId="17157" xr:uid="{BAA986AB-1EB2-4C06-A415-A9F2490ED86C}"/>
    <cellStyle name="常规 2 2 2 3" xfId="8439" xr:uid="{9516DB0A-A5CF-4622-9E89-8EF18065642D}"/>
    <cellStyle name="常规 2 2 2 3 2" xfId="8440" xr:uid="{62DA25DC-EC3A-4C63-A26E-C332DA20A967}"/>
    <cellStyle name="常规 2 2 2 3 2 2" xfId="12261" xr:uid="{1DF88D17-4E9D-4BF7-B8A9-98A6DA1E1D10}"/>
    <cellStyle name="常规 2 2 2 3 2 3" xfId="17162" xr:uid="{FE35D4FB-95DC-430C-9D1A-544F4E4899BE}"/>
    <cellStyle name="常规 2 2 2 3 3" xfId="12260" xr:uid="{14D5F632-F793-42B7-97A5-2D17E4FF71E9}"/>
    <cellStyle name="常规 2 2 2 3 4" xfId="17161" xr:uid="{1A0522A7-DF44-412F-B5F3-9A3426116150}"/>
    <cellStyle name="常规 2 2 2 4" xfId="8441" xr:uid="{32A0C62F-8600-4510-9F35-C2BC7F8A53C8}"/>
    <cellStyle name="常规 2 2 2 4 2" xfId="12262" xr:uid="{7862A441-2298-4DAD-BE73-694E1200CF9F}"/>
    <cellStyle name="常规 2 2 2 4 3" xfId="17163" xr:uid="{FD07714B-BC9A-4520-89DB-F415B8A86793}"/>
    <cellStyle name="常规 2 2 2 5" xfId="8817" xr:uid="{B038EC87-79FD-49E0-AFFD-853841AAFCBF}"/>
    <cellStyle name="常规 2 2 2 5 2" xfId="13785" xr:uid="{CB1FF6E2-F559-4318-8923-270A97D562D6}"/>
    <cellStyle name="常规 2 2 2 5 3" xfId="14450" xr:uid="{F3E8919E-F4C4-41FA-BEF4-8FB03447EC4A}"/>
    <cellStyle name="常规 2 2 2 6" xfId="8786" xr:uid="{662BC818-4A5A-4DBD-AC4B-20E641EB89C9}"/>
    <cellStyle name="常规 2 2 2 7" xfId="26432" xr:uid="{6163AFBB-FB4A-4524-AB56-45F90EE1BEA1}"/>
    <cellStyle name="常规 2 2 2 7 2" xfId="29722" xr:uid="{4B7E3157-80F6-4D44-BCC3-7D6D9453E105}"/>
    <cellStyle name="常规 2 2 2 8" xfId="27138" xr:uid="{9347B7AA-CDFD-42ED-AA66-2B8F83235C11}"/>
    <cellStyle name="常规 2 2 2 9" xfId="35999" xr:uid="{09C086F2-6078-452C-A619-5C8127410A1B}"/>
    <cellStyle name="常规 2 2 3" xfId="8442" xr:uid="{FCD5F845-472A-4620-A576-1BCF6E8E1D30}"/>
    <cellStyle name="常规 2 2 3 2" xfId="8443" xr:uid="{722F9CE0-2737-4435-974E-3BDF100548E4}"/>
    <cellStyle name="常规 2 2 3 2 2" xfId="8444" xr:uid="{A45352BA-9B91-4E87-8CA6-6324059F5F89}"/>
    <cellStyle name="常规 2 2 3 2 2 2" xfId="12264" xr:uid="{0C31132D-B24A-4E37-AFAC-757C8EA8D9BD}"/>
    <cellStyle name="常规 2 2 3 2 2 3" xfId="17165" xr:uid="{CEFDE2E2-4058-4733-A31E-095D47D7BA7A}"/>
    <cellStyle name="常规 2 2 3 2 3" xfId="12263" xr:uid="{51A2561E-761F-47D9-A863-95984818D8C1}"/>
    <cellStyle name="常规 2 2 3 2 4" xfId="17164" xr:uid="{812E413D-2902-4E5C-98D3-31C56C6078CB}"/>
    <cellStyle name="常规 2 2 3 3" xfId="8445" xr:uid="{B782A012-5567-4A33-9D9E-4115796F9801}"/>
    <cellStyle name="常规 2 2 3 3 2" xfId="12265" xr:uid="{C650BC4B-C35F-4313-B302-A5A984E81964}"/>
    <cellStyle name="常规 2 2 3 3 3" xfId="17166" xr:uid="{795F1ADD-70F3-44D8-B10F-38C3CDBF0CFD}"/>
    <cellStyle name="常规 2 2 3 4" xfId="8985" xr:uid="{B4D6937F-D532-4042-8921-F91B0555224C}"/>
    <cellStyle name="常规 2 2 3 4 2" xfId="27384" xr:uid="{90C6C96B-2423-48F0-85C6-891051B4B27A}"/>
    <cellStyle name="常规 2 2 3 4 3" xfId="32173" xr:uid="{CC9B4BA7-7DB6-4D37-AB30-825830099492}"/>
    <cellStyle name="常规 2 2 3 4 4" xfId="13786" xr:uid="{11DAEC42-767C-456B-86A7-AFC6A4A8174E}"/>
    <cellStyle name="常规 2 2 3 5" xfId="13475" xr:uid="{9003576F-CFE1-4F3B-8D21-1444D28CC4C3}"/>
    <cellStyle name="常规 2 2 3 5 2" xfId="27139" xr:uid="{864C3F28-3A62-455B-8DA4-0230D0D539C4}"/>
    <cellStyle name="常规 2 2 3 6" xfId="11216" xr:uid="{42E35ED1-50C0-4B70-AC87-E76A0EEF30D7}"/>
    <cellStyle name="常规 2 2 4" xfId="8446" xr:uid="{A769195A-7426-4BCF-B9A9-59C4BF4A0253}"/>
    <cellStyle name="常规 2 2 4 2" xfId="8447" xr:uid="{3DB8DEF4-C633-4006-833B-00F218338B6F}"/>
    <cellStyle name="常规 2 2 4 2 2" xfId="12266" xr:uid="{B5A27556-976F-4620-8747-44329786BC8B}"/>
    <cellStyle name="常规 2 2 4 2 3" xfId="17167" xr:uid="{3F32BA71-F666-4431-9D58-C5DDF8950B8B}"/>
    <cellStyle name="常规 2 2 4 3" xfId="27385" xr:uid="{2F285635-9945-49B8-918C-B6B38E77D2D8}"/>
    <cellStyle name="常规 2 2 4 3 2" xfId="29723" xr:uid="{7A9B541C-26D0-48C5-B1FC-496B93E3642F}"/>
    <cellStyle name="常规 2 2 4 4" xfId="27140" xr:uid="{E65437E7-A125-4473-9A7C-D5D8E3644F3F}"/>
    <cellStyle name="常规 2 2 4 5" xfId="11217" xr:uid="{250F924B-1384-4D01-8924-B725112C108C}"/>
    <cellStyle name="常规 2 2 5" xfId="8448" xr:uid="{27B0CBF0-8104-492D-BA8B-0197D2391D8E}"/>
    <cellStyle name="常规 2 2 5 2" xfId="8449" xr:uid="{D679AA82-9816-41D7-8921-D83E6E723326}"/>
    <cellStyle name="常规 2 2 5 2 2" xfId="12267" xr:uid="{92A10A5B-42F0-4EE4-8DD8-01B8CBCA36C1}"/>
    <cellStyle name="常规 2 2 5 2 3" xfId="17168" xr:uid="{CE3619F2-2C29-477C-A7BB-D5E0973FE52D}"/>
    <cellStyle name="常规 2 2 5 3" xfId="27386" xr:uid="{FAFE92BB-30E8-48AE-8A75-AFD940B201BD}"/>
    <cellStyle name="常规 2 2 5 3 2" xfId="29724" xr:uid="{17BDF3D5-A66A-41F0-8597-3C4529D8A223}"/>
    <cellStyle name="常规 2 2 5 4" xfId="27141" xr:uid="{EB14C15E-CED8-4225-95DD-C7B4289CF967}"/>
    <cellStyle name="常规 2 2 5 5" xfId="11218" xr:uid="{C69EECDD-0CE2-4919-B544-6645ECAD8335}"/>
    <cellStyle name="常规 2 2 6" xfId="8450" xr:uid="{71905817-20DE-474E-B16F-2249858E28DB}"/>
    <cellStyle name="常规 2 2 6 2" xfId="13784" xr:uid="{CF685425-B245-44EE-9724-EFDD33246F86}"/>
    <cellStyle name="常规 2 2 6 3" xfId="14871" xr:uid="{762567A1-7A6C-4EE4-B84F-003D43B4F7E8}"/>
    <cellStyle name="常规 2 2 7" xfId="8451" xr:uid="{B6130261-4227-47E4-B95F-E1A2869F8909}"/>
    <cellStyle name="常规 2 2 8" xfId="8452" xr:uid="{BA061470-CE77-4125-9846-A3848AF27461}"/>
    <cellStyle name="常规 2 2 9" xfId="8453" xr:uid="{0C4CF81D-255D-4B25-8D37-CAC1C7477287}"/>
    <cellStyle name="常规 2 2_AR_ZJ" xfId="8454" xr:uid="{B8860570-B05F-4822-B768-5ABB9557A61E}"/>
    <cellStyle name="常规 2 3" xfId="8455" xr:uid="{CE6EEFEF-D95A-46E5-B2AA-89541AAA0363}"/>
    <cellStyle name="常规 2 3 2" xfId="8456" xr:uid="{EFDF48D2-36D7-422E-A508-D18E2DE519C7}"/>
    <cellStyle name="常规 2 3 2 2" xfId="8457" xr:uid="{622ABDAB-E790-441E-AB81-477CA9E2F0F4}"/>
    <cellStyle name="常规 2 3 2 2 2" xfId="8458" xr:uid="{41611D7B-ECFB-4B99-AE39-A69195D63CAE}"/>
    <cellStyle name="常规 2 3 2 2 2 2" xfId="12270" xr:uid="{A58BAEEC-EB01-4A98-AFEB-94BB1D7DC967}"/>
    <cellStyle name="常规 2 3 2 2 2 3" xfId="17173" xr:uid="{5664BA16-8D76-4DCC-9AAA-B140CDA02382}"/>
    <cellStyle name="常规 2 3 2 2 3" xfId="12269" xr:uid="{5971C9A9-0EC5-42F1-8AAD-B6708ABF840D}"/>
    <cellStyle name="常规 2 3 2 2 4" xfId="17172" xr:uid="{8008F424-6844-4B0C-839C-172707CFF5C0}"/>
    <cellStyle name="常规 2 3 2 3" xfId="8999" xr:uid="{41F40D8F-1713-4DFE-993C-51004A9E431A}"/>
    <cellStyle name="常规 2 3 2 3 2" xfId="14870" xr:uid="{8BDA6561-EB97-4CCF-AC51-4E9832E7B0FE}"/>
    <cellStyle name="常规 2 3 2 3 3" xfId="32185" xr:uid="{814E350D-36F9-45B6-BE2C-14D79236AA24}"/>
    <cellStyle name="常规 2 3 2 3 4" xfId="12268" xr:uid="{934B7BFE-9698-4349-8D08-5C133D364E9F}"/>
    <cellStyle name="常规 2 3 2 4" xfId="13487" xr:uid="{D94C6D42-6ABF-42B4-B9E4-53A434CAF7AF}"/>
    <cellStyle name="常规 2 3 2 5" xfId="17171" xr:uid="{301D5FF8-F009-4987-A7B4-A65EF5580D7D}"/>
    <cellStyle name="常规 2 3 3" xfId="8459" xr:uid="{ADD70A68-3412-48D2-B639-CA469EDC4658}"/>
    <cellStyle name="常规 2 3 3 2" xfId="8460" xr:uid="{258B6AA6-893C-4C05-8164-10FE49626251}"/>
    <cellStyle name="常规 2 3 3 2 2" xfId="12272" xr:uid="{69EC8AAB-73FD-4C4A-B023-AAF84CD65288}"/>
    <cellStyle name="常规 2 3 3 2 3" xfId="17175" xr:uid="{EA1B4D14-D4D9-4632-B186-8CD69A0516B5}"/>
    <cellStyle name="常规 2 3 3 3" xfId="12271" xr:uid="{6ABE36B8-0C34-4BB7-AD5D-DCA5E255CFA9}"/>
    <cellStyle name="常规 2 3 3 4" xfId="17174" xr:uid="{357FC44C-170F-4C21-A43F-FC43288272D3}"/>
    <cellStyle name="常规 2 3 4" xfId="8461" xr:uid="{FEBBEDEC-7A19-4678-A97C-138B60334E57}"/>
    <cellStyle name="常规 2 3 4 2" xfId="12273" xr:uid="{A4AF851B-9786-4403-A456-81C4A6DBE42F}"/>
    <cellStyle name="常规 2 3 4 3" xfId="17176" xr:uid="{6DFE2B08-E7A4-4EDA-AC57-3B2481D5BD02}"/>
    <cellStyle name="常规 2 3 5" xfId="8899" xr:uid="{842137C3-66A3-4068-B2BE-5B2C498A035B}"/>
    <cellStyle name="常规 2 3 5 2" xfId="13787" xr:uid="{8A7E6FB8-24A6-4C61-A632-2D87536382F3}"/>
    <cellStyle name="常规 2 3 5 3" xfId="14746" xr:uid="{A17DEEEA-5322-4BCE-AA27-A1EE819DD296}"/>
    <cellStyle name="常规 2 3 6" xfId="27387" xr:uid="{B56C7348-81BC-4167-AF9B-0F5656C583DE}"/>
    <cellStyle name="常规 2 3 6 2" xfId="29725" xr:uid="{831D4411-FEFE-4BBF-B003-927EDDC6B246}"/>
    <cellStyle name="常规 2 3 7" xfId="27142" xr:uid="{CD5292CE-4027-4FE7-BBF7-9A940A623554}"/>
    <cellStyle name="常规 2 3 8" xfId="11219" xr:uid="{4F2E0D94-5CDD-4937-B69E-854DD4425D3C}"/>
    <cellStyle name="常规 2 4" xfId="8462" xr:uid="{A8EC40FD-738F-40E4-9589-ACE94A8A1A8F}"/>
    <cellStyle name="常规 2 4 2" xfId="8463" xr:uid="{54C6816A-C1E3-49B5-8E5C-22F28CDBBCB2}"/>
    <cellStyle name="常规 2 4 2 2" xfId="8464" xr:uid="{468D63A8-2E8F-40D0-AE47-82BE5BC3285D}"/>
    <cellStyle name="常规 2 4 2 2 2" xfId="12275" xr:uid="{582CCFB0-2318-47EB-B9AE-10CFE60C029F}"/>
    <cellStyle name="常规 2 4 2 2 3" xfId="17178" xr:uid="{0BF574FA-38DE-446D-B082-7EC1F6CA051B}"/>
    <cellStyle name="常规 2 4 2 3" xfId="12274" xr:uid="{7F737CA2-9315-48E1-BEC7-5A048F4D49C9}"/>
    <cellStyle name="常规 2 4 2 4" xfId="17177" xr:uid="{8A52DF06-5922-4CC8-9C9C-1845415A20B3}"/>
    <cellStyle name="常规 2 4 3" xfId="8984" xr:uid="{65F932CA-471C-44D7-86AE-DA0140A926FF}"/>
    <cellStyle name="常规 2 4 3 2" xfId="14926" xr:uid="{A3187D1D-3E9F-45DA-9D09-6D4A9784A261}"/>
    <cellStyle name="常规 2 4 3 3" xfId="27388" xr:uid="{9DAB65FD-4968-493B-8F50-08EFF4D155B3}"/>
    <cellStyle name="常规 2 4 3 4" xfId="32172" xr:uid="{B504D8E2-395F-489B-99A7-7BF1BCC26ED3}"/>
    <cellStyle name="常规 2 4 3 5" xfId="13788" xr:uid="{6B34861A-0CD8-4119-89C2-6FE4F97325A2}"/>
    <cellStyle name="常规 2 4 4" xfId="13474" xr:uid="{F5C19584-8C58-4FE4-939C-854C0BD0FF0B}"/>
    <cellStyle name="常规 2 4 4 2" xfId="27143" xr:uid="{86442190-A061-4B85-A9B1-61E849147743}"/>
    <cellStyle name="常规 2 4 5" xfId="11220" xr:uid="{E91D7ADA-04D7-497B-8315-682268EFDA58}"/>
    <cellStyle name="常规 2 5" xfId="8465" xr:uid="{C70AF45A-B05A-40F4-BD59-2FA3A6CCB778}"/>
    <cellStyle name="常规 2 5 2" xfId="8466" xr:uid="{432E1EF6-C4DC-4555-8BB7-F9C3E2848DCA}"/>
    <cellStyle name="常规 2 5 2 2" xfId="12276" xr:uid="{213076C4-F953-4001-92E9-44AA3B5DB30D}"/>
    <cellStyle name="常规 2 5 2 3" xfId="17179" xr:uid="{4BEE2C09-9B9E-47F6-B136-315EA8F8D338}"/>
    <cellStyle name="常规 2 5 3" xfId="27389" xr:uid="{30EF7F66-9973-4C62-88AC-456F4EDA777C}"/>
    <cellStyle name="常规 2 5 3 2" xfId="29726" xr:uid="{6E347ADA-B533-44EB-84F5-9FB6A962D743}"/>
    <cellStyle name="常规 2 5 4" xfId="27144" xr:uid="{437CF21C-CE2F-4236-85FF-06A57A9CADFD}"/>
    <cellStyle name="常规 2 5 5" xfId="11221" xr:uid="{4B4C0793-94CD-4080-92D1-D8C166C89C87}"/>
    <cellStyle name="常规 2 6" xfId="8467" xr:uid="{5D42856E-E8F2-41D3-9BEE-AF60CFB84085}"/>
    <cellStyle name="常规 2 6 2" xfId="8468" xr:uid="{45AE8DC7-A374-4C92-95F1-5CFFA3B5354E}"/>
    <cellStyle name="常规 2 6 2 2" xfId="12277" xr:uid="{D2B740B1-F423-48F8-AC45-47599E4DCD26}"/>
    <cellStyle name="常规 2 6 2 3" xfId="17180" xr:uid="{8AA32CA9-4BC1-49BC-806D-B1CA11CBFDE3}"/>
    <cellStyle name="常规 2 6 3" xfId="16550" xr:uid="{FEE06BE5-B1A8-4FCE-9A8F-1195B4E826D0}"/>
    <cellStyle name="常规 2 6 3 2" xfId="27390" xr:uid="{08ED3F40-C457-4522-A490-DA15FA1B3814}"/>
    <cellStyle name="常规 2 6 4" xfId="27145" xr:uid="{D934A7F1-580C-4E0C-A2EB-87874721C4AF}"/>
    <cellStyle name="常规 2 6 5" xfId="11222" xr:uid="{DBCA1676-D95D-4CCE-A489-B498874328A0}"/>
    <cellStyle name="常规 2 6_ZJ14" xfId="12278" xr:uid="{F90204E3-B0CC-4EAF-813D-03E32C2699B6}"/>
    <cellStyle name="常规 2 7" xfId="8469" xr:uid="{455C8260-3D1D-4DC0-B468-4D2F1EA4B6F1}"/>
    <cellStyle name="常规 2 7 2" xfId="26439" xr:uid="{A84C44CE-213C-4808-9D84-46E0510D4BC9}"/>
    <cellStyle name="常规 2 7 2 2" xfId="29727" xr:uid="{1A89A5BA-73B7-454F-89A3-E9E7AEF6CD85}"/>
    <cellStyle name="常规 2 7 3" xfId="27146" xr:uid="{FDD29BA3-DF95-4829-A9F7-D0344E7E9172}"/>
    <cellStyle name="常规 2 7 4" xfId="11223" xr:uid="{4C1CEAC5-7650-489E-9259-9C825F021D95}"/>
    <cellStyle name="常规 2 8" xfId="8756" xr:uid="{FD27A714-EAFB-4CEA-BBC2-B1B9AC288F31}"/>
    <cellStyle name="常规 2 8 2" xfId="13783" xr:uid="{5B4D9404-507D-42E2-8119-351F24330D0C}"/>
    <cellStyle name="常规 2 8 3" xfId="15738" xr:uid="{23F0E169-85DD-45FC-AD6D-88F90F605437}"/>
    <cellStyle name="常规 2 9" xfId="8808" xr:uid="{A7809215-40E6-4EAB-89B9-E7FE488DF391}"/>
    <cellStyle name="常规 2_ZJ14" xfId="12279" xr:uid="{4943DFFA-9673-4603-B1A1-FD82E7D23C35}"/>
    <cellStyle name="常规 20" xfId="12455" xr:uid="{55E83179-5936-4A0B-AAC8-5E9954C21C27}"/>
    <cellStyle name="常规 21" xfId="12456" xr:uid="{D9D02608-78D5-41EE-91AC-A068352EABD0}"/>
    <cellStyle name="常规 3" xfId="579" xr:uid="{CB6A7C7E-7F33-4FF7-B1CB-B2D24673297C}"/>
    <cellStyle name="常规 3 2" xfId="8471" xr:uid="{51EC97B0-7063-4BC3-B72C-33E164BE4F8A}"/>
    <cellStyle name="常规 3 2 2" xfId="8472" xr:uid="{FD07DEB9-D2AE-4073-90DB-250E3446FC09}"/>
    <cellStyle name="常规 3 2 2 2" xfId="8473" xr:uid="{5C1D3DC6-EC22-46C5-B548-08C5E7A4B650}"/>
    <cellStyle name="常规 3 2 2 2 2" xfId="8474" xr:uid="{D9C5172E-5AA8-4687-95C5-96B4940BAEA0}"/>
    <cellStyle name="常规 3 2 2 2 2 2" xfId="9004" xr:uid="{793BFA97-BC86-4909-BCE7-C000A116290E}"/>
    <cellStyle name="常规 3 2 2 2 2 2 2" xfId="13490" xr:uid="{190FF4CC-A54F-49F8-89E2-D4F00FB8E1AE}"/>
    <cellStyle name="常规 3 2 2 2 2 2 3" xfId="12282" xr:uid="{2A672334-030A-419F-ADEB-1A8EA926D27B}"/>
    <cellStyle name="常规 3 2 2 2 2 3" xfId="13792" xr:uid="{CE708E08-A318-4EA1-BE4B-3135AC980301}"/>
    <cellStyle name="常规 3 2 2 2 2 4" xfId="17183" xr:uid="{EAC66F44-CFFA-4095-8330-31B76C7F18C8}"/>
    <cellStyle name="常规 3 2 2 2 3" xfId="12281" xr:uid="{5A3F953B-2F26-44D9-B790-9088B01D36FE}"/>
    <cellStyle name="常规 3 2 2 2 4" xfId="17182" xr:uid="{17D02CA2-1E89-4068-9245-62DBD9E1AAE4}"/>
    <cellStyle name="常规 3 2 2 3" xfId="8475" xr:uid="{F18D4EE8-DC78-4F0D-9840-A07571F3C4A4}"/>
    <cellStyle name="常规 3 2 2 3 2" xfId="8476" xr:uid="{87E78435-12FD-4D04-9745-797F4846CDFC}"/>
    <cellStyle name="常规 3 2 2 3 2 2" xfId="12284" xr:uid="{F2C2667A-6EEC-4704-9D7C-BCD86DF21EB6}"/>
    <cellStyle name="常规 3 2 2 3 2 3" xfId="17185" xr:uid="{5D7A8978-9F69-4501-96AF-5235514DF590}"/>
    <cellStyle name="常规 3 2 2 3 3" xfId="12283" xr:uid="{47C86D72-AEE3-4DE4-B4AE-88FB7E4B6392}"/>
    <cellStyle name="常规 3 2 2 3 4" xfId="17184" xr:uid="{5BA96C3C-D834-4B96-89CE-433F06AF640D}"/>
    <cellStyle name="常规 3 2 2 4" xfId="8998" xr:uid="{A92C7F0F-FD91-4C9A-940E-6A80E92DC207}"/>
    <cellStyle name="常规 3 2 2 4 2" xfId="13486" xr:uid="{DDD5F413-F210-41A0-8296-4EA06C4C9438}"/>
    <cellStyle name="常规 3 2 2 4 3" xfId="14744" xr:uid="{FD6B38B1-7FAD-4882-86B4-04E19DB3AF64}"/>
    <cellStyle name="常规 3 2 2 4 4" xfId="12280" xr:uid="{A2EA16F7-0D20-41F5-BBF3-8F5765390FE1}"/>
    <cellStyle name="常规 3 2 2 5" xfId="13791" xr:uid="{C4416B3B-482B-408B-8AEE-37B581FC8D95}"/>
    <cellStyle name="常规 3 2 2 6" xfId="17181" xr:uid="{56C7EB8A-57D7-4130-B06E-8B9AC6A7D453}"/>
    <cellStyle name="常规 3 2 3" xfId="8477" xr:uid="{981F9CD4-DE8C-4113-B0D8-8B36132C0A17}"/>
    <cellStyle name="常规 3 2 3 2" xfId="8478" xr:uid="{50DCBAE8-BA89-4889-9A36-05C2A4AB2C13}"/>
    <cellStyle name="常规 3 2 3 2 2" xfId="12286" xr:uid="{8C87A04F-E691-4E5C-A2B5-A6CCACD2199F}"/>
    <cellStyle name="常规 3 2 3 2 3" xfId="17187" xr:uid="{2CDE691D-09E6-4CF3-8D83-A1AFC3234F41}"/>
    <cellStyle name="常规 3 2 3 3" xfId="12285" xr:uid="{FD744176-AE1E-440E-B441-0E9C118D0605}"/>
    <cellStyle name="常规 3 2 3 4" xfId="17186" xr:uid="{AD62B7C1-B503-4945-8A81-31E4327FCAEB}"/>
    <cellStyle name="常规 3 2 4" xfId="8479" xr:uid="{2EAA2617-BD98-4211-BE57-6CCDB4CA5E88}"/>
    <cellStyle name="常规 3 2 4 2" xfId="12287" xr:uid="{DECBD0FB-E6FF-43E8-8C4A-17BB898BE32B}"/>
    <cellStyle name="常规 3 2 4 3" xfId="17188" xr:uid="{66334CD5-2409-40D1-A5E0-EA43108F0B5D}"/>
    <cellStyle name="常规 3 2 5" xfId="13790" xr:uid="{89C07E89-AB6D-4388-9C8C-4DD380F6B7D1}"/>
    <cellStyle name="常规 3 2 5 2" xfId="14869" xr:uid="{10F4A397-E42B-47FD-A2EC-BFF905105671}"/>
    <cellStyle name="常规 3 2 5 3" xfId="27392" xr:uid="{4D500922-08ED-479B-8C8A-07D6A781A473}"/>
    <cellStyle name="常规 3 2 6" xfId="27148" xr:uid="{9BDF5E4F-AF6E-4E89-9213-308D6DE6E0DB}"/>
    <cellStyle name="常规 3 2 7" xfId="11224" xr:uid="{BBCCAE7C-0306-4F8F-BE5F-51B4A015E776}"/>
    <cellStyle name="常规 3 3" xfId="8480" xr:uid="{0E8ACB2D-005B-4669-A8CB-1101E0D2CB1C}"/>
    <cellStyle name="常规 3 3 2" xfId="8481" xr:uid="{6067534B-302D-490F-894B-091CA7660670}"/>
    <cellStyle name="常规 3 3 2 2" xfId="8482" xr:uid="{89029B65-0D40-4A6F-9D65-A976C95C949A}"/>
    <cellStyle name="常规 3 3 2 2 2" xfId="12290" xr:uid="{5BA2C9FB-AB36-4EB5-9D9A-0E11878C3D2D}"/>
    <cellStyle name="常规 3 3 2 2 3" xfId="17191" xr:uid="{FEEA488E-7879-4AE3-8CC5-E07B501C48C6}"/>
    <cellStyle name="常规 3 3 2 3" xfId="12289" xr:uid="{2BD823D5-64E4-47CE-9A98-0737ACCFA5C2}"/>
    <cellStyle name="常规 3 3 2 4" xfId="17190" xr:uid="{96285DA6-9435-4024-BB89-36AF8E35534F}"/>
    <cellStyle name="常规 3 3 3" xfId="8986" xr:uid="{58C045FC-951F-4AA1-A6BF-075A6C503EAD}"/>
    <cellStyle name="常规 3 3 3 2" xfId="14868" xr:uid="{B3384D13-A931-4B8D-9C71-727E38B3E73A}"/>
    <cellStyle name="常规 3 3 3 3" xfId="32174" xr:uid="{B1F71B95-9679-475A-BFCC-0234C2C373AA}"/>
    <cellStyle name="常规 3 3 3 4" xfId="12288" xr:uid="{518990E0-3B47-4C09-8A46-00F6F39E448B}"/>
    <cellStyle name="常规 3 3 4" xfId="13476" xr:uid="{1D7485E9-EF48-4437-B05F-42306DD2A9C5}"/>
    <cellStyle name="常规 3 3 5" xfId="17189" xr:uid="{F329AD4F-AC49-4B2F-97F1-4675B0BAD03E}"/>
    <cellStyle name="常规 3 4" xfId="8483" xr:uid="{A8D74F9E-3815-4963-A818-D91820D5A009}"/>
    <cellStyle name="常规 3 4 2" xfId="8484" xr:uid="{269C54E6-9E3C-4D46-8A1B-12235802FC21}"/>
    <cellStyle name="常规 3 4 2 2" xfId="12292" xr:uid="{19FB5ACA-3432-4234-A428-ABA29FB764C9}"/>
    <cellStyle name="常规 3 4 2 3" xfId="17193" xr:uid="{1FA28FC2-52C0-429B-89A5-DA3D20B7AF37}"/>
    <cellStyle name="常规 3 4 3" xfId="12291" xr:uid="{410C95D9-A279-4D71-9F11-C548D51D944A}"/>
    <cellStyle name="常规 3 4 4" xfId="17192" xr:uid="{5031D363-F1F1-4F04-85F5-8C4EC020D8D0}"/>
    <cellStyle name="常规 3 5" xfId="8485" xr:uid="{706E9466-F010-4969-BE1F-4E0109BA5CAB}"/>
    <cellStyle name="常规 3 5 2" xfId="8486" xr:uid="{CB5134BE-666E-4908-9BE1-413603A6442E}"/>
    <cellStyle name="常规 3 5 2 2" xfId="12294" xr:uid="{801E2DD2-96CB-4F68-9012-F191281C5679}"/>
    <cellStyle name="常规 3 5 2 3" xfId="17195" xr:uid="{32E1F898-D064-4DFA-B903-E80D0696A6BC}"/>
    <cellStyle name="常规 3 5 3" xfId="12293" xr:uid="{D8DA4530-8416-4BE4-BABC-5A1B4D043335}"/>
    <cellStyle name="常规 3 5 4" xfId="17194" xr:uid="{28C2118E-921F-4AB2-AF92-D60A4344817B}"/>
    <cellStyle name="常规 3 6" xfId="8487" xr:uid="{4B924BD2-167D-463C-A5B0-1AC8FAC956E2}"/>
    <cellStyle name="常规 3 6 2" xfId="12295" xr:uid="{E08E6CA0-2951-4A2D-8CC5-8195A94633FB}"/>
    <cellStyle name="常规 3 6 3" xfId="17196" xr:uid="{F360C118-A9AB-4389-927C-DD671E07305D}"/>
    <cellStyle name="常规 3 7" xfId="8973" xr:uid="{1D98F300-02D4-4CA8-B7C1-4DF1A6A7F26E}"/>
    <cellStyle name="常规 3 7 2" xfId="14745" xr:uid="{D98B8C75-095F-4C4A-9577-4BC0FEE80D18}"/>
    <cellStyle name="常规 3 7 3" xfId="27391" xr:uid="{D30A93BC-1B76-456D-B4EA-900B65A32E7A}"/>
    <cellStyle name="常规 3 7 4" xfId="32167" xr:uid="{BBAE3691-6EBA-4331-BA5F-A469C8E73AFE}"/>
    <cellStyle name="常规 3 7 5" xfId="13789" xr:uid="{9681C6D1-05C0-4CAE-AE60-16FF4DB059D5}"/>
    <cellStyle name="常规 3 8" xfId="8470" xr:uid="{08118735-F514-40F4-B987-AB2701B37AB5}"/>
    <cellStyle name="常规 3 8 2" xfId="27147" xr:uid="{F83132C8-60C0-42D3-8752-F460D49F0DD0}"/>
    <cellStyle name="常规 3 8 3" xfId="32039" xr:uid="{85F323D0-ADEE-4FCA-8445-4186F982850E}"/>
    <cellStyle name="常规 3 8 4" xfId="13463" xr:uid="{1822AC74-5BC1-49B5-8400-ABB8E0EF8300}"/>
    <cellStyle name="常规 3_ZJ14" xfId="12296" xr:uid="{BFCFAFDB-955E-4DA9-8036-83D75D49E0AE}"/>
    <cellStyle name="常规 4" xfId="580" xr:uid="{2812D95B-1734-4D54-968D-75AF8BAD7C5B}"/>
    <cellStyle name="常规 4 10" xfId="9057" xr:uid="{335DBF25-1D9E-4BB1-934A-1B13F4354584}"/>
    <cellStyle name="常规 4 10 2" xfId="32227" xr:uid="{666A4154-0DB5-46EB-B575-9955C3B7376F}"/>
    <cellStyle name="常规 4 10 3" xfId="36132" xr:uid="{8332A6C9-134C-44FE-932B-5A5A67F4AAB0}"/>
    <cellStyle name="常规 4 10 4" xfId="27303" xr:uid="{5597FD96-50EA-40B5-83C2-2C25701A5367}"/>
    <cellStyle name="常规 4 11" xfId="26679" xr:uid="{1C5324AE-4E71-4E7C-AFCF-20E6704570FC}"/>
    <cellStyle name="常规 4 2" xfId="8489" xr:uid="{FCD605A8-C7B5-44A2-AFDC-1CFCD6CC2C33}"/>
    <cellStyle name="常规 4 2 2" xfId="8490" xr:uid="{91A8381E-5D66-4259-ACA9-574873A2B276}"/>
    <cellStyle name="常规 4 2 2 2" xfId="8491" xr:uid="{2F799DEC-C01C-43BC-8C5C-6D7F130BFCF5}"/>
    <cellStyle name="常规 4 2 2 2 2" xfId="8492" xr:uid="{F5BC2D43-A774-4717-B8EF-B7E13E9FA4FE}"/>
    <cellStyle name="常规 4 2 2 2 2 2" xfId="12300" xr:uid="{28C151F8-B4A6-47CD-BE96-0ACD7541348A}"/>
    <cellStyle name="常规 4 2 2 2 2 3" xfId="17200" xr:uid="{DFFC8948-2776-4C2B-953E-B63D1537A89C}"/>
    <cellStyle name="常规 4 2 2 2 3" xfId="12299" xr:uid="{8CCBF21F-31C4-41B6-A631-1BFBDB773368}"/>
    <cellStyle name="常规 4 2 2 2 4" xfId="17199" xr:uid="{B7C18FC5-C511-42CC-A558-D44F6B9AB652}"/>
    <cellStyle name="常规 4 2 2 3" xfId="8493" xr:uid="{F2BF8C40-E252-4652-ACC8-742FB58A508A}"/>
    <cellStyle name="常规 4 2 2 3 2" xfId="12301" xr:uid="{C764F883-0FFC-4671-B06B-94F153E840EA}"/>
    <cellStyle name="常规 4 2 2 3 3" xfId="17201" xr:uid="{3070AF9C-20AD-40A1-8A6F-30145DDA7F25}"/>
    <cellStyle name="常规 4 2 2 4" xfId="12298" xr:uid="{E1D04DC7-4B5C-4178-B5C8-01E7888C280B}"/>
    <cellStyle name="常规 4 2 2 5" xfId="17198" xr:uid="{ACE59ACB-63A0-4A11-8F72-5CCB5DA88FE3}"/>
    <cellStyle name="常规 4 2 3" xfId="8494" xr:uid="{5F5197F9-0D5E-4654-9B18-763C1D61D21D}"/>
    <cellStyle name="常规 4 2 3 2" xfId="8495" xr:uid="{E630C720-E844-4803-B545-85581506230B}"/>
    <cellStyle name="常规 4 2 3 2 2" xfId="12303" xr:uid="{3EFB9329-72CE-4D0D-8133-7F5990953C51}"/>
    <cellStyle name="常规 4 2 3 2 3" xfId="17203" xr:uid="{4F3A1701-5137-4899-975D-8089A700A3E9}"/>
    <cellStyle name="常规 4 2 3 3" xfId="12302" xr:uid="{8A98932A-B07C-443E-8F8B-436BFE277CF7}"/>
    <cellStyle name="常规 4 2 3 4" xfId="17202" xr:uid="{D8E95462-1233-4B4A-AA62-55D512D9BB22}"/>
    <cellStyle name="常规 4 2 4" xfId="8496" xr:uid="{2C5298F1-0194-4EA1-BA1E-42AF065AAD1C}"/>
    <cellStyle name="常规 4 2 4 2" xfId="12304" xr:uid="{B82C5C13-2095-4567-8CD1-EF0791166102}"/>
    <cellStyle name="常规 4 2 4 3" xfId="17204" xr:uid="{9D451C45-7AD7-46E0-83DD-002A37738B99}"/>
    <cellStyle name="常规 4 2 5" xfId="12297" xr:uid="{952DA439-269C-4E0F-9285-13DED9524520}"/>
    <cellStyle name="常规 4 2 5 2" xfId="14742" xr:uid="{69459AA2-801F-4CF7-A490-A5357268FD7F}"/>
    <cellStyle name="常规 4 2 6" xfId="17197" xr:uid="{AFF9C053-9FB4-483E-B82C-6EA1E59D6B58}"/>
    <cellStyle name="常规 4 3" xfId="8497" xr:uid="{C1517A6D-EECD-40F5-983D-B92C8BAB3AD0}"/>
    <cellStyle name="常规 4 3 2" xfId="8498" xr:uid="{708F5647-887E-4E70-A89D-EC3FFE42FFA0}"/>
    <cellStyle name="常规 4 3 2 2" xfId="8499" xr:uid="{352AB850-281B-46A3-B140-61B345B3F009}"/>
    <cellStyle name="常规 4 3 2 2 2" xfId="12307" xr:uid="{3725432A-73AC-4C47-9807-9D9DFA112CDE}"/>
    <cellStyle name="常规 4 3 2 2 3" xfId="17207" xr:uid="{0047F458-DE12-4A8D-A881-80BD0D7A243A}"/>
    <cellStyle name="常规 4 3 2 3" xfId="12306" xr:uid="{177FF581-AB12-4E40-8722-A1FDA3200EC4}"/>
    <cellStyle name="常规 4 3 2 4" xfId="17206" xr:uid="{14BAEC65-EDBB-476B-8177-F06F3F7D2730}"/>
    <cellStyle name="常规 4 3 3" xfId="8500" xr:uid="{25F73CE0-ED3A-4305-AF9C-3FF230AC845C}"/>
    <cellStyle name="常规 4 3 3 2" xfId="12308" xr:uid="{6C9B790F-2B20-4BC4-8355-BAD96561C871}"/>
    <cellStyle name="常规 4 3 3 3" xfId="17208" xr:uid="{55EB36D4-A2B7-4A31-A6F4-6C8209AF1E58}"/>
    <cellStyle name="常规 4 3 4" xfId="12305" xr:uid="{CF682604-6D08-44E8-A59A-EA6E94B039D5}"/>
    <cellStyle name="常规 4 3 5" xfId="17205" xr:uid="{6636C0C6-2308-40AA-9B66-D6B20A23A2BD}"/>
    <cellStyle name="常规 4 4" xfId="8501" xr:uid="{04C5D4B6-3024-4108-A202-478DF2387530}"/>
    <cellStyle name="常规 4 4 2" xfId="8502" xr:uid="{C57D8A01-1DFF-45D8-8BAC-E0755893ADEB}"/>
    <cellStyle name="常规 4 4 2 2" xfId="12310" xr:uid="{C8333781-EDDF-4B6E-86A8-D9557BAAF9EE}"/>
    <cellStyle name="常规 4 4 2 3" xfId="17210" xr:uid="{7BB10E8B-586F-4883-9E87-58FE9F879874}"/>
    <cellStyle name="常规 4 4 3" xfId="12309" xr:uid="{C68F1505-953E-4A98-A838-3556B5D1F2B4}"/>
    <cellStyle name="常规 4 4 4" xfId="17209" xr:uid="{F8D269B4-728C-4CFE-844A-355A9755C5D8}"/>
    <cellStyle name="常规 4 4_AR_ZJ" xfId="8503" xr:uid="{95B5FDF6-C0FA-4F41-A912-6D123848E400}"/>
    <cellStyle name="常规 4 5" xfId="8504" xr:uid="{23C48100-5826-46FA-86CB-10574CE640B8}"/>
    <cellStyle name="常规 4 5 2" xfId="8505" xr:uid="{9A34C9E3-4298-4620-A1B8-1259DD3F4E46}"/>
    <cellStyle name="常规 4 5 2 2" xfId="12312" xr:uid="{FDE9721F-F6DD-40D7-B624-2EAC409C11F5}"/>
    <cellStyle name="常规 4 5 2 3" xfId="17212" xr:uid="{B1C53DC3-AC93-4D2C-B590-17C8DC180D49}"/>
    <cellStyle name="常规 4 5 3" xfId="12311" xr:uid="{AD673B0B-C71F-4F7B-A29B-0976B35EC32F}"/>
    <cellStyle name="常规 4 5 4" xfId="17211" xr:uid="{29FBADD0-6B04-4D6C-A026-2AFEC40352B4}"/>
    <cellStyle name="常规 4 5_AR_ZJ" xfId="8506" xr:uid="{F12BA2CB-7DA0-4373-9403-9F5A6A3EA3E6}"/>
    <cellStyle name="常规 4 6" xfId="8507" xr:uid="{FF5DBBE3-0422-4062-98DA-14BD6555758A}"/>
    <cellStyle name="常规 4 6 2" xfId="13794" xr:uid="{1557D05A-C28B-4CC1-B2CD-454C057F1615}"/>
    <cellStyle name="常规 4 6 3" xfId="14743" xr:uid="{2D39E025-CE82-47B3-ADA0-35BC3DEA4980}"/>
    <cellStyle name="常规 4 7" xfId="8508" xr:uid="{10250796-E289-4947-A391-2599325EA049}"/>
    <cellStyle name="常规 4 8" xfId="8488" xr:uid="{6A028696-18A6-4D26-8003-FFA3330814A3}"/>
    <cellStyle name="常规 4 8 2" xfId="29728" xr:uid="{A8711B04-D3B8-4A5F-AD99-5587CAA3B26A}"/>
    <cellStyle name="常规 4 8 3" xfId="36001" xr:uid="{CB6DF000-BCB2-4B05-A42E-A9B55FBDF9C0}"/>
    <cellStyle name="常规 4 8 4" xfId="26460" xr:uid="{89A7B980-D244-459F-B2D7-4ECB40B927CF}"/>
    <cellStyle name="常规 4 9" xfId="9072" xr:uid="{C4298BCD-0E6C-40FB-9A48-7DA277C81A10}"/>
    <cellStyle name="常规 4 9 2" xfId="32242" xr:uid="{72332A0D-DB6E-4D51-9A7F-4F44C7B61644}"/>
    <cellStyle name="常规 4 9 3" xfId="36145" xr:uid="{AC192BC5-5A3F-4952-B787-D3185FDD84DE}"/>
    <cellStyle name="常规 4 9 4" xfId="27149" xr:uid="{75FF7DC9-6AF1-4449-8F49-57C0F95196A9}"/>
    <cellStyle name="常规 4_AR_ZJ" xfId="8509" xr:uid="{DF246476-9D51-4ED9-B6B0-2B5A29C4C6D5}"/>
    <cellStyle name="常规 5" xfId="581" xr:uid="{EE7CA92D-48BC-4D06-A26E-FFA247590111}"/>
    <cellStyle name="常规 5 10" xfId="8918" xr:uid="{E2053B36-568E-45AE-8E21-38A319C13C4C}"/>
    <cellStyle name="常规 5 10 2" xfId="13980" xr:uid="{6E83D0F7-51B0-4B4E-94E0-E9F2B0C34E5B}"/>
    <cellStyle name="常规 5 10 3" xfId="15725" xr:uid="{0805E45A-AA69-49ED-B2DC-802CD780DEF0}"/>
    <cellStyle name="常规 5 11" xfId="7783" xr:uid="{238D5054-B1AA-4969-BA3B-58242061D381}"/>
    <cellStyle name="常规 5 11 2" xfId="29729" xr:uid="{193B6C0C-B51A-42E2-84A4-F39F41212AA8}"/>
    <cellStyle name="常规 5 12" xfId="27150" xr:uid="{B032082C-7AFC-48A1-BD96-C5A47B06CCDD}"/>
    <cellStyle name="常规 5 2" xfId="582" xr:uid="{F02478C0-8951-441C-A18E-C265BC10FF97}"/>
    <cellStyle name="常规 5 2 10" xfId="27397" xr:uid="{1C9CD613-85CE-4BB9-AEB7-CC19FB927F86}"/>
    <cellStyle name="常规 5 2 11" xfId="11225" xr:uid="{B39657E8-82D7-4FE7-9552-AC7514A7E181}"/>
    <cellStyle name="常规 5 2 2" xfId="583" xr:uid="{DB778173-E269-4F39-95C3-5D8A34006AAB}"/>
    <cellStyle name="常规 5 2 2 2" xfId="8512" xr:uid="{48999E32-4A21-43AD-979C-272D717D2928}"/>
    <cellStyle name="常规 5 2 2 2 2" xfId="8513" xr:uid="{A7663183-E51B-4D29-B333-A1F3FAC1C6DA}"/>
    <cellStyle name="常规 5 2 2 2 2 2" xfId="12314" xr:uid="{F394761A-DA91-410E-B0AC-B651DE5104A3}"/>
    <cellStyle name="常规 5 2 2 2 2 3" xfId="17215" xr:uid="{48B486EF-C7B5-49D1-ADD5-849588C2B5FA}"/>
    <cellStyle name="常规 5 2 2 2 3" xfId="8996" xr:uid="{0657C337-5EAF-400D-93C1-54AF8138A363}"/>
    <cellStyle name="常规 5 2 2 2 3 2" xfId="14867" xr:uid="{3ABC3D53-990E-40F0-A7D5-1254AB33367A}"/>
    <cellStyle name="常规 5 2 2 2 3 3" xfId="32183" xr:uid="{1970CFAC-920E-4518-AEE6-589FF7AC38F4}"/>
    <cellStyle name="常规 5 2 2 2 3 4" xfId="12313" xr:uid="{5A4B2A5A-2A13-4071-B9B6-A5668EB912D4}"/>
    <cellStyle name="常规 5 2 2 2 4" xfId="13485" xr:uid="{54D8DF70-A837-47D7-97B9-E250A78416A3}"/>
    <cellStyle name="常规 5 2 2 2 5" xfId="17214" xr:uid="{9371476F-3C83-4364-BFBB-AD8BF68BE08B}"/>
    <cellStyle name="常规 5 2 2 3" xfId="8514" xr:uid="{B126A3F7-F4C3-4898-BFEF-338D1A36FB9C}"/>
    <cellStyle name="常规 5 2 2 3 2" xfId="12315" xr:uid="{D5DF5C0D-7107-480E-B751-DEA7B318CF8C}"/>
    <cellStyle name="常规 5 2 2 3 3" xfId="17216" xr:uid="{472E722D-F1A7-462B-97FE-B44C97C0D548}"/>
    <cellStyle name="常规 5 2 2 4" xfId="8896" xr:uid="{9EE32CFD-13C7-4562-887C-51800912C22F}"/>
    <cellStyle name="常规 5 2 2 4 2" xfId="13799" xr:uid="{28029DB8-9208-4E09-AF8C-633AAB4D6049}"/>
    <cellStyle name="常规 5 2 2 4 3" xfId="14374" xr:uid="{DD141C6F-DD87-490A-AB03-3F29029D0EAF}"/>
    <cellStyle name="常规 5 2 2 5" xfId="8511" xr:uid="{8C902AC0-E7C0-41DB-9A2E-4300CC7ACDEE}"/>
    <cellStyle name="常规 5 2 2 5 2" xfId="29730" xr:uid="{F8ADE8C7-0772-4C0B-99DE-8823CFF68FCD}"/>
    <cellStyle name="常规 5 2 2 6" xfId="27152" xr:uid="{5582D49A-0CE1-4FC0-B552-411B53C75D57}"/>
    <cellStyle name="常规 5 2 3" xfId="8515" xr:uid="{FE3D33CB-0B11-49F4-8091-F16515C59665}"/>
    <cellStyle name="常规 5 2 3 2" xfId="8516" xr:uid="{BFA129FD-21DA-4C60-907F-F0F3B444FE98}"/>
    <cellStyle name="常规 5 2 3 2 2" xfId="12316" xr:uid="{25DE0FA3-15B7-4EEB-AF3F-1E6CB10ED3FF}"/>
    <cellStyle name="常规 5 2 3 2 3" xfId="17217" xr:uid="{16BB243A-4659-4301-865E-F6976F90ADDD}"/>
    <cellStyle name="常规 5 2 3 3" xfId="8901" xr:uid="{4B556ED2-42B9-4059-A264-91E6CCB4BBCC}"/>
    <cellStyle name="常规 5 2 3 3 2" xfId="13800" xr:uid="{0FDAB34F-BA73-4CFD-A114-BDA755F7D1F2}"/>
    <cellStyle name="常规 5 2 3 4" xfId="26490" xr:uid="{5AC7AC82-4D74-4CD7-A247-F4F2CB7B8434}"/>
    <cellStyle name="常规 5 2 3 4 2" xfId="29731" xr:uid="{876FFC54-EC3F-4707-93C3-544108466801}"/>
    <cellStyle name="常规 5 2 3 5" xfId="27153" xr:uid="{FBE7FF57-50A7-4B9E-98F8-87FF2A867C48}"/>
    <cellStyle name="常规 5 2 3 6" xfId="11226" xr:uid="{B7C8146A-1CE1-40B1-8CB9-64B850082D76}"/>
    <cellStyle name="常规 5 2 3_AR_ZJ" xfId="8517" xr:uid="{F437D9F9-9C9D-4BE7-86C6-6482022023C2}"/>
    <cellStyle name="常规 5 2 4" xfId="8518" xr:uid="{F276D2FA-E691-45BF-8AE1-D47785397516}"/>
    <cellStyle name="常规 5 2 4 2" xfId="26494" xr:uid="{3FF2B53A-4222-4C10-A811-39B657DD9F45}"/>
    <cellStyle name="常规 5 2 4 2 2" xfId="29732" xr:uid="{B43F532A-996E-451C-B524-A9C3873A8418}"/>
    <cellStyle name="常规 5 2 4 3" xfId="27154" xr:uid="{4FD53AF9-71A4-439C-9B80-333A28161CF7}"/>
    <cellStyle name="常规 5 2 4 4" xfId="11227" xr:uid="{7F65CFEA-41D9-4DF1-BC85-624CD7F5AE10}"/>
    <cellStyle name="常规 5 2 5" xfId="8519" xr:uid="{B6FE344B-48F9-4353-91FE-503009719390}"/>
    <cellStyle name="常规 5 2 5 2" xfId="14740" xr:uid="{2235A40E-7373-41F9-A1AF-DFFBF618831F}"/>
    <cellStyle name="常规 5 2 5 2 2" xfId="27395" xr:uid="{CA87D75B-E65D-4C33-BB89-FADE2B276ABA}"/>
    <cellStyle name="常规 5 2 5 2 3" xfId="29733" xr:uid="{3B5AED5C-670A-4143-A062-7FE6A02D2544}"/>
    <cellStyle name="常规 5 2 5 3" xfId="26495" xr:uid="{558A1241-3615-4FC8-A408-90585C390CDF}"/>
    <cellStyle name="常规 5 2 5 3 2" xfId="27155" xr:uid="{70E8ECD8-A397-440E-A3E5-B922E0F04F71}"/>
    <cellStyle name="常规 5 2 5 4" xfId="11228" xr:uid="{417805C4-5914-4A79-8EDE-CD44CF84D14D}"/>
    <cellStyle name="常规 5 2 6" xfId="8520" xr:uid="{5A842AF4-632A-486F-967B-DB301E262915}"/>
    <cellStyle name="常规 5 2 7" xfId="8510" xr:uid="{5BC40AA0-30E8-44AB-B1EF-6D247BEC3661}"/>
    <cellStyle name="常规 5 2 7 2" xfId="27394" xr:uid="{9BF06ED4-E48B-46DE-898C-F4BBB30C7A19}"/>
    <cellStyle name="常规 5 2 7 3" xfId="16551" xr:uid="{C064AAFD-D506-4FEC-8445-BB18410DD077}"/>
    <cellStyle name="常规 5 2 8" xfId="27151" xr:uid="{FD70AE86-5E4C-4128-9D7C-3529F2512A07}"/>
    <cellStyle name="常规 5 2 9" xfId="27302" xr:uid="{597A5E58-EEAC-4348-AB2B-BE1E64198EAA}"/>
    <cellStyle name="常规 5 2_5Cash in bank   (2)" xfId="584" xr:uid="{584C837A-FFF4-4953-85A0-66CBD8CA77A0}"/>
    <cellStyle name="常规 5 3" xfId="585" xr:uid="{F8029755-BB10-4D21-8119-FA15DE910753}"/>
    <cellStyle name="常规 5 3 2" xfId="8522" xr:uid="{7B8EEEBC-0339-4F41-9750-D658E3F5BC4B}"/>
    <cellStyle name="常规 5 3 2 2" xfId="8523" xr:uid="{CAF16527-CBC8-45BC-AE85-D8536BB0AEB3}"/>
    <cellStyle name="常规 5 3 2 2 2" xfId="8524" xr:uid="{0260E427-A4DD-4E31-89A7-30FBEA5CD5FC}"/>
    <cellStyle name="常规 5 3 2 2 2 2" xfId="8525" xr:uid="{FDF65B74-5730-4559-9D3B-B69DD1E61223}"/>
    <cellStyle name="常规 5 3 2 2 2 2 2" xfId="8526" xr:uid="{CEA5AFC3-2EF4-49FC-AA90-6BBDFB96CC58}"/>
    <cellStyle name="常规 5 3 2 2 2 2 2 2" xfId="12321" xr:uid="{A6A54AEF-29B9-44B4-A392-2F432A1A2434}"/>
    <cellStyle name="常规 5 3 2 2 2 2 2 3" xfId="17222" xr:uid="{9F5E44AA-197A-404D-AB83-0668F74B14AE}"/>
    <cellStyle name="常规 5 3 2 2 2 2 3" xfId="12320" xr:uid="{CB79BB14-A906-4D93-AA37-6C1ED4ED6783}"/>
    <cellStyle name="常规 5 3 2 2 2 2 4" xfId="17221" xr:uid="{52844A5D-8CB7-4F56-AC92-BF4AF65AA71B}"/>
    <cellStyle name="常规 5 3 2 2 2 3" xfId="12319" xr:uid="{21FA2510-29C9-4E9C-96F3-418195689398}"/>
    <cellStyle name="常规 5 3 2 2 2 4" xfId="17220" xr:uid="{64F62FCE-2942-47AE-A551-0B6E927B4323}"/>
    <cellStyle name="常规 5 3 2 2 3" xfId="8527" xr:uid="{69A6FB2D-DED8-4DFA-B9DB-46B3CCA7A839}"/>
    <cellStyle name="常规 5 3 2 2 3 2" xfId="8528" xr:uid="{01FE4D3D-F267-45CB-81D2-DA4BD52EF43E}"/>
    <cellStyle name="常规 5 3 2 2 3 2 2" xfId="12323" xr:uid="{B2C69823-2D7A-493B-9955-F41FF7BD45A8}"/>
    <cellStyle name="常规 5 3 2 2 3 2 3" xfId="17224" xr:uid="{4F6BBF10-9543-499B-9D41-D5B348FD3508}"/>
    <cellStyle name="常规 5 3 2 2 3 3" xfId="12322" xr:uid="{2FF2FE95-C1E3-4C79-8775-395304A862D0}"/>
    <cellStyle name="常规 5 3 2 2 3 4" xfId="17223" xr:uid="{74AED977-5A9A-410C-9972-10F3270991F0}"/>
    <cellStyle name="常规 5 3 2 2 4" xfId="8529" xr:uid="{EE951FB5-1780-4D94-9D69-796E5167B5D7}"/>
    <cellStyle name="常规 5 3 2 2 4 2" xfId="12324" xr:uid="{1DF90B84-C1C6-43C9-97B0-E40507F30E45}"/>
    <cellStyle name="常规 5 3 2 2 4 3" xfId="17225" xr:uid="{985B455C-C686-48B6-BAFF-3472D120F2CE}"/>
    <cellStyle name="常规 5 3 2 2 5" xfId="12318" xr:uid="{08F911C9-16D6-46B4-BC96-07530BD99EF4}"/>
    <cellStyle name="常规 5 3 2 2 6" xfId="17219" xr:uid="{E6776312-4EBC-436B-947E-1D1FF1D676F5}"/>
    <cellStyle name="常规 5 3 2 3" xfId="8530" xr:uid="{5F47F1DE-243F-4BB3-88F8-73A651B720C5}"/>
    <cellStyle name="常规 5 3 2 3 2" xfId="8531" xr:uid="{78A54993-DE2F-41AE-BC9A-0315FD58D095}"/>
    <cellStyle name="常规 5 3 2 3 2 2" xfId="12326" xr:uid="{9FEE2F8E-DCD6-449F-A4BA-F4563BE8A8F4}"/>
    <cellStyle name="常规 5 3 2 3 2 3" xfId="17227" xr:uid="{1CF2A5F5-8968-4243-B3DE-1232ABAC89DE}"/>
    <cellStyle name="常规 5 3 2 3 3" xfId="12325" xr:uid="{52B0E610-3AAF-490D-9BC2-C7C2B15D020F}"/>
    <cellStyle name="常规 5 3 2 3 4" xfId="17226" xr:uid="{DDB0C7D2-BFF7-425F-96DA-B2E35F287F5A}"/>
    <cellStyle name="常规 5 3 2 4" xfId="12317" xr:uid="{CAF66B2F-C519-4EC3-AC83-821EC924CA39}"/>
    <cellStyle name="常规 5 3 2 4 2" xfId="14266" xr:uid="{D0ED9CA3-E622-4FBC-A2EC-BBDB25FF8E4F}"/>
    <cellStyle name="常规 5 3 2 5" xfId="17218" xr:uid="{82EC62DB-9EB2-41F5-BE2D-78EDFB0471FF}"/>
    <cellStyle name="常规 5 3 3" xfId="8532" xr:uid="{9246AC43-EF1D-4EA8-AE64-3E50612B6413}"/>
    <cellStyle name="常规 5 3 3 2" xfId="8533" xr:uid="{978AF16F-4439-4482-AA29-C1EFF274FC00}"/>
    <cellStyle name="常规 5 3 3 2 2" xfId="8534" xr:uid="{3D07BA45-4894-4930-9AD6-7A4FEA7EE15F}"/>
    <cellStyle name="常规 5 3 3 2 2 2" xfId="8535" xr:uid="{571704CE-7AA2-4C5F-8606-3DF545A6934F}"/>
    <cellStyle name="常规 5 3 3 2 2 2 2" xfId="12330" xr:uid="{4873648C-C785-4F3E-8642-4F06446E0918}"/>
    <cellStyle name="常规 5 3 3 2 2 2 3" xfId="17231" xr:uid="{72991F23-C4F2-47A8-9162-46D5C88050D4}"/>
    <cellStyle name="常规 5 3 3 2 2 3" xfId="12329" xr:uid="{0BD2D8BB-1A33-4AFC-8A5D-FC518FD25511}"/>
    <cellStyle name="常规 5 3 3 2 2 4" xfId="17230" xr:uid="{9478A2BF-6BAC-470C-82A5-78CC75C46A33}"/>
    <cellStyle name="常规 5 3 3 2 3" xfId="12328" xr:uid="{5F12EB96-A1F3-4B34-A320-815B80A52E01}"/>
    <cellStyle name="常规 5 3 3 2 4" xfId="17229" xr:uid="{6D30A643-2F11-4E85-89A3-45E7330A69F1}"/>
    <cellStyle name="常规 5 3 3 3" xfId="8536" xr:uid="{FF45D023-4B32-4AAB-9235-4179157BB27D}"/>
    <cellStyle name="常规 5 3 3 3 2" xfId="8537" xr:uid="{302A7CC9-5637-4AA0-842D-4B19DB5D224D}"/>
    <cellStyle name="常规 5 3 3 3 2 2" xfId="12332" xr:uid="{97A03FB1-3346-469D-A5EC-E250FFAD09BD}"/>
    <cellStyle name="常规 5 3 3 3 2 3" xfId="17233" xr:uid="{384DF870-2B56-4801-8690-4F561DEEF125}"/>
    <cellStyle name="常规 5 3 3 3 3" xfId="12331" xr:uid="{9BF90337-3E74-4DF4-B485-A6D665893DBA}"/>
    <cellStyle name="常规 5 3 3 3 4" xfId="17232" xr:uid="{787F4234-2B71-4852-BC93-9012D98C3264}"/>
    <cellStyle name="常规 5 3 3 4" xfId="8538" xr:uid="{455E7395-CDD3-408A-BBF2-8CCCCADF1052}"/>
    <cellStyle name="常规 5 3 3 4 2" xfId="12333" xr:uid="{9B1CF013-AA4B-4E0B-B5BA-533863000FA3}"/>
    <cellStyle name="常规 5 3 3 4 3" xfId="17234" xr:uid="{D8753560-31EB-4BCB-8C00-CDCD6B85286C}"/>
    <cellStyle name="常规 5 3 3 5" xfId="12327" xr:uid="{9B7333E1-50EA-4A5E-ACA4-8B0FF6CFC5A2}"/>
    <cellStyle name="常规 5 3 3 6" xfId="17228" xr:uid="{CC06AFDD-2480-476D-ADEB-F6647FF4B975}"/>
    <cellStyle name="常规 5 3 4" xfId="8539" xr:uid="{B57867C7-C85A-4A4E-A757-89969C786D3A}"/>
    <cellStyle name="常规 5 3 4 2" xfId="8540" xr:uid="{FA89B0ED-EF9D-4883-8E0D-B0E4A5B46ACA}"/>
    <cellStyle name="常规 5 3 4 2 2" xfId="8541" xr:uid="{A6443E1A-38D1-4776-8C8D-D8BD6AF810D4}"/>
    <cellStyle name="常规 5 3 4 2 2 2" xfId="12336" xr:uid="{3962379F-1423-4F47-9209-1003345F9288}"/>
    <cellStyle name="常规 5 3 4 2 2 3" xfId="17237" xr:uid="{9395A562-95E9-4249-B010-8A1514E31333}"/>
    <cellStyle name="常规 5 3 4 2 3" xfId="12335" xr:uid="{42242FC2-C3E8-474E-8A1C-E171ED0BFAD3}"/>
    <cellStyle name="常规 5 3 4 2 4" xfId="17236" xr:uid="{E16AB7DE-7A27-48F1-A606-FBF415B42657}"/>
    <cellStyle name="常规 5 3 4 3" xfId="12334" xr:uid="{C173186C-9C03-40F2-9943-0BF0A52D20FE}"/>
    <cellStyle name="常规 5 3 4 4" xfId="17235" xr:uid="{5A5231AA-66F8-4196-B55A-D87F55188421}"/>
    <cellStyle name="常规 5 3 5" xfId="8542" xr:uid="{A4057B89-A3BE-4DFF-8B60-3660D6EECCF5}"/>
    <cellStyle name="常规 5 3 5 2" xfId="8543" xr:uid="{EACEB7BB-622A-45FF-8E22-C58F0521C26C}"/>
    <cellStyle name="常规 5 3 5 2 2" xfId="12338" xr:uid="{DCC8CC94-D090-46A3-B9F2-1EF6A5CD1321}"/>
    <cellStyle name="常规 5 3 5 2 3" xfId="17239" xr:uid="{AE769018-F48C-4F29-AEFA-87B9691AE23F}"/>
    <cellStyle name="常规 5 3 5 3" xfId="12337" xr:uid="{CBD2CFB2-DA26-47B9-81DC-259B42CB770B}"/>
    <cellStyle name="常规 5 3 5 4" xfId="17238" xr:uid="{EBFF2B29-C82A-42B9-A4C4-D3D64D873106}"/>
    <cellStyle name="常规 5 3 6" xfId="8544" xr:uid="{9D90F542-5EBB-4464-BB84-0EBDB08EE2C1}"/>
    <cellStyle name="常规 5 3 6 2" xfId="12339" xr:uid="{3665BAF5-8A3F-4EB5-A375-1CE46B178CED}"/>
    <cellStyle name="常规 5 3 6 3" xfId="17240" xr:uid="{5DF70090-FAD2-4824-BD83-F7C6337E78D9}"/>
    <cellStyle name="常规 5 3 7" xfId="8521" xr:uid="{142A1D64-3B84-4FE6-A06F-51EED1B4D587}"/>
    <cellStyle name="常规 5 3 7 2" xfId="14739" xr:uid="{8FD59BEF-5EF1-41B1-8329-B7617D2B2DB4}"/>
    <cellStyle name="常规 5 3 7 3" xfId="27396" xr:uid="{759E72DF-FBAE-436D-8205-A414013F2180}"/>
    <cellStyle name="常规 5 3 7 4" xfId="13802" xr:uid="{F4C424BA-7144-4B02-9CC3-48570A98EB27}"/>
    <cellStyle name="常规 5 3 8" xfId="27156" xr:uid="{72963C32-86CC-4B85-B634-B272F0172AAF}"/>
    <cellStyle name="常规 5 4" xfId="8545" xr:uid="{AA57627B-0302-4BC8-9393-78D75F6CDEC2}"/>
    <cellStyle name="常规 5 4 2" xfId="8546" xr:uid="{D608738B-8818-431C-81C6-E590FB92EEFA}"/>
    <cellStyle name="常规 5 4 2 2" xfId="8547" xr:uid="{30AE71C3-B2AF-4CBC-B13C-66B0711EC508}"/>
    <cellStyle name="常规 5 4 2 2 2" xfId="8548" xr:uid="{EB8C4C3C-3391-4423-B446-C55D1122B281}"/>
    <cellStyle name="常规 5 4 2 2 2 2" xfId="8549" xr:uid="{0460AF01-9E3F-4396-A72B-5F4C5B7489FB}"/>
    <cellStyle name="常规 5 4 2 2 2 2 2" xfId="12344" xr:uid="{E218D266-C9FE-4B07-8DA9-0E38525E25F8}"/>
    <cellStyle name="常规 5 4 2 2 2 2 3" xfId="17245" xr:uid="{E1A0FC0E-3AF8-4D7E-91ED-16D1DE480518}"/>
    <cellStyle name="常规 5 4 2 2 2 3" xfId="12343" xr:uid="{D0488CF1-A11B-4922-80EF-4C7898193F69}"/>
    <cellStyle name="常规 5 4 2 2 2 4" xfId="17244" xr:uid="{6636DE34-512C-4F08-8284-321F3931F8CC}"/>
    <cellStyle name="常规 5 4 2 2 3" xfId="12342" xr:uid="{B2423765-B4A8-48E4-B92C-399CFB351176}"/>
    <cellStyle name="常规 5 4 2 2 4" xfId="17243" xr:uid="{2DCBCEBE-539A-481F-820D-E395493E3C32}"/>
    <cellStyle name="常规 5 4 2 3" xfId="8550" xr:uid="{FC3CFEB1-BCA5-40F7-9402-5EFD15264F15}"/>
    <cellStyle name="常规 5 4 2 3 2" xfId="8551" xr:uid="{738776FD-63AE-4B98-9B99-2D91F5B4FA21}"/>
    <cellStyle name="常规 5 4 2 3 2 2" xfId="12346" xr:uid="{D58508AB-975D-40C2-9C07-457182E301B3}"/>
    <cellStyle name="常规 5 4 2 3 2 3" xfId="17247" xr:uid="{40FAC3AA-EB7E-4AD4-BD64-B3073EF6F4DE}"/>
    <cellStyle name="常规 5 4 2 3 3" xfId="12345" xr:uid="{E627F976-C2C8-41A3-B9E5-D64F2D3A4EA7}"/>
    <cellStyle name="常规 5 4 2 3 4" xfId="17246" xr:uid="{A1551F18-0F08-4104-A485-7AE21493F889}"/>
    <cellStyle name="常规 5 4 2 4" xfId="8552" xr:uid="{06002351-C732-4C2D-89D6-43051813F955}"/>
    <cellStyle name="常规 5 4 2 4 2" xfId="12347" xr:uid="{91843F5E-3F7C-41D4-A896-81DD622A912E}"/>
    <cellStyle name="常规 5 4 2 4 3" xfId="17248" xr:uid="{C9F339F6-0023-46F3-97C7-AF95165D55CE}"/>
    <cellStyle name="常规 5 4 2 5" xfId="12341" xr:uid="{46F8EC24-A584-4E79-88E6-FBEFCE50D45B}"/>
    <cellStyle name="常规 5 4 2 6" xfId="17242" xr:uid="{B0ADF8E2-1FB6-4CB6-B2A8-5AE2DA2FC4E4}"/>
    <cellStyle name="常规 5 4 3" xfId="8553" xr:uid="{38929E31-E1A2-48B2-8087-9E8C9922DFB9}"/>
    <cellStyle name="常规 5 4 3 2" xfId="8554" xr:uid="{68C15646-28B2-4772-95C3-F13CD98D0192}"/>
    <cellStyle name="常规 5 4 3 2 2" xfId="12349" xr:uid="{A3C1B77D-CE27-4054-82E7-7F8E63923EFD}"/>
    <cellStyle name="常规 5 4 3 2 3" xfId="17250" xr:uid="{E1BCAD64-FFEF-49BC-A974-27046D36B1F5}"/>
    <cellStyle name="常规 5 4 3 3" xfId="12348" xr:uid="{0BE76925-64D3-424B-AA9C-10E81CC4CFD4}"/>
    <cellStyle name="常规 5 4 3 4" xfId="17249" xr:uid="{D0B5412B-DFFE-4504-ACB8-B4326B27E97C}"/>
    <cellStyle name="常规 5 4 4" xfId="12340" xr:uid="{2DD53908-6888-4CB3-B9C1-70B27E28171B}"/>
    <cellStyle name="常规 5 4 4 2" xfId="14738" xr:uid="{09DFA7F1-A0C8-4050-97AC-7AA901ECA53B}"/>
    <cellStyle name="常规 5 4 5" xfId="17241" xr:uid="{73247196-B466-4F78-BE58-06E1C000337F}"/>
    <cellStyle name="常规 5 5" xfId="8555" xr:uid="{545416CA-C366-4D5C-BECC-B752AC6D13D6}"/>
    <cellStyle name="常规 5 5 2" xfId="8556" xr:uid="{925764A1-9CB2-49A8-9664-7D301BAF489E}"/>
    <cellStyle name="常规 5 5 2 2" xfId="8557" xr:uid="{6ABEB703-3C03-43C5-8217-1EB502EF683D}"/>
    <cellStyle name="常规 5 5 2 2 2" xfId="8558" xr:uid="{90311DC6-1C20-446E-A1A0-38670E3B4466}"/>
    <cellStyle name="常规 5 5 2 2 2 2" xfId="12353" xr:uid="{BB06063C-7680-42B7-8EA3-35213C9C74B3}"/>
    <cellStyle name="常规 5 5 2 2 2 3" xfId="17254" xr:uid="{E265B20A-2AD7-4494-8391-818777E66F5A}"/>
    <cellStyle name="常规 5 5 2 2 3" xfId="12352" xr:uid="{E5D2360B-EAAB-4781-823B-24C4C67C1D10}"/>
    <cellStyle name="常规 5 5 2 2 4" xfId="17253" xr:uid="{A40F6EB5-23EF-462B-B59B-ADB4CFC94530}"/>
    <cellStyle name="常规 5 5 2 3" xfId="12351" xr:uid="{55FB5D1E-6766-4847-A696-A966C83452D0}"/>
    <cellStyle name="常规 5 5 2 4" xfId="17252" xr:uid="{8AD64953-5DAD-43FF-84BB-367778341A85}"/>
    <cellStyle name="常规 5 5 3" xfId="8559" xr:uid="{A98C9A12-B721-4C6F-8DC6-B7876D844145}"/>
    <cellStyle name="常规 5 5 3 2" xfId="8560" xr:uid="{F03C8D12-10D8-4F68-881C-EBCD2AEF7E41}"/>
    <cellStyle name="常规 5 5 3 2 2" xfId="12355" xr:uid="{770CF0EF-EE4D-42DB-B004-D82DE26DC6A3}"/>
    <cellStyle name="常规 5 5 3 2 3" xfId="17256" xr:uid="{EA5800B2-6CA5-4DB4-A665-687DD5F293E8}"/>
    <cellStyle name="常规 5 5 3 3" xfId="12354" xr:uid="{8A8965E8-0BFA-4C42-90E0-D22AD3D34107}"/>
    <cellStyle name="常规 5 5 3 4" xfId="17255" xr:uid="{A8378CF6-4363-4321-AC0D-CFBACD9D8FA9}"/>
    <cellStyle name="常规 5 5 4" xfId="8561" xr:uid="{59AAEE7D-A757-4ACD-BD9F-1108B8853257}"/>
    <cellStyle name="常规 5 5 4 2" xfId="12356" xr:uid="{E253DAE2-6310-42A1-813D-28CEA0B36882}"/>
    <cellStyle name="常规 5 5 4 3" xfId="17257" xr:uid="{A62556B8-4851-496F-9B58-DB62574CF3AF}"/>
    <cellStyle name="常规 5 5 5" xfId="12350" xr:uid="{C2AB0C35-1710-4115-A55E-1034DB4D2DD1}"/>
    <cellStyle name="常规 5 5 5 2" xfId="14719" xr:uid="{A904718F-5351-468E-8167-392815D0DE29}"/>
    <cellStyle name="常规 5 5 6" xfId="17251" xr:uid="{FF97E79E-C0DA-499B-8EC6-E308D4BF593F}"/>
    <cellStyle name="常规 5 6" xfId="8562" xr:uid="{5F2C0822-9DA8-42AF-9ADA-8F7CC33A35EF}"/>
    <cellStyle name="常规 5 6 2" xfId="8563" xr:uid="{42B71EB4-194A-4160-A144-12A89B78C51E}"/>
    <cellStyle name="常规 5 6 2 2" xfId="8564" xr:uid="{64CCD019-1F76-47DE-82EE-44D90708B8AA}"/>
    <cellStyle name="常规 5 6 2 2 2" xfId="12359" xr:uid="{2CBB4869-3DA4-44F1-831E-EE3161B58963}"/>
    <cellStyle name="常规 5 6 2 2 3" xfId="17260" xr:uid="{BFD37C89-BD04-40F2-A5D4-2A75118DE246}"/>
    <cellStyle name="常规 5 6 2 3" xfId="12358" xr:uid="{0A4699BB-8B1E-43DE-A342-88A543FA64AF}"/>
    <cellStyle name="常规 5 6 2 4" xfId="17259" xr:uid="{FC0C6EAF-8CE9-4DEF-84BC-A9DE973C1BC7}"/>
    <cellStyle name="常规 5 6 3" xfId="12357" xr:uid="{0623A073-A0B9-465A-9B7F-0FD8115880F6}"/>
    <cellStyle name="常规 5 6 4" xfId="17258" xr:uid="{471BC168-AFCF-4B00-B6EE-2CEB786879D0}"/>
    <cellStyle name="常规 5 7" xfId="8565" xr:uid="{C3F40348-4319-45D7-A977-E2CF0BF262D0}"/>
    <cellStyle name="常规 5 7 2" xfId="8566" xr:uid="{07DC1808-0199-4475-9D5A-A78FA17DC492}"/>
    <cellStyle name="常规 5 7 2 2" xfId="12361" xr:uid="{14461610-DFDA-4C69-ADCC-79461353DC7D}"/>
    <cellStyle name="常规 5 7 2 3" xfId="17262" xr:uid="{7DF99E6F-E172-417D-AA9A-E4075D75D39D}"/>
    <cellStyle name="常规 5 7 3" xfId="12360" xr:uid="{FB943BFF-E258-4CE9-914A-A2380B39E1C5}"/>
    <cellStyle name="常规 5 7 4" xfId="17261" xr:uid="{594BAA13-B9CF-48FE-9C33-CEB168B83BEF}"/>
    <cellStyle name="常规 5 8" xfId="8567" xr:uid="{4B8AC208-1259-4CF1-865B-5770DE5F2B30}"/>
    <cellStyle name="常规 5 8 2" xfId="12362" xr:uid="{6AD81994-73A3-4B41-A85C-7F53CDBF4778}"/>
    <cellStyle name="常规 5 8 3" xfId="17263" xr:uid="{0DBFBB9F-E75F-4A09-A287-614E2E0E272E}"/>
    <cellStyle name="常规 5 9" xfId="8875" xr:uid="{8AD973E2-1E26-4815-A8CC-E58D790B576E}"/>
    <cellStyle name="常规 5 9 2" xfId="13798" xr:uid="{93DDA986-EA49-4D9F-9753-449B5BDB3098}"/>
    <cellStyle name="常规 5 9 3" xfId="14741" xr:uid="{8265499C-10FC-439A-8A16-4B84107A1AE8}"/>
    <cellStyle name="常规 5_5Cash in bank   (2)" xfId="586" xr:uid="{255CC8A9-6252-4110-9231-70A16A4D5327}"/>
    <cellStyle name="常规 6" xfId="8568" xr:uid="{90669C8E-FA58-4A53-8FC7-8214DA5624BF}"/>
    <cellStyle name="常规 6 2" xfId="8569" xr:uid="{6D7D931C-ECC8-47B1-B551-5B931D0774AD}"/>
    <cellStyle name="常规 6 2 2" xfId="8570" xr:uid="{11F02BDB-F352-4164-853B-91AC4A2475FC}"/>
    <cellStyle name="常规 6 2 2 2" xfId="12364" xr:uid="{FE12EDC6-167C-49B9-8434-5879AACFC7FC}"/>
    <cellStyle name="常规 6 2 2 2 2" xfId="13972" xr:uid="{1C05EEAF-9676-435B-9088-20F79A6BBE91}"/>
    <cellStyle name="常规 6 2 2 2 2 2" xfId="18666" xr:uid="{8793F081-4C92-422D-B94B-86C18B335FA0}"/>
    <cellStyle name="常规 6 2 2 3" xfId="13085" xr:uid="{AF7096CD-DB85-4A59-A17B-15814E8B35D5}"/>
    <cellStyle name="常规 6 2 2 3 2" xfId="15501" xr:uid="{11DF9733-D09D-49F8-B86D-04C18B9B99DD}"/>
    <cellStyle name="常规 6 2 2 3 2 2" xfId="19860" xr:uid="{9134BD4C-7A97-4F44-8126-E126FA2F3332}"/>
    <cellStyle name="常规 6 2 2 3 3" xfId="18057" xr:uid="{B42A4BA6-559C-4DE3-BDBB-34A144D5F06F}"/>
    <cellStyle name="常规 6 2 2 4" xfId="13809" xr:uid="{7DC551AF-E8F6-4CF9-9256-4A7443F4431C}"/>
    <cellStyle name="常规 6 2 2 4 2" xfId="18554" xr:uid="{88511C82-2774-446B-94F8-F93AB16048B2}"/>
    <cellStyle name="常规 6 2 2 5" xfId="16096" xr:uid="{9C86FF09-6603-4E52-83DC-1A8ADAA3512E}"/>
    <cellStyle name="常规 6 2 2 6" xfId="26547" xr:uid="{6E0C0541-CA1E-4970-86BF-E02530909518}"/>
    <cellStyle name="常规 6 2 2 7" xfId="36015" xr:uid="{21245376-8ACF-40A5-95D0-0599543F4EED}"/>
    <cellStyle name="常规 6 2 2 8" xfId="11736" xr:uid="{C675F367-497E-4D59-836F-1CF70F25E5C4}"/>
    <cellStyle name="常规 6 2 3" xfId="9002" xr:uid="{62C145D5-A585-49E2-AA1C-823196E1FC34}"/>
    <cellStyle name="常规 6 2 3 2" xfId="13971" xr:uid="{F05A4B68-A245-43AC-A2EE-F300008EB8A2}"/>
    <cellStyle name="常规 6 2 3 2 2" xfId="18665" xr:uid="{1FD236C0-7202-4FEE-AA27-A549D83B0BC5}"/>
    <cellStyle name="常规 6 2 3 3" xfId="32186" xr:uid="{F992367B-B930-4F3B-A307-950DE16ECD39}"/>
    <cellStyle name="常规 6 2 3 4" xfId="12363" xr:uid="{31D72711-F120-4FE8-B2EB-C4DB16D2C5C4}"/>
    <cellStyle name="常规 6 2 4" xfId="13084" xr:uid="{30405E84-DD69-4663-A95A-E945BC0510FA}"/>
    <cellStyle name="常规 6 2 4 2" xfId="13808" xr:uid="{0D428B9B-EEAA-4EA5-9302-3D3CECE1A7FB}"/>
    <cellStyle name="常规 6 2 4 2 2" xfId="18553" xr:uid="{A53D5A0A-093A-49C8-8084-FD5340D3A5D4}"/>
    <cellStyle name="常规 6 2 4 3" xfId="18056" xr:uid="{B02E1A9A-CEDA-486D-9D51-A13EC165E4EA}"/>
    <cellStyle name="常规 6 2 5" xfId="13489" xr:uid="{E549F495-1FFD-4C0F-A617-586272AB978D}"/>
    <cellStyle name="常规 6 2 6" xfId="16095" xr:uid="{26796ECF-8621-4469-83D7-B2E6F88BE0DB}"/>
    <cellStyle name="常规 6 2 7" xfId="26546" xr:uid="{28C82FCF-6823-451B-A6AD-BEED02BAF836}"/>
    <cellStyle name="常规 6 2 8" xfId="36014" xr:uid="{1A447237-F3BB-4D6E-A028-DF88BEA9E0B3}"/>
    <cellStyle name="常规 6 2 9" xfId="11735" xr:uid="{E2766C6F-85C9-4C44-A212-1CF92675E499}"/>
    <cellStyle name="常规 6 3" xfId="8571" xr:uid="{DBD336F2-F6D2-492C-97F9-08460BA24A96}"/>
    <cellStyle name="常规 6 3 2" xfId="12365" xr:uid="{96E2BF5E-6EAF-494B-B028-F514CAAF096B}"/>
    <cellStyle name="常规 6 3 2 2" xfId="13973" xr:uid="{EBCAF348-41D4-4D2E-A791-4627A66CCDD3}"/>
    <cellStyle name="常规 6 3 2 2 2" xfId="18667" xr:uid="{15EE4F60-6F3C-4955-81BD-7763BCF59BFF}"/>
    <cellStyle name="常规 6 3 3" xfId="13086" xr:uid="{028B1D32-68FB-4669-9CA7-901DFD4D192A}"/>
    <cellStyle name="常规 6 3 3 2" xfId="15502" xr:uid="{D947CD5A-0BE6-4B17-B12E-97B53BE9AE1F}"/>
    <cellStyle name="常规 6 3 3 2 2" xfId="19861" xr:uid="{B451DF2A-F917-4B63-A590-A28E5776A5F4}"/>
    <cellStyle name="常规 6 3 3 3" xfId="18058" xr:uid="{DB734E06-3C42-4DA5-95FF-83DDE1C17E6A}"/>
    <cellStyle name="常规 6 3 4" xfId="13810" xr:uid="{84E217CE-EA52-421A-BFBC-E8355B6D13C0}"/>
    <cellStyle name="常规 6 3 4 2" xfId="18555" xr:uid="{3FBC90DA-87EB-4614-B4D5-EEBDE8242A0B}"/>
    <cellStyle name="常规 6 3 5" xfId="16097" xr:uid="{925A7C56-DC0F-4E28-A83A-C65CA4C204FE}"/>
    <cellStyle name="常规 6 3 6" xfId="26548" xr:uid="{23BAE7E9-336A-4BB5-968F-4C396DC9A325}"/>
    <cellStyle name="常规 6 3 7" xfId="36016" xr:uid="{9DEA0CE7-4B4C-496F-97AB-AF9CD49520D8}"/>
    <cellStyle name="常规 6 3 8" xfId="11737" xr:uid="{CE74CC6D-70D9-4508-BE8E-945DDE0A4015}"/>
    <cellStyle name="常规 6 4" xfId="8902" xr:uid="{D1650B07-6D7A-4B8A-854F-27B18F65824E}"/>
    <cellStyle name="常规 6 4 2" xfId="13970" xr:uid="{B4436AF9-9946-486E-AA11-F4D0E9FB722A}"/>
    <cellStyle name="常规 6 4 2 2" xfId="18664" xr:uid="{E3303244-B68F-46B0-8432-9148534DE800}"/>
    <cellStyle name="常规 6 4 3" xfId="14737" xr:uid="{338E12E3-036B-48D9-8F45-E1158C0967DB}"/>
    <cellStyle name="常规 6 5" xfId="11767" xr:uid="{348BFC5C-AFC2-4ABA-9AAF-AFD52BB4A90D}"/>
    <cellStyle name="常规 6 5 2" xfId="13807" xr:uid="{1BCE11C7-35BB-43E6-8064-8418CB1D4C8E}"/>
    <cellStyle name="常规 6 5 2 2" xfId="18552" xr:uid="{8CE5D8EC-881C-4D5C-9298-2D2DAD791982}"/>
    <cellStyle name="常规 6 6" xfId="14813" xr:uid="{A6FF2AFC-6E4B-4128-834F-29DB3F553790}"/>
    <cellStyle name="常规 6 7" xfId="16094" xr:uid="{DA227237-C0BD-4B84-AC63-25C5723EB83E}"/>
    <cellStyle name="常规 6 8" xfId="17264" xr:uid="{6F40BA68-208D-4C83-973B-10D7D22B94CC}"/>
    <cellStyle name="常规 6_AR_ZJ" xfId="8572" xr:uid="{7F9DFE35-54D4-4FE8-BF4D-3C9E047C6E8E}"/>
    <cellStyle name="常规 7" xfId="587" xr:uid="{04F1719C-3F97-4196-9EFA-8C5980D54644}"/>
    <cellStyle name="常规 7 2" xfId="8906" xr:uid="{18A181D5-2917-4E47-AFC1-FBAA27B6D7DE}"/>
    <cellStyle name="常规 7 2 2" xfId="13811" xr:uid="{1E96A748-AA40-4F54-9379-F30E2F213CA2}"/>
    <cellStyle name="常规 7 2 3" xfId="14736" xr:uid="{DEBC22AB-EB87-4645-9C4A-76C6666466BD}"/>
    <cellStyle name="常规 7 3" xfId="14417" xr:uid="{AD16FEA3-21AF-47D0-B314-17E8062FDE4D}"/>
    <cellStyle name="常规 8" xfId="8573" xr:uid="{02C1C44B-658C-4791-9711-FD3617940AD7}"/>
    <cellStyle name="常规 8 2" xfId="12366" xr:uid="{816A66EA-236D-4DED-BF23-8C211C1202FB}"/>
    <cellStyle name="常规 8 2 2" xfId="14720" xr:uid="{36A99374-4A63-4BE0-AC03-3E6D53F342F6}"/>
    <cellStyle name="常规 8 3" xfId="17266" xr:uid="{022275BB-AB72-47C0-8C9D-BE4BF83575C5}"/>
    <cellStyle name="常规 9" xfId="8574" xr:uid="{BF20A095-B623-434E-B0D5-20E2DB65AC7E}"/>
    <cellStyle name="常规 9 10" xfId="26553" xr:uid="{F8088A33-DE2F-4DA9-AA3D-059FA1F8D9DE}"/>
    <cellStyle name="常规 9 11" xfId="36017" xr:uid="{79587A78-A133-4DCF-9ADC-7793CFE54234}"/>
    <cellStyle name="常规 9 12" xfId="11229" xr:uid="{8BDA9941-3C65-4525-A00E-E40A522A063D}"/>
    <cellStyle name="常规 9 2" xfId="8575" xr:uid="{A0C6C22B-A0BA-4E62-AE33-17EC65ACB4A6}"/>
    <cellStyle name="常规 9 2 2" xfId="8576" xr:uid="{AE90AE84-8310-4B21-9716-83265A025205}"/>
    <cellStyle name="常规 9 2 2 2" xfId="12368" xr:uid="{760AAD91-9C17-41A8-8E2D-694E470C879B}"/>
    <cellStyle name="常规 9 2 2 2 2" xfId="13976" xr:uid="{C277A0A4-2853-4FD5-87D2-693D3D3FC8A4}"/>
    <cellStyle name="常规 9 2 2 2 2 2" xfId="18670" xr:uid="{05D3A3B2-ABBA-4ADE-A517-166F7DD0299A}"/>
    <cellStyle name="常规 9 2 2 3" xfId="13088" xr:uid="{5549723D-4BCE-4FCC-BC24-D84EE502C83B}"/>
    <cellStyle name="常规 9 2 2 3 2" xfId="15504" xr:uid="{C30C2D73-1397-4780-AEE1-47B23A679AE0}"/>
    <cellStyle name="常规 9 2 2 3 2 2" xfId="19863" xr:uid="{09BF61C5-44F0-4F40-9D6D-BC9F7FE60162}"/>
    <cellStyle name="常规 9 2 2 3 3" xfId="18060" xr:uid="{D4C261B1-11DA-4987-9A08-09AD02FD4E22}"/>
    <cellStyle name="常规 9 2 2 4" xfId="13814" xr:uid="{CEC5E8A7-70FB-457C-8809-1CF2DE0E04BA}"/>
    <cellStyle name="常规 9 2 2 4 2" xfId="18559" xr:uid="{2FE678C9-C960-42D7-A062-CDCF2469B354}"/>
    <cellStyle name="常规 9 2 2 5" xfId="16101" xr:uid="{623B6108-6025-485C-9645-0B057AB83D0C}"/>
    <cellStyle name="常规 9 2 2 6" xfId="26555" xr:uid="{08B7ADD7-E542-40DE-952D-234F4C925220}"/>
    <cellStyle name="常规 9 2 2 7" xfId="36019" xr:uid="{EBB263B3-447A-411F-BB23-C50F0665629B}"/>
    <cellStyle name="常规 9 2 2 8" xfId="11739" xr:uid="{0EC2BB80-C71D-45E9-B034-F04E38FFFC4B}"/>
    <cellStyle name="常规 9 2 3" xfId="12367" xr:uid="{DAB283A8-9282-4E47-8250-4A5B1CA0136E}"/>
    <cellStyle name="常规 9 2 3 2" xfId="13975" xr:uid="{A80DFC82-229D-4919-87FB-4AB238A1EBDB}"/>
    <cellStyle name="常规 9 2 3 2 2" xfId="18669" xr:uid="{7219BEB0-4BBD-42C0-A40D-C210506536BC}"/>
    <cellStyle name="常规 9 2 4" xfId="13087" xr:uid="{859942FF-DD7B-4398-9154-C8D7D8FC8345}"/>
    <cellStyle name="常规 9 2 4 2" xfId="15503" xr:uid="{921FD74B-8C43-48EA-8DF3-A3D2519B5266}"/>
    <cellStyle name="常规 9 2 4 2 2" xfId="19862" xr:uid="{44F9C71B-8F60-49E5-87DE-29F60EFB7AD3}"/>
    <cellStyle name="常规 9 2 4 3" xfId="18059" xr:uid="{E997131A-DAF4-47C7-BD5E-DA344D0B59C5}"/>
    <cellStyle name="常规 9 2 5" xfId="13813" xr:uid="{434C5B6E-B57A-4760-9FE9-4815B8D88BAB}"/>
    <cellStyle name="常规 9 2 5 2" xfId="18558" xr:uid="{BC2327E6-558B-43E1-93C8-6D97874BFB68}"/>
    <cellStyle name="常规 9 2 6" xfId="16100" xr:uid="{88A7584A-E124-49A7-9BEC-537A18094A2A}"/>
    <cellStyle name="常规 9 2 7" xfId="26554" xr:uid="{9F2ABF89-C494-466B-BEB8-73EB1904CC20}"/>
    <cellStyle name="常规 9 2 8" xfId="36018" xr:uid="{DD1ACF34-C16B-4B14-8029-CE2FA24A85F2}"/>
    <cellStyle name="常规 9 2 9" xfId="11738" xr:uid="{157B5C0E-F465-46BC-8777-79DD32399C16}"/>
    <cellStyle name="常规 9 3" xfId="8577" xr:uid="{F85AEA1A-12C5-4D51-BBD8-5C746038B2C6}"/>
    <cellStyle name="常规 9 3 2" xfId="12369" xr:uid="{62368837-F466-48F5-85C8-794EBBD2FAC5}"/>
    <cellStyle name="常规 9 3 2 2" xfId="13977" xr:uid="{DD0F6B65-0EB4-47A5-A8AF-F224325313C0}"/>
    <cellStyle name="常规 9 3 2 2 2" xfId="18671" xr:uid="{8896FB93-72AD-4641-B9B2-29FF0BBC4169}"/>
    <cellStyle name="常规 9 3 3" xfId="13089" xr:uid="{663ABE50-D056-4A00-8F7F-F85B11CFA1A8}"/>
    <cellStyle name="常规 9 3 3 2" xfId="15505" xr:uid="{BC8D31D1-D3DB-4CA4-80F6-9CAB5904E8C8}"/>
    <cellStyle name="常规 9 3 3 2 2" xfId="19864" xr:uid="{06AEF466-B825-47B3-9CA4-CF1AAEBF620D}"/>
    <cellStyle name="常规 9 3 3 3" xfId="18061" xr:uid="{911E8C28-6145-4ABC-96FD-A0AC64355254}"/>
    <cellStyle name="常规 9 3 4" xfId="13815" xr:uid="{44719508-6F5B-4D97-A815-D9349C0FC8CC}"/>
    <cellStyle name="常规 9 3 4 2" xfId="18560" xr:uid="{9FC907D2-1434-4950-BA81-99A2BBF5081C}"/>
    <cellStyle name="常规 9 3 5" xfId="16102" xr:uid="{8BF4A67B-702F-40BA-B044-B69FF8584387}"/>
    <cellStyle name="常规 9 3 6" xfId="26556" xr:uid="{188FAEC7-FAA8-416D-A505-7A1AC8529664}"/>
    <cellStyle name="常规 9 3 7" xfId="36020" xr:uid="{5EFF5402-C46C-4906-8CE9-9DF94985D8D1}"/>
    <cellStyle name="常规 9 3 8" xfId="11740" xr:uid="{B01BBD9D-C8D0-49BF-A034-31BA18365940}"/>
    <cellStyle name="常规 9 4" xfId="8578" xr:uid="{A7A66F4B-AF6B-4371-BB7B-A7C67CC97C4A}"/>
    <cellStyle name="常规 9 4 2" xfId="8904" xr:uid="{C20FBF47-08C8-4681-863C-7F570CD91DF2}"/>
    <cellStyle name="常规 9 4 2 2" xfId="12371" xr:uid="{591C159E-06A4-4726-8B12-C374EBD13AAB}"/>
    <cellStyle name="常规 9 4 2 2 2" xfId="13978" xr:uid="{5D3EFCC7-2D90-43A1-B405-10FC470CDF75}"/>
    <cellStyle name="常规 9 4 2 2 2 2" xfId="18672" xr:uid="{B43E1189-8C05-4A10-9787-C73510A27D0E}"/>
    <cellStyle name="常规 9 4 3" xfId="12370" xr:uid="{FE6F254B-1824-459D-822A-2772CA93894E}"/>
    <cellStyle name="常规 9 4 4" xfId="13090" xr:uid="{2A2BCD5E-B90E-4C21-B9F1-B6B0B691B0BD}"/>
    <cellStyle name="常规 9 4 4 2" xfId="15506" xr:uid="{76A3DA2C-AA4D-4595-80BC-677A24C5C982}"/>
    <cellStyle name="常规 9 4 4 2 2" xfId="19865" xr:uid="{761CF3F3-4B42-4623-A7E6-1001B08ED8CD}"/>
    <cellStyle name="常规 9 4 4 3" xfId="18062" xr:uid="{5DF74522-B95A-474E-8CDD-254CBE9BE9A5}"/>
    <cellStyle name="常规 9 4 5" xfId="13816" xr:uid="{C89AEBCE-45E6-40EE-A492-B357B5C83005}"/>
    <cellStyle name="常规 9 4 5 2" xfId="18561" xr:uid="{6E6B08C9-531B-4FAC-966A-2699974B79B0}"/>
    <cellStyle name="常规 9 4 6" xfId="16103" xr:uid="{813EFC79-F665-4512-A632-D0677A2C4113}"/>
    <cellStyle name="常规 9 4 7" xfId="26557" xr:uid="{6F112377-7FA1-44E5-93EF-52E45A6239F6}"/>
    <cellStyle name="常规 9 4 8" xfId="36021" xr:uid="{6A18A244-4F81-4A83-893A-70F22AEE16DA}"/>
    <cellStyle name="常规 9 4 9" xfId="11741" xr:uid="{30AA2CB7-35E4-45F4-AD62-1CFF2F465392}"/>
    <cellStyle name="常规 9 5" xfId="8975" xr:uid="{FCF96324-E354-43B8-9AE9-3E0894DEFA93}"/>
    <cellStyle name="常规 9 5 2" xfId="14925" xr:uid="{5A7A8658-DE0C-4573-B307-EE2E4430B0F0}"/>
    <cellStyle name="常规 9 5 3" xfId="18668" xr:uid="{F6E720ED-D432-4149-944C-42BFCD5E1187}"/>
    <cellStyle name="常规 9 5 4" xfId="27398" xr:uid="{605E5E35-1FE4-46A6-BEC8-E58CFD9445EA}"/>
    <cellStyle name="常规 9 5 5" xfId="29734" xr:uid="{7CDD651C-89B1-4A35-8F65-0748B4FAFAE6}"/>
    <cellStyle name="常规 9 5 6" xfId="32168" xr:uid="{D69438EC-EAA7-4DAF-BC47-F382DD8E8FAE}"/>
    <cellStyle name="常规 9 5 7" xfId="13974" xr:uid="{AC7D2897-9B64-439D-898C-DADC2B087C9F}"/>
    <cellStyle name="常规 9 6" xfId="13812" xr:uid="{26DE56D4-A872-4FBD-8AE2-61D7CA203446}"/>
    <cellStyle name="常规 9 6 2" xfId="18557" xr:uid="{ADC8142F-B217-4CE8-9C3C-51D630FE081B}"/>
    <cellStyle name="常规 9 6 3" xfId="27157" xr:uid="{75D18C1B-1F47-44B3-89C1-65621F4FA6DA}"/>
    <cellStyle name="常规 9 7" xfId="13466" xr:uid="{3A23626A-8E32-4FC1-9C64-5586FC6124A2}"/>
    <cellStyle name="常规 9 8" xfId="16099" xr:uid="{89FCFF76-78F6-4021-BBAC-B8143E51B334}"/>
    <cellStyle name="常规 9 9" xfId="16552" xr:uid="{A0997586-4144-4CE6-945A-7C398ED3394F}"/>
    <cellStyle name="常规_GENERAL SERVICE" xfId="534" xr:uid="{E3DF7534-DB3C-472C-9EC8-EAA08C881E8C}"/>
    <cellStyle name="强调文字颜色 1" xfId="535" xr:uid="{BAEA88A1-1D34-496B-B73A-F0C18F806C27}"/>
    <cellStyle name="强调文字颜色 1 2" xfId="8579" xr:uid="{57A39BD2-12BF-46F7-A1A3-0068173E9B02}"/>
    <cellStyle name="强调文字颜色 1 2 2" xfId="13445" xr:uid="{0200192A-FEB6-4A6A-8C9C-F4967C7BA0A6}"/>
    <cellStyle name="强调文字颜色 1 2 3" xfId="14726" xr:uid="{B9A9DE74-8B73-406A-8901-00A3B256DFCF}"/>
    <cellStyle name="强调文字颜色 1 3" xfId="8818" xr:uid="{EC6890FF-23FF-45CA-B384-DA0B322016B1}"/>
    <cellStyle name="强调文字颜色 1 4" xfId="8848" xr:uid="{EAAF078A-E9DA-4F2B-9795-F651ED29D5FD}"/>
    <cellStyle name="强调文字颜色 1 5" xfId="21678" xr:uid="{22763C16-2F45-4EDD-86FD-B4C0151AF687}"/>
    <cellStyle name="强调文字颜色 1 6" xfId="11230" xr:uid="{F3EF33C3-096F-44E9-BCA1-649A6E4FE397}"/>
    <cellStyle name="强调文字颜色 2" xfId="536" xr:uid="{EC360378-9A0E-4782-95B9-DBF4ABD807E0}"/>
    <cellStyle name="强调文字颜色 2 2" xfId="8580" xr:uid="{789B3E91-9CB3-4EC4-A73F-C5514D73C504}"/>
    <cellStyle name="强调文字颜色 2 2 2" xfId="13446" xr:uid="{303C7F7B-36A4-45CA-B91A-FB7E4875D1B0}"/>
    <cellStyle name="强调文字颜色 2 2 3" xfId="14725" xr:uid="{71899199-A5C1-44D1-8A84-77C793757201}"/>
    <cellStyle name="强调文字颜色 2 3" xfId="8819" xr:uid="{15A12A81-FE10-41FD-87CA-06ECCA7FE9FD}"/>
    <cellStyle name="强调文字颜色 2 4" xfId="8785" xr:uid="{4E797926-60F6-4E66-86B0-6287365FAA17}"/>
    <cellStyle name="强调文字颜色 2 5" xfId="22933" xr:uid="{2ADA5037-0474-466A-884E-18050EED89A8}"/>
    <cellStyle name="强调文字颜色 2 6" xfId="11231" xr:uid="{AF9030C6-76D2-40F0-B6A1-694294716BB6}"/>
    <cellStyle name="强调文字颜色 3" xfId="537" xr:uid="{11E8D3A4-754D-4241-A3D1-6A5714F60120}"/>
    <cellStyle name="强调文字颜色 3 2" xfId="8581" xr:uid="{07F32518-F31E-4821-A4D5-BA1AFBB80D49}"/>
    <cellStyle name="强调文字颜色 3 2 2" xfId="13447" xr:uid="{1B06B1F2-7A62-41FF-9F5A-D48CB58D6F45}"/>
    <cellStyle name="强调文字颜色 3 2 3" xfId="14159" xr:uid="{CEAE58E8-BA68-436D-9630-691CABA6F89B}"/>
    <cellStyle name="强调文字颜色 3 3" xfId="8820" xr:uid="{9C83A93E-C2B6-4C2F-8D33-2C7B75E84F91}"/>
    <cellStyle name="强调文字颜色 3 4" xfId="8847" xr:uid="{EFB4D592-7758-4CBF-AEA1-F14746957F16}"/>
    <cellStyle name="强调文字颜色 3 5" xfId="24696" xr:uid="{93C23660-8E58-4C50-B602-213890EBE2B5}"/>
    <cellStyle name="强调文字颜色 3 6" xfId="11232" xr:uid="{AA16603E-6D29-483E-A7F6-918076B93F8C}"/>
    <cellStyle name="强调文字颜色 4" xfId="538" xr:uid="{CBE3C2CD-3B7B-4AE0-9D2C-02863A2A9E83}"/>
    <cellStyle name="强调文字颜色 4 2" xfId="8582" xr:uid="{B330A1DD-4A73-4677-A37F-2C6348129F35}"/>
    <cellStyle name="强调文字颜色 4 2 2" xfId="13448" xr:uid="{FC2C454D-1B31-4D2F-B770-D0550B1E266E}"/>
    <cellStyle name="强调文字颜色 4 2 3" xfId="15795" xr:uid="{F7095076-0825-47EE-8788-305281034C90}"/>
    <cellStyle name="强调文字颜色 4 3" xfId="8821" xr:uid="{F44EC4FC-7A24-44A6-90E5-A2821441B9CC}"/>
    <cellStyle name="强调文字颜色 4 4" xfId="8784" xr:uid="{B1D77ECF-2165-4619-91A7-45F68A2D4711}"/>
    <cellStyle name="强调文字颜色 4 5" xfId="20600" xr:uid="{E423DC4E-0E5C-4E44-9E4F-9F5CDD0B0802}"/>
    <cellStyle name="强调文字颜色 4 6" xfId="11233" xr:uid="{EE4371B6-24FF-4A52-B5FE-028C0FDD8458}"/>
    <cellStyle name="强调文字颜色 5" xfId="539" xr:uid="{76FF2AE1-96B5-422E-A7C4-BAA76E4F8728}"/>
    <cellStyle name="强调文字颜色 5 2" xfId="8583" xr:uid="{94DF34E4-5640-4FCF-9A63-6E7E82F4527E}"/>
    <cellStyle name="强调文字颜色 5 2 2" xfId="13449" xr:uid="{0FEC3359-A32F-4100-A090-3E23C9CDFEF2}"/>
    <cellStyle name="强调文字颜色 5 2 3" xfId="14724" xr:uid="{3E1A2600-CDC8-44D0-928F-883C5C17121E}"/>
    <cellStyle name="强调文字颜色 5 3" xfId="8822" xr:uid="{BD1EAD61-B6C1-430D-B8A7-D3DDCDFADE14}"/>
    <cellStyle name="强调文字颜色 5 4" xfId="8846" xr:uid="{5AC67F22-18B8-48CF-AFDB-82607C94A657}"/>
    <cellStyle name="强调文字颜色 5 5" xfId="23510" xr:uid="{E9B8A81F-1E3C-41DD-A736-B150E8719B0E}"/>
    <cellStyle name="强调文字颜色 5 6" xfId="11234" xr:uid="{9E2AC2D7-FE69-49E0-92F7-6CFF8169C2B2}"/>
    <cellStyle name="强调文字颜色 6" xfId="540" xr:uid="{3239CF90-0504-4452-B988-8B0B9FF7C27A}"/>
    <cellStyle name="强调文字颜色 6 2" xfId="8584" xr:uid="{87E3CB90-89CF-477C-9CEF-7BA496C7FB0F}"/>
    <cellStyle name="强调文字颜色 6 2 2" xfId="13450" xr:uid="{A691A04C-27FE-41E3-A662-5BEB08BBDAB7}"/>
    <cellStyle name="强调文字颜色 6 2 3" xfId="15802" xr:uid="{6D672128-6424-43D1-A861-51C4D78FE0F7}"/>
    <cellStyle name="强调文字颜色 6 3" xfId="8823" xr:uid="{A44059B3-4131-4DD9-9E9B-2102BE672DBC}"/>
    <cellStyle name="强调文字颜色 6 4" xfId="8783" xr:uid="{775F7553-2624-488D-9E7F-121B30F528BD}"/>
    <cellStyle name="强调文字颜色 6 5" xfId="21531" xr:uid="{F2B5D26F-8439-4DC0-8284-C2C1346F0660}"/>
    <cellStyle name="强调文字颜色 6 6" xfId="11235" xr:uid="{79176735-81D6-497C-B743-C76552A02B7E}"/>
    <cellStyle name="未定義" xfId="541" xr:uid="{436C4A13-2E4A-4538-81D1-2739E2E3C5EB}"/>
    <cellStyle name="标题" xfId="542" xr:uid="{A72FB565-D4FB-4B55-8CB8-6997A7DC4223}"/>
    <cellStyle name="标题 1" xfId="543" xr:uid="{55872AB3-5F96-4BF0-AD67-F79B630FEE62}"/>
    <cellStyle name="标题 1 2" xfId="8586" xr:uid="{14D22818-DAD0-49AB-A828-E55CBD4A0C19}"/>
    <cellStyle name="标题 1 2 2" xfId="13432" xr:uid="{F5B935E6-100A-43A9-9CA6-76599660B13D}"/>
    <cellStyle name="标题 1 3" xfId="8825" xr:uid="{2FC75EE0-AEA5-4104-B4D9-14670A648F04}"/>
    <cellStyle name="标题 1 4" xfId="8782" xr:uid="{A5C895A8-7C53-4854-9036-077856F87BA8}"/>
    <cellStyle name="标题 1 5" xfId="17005" xr:uid="{E2B60A8A-9674-40F2-B3C4-4F6DAC586B68}"/>
    <cellStyle name="标题 1 6" xfId="11237" xr:uid="{A7AF7D9A-2D66-4557-AD04-717840A1C693}"/>
    <cellStyle name="标题 2" xfId="544" xr:uid="{7F3517A3-5E1F-455E-BA3E-99E42863190F}"/>
    <cellStyle name="标题 2 2" xfId="8587" xr:uid="{FD30E41C-C6CF-4014-8181-0309317906C7}"/>
    <cellStyle name="标题 2 2 2" xfId="13433" xr:uid="{89635BF4-8C9A-46A9-9B9F-0C9B6CDFCFA1}"/>
    <cellStyle name="标题 2 3" xfId="8826" xr:uid="{5B7FB04A-1F18-4092-BDB5-B24D1958DA83}"/>
    <cellStyle name="标题 2 4" xfId="8844" xr:uid="{3A372110-7604-40D1-87D1-F1FC9A0A7220}"/>
    <cellStyle name="标题 2 5" xfId="20503" xr:uid="{CC762268-F705-476B-856F-459A3021977C}"/>
    <cellStyle name="标题 2 6" xfId="11238" xr:uid="{25DBD512-103F-4B2E-A182-5DAFA09F10E5}"/>
    <cellStyle name="标题 3" xfId="545" xr:uid="{2D16D4A8-3C30-4647-B77E-15D6FEBADD51}"/>
    <cellStyle name="标题 3 2" xfId="7176" xr:uid="{C3A843DA-19CA-47E7-9AB6-0A7CBCABC981}"/>
    <cellStyle name="标题 3 2 2" xfId="8588" xr:uid="{804BDD32-7891-4E68-B171-D3A41E82E71A}"/>
    <cellStyle name="标题 3 2 2 2" xfId="32053" xr:uid="{E506FCAC-DE9A-4334-8F83-40720A086688}"/>
    <cellStyle name="标题 3 2 2 3" xfId="13434" xr:uid="{C88AF032-EE88-4ACA-9F39-E84FDB9666F5}"/>
    <cellStyle name="标题 3 2 3" xfId="31634" xr:uid="{70DC8D1D-4592-4893-8CD3-7A1BBC2A9500}"/>
    <cellStyle name="标题 3 3" xfId="8827" xr:uid="{74432474-D7D6-4C2D-871D-32DDFBE80DBC}"/>
    <cellStyle name="标题 3 4" xfId="8781" xr:uid="{47D49868-99FB-4F1A-A75E-380FC30C72CE}"/>
    <cellStyle name="标题 3 5" xfId="24698" xr:uid="{89698725-D232-4209-9701-9E2C76D7D631}"/>
    <cellStyle name="标题 3 6" xfId="11239" xr:uid="{F47D762D-CE6C-4A77-8D60-07CA3C2D419C}"/>
    <cellStyle name="标题 4" xfId="546" xr:uid="{3622FF57-57E6-4F11-AD78-ADB1C2E01F3D}"/>
    <cellStyle name="标题 4 2" xfId="8589" xr:uid="{58587D43-AF3C-4262-AC23-558926183FF7}"/>
    <cellStyle name="标题 4 2 2" xfId="13435" xr:uid="{BDB5F2C5-9E17-4551-B1A6-75C7D5B6840A}"/>
    <cellStyle name="标题 4 3" xfId="8828" xr:uid="{2DADDA05-7E11-4926-8CBF-908392DBD029}"/>
    <cellStyle name="标题 4 4" xfId="8843" xr:uid="{95BFABD4-70E1-428E-BB23-48BD198A65C9}"/>
    <cellStyle name="标题 4 5" xfId="22623" xr:uid="{EA7EDB59-F69C-4F7F-AEDD-BDED5D11B2BB}"/>
    <cellStyle name="标题 4 6" xfId="11240" xr:uid="{A99F4448-09F1-4FAC-8B0A-EEE86F27E201}"/>
    <cellStyle name="标题 5" xfId="8585" xr:uid="{1C9963F4-219C-4316-BE7B-ABF0E15E0DC2}"/>
    <cellStyle name="标题 5 2" xfId="13431" xr:uid="{97481EF3-A285-4F8A-8989-2727BC5F090B}"/>
    <cellStyle name="标题 6" xfId="8824" xr:uid="{97431E44-99B9-4BA9-8778-85B12E3BCB2B}"/>
    <cellStyle name="标题 7" xfId="8845" xr:uid="{AEB01D55-F81B-422D-9745-DED42964B00A}"/>
    <cellStyle name="标题 8" xfId="21053" xr:uid="{0AC904E4-C3F1-4AE5-9542-5C020FD2F56E}"/>
    <cellStyle name="标题 9" xfId="11236" xr:uid="{A6FC2DA8-28A0-4DC5-ACCB-04C7B2F74DE8}"/>
    <cellStyle name="标题_JVs Monthly reports_201201_LF (2)" xfId="11241" xr:uid="{49A10A2D-49BF-4774-8D81-F888BCBD98EF}"/>
    <cellStyle name="样式 1" xfId="8590" xr:uid="{986814F0-6301-48B4-958A-6218D1AB6584}"/>
    <cellStyle name="桁区切り [0.00]_１１月価格表" xfId="6523" xr:uid="{F71EC8CC-04DE-4F29-A339-3C402DC03697}"/>
    <cellStyle name="桁区切り_08-00 NET Summary" xfId="6524" xr:uid="{AF69277E-B83C-48F8-A796-C492899F0EE6}"/>
    <cellStyle name="检查单元格" xfId="547" xr:uid="{94A29E86-0C0D-4062-A6A4-80A08859E92A}"/>
    <cellStyle name="检查单元格 2" xfId="8591" xr:uid="{142C7209-0C2D-498A-83E4-EE44B1791795}"/>
    <cellStyle name="检查单元格 2 2" xfId="13441" xr:uid="{788F553C-32A9-470B-A520-9DDF74966B4F}"/>
    <cellStyle name="检查单元格 3" xfId="8829" xr:uid="{8476A6CB-B7FF-46EF-A609-D72B2DC29B33}"/>
    <cellStyle name="检查单元格 4" xfId="8842" xr:uid="{36E4A7BA-FE23-4BF5-8859-3B3B9F844025}"/>
    <cellStyle name="检查单元格 5" xfId="21727" xr:uid="{58B8BF21-179C-445B-91C3-A1665D6AC72F}"/>
    <cellStyle name="检查单元格 6" xfId="11242" xr:uid="{4A039073-641D-499E-9066-06030ECE5D66}"/>
    <cellStyle name="標準_(A1)BOQ " xfId="6525" xr:uid="{0EFC8EA0-ABDB-43BC-A680-F31BA994B50C}"/>
    <cellStyle name="汇总" xfId="548" xr:uid="{637491F9-7EE0-409E-A277-313400A70375}"/>
    <cellStyle name="汇总 10" xfId="20613" xr:uid="{9E14EDA4-AA79-4BE2-8F76-D6C5DC82EF85}"/>
    <cellStyle name="汇总 11" xfId="21527" xr:uid="{FE962198-7E00-43B8-952B-6AE4CDC91F76}"/>
    <cellStyle name="汇总 12" xfId="25020" xr:uid="{D156600F-AE6B-45FA-B957-F0C8766DB343}"/>
    <cellStyle name="汇总 13" xfId="30076" xr:uid="{62FA8DF3-1DB4-4158-8CA7-6CF5A44359D3}"/>
    <cellStyle name="汇总 14" xfId="33694" xr:uid="{61420E65-70D2-42E4-B101-C6BB9766E019}"/>
    <cellStyle name="汇总 15" xfId="33587" xr:uid="{496DEF43-F4A2-4466-80E1-7C8A6AC782BC}"/>
    <cellStyle name="汇总 16" xfId="11243" xr:uid="{761BD4F6-A8A0-4C9B-9E9E-B9EFE4F9D159}"/>
    <cellStyle name="汇总 2" xfId="3009" xr:uid="{A9F6698B-AEA5-466A-963E-5F7D22CAB6F9}"/>
    <cellStyle name="汇总 2 10" xfId="15859" xr:uid="{A466BD4A-05AC-4F62-8018-A2B9AD1B8DD7}"/>
    <cellStyle name="汇总 2 11" xfId="18805" xr:uid="{C6BCE8BC-0C0C-4048-A42E-6EA1BC6EDDCB}"/>
    <cellStyle name="汇总 2 12" xfId="26595" xr:uid="{99AB0846-EEBE-4A6A-A933-6BC3AE5612DB}"/>
    <cellStyle name="汇总 2 13" xfId="30226" xr:uid="{38BE90C6-9F4A-4B9D-A958-6CF6CD986676}"/>
    <cellStyle name="汇总 2 14" xfId="33834" xr:uid="{5158F17B-596B-4C19-8AB1-7F13337EE41D}"/>
    <cellStyle name="汇总 2 15" xfId="33630" xr:uid="{5C93D8F1-F27A-42B8-9161-3213C7C5A934}"/>
    <cellStyle name="汇总 2 16" xfId="11261" xr:uid="{C65FD7CD-4364-40C1-BCA2-DA204F74F693}"/>
    <cellStyle name="汇总 2 2" xfId="7244" xr:uid="{454F1E74-8FB6-4967-A829-20E64CB392BD}"/>
    <cellStyle name="汇总 2 2 10" xfId="12700" xr:uid="{720EA2AF-597D-459E-B5EB-7FAA4C72C1E4}"/>
    <cellStyle name="汇总 2 2 2" xfId="9015" xr:uid="{572D21A3-0F7F-486D-B537-DDC156D59A79}"/>
    <cellStyle name="汇总 2 2 2 2" xfId="19479" xr:uid="{78837C75-1CA4-462A-A441-8FF9AB7FB4E7}"/>
    <cellStyle name="汇总 2 2 2 2 2" xfId="23470" xr:uid="{A7FD8298-0742-42FD-95D7-227DB4AF0E99}"/>
    <cellStyle name="汇总 2 2 2 2 3" xfId="24939" xr:uid="{F706B5D5-4CA9-496D-8CEF-640F46DE0D15}"/>
    <cellStyle name="汇总 2 2 2 3" xfId="21105" xr:uid="{A8A45B7C-21D2-44DF-A54B-2D8D65328A84}"/>
    <cellStyle name="汇总 2 2 2 3 2" xfId="24324" xr:uid="{7E14C78A-D6BE-45F3-8650-D19E81617643}"/>
    <cellStyle name="汇总 2 2 2 3 3" xfId="25705" xr:uid="{20178318-D59E-4A0E-9A48-32E0289AF403}"/>
    <cellStyle name="汇总 2 2 2 4" xfId="22005" xr:uid="{1041D7C5-7388-41AE-82EF-6F761183383F}"/>
    <cellStyle name="汇总 2 2 2 5" xfId="32193" xr:uid="{D8066601-5CB6-40B7-A996-899943B02605}"/>
    <cellStyle name="汇总 2 2 2 6" xfId="36092" xr:uid="{16866FB5-50D5-489D-AF5D-6995812C4DDF}"/>
    <cellStyle name="汇总 2 2 2 7" xfId="34031" xr:uid="{3419423E-060F-41DB-97C2-EAB8B3D242E4}"/>
    <cellStyle name="汇总 2 2 2 8" xfId="15120" xr:uid="{38D5ED3F-4DC4-44D7-BC0F-5305DC200804}"/>
    <cellStyle name="汇总 2 2 3" xfId="9136" xr:uid="{1F2F67AD-FB2D-4686-8595-B8427D95FAC3}"/>
    <cellStyle name="汇总 2 2 3 2" xfId="22792" xr:uid="{13943AC9-263A-4C0F-892D-4E362CF81CB3}"/>
    <cellStyle name="汇总 2 2 3 3" xfId="15956" xr:uid="{8DF7D42F-1C51-40F8-8C1B-C2E1B2459F81}"/>
    <cellStyle name="汇总 2 2 3 4" xfId="32297" xr:uid="{2D2A9AF7-3C15-4113-AE25-CE4728C454D3}"/>
    <cellStyle name="汇总 2 2 3 5" xfId="36204" xr:uid="{3AF58161-399E-4F5C-B95F-E0A9FEDEEF51}"/>
    <cellStyle name="汇总 2 2 3 6" xfId="37490" xr:uid="{793F920D-9429-435B-8C4B-7F96C82A2BD7}"/>
    <cellStyle name="汇总 2 2 3 7" xfId="17675" xr:uid="{74586020-239E-4104-AB43-2EC40744EDEC}"/>
    <cellStyle name="汇总 2 2 4" xfId="9182" xr:uid="{2F4C27BF-981B-4F76-855F-A05F979C22DA}"/>
    <cellStyle name="汇总 2 2 4 2" xfId="23852" xr:uid="{A8172368-6DFC-4E7D-B879-27D2750AF8D8}"/>
    <cellStyle name="汇总 2 2 4 3" xfId="25245" xr:uid="{F53C2FC1-B7A6-4184-AA47-F74ACD0F2CC5}"/>
    <cellStyle name="汇总 2 2 4 4" xfId="32329" xr:uid="{3B6B89B9-45E5-4EC6-954C-CAD9F5350147}"/>
    <cellStyle name="汇总 2 2 4 5" xfId="36247" xr:uid="{DEF3ACFC-4BE8-4FB1-9B49-2DCFFF4696DD}"/>
    <cellStyle name="汇总 2 2 4 6" xfId="37723" xr:uid="{D39EA798-E106-4EB3-B35C-5414887F39CE}"/>
    <cellStyle name="汇总 2 2 4 7" xfId="20247" xr:uid="{9A2C7A80-437E-497B-AA0E-516F51BDD770}"/>
    <cellStyle name="汇总 2 2 5" xfId="20352" xr:uid="{19C1B723-49DF-4BBF-B38B-F2C4290CDCA5}"/>
    <cellStyle name="汇总 2 2 6" xfId="15926" xr:uid="{C905F9FD-D22E-4052-BF1B-8895249CD1AF}"/>
    <cellStyle name="汇总 2 2 7" xfId="31658" xr:uid="{13BB95A1-566D-452F-B8CA-E7DCDAC0B696}"/>
    <cellStyle name="汇总 2 2 8" xfId="35398" xr:uid="{58FC0841-8B3B-4471-A437-24D73FC34528}"/>
    <cellStyle name="汇总 2 2 9" xfId="37529" xr:uid="{41AE2C62-7212-4364-B466-954CED78C199}"/>
    <cellStyle name="汇总 2 3" xfId="8592" xr:uid="{11AB7DB6-B8F9-4015-AFF8-2349B3A59552}"/>
    <cellStyle name="汇总 2 3 10" xfId="12664" xr:uid="{2C8F16B3-6C30-4288-B863-45E547131D61}"/>
    <cellStyle name="汇总 2 3 2" xfId="15084" xr:uid="{570C752D-CDB9-43F0-8A25-52204DAFBA28}"/>
    <cellStyle name="汇总 2 3 2 2" xfId="19443" xr:uid="{93B06DEA-647A-4093-8FA0-FBD4D6C69982}"/>
    <cellStyle name="汇总 2 3 2 2 2" xfId="23435" xr:uid="{062E28FF-67B8-4788-9592-20B3DDDBF9F3}"/>
    <cellStyle name="汇总 2 3 2 2 3" xfId="24904" xr:uid="{60E44AC0-C44E-46B3-B183-E557F9C469D5}"/>
    <cellStyle name="汇总 2 3 2 3" xfId="21070" xr:uid="{DD638BB7-3737-42AB-AB9A-62E69F9732B1}"/>
    <cellStyle name="汇总 2 3 2 3 2" xfId="24289" xr:uid="{7DD2C1D9-77DB-4FC9-AD4F-1B7737000BF9}"/>
    <cellStyle name="汇总 2 3 2 3 3" xfId="25670" xr:uid="{8319846A-3D17-455A-82A1-A9A165FCD53A}"/>
    <cellStyle name="汇总 2 3 2 4" xfId="21970" xr:uid="{BC61AE09-EF35-47B7-B651-CF5EF6C270AA}"/>
    <cellStyle name="汇总 2 3 2 5" xfId="22505" xr:uid="{AC34D788-E8DB-4179-9BD3-24760D20A8EA}"/>
    <cellStyle name="汇总 2 3 3" xfId="17639" xr:uid="{3C423F34-90A5-4F2D-98EA-ED4CA3A5F961}"/>
    <cellStyle name="汇总 2 3 3 2" xfId="22757" xr:uid="{F1B5683D-4EDC-4626-BA15-0D86B6287F07}"/>
    <cellStyle name="汇总 2 3 3 3" xfId="22094" xr:uid="{E0234E5E-69A3-440A-AE7F-BE766711E11D}"/>
    <cellStyle name="汇总 2 3 4" xfId="20212" xr:uid="{22370D4F-BBC0-4B2B-A285-38E66C064093}"/>
    <cellStyle name="汇总 2 3 4 2" xfId="23817" xr:uid="{8FBC36C7-19EC-4B30-A6B9-8A3F26B25ECC}"/>
    <cellStyle name="汇总 2 3 4 3" xfId="25210" xr:uid="{F2E60A9E-335D-4D2F-B8D2-AEEB5C1D979B}"/>
    <cellStyle name="汇总 2 3 5" xfId="20305" xr:uid="{FD40EEB7-416C-4DB3-A331-2093E31AECFA}"/>
    <cellStyle name="汇总 2 3 6" xfId="22107" xr:uid="{BD913A67-6A5A-4629-AFB0-B6491CA22F1A}"/>
    <cellStyle name="汇总 2 3 7" xfId="32054" xr:uid="{7CFC1B4B-EB62-4D34-91A6-497A9DDEA912}"/>
    <cellStyle name="汇总 2 3 8" xfId="36023" xr:uid="{90BD179D-DFEB-4ACC-83A3-835068E11D69}"/>
    <cellStyle name="汇总 2 3 9" xfId="33520" xr:uid="{DE6883B9-5B8B-429F-B457-627862F26B65}"/>
    <cellStyle name="汇总 2 4" xfId="9073" xr:uid="{451225E5-90C4-4CEF-A6C8-30D3AC187B39}"/>
    <cellStyle name="汇总 2 4 10" xfId="13438" xr:uid="{9006C890-6DC8-404E-A2CB-3B9513B892D9}"/>
    <cellStyle name="汇总 2 4 2" xfId="15712" xr:uid="{CB53A851-1F96-4F64-A494-18FBD436D83B}"/>
    <cellStyle name="汇总 2 4 2 2" xfId="20065" xr:uid="{1FF7241A-F4FB-46DA-BF97-F70105E120F0}"/>
    <cellStyle name="汇总 2 4 2 2 2" xfId="23718" xr:uid="{37FA3BE9-EC81-4410-9BDE-8AD6BD4495ED}"/>
    <cellStyle name="汇总 2 4 2 2 3" xfId="25113" xr:uid="{A77E8A1D-7F81-4D00-89A9-B907C0564598}"/>
    <cellStyle name="汇总 2 4 2 3" xfId="21375" xr:uid="{5D778A1C-A4BF-437B-9558-4B8F3E709091}"/>
    <cellStyle name="汇总 2 4 2 3 2" xfId="24496" xr:uid="{17475FF5-E2D3-4AC4-AFE4-542A36C606E9}"/>
    <cellStyle name="汇总 2 4 2 3 3" xfId="25876" xr:uid="{B0A50B95-8046-4932-916E-0DEC84CF3036}"/>
    <cellStyle name="汇总 2 4 2 4" xfId="22248" xr:uid="{C96219EE-94AB-45F5-A541-F292D5C1A77B}"/>
    <cellStyle name="汇总 2 4 2 5" xfId="18745" xr:uid="{6B15A708-F511-4A81-A702-845662454163}"/>
    <cellStyle name="汇总 2 4 3" xfId="18344" xr:uid="{C13E17DD-146D-4802-82C8-9D8D342916CF}"/>
    <cellStyle name="汇总 2 4 3 2" xfId="23058" xr:uid="{CA9ED6C4-7185-4768-BDE0-A27C330B1FDD}"/>
    <cellStyle name="汇总 2 4 3 3" xfId="24639" xr:uid="{19A7D56B-2B7F-4E4B-85E7-77ADA1977EDF}"/>
    <cellStyle name="汇总 2 4 4" xfId="20568" xr:uid="{EDB6E845-ED53-4D0C-B10C-2B60185F84EF}"/>
    <cellStyle name="汇总 2 4 4 2" xfId="24023" xr:uid="{A8E23538-615A-4135-A9C2-66D063C45296}"/>
    <cellStyle name="汇总 2 4 4 3" xfId="25414" xr:uid="{67B80AFA-C6B2-41D2-B748-0CAADF224C55}"/>
    <cellStyle name="汇总 2 4 5" xfId="21516" xr:uid="{C555BDE5-0574-4CC6-B111-8601622A841A}"/>
    <cellStyle name="汇总 2 4 6" xfId="22353" xr:uid="{B9ED9B92-AD0C-4E9F-9407-157D606AF6E4}"/>
    <cellStyle name="汇总 2 4 7" xfId="32243" xr:uid="{407CEE5D-1BC5-4BC1-931A-4F97F5555E13}"/>
    <cellStyle name="汇总 2 4 8" xfId="36146" xr:uid="{CC9A8E83-9E38-42A8-B921-861E83CA68C8}"/>
    <cellStyle name="汇总 2 4 9" xfId="33495" xr:uid="{C36F9738-7C8D-41B8-AE73-CD1E53C7DF87}"/>
    <cellStyle name="汇总 2 5" xfId="9056" xr:uid="{6FDCD3EB-538C-4D8C-8B58-983E59CB9719}"/>
    <cellStyle name="汇总 2 5 10" xfId="13708" xr:uid="{A7CFECAD-62B9-4FA6-9429-40836A0DDEC4}"/>
    <cellStyle name="汇总 2 5 2" xfId="15755" xr:uid="{CD8F1EFD-8EE0-401A-B9AC-B9533EC7B348}"/>
    <cellStyle name="汇总 2 5 2 2" xfId="20095" xr:uid="{DF268272-7B52-4A61-9F83-2CEE9996B320}"/>
    <cellStyle name="汇总 2 5 2 2 2" xfId="23737" xr:uid="{4C933194-FC6A-4E5C-8755-4F97AA4D582A}"/>
    <cellStyle name="汇总 2 5 2 2 3" xfId="25131" xr:uid="{4FCEF439-5F28-4FDF-8824-D09812458D7F}"/>
    <cellStyle name="汇总 2 5 2 3" xfId="21396" xr:uid="{4C8081D4-CDCD-4AE5-A9A8-68FBAD4364EF}"/>
    <cellStyle name="汇总 2 5 2 3 2" xfId="24514" xr:uid="{023F5B13-9A8A-414E-858F-58496734BB76}"/>
    <cellStyle name="汇总 2 5 2 3 3" xfId="25894" xr:uid="{D6418D07-5756-451B-B480-D96C2AA3CF16}"/>
    <cellStyle name="汇总 2 5 2 4" xfId="22268" xr:uid="{8E5A7D4F-34FC-433F-A957-FDBBD1854708}"/>
    <cellStyle name="汇总 2 5 2 5" xfId="18788" xr:uid="{DC74BC2F-2693-4ED3-8452-51B2288828E0}"/>
    <cellStyle name="汇总 2 5 3" xfId="18504" xr:uid="{0B03CF6A-0C30-4BF3-AEE9-5ABDF36FD2A4}"/>
    <cellStyle name="汇总 2 5 3 2" xfId="23089" xr:uid="{0517F481-6C0A-48AF-9641-C4752F68C7C1}"/>
    <cellStyle name="汇总 2 5 3 3" xfId="24655" xr:uid="{052244C4-31AF-4538-8D29-1DC4A73A76EB}"/>
    <cellStyle name="汇总 2 5 4" xfId="20628" xr:uid="{4B136888-819C-4F38-882F-4BB13C913F4A}"/>
    <cellStyle name="汇总 2 5 4 2" xfId="24044" xr:uid="{ADC2E401-6548-42E6-8194-A7BA02485056}"/>
    <cellStyle name="汇总 2 5 4 3" xfId="25430" xr:uid="{22FB3B5B-5C75-4ADA-88D4-15941474B98D}"/>
    <cellStyle name="汇总 2 5 5" xfId="21572" xr:uid="{69FD2AAB-5562-41C4-802F-0AA97CE990C9}"/>
    <cellStyle name="汇总 2 5 6" xfId="22454" xr:uid="{2A3BC2A1-3A6F-4562-B72F-55806B306281}"/>
    <cellStyle name="汇总 2 5 7" xfId="32226" xr:uid="{A0A2D4F1-9CDF-4080-82CC-14EE1F81CCD5}"/>
    <cellStyle name="汇总 2 5 8" xfId="36131" xr:uid="{83DDE8D3-0F25-4706-819D-D509165829C1}"/>
    <cellStyle name="汇总 2 5 9" xfId="35985" xr:uid="{79F55980-F635-45B2-99F9-CA29B87186DE}"/>
    <cellStyle name="汇总 2 6" xfId="9520" xr:uid="{35626B99-B52B-4B97-8BDD-283A7A33CC34}"/>
    <cellStyle name="汇总 2 6 10" xfId="14010" xr:uid="{15E9406F-C72C-4416-9E3A-69233F62B1C0}"/>
    <cellStyle name="汇总 2 6 2" xfId="15819" xr:uid="{507D7A92-710B-4585-92F4-AE3F6E4C4FA0}"/>
    <cellStyle name="汇总 2 6 2 2" xfId="20152" xr:uid="{8A7EC54C-1CC0-442B-8090-1B1876DB73EC}"/>
    <cellStyle name="汇总 2 6 2 2 2" xfId="23790" xr:uid="{9F3E8D56-5ED4-470F-8281-4E3CE99AAF66}"/>
    <cellStyle name="汇总 2 6 2 2 3" xfId="25184" xr:uid="{E4DC11C6-807D-4081-9E49-C5A58A89B495}"/>
    <cellStyle name="汇总 2 6 2 3" xfId="21450" xr:uid="{2EA7DD22-5BF8-4050-A230-5060304E92BD}"/>
    <cellStyle name="汇总 2 6 2 3 2" xfId="24567" xr:uid="{95C82A5F-2A64-49C3-83E4-5CC1781CF4F3}"/>
    <cellStyle name="汇总 2 6 2 3 3" xfId="25947" xr:uid="{0D1AA55F-D094-4DC9-A265-30DC954D9B26}"/>
    <cellStyle name="汇总 2 6 2 4" xfId="22322" xr:uid="{090C0803-3096-4C73-86D2-2EDB8A80692F}"/>
    <cellStyle name="汇总 2 6 2 5" xfId="21698" xr:uid="{96EB1AF6-B7A3-404F-AD83-96F0F8A025D5}"/>
    <cellStyle name="汇总 2 6 3" xfId="18691" xr:uid="{5C952895-7294-4064-B01D-748878BEDE6B}"/>
    <cellStyle name="汇总 2 6 3 2" xfId="23159" xr:uid="{700CC468-6994-4A4D-A17F-CA07165C7919}"/>
    <cellStyle name="汇总 2 6 3 3" xfId="24713" xr:uid="{9EFCD49B-CBB9-4BAD-9F07-89A276074AB5}"/>
    <cellStyle name="汇总 2 6 4" xfId="20728" xr:uid="{2C9EAEF3-B5CB-4649-A829-3AFCE848059A}"/>
    <cellStyle name="汇总 2 6 4 2" xfId="24102" xr:uid="{77D03764-2AD6-4429-8FC8-DB0EC70EFD7E}"/>
    <cellStyle name="汇总 2 6 4 3" xfId="25486" xr:uid="{A6449CB3-D3B6-4F5B-8F34-060498A99CC7}"/>
    <cellStyle name="汇总 2 6 5" xfId="21654" xr:uid="{7F859CCA-122C-4E4B-903D-D63EC6F74449}"/>
    <cellStyle name="汇总 2 6 6" xfId="20936" xr:uid="{FF05C9D5-3AFE-44E1-8060-6BEDB1DA34D6}"/>
    <cellStyle name="汇总 2 6 7" xfId="32624" xr:uid="{9548CE0C-100F-448F-A006-BC8182310B5C}"/>
    <cellStyle name="汇总 2 6 8" xfId="36515" xr:uid="{DE539BBF-1B45-4EAE-A28C-A9AFB033933B}"/>
    <cellStyle name="汇总 2 6 9" xfId="37604" xr:uid="{ED6A622F-B096-486B-8F10-B4E5AB914232}"/>
    <cellStyle name="汇总 2 7" xfId="14409" xr:uid="{353EE793-FC6C-421D-9B31-DF9DDC844F8F}"/>
    <cellStyle name="汇总 2 7 2" xfId="18905" xr:uid="{F41D73F5-8983-48A1-9DD6-C03EDA940E69}"/>
    <cellStyle name="汇总 2 7 2 2" xfId="23242" xr:uid="{A15C6D47-1E41-460A-ABE4-A93C98B8AA53}"/>
    <cellStyle name="汇总 2 7 2 3" xfId="24775" xr:uid="{AF413B74-726E-47FA-A890-6008A7D7D817}"/>
    <cellStyle name="汇总 2 7 3" xfId="20845" xr:uid="{4E6279EA-A331-4114-954F-C930B933CF7E}"/>
    <cellStyle name="汇总 2 7 3 2" xfId="24161" xr:uid="{D4B467E5-CC8F-427E-8536-796CCB1D5ABF}"/>
    <cellStyle name="汇总 2 7 3 3" xfId="25545" xr:uid="{F26636BC-8E29-42CA-B357-D0431B996310}"/>
    <cellStyle name="汇总 2 7 4" xfId="21756" xr:uid="{F86684BA-95D5-4D7A-92D7-763E70DA29E1}"/>
    <cellStyle name="汇总 2 8" xfId="16573" xr:uid="{516539B7-7023-40D6-A0EF-FDF6F3562DF5}"/>
    <cellStyle name="汇总 2 8 2" xfId="22524" xr:uid="{44807866-FD30-4E18-B910-AC56BB0C155A}"/>
    <cellStyle name="汇总 2 8 3" xfId="23211" xr:uid="{AA4F3D3B-97E1-4211-98D8-CDAD0C73B528}"/>
    <cellStyle name="汇总 2 9" xfId="17007" xr:uid="{3BDFFBB2-0CD6-496E-A93B-87962ECF0669}"/>
    <cellStyle name="汇总 2 9 2" xfId="22625" xr:uid="{F18D5CE6-5740-438D-B2E6-FB8234543916}"/>
    <cellStyle name="汇总 2 9 3" xfId="23517" xr:uid="{D28019A0-8682-4479-B6A0-8545A16D5B5C}"/>
    <cellStyle name="汇总 3" xfId="3000" xr:uid="{9E207D06-E7DA-4342-BBC2-4539A0EDF37F}"/>
    <cellStyle name="汇总 3 10" xfId="33825" xr:uid="{40EA02B8-FACD-42F1-9299-FB6C22230328}"/>
    <cellStyle name="汇总 3 11" xfId="33622" xr:uid="{13D35B59-AB89-4486-9A8A-3663CF534D7E}"/>
    <cellStyle name="汇总 3 12" xfId="11742" xr:uid="{A2163A7D-2AD3-4A20-BEB7-910D1204B57A}"/>
    <cellStyle name="汇总 3 2" xfId="9023" xr:uid="{441B01DA-018D-4FBB-97B0-5B6A60C3FC6A}"/>
    <cellStyle name="汇总 3 2 2" xfId="9144" xr:uid="{2ACE3277-5D48-413D-8D95-708DC5BD9E78}"/>
    <cellStyle name="汇总 3 2 2 2" xfId="19866" xr:uid="{055560AA-513C-47EC-A326-4FDFBBB8FFB5}"/>
    <cellStyle name="汇总 3 2 2 2 2" xfId="23606" xr:uid="{8FC86D57-7A10-4D82-BD4D-BDAFD2832C47}"/>
    <cellStyle name="汇总 3 2 2 2 3" xfId="25022" xr:uid="{8EC16255-63DB-4462-9173-080478C39775}"/>
    <cellStyle name="汇总 3 2 2 3" xfId="21254" xr:uid="{6FF7BAA5-964A-4ADB-A8FA-52FA55239D6A}"/>
    <cellStyle name="汇总 3 2 2 3 2" xfId="24404" xr:uid="{BA7DDE9B-8835-401D-BEA8-ECFAC8CDAC36}"/>
    <cellStyle name="汇总 3 2 2 3 3" xfId="25785" xr:uid="{A2CDFAEC-7704-4CA7-BB0C-54E028255D04}"/>
    <cellStyle name="汇总 3 2 2 4" xfId="22135" xr:uid="{57451DF3-6BC3-4448-B150-CA2B2616AB60}"/>
    <cellStyle name="汇总 3 2 2 5" xfId="21772" xr:uid="{E7C41117-D64A-41DA-8295-8FBFE6288A0B}"/>
    <cellStyle name="汇总 3 2 2 6" xfId="37475" xr:uid="{24F162BF-F00C-41BA-8BFF-4DEC91306EBF}"/>
    <cellStyle name="汇总 3 2 2 7" xfId="15507" xr:uid="{2A7DFBA4-1B66-4DF4-A444-4277C9C8EE86}"/>
    <cellStyle name="汇总 3 2 3" xfId="9190" xr:uid="{498F46AC-836B-41D2-903F-09C1373CB948}"/>
    <cellStyle name="汇总 3 2 3 2" xfId="22920" xr:uid="{A65424DC-F2B4-493D-8E69-56367E2EAE07}"/>
    <cellStyle name="汇总 3 2 3 3" xfId="22602" xr:uid="{EADD182D-8EFF-4D61-8B1E-D078BCA301B2}"/>
    <cellStyle name="汇总 3 2 3 4" xfId="32337" xr:uid="{B6B84E05-AFEA-4C2A-A705-AB947F812408}"/>
    <cellStyle name="汇总 3 2 3 5" xfId="36255" xr:uid="{12CDC3CE-FE00-4A0A-A955-8C6EB54ACA08}"/>
    <cellStyle name="汇总 3 2 3 6" xfId="37631" xr:uid="{D21E8B07-2248-4D68-9CFF-0FCDC93C1368}"/>
    <cellStyle name="汇总 3 2 3 7" xfId="18063" xr:uid="{4E20978E-59E3-42CB-8071-AD8D27FA098A}"/>
    <cellStyle name="汇总 3 2 4" xfId="20412" xr:uid="{A2834AAB-4779-4D92-93C3-7E147EEBD845}"/>
    <cellStyle name="汇总 3 2 4 2" xfId="23932" xr:uid="{E6EDC0B9-0D27-4808-8EF4-D853703A2602}"/>
    <cellStyle name="汇总 3 2 4 3" xfId="25325" xr:uid="{E1C4CBC2-2E6C-429D-9F73-D1BD9AAC2B24}"/>
    <cellStyle name="汇总 3 2 5" xfId="20330" xr:uid="{824A54AA-45C8-4D01-91EE-DCB407EAE98D}"/>
    <cellStyle name="汇总 3 2 6" xfId="20747" xr:uid="{3A7429F0-E157-4957-B246-FC143C9F264C}"/>
    <cellStyle name="汇总 3 2 7" xfId="37652" xr:uid="{5576EB8C-6C15-4BC5-8808-B5D677157C2D}"/>
    <cellStyle name="汇总 3 2 8" xfId="13091" xr:uid="{F0D74A4A-A304-40B8-B806-BB770F3B8186}"/>
    <cellStyle name="汇总 3 3" xfId="8830" xr:uid="{A98193C2-3C7D-4230-A712-D2DAA7167424}"/>
    <cellStyle name="汇总 3 3 2" xfId="15585" xr:uid="{1DA54C77-5F56-4D39-8F0F-468F1ED3E41A}"/>
    <cellStyle name="汇总 3 3 2 2" xfId="19944" xr:uid="{60E0EC97-151D-4541-9A98-8D0D53E32933}"/>
    <cellStyle name="汇总 3 3 2 2 2" xfId="23662" xr:uid="{CAEC7386-9953-441C-967E-2E9ED3D72B4B}"/>
    <cellStyle name="汇总 3 3 2 2 3" xfId="25072" xr:uid="{61050B82-429C-42BB-ACE7-E8BCB8AAB9F2}"/>
    <cellStyle name="汇总 3 3 2 3" xfId="21310" xr:uid="{41F8311F-BE45-4051-99E4-F8ACF7AF506D}"/>
    <cellStyle name="汇总 3 3 2 3 2" xfId="24454" xr:uid="{0CF2BF2B-6935-4819-B4BE-88D623CEB19B}"/>
    <cellStyle name="汇总 3 3 2 3 3" xfId="25835" xr:uid="{9764A62E-4EDB-4048-A8C1-D45B6109FA57}"/>
    <cellStyle name="汇总 3 3 2 4" xfId="22192" xr:uid="{2C5DC696-677D-47F7-80B4-FE94230A8DE4}"/>
    <cellStyle name="汇总 3 3 2 5" xfId="22489" xr:uid="{6ECC319E-6383-4F4F-A606-3CAF851C847F}"/>
    <cellStyle name="汇总 3 3 3" xfId="18143" xr:uid="{31D5B1C7-9ECC-4B6C-A0E7-24F3C171A25D}"/>
    <cellStyle name="汇总 3 3 3 2" xfId="22976" xr:uid="{4A6C0A2B-CEDC-494A-952E-26BAA46FD814}"/>
    <cellStyle name="汇总 3 3 3 3" xfId="22608" xr:uid="{91F35EE5-CCF1-4A88-ABF3-5B4733D86EB4}"/>
    <cellStyle name="汇总 3 3 4" xfId="20471" xr:uid="{335F7085-E3A0-4BF2-996F-B2C37AEBE1DA}"/>
    <cellStyle name="汇总 3 3 4 2" xfId="23982" xr:uid="{E346E1FC-79C3-4AF9-A593-DB574128B8D7}"/>
    <cellStyle name="汇总 3 3 4 3" xfId="25375" xr:uid="{262FD6E2-C295-4448-9C96-387A0EC24049}"/>
    <cellStyle name="汇总 3 3 5" xfId="21014" xr:uid="{29287FCA-70D6-4EC7-B09E-AAC175E92397}"/>
    <cellStyle name="汇总 3 3 6" xfId="16627" xr:uid="{C03CB136-E911-4D2D-A5DE-3DDAA4EDACD7}"/>
    <cellStyle name="汇总 3 3 7" xfId="37714" xr:uid="{35385F58-27C0-4EAD-83C4-0CDE3FCC77F5}"/>
    <cellStyle name="汇总 3 3 8" xfId="13191" xr:uid="{22834B45-1A5D-41C4-97CA-FFAB759CA5A6}"/>
    <cellStyle name="汇总 3 4" xfId="9092" xr:uid="{DF414FFB-D31C-4EF1-BAFF-C1FD1C195EF7}"/>
    <cellStyle name="汇总 3 4 2" xfId="19224" xr:uid="{B70630D7-D133-43FE-B577-55931007F4B0}"/>
    <cellStyle name="汇总 3 4 2 2" xfId="23334" xr:uid="{F963C132-A82D-43B0-BE50-7CE30314A930}"/>
    <cellStyle name="汇总 3 4 2 3" xfId="24829" xr:uid="{06F5D6EE-54C7-487B-A4E2-DC0E74480E53}"/>
    <cellStyle name="汇总 3 4 3" xfId="20970" xr:uid="{8095C78E-06A8-4A92-95CE-2907C7CA1880}"/>
    <cellStyle name="汇总 3 4 3 2" xfId="24217" xr:uid="{92E4CA4C-17F6-4154-9E3D-70582EF06711}"/>
    <cellStyle name="汇总 3 4 3 3" xfId="25598" xr:uid="{84F00B16-20BF-4BF7-A6B7-873FDFDD734A}"/>
    <cellStyle name="汇总 3 4 4" xfId="21867" xr:uid="{263F5D74-2025-4AD0-BC20-BC2485AF0235}"/>
    <cellStyle name="汇总 3 4 5" xfId="32260" xr:uid="{6C4E1C08-C27F-4166-A633-67C3C4196B33}"/>
    <cellStyle name="汇总 3 4 6" xfId="36162" xr:uid="{D22F34F6-925A-40C4-8484-EBF46C9024AA}"/>
    <cellStyle name="汇总 3 4 7" xfId="37702" xr:uid="{7E19E809-1540-49C6-B11E-49A6CF6F0B00}"/>
    <cellStyle name="汇总 3 4 8" xfId="14814" xr:uid="{D9185419-8A2E-48A1-8D58-83D78FAC089D}"/>
    <cellStyle name="汇总 3 5" xfId="9081" xr:uid="{6943A13E-FB51-49A3-83EC-4DF154CB0D14}"/>
    <cellStyle name="汇总 3 5 2" xfId="22652" xr:uid="{58AF1C47-20ED-4C8E-8219-AFB7992534E7}"/>
    <cellStyle name="汇总 3 5 3" xfId="21963" xr:uid="{B93C3258-216F-4A89-8C1C-868A9DB02CA6}"/>
    <cellStyle name="汇总 3 5 4" xfId="32251" xr:uid="{0478A40B-C349-4D21-BC3E-62702E3E99D0}"/>
    <cellStyle name="汇总 3 5 5" xfId="36152" xr:uid="{3832CC74-7350-4164-A99E-3D53631DF542}"/>
    <cellStyle name="汇总 3 5 6" xfId="37665" xr:uid="{BA8F18F5-E578-458F-B3EF-709534ACF96D}"/>
    <cellStyle name="汇总 3 5 7" xfId="17273" xr:uid="{31639494-C178-4548-803F-E8E7257BD3F3}"/>
    <cellStyle name="汇总 3 6" xfId="9511" xr:uid="{F5AC3B2A-D4AB-4DF1-BB24-AAF7FE14EF8B}"/>
    <cellStyle name="汇总 3 6 2" xfId="22346" xr:uid="{5D9AA4B3-9BFF-4BBE-B260-98439445F719}"/>
    <cellStyle name="汇总 3 6 3" xfId="22416" xr:uid="{409E25DD-2F3C-4F2D-9869-06BFEE5C866B}"/>
    <cellStyle name="汇总 3 6 4" xfId="32615" xr:uid="{ACF1B19A-ED6A-48E1-9B34-3E3A954BADF9}"/>
    <cellStyle name="汇总 3 6 5" xfId="36506" xr:uid="{AFFD5CE4-606E-42B3-9618-B44DDA3CD739}"/>
    <cellStyle name="汇总 3 6 6" xfId="35984" xr:uid="{F0AE8FFB-CCF2-4974-B674-CA748B93203A}"/>
    <cellStyle name="汇总 3 6 7" xfId="15869" xr:uid="{76500FF5-9112-483B-9CB8-7010CAD746E0}"/>
    <cellStyle name="汇总 3 7" xfId="21346" xr:uid="{BA280F7E-DB3D-437E-8F62-BD314CB3E44E}"/>
    <cellStyle name="汇总 3 8" xfId="20944" xr:uid="{F79D16F1-7EDF-4F97-865B-265E32B40E04}"/>
    <cellStyle name="汇总 3 9" xfId="30219" xr:uid="{93B5776E-A4E1-46D1-A295-F681156D5687}"/>
    <cellStyle name="汇总 4" xfId="8780" xr:uid="{04E6F029-C896-42B1-B5E1-85EB145A1297}"/>
    <cellStyle name="汇总 4 10" xfId="11743" xr:uid="{42942C5C-1D24-457F-BCF5-1A68F0B338B9}"/>
    <cellStyle name="汇总 4 2" xfId="9022" xr:uid="{12DABBFA-F441-4EB9-B528-041552C026B4}"/>
    <cellStyle name="汇总 4 2 2" xfId="9143" xr:uid="{99937FCF-92A7-4C9F-B85C-D4D9C7DF9090}"/>
    <cellStyle name="汇总 4 2 2 2" xfId="19867" xr:uid="{A44745B0-BBC3-43D2-B10E-C75FD75355B8}"/>
    <cellStyle name="汇总 4 2 2 2 2" xfId="23607" xr:uid="{66C37CC6-4DB2-4E51-ADED-B6A24243398A}"/>
    <cellStyle name="汇总 4 2 2 2 3" xfId="25023" xr:uid="{8CE1DB17-B0DC-474D-8863-BE514287AF16}"/>
    <cellStyle name="汇总 4 2 2 3" xfId="21255" xr:uid="{1EB5F0BE-6046-4E7B-9026-30D9E447361F}"/>
    <cellStyle name="汇总 4 2 2 3 2" xfId="24405" xr:uid="{BB619875-0A7F-41EE-BFEA-2BD63EB3356E}"/>
    <cellStyle name="汇总 4 2 2 3 3" xfId="25786" xr:uid="{727DE1FD-BE98-4C9D-AD68-3B737A561602}"/>
    <cellStyle name="汇总 4 2 2 4" xfId="22136" xr:uid="{3CE10360-43AF-4E90-9600-384A0B205CF1}"/>
    <cellStyle name="汇总 4 2 2 5" xfId="20498" xr:uid="{1E5C983E-F653-4F5F-B4F6-706E99BBAB7A}"/>
    <cellStyle name="汇总 4 2 2 6" xfId="37606" xr:uid="{D5FC2912-20B6-496C-BA2F-08AF4A36E0E7}"/>
    <cellStyle name="汇总 4 2 2 7" xfId="15508" xr:uid="{78FBE4AF-F052-4417-BFC2-0D4F50163C38}"/>
    <cellStyle name="汇总 4 2 3" xfId="9189" xr:uid="{54202B8F-E84A-4365-8BD6-4DDFEB244C96}"/>
    <cellStyle name="汇总 4 2 3 2" xfId="22921" xr:uid="{2F41B5B1-BE50-406A-BEA7-0FD107E7134B}"/>
    <cellStyle name="汇总 4 2 3 3" xfId="23311" xr:uid="{8A5066E4-0F46-4BAF-B2D1-91C33ADD7A9B}"/>
    <cellStyle name="汇总 4 2 3 4" xfId="32336" xr:uid="{3069DB01-435F-492F-B2B2-26C793FE58DC}"/>
    <cellStyle name="汇总 4 2 3 5" xfId="36254" xr:uid="{CD5D020A-8887-4669-ADA9-F36A0C835BF9}"/>
    <cellStyle name="汇总 4 2 3 6" xfId="37615" xr:uid="{4AC8DC7C-ABB9-4CB5-B125-ADAB5A41C0EE}"/>
    <cellStyle name="汇总 4 2 3 7" xfId="18064" xr:uid="{58699993-2294-4530-B66B-42B0788FEC9A}"/>
    <cellStyle name="汇总 4 2 4" xfId="20413" xr:uid="{16A9BD86-B82F-4F1F-AE18-518B9DCE90C9}"/>
    <cellStyle name="汇总 4 2 4 2" xfId="23933" xr:uid="{4C999D87-03CA-462C-9CAC-6D73BDB9C792}"/>
    <cellStyle name="汇总 4 2 4 3" xfId="25326" xr:uid="{446EC95F-BFF5-47F6-91B8-CA568ECE93DA}"/>
    <cellStyle name="汇总 4 2 5" xfId="18201" xr:uid="{45B97833-981C-4AD7-B860-A9F8FB3F2264}"/>
    <cellStyle name="汇总 4 2 6" xfId="20737" xr:uid="{1B2F99D4-C2E1-4CD6-BCD3-53131F7B4BD5}"/>
    <cellStyle name="汇总 4 2 7" xfId="37496" xr:uid="{245B90CE-08BB-42C9-8DED-B40B56E39DF9}"/>
    <cellStyle name="汇总 4 2 8" xfId="13092" xr:uid="{80F0691A-328D-485F-ABC4-B7E8C4E31D3F}"/>
    <cellStyle name="汇总 4 3" xfId="9087" xr:uid="{88E4D5B1-8B53-4E5A-847D-7C01EC0E9C0C}"/>
    <cellStyle name="汇总 4 3 2" xfId="14982" xr:uid="{AFAFF5D1-47B9-4CDB-B43E-A5485CF7CBFC}"/>
    <cellStyle name="汇总 4 3 2 2" xfId="19341" xr:uid="{78EE22BC-DA53-4468-8589-B3579E82D2C0}"/>
    <cellStyle name="汇总 4 3 2 2 2" xfId="23383" xr:uid="{BBF8B90B-A9CB-49E9-931C-8CB1270C4E6B}"/>
    <cellStyle name="汇总 4 3 2 2 3" xfId="24863" xr:uid="{AFE7F551-5564-4C41-BE12-6312F91F2879}"/>
    <cellStyle name="汇总 4 3 2 3" xfId="21016" xr:uid="{07174E9B-D4A6-4602-A518-C16847D3613E}"/>
    <cellStyle name="汇总 4 3 2 3 2" xfId="24248" xr:uid="{292D0D1B-3BE8-43E9-8E56-08276751EC75}"/>
    <cellStyle name="汇总 4 3 2 3 3" xfId="25629" xr:uid="{191C866A-6B97-41EB-84D6-22C920BE8043}"/>
    <cellStyle name="汇总 4 3 2 4" xfId="21918" xr:uid="{C7F63221-B0ED-404F-98D3-A4C8D9C10884}"/>
    <cellStyle name="汇总 4 3 2 5" xfId="20297" xr:uid="{86CFD0AB-0377-4EFF-9846-1E842F963342}"/>
    <cellStyle name="汇总 4 3 3" xfId="17538" xr:uid="{78E8CED8-E8E0-4E82-8A33-52A24A44A4D2}"/>
    <cellStyle name="汇总 4 3 3 2" xfId="22703" xr:uid="{C62B87D0-C388-4D00-82DE-3D1BCA9CD935}"/>
    <cellStyle name="汇总 4 3 3 3" xfId="21824" xr:uid="{87BF67D4-7BFE-4404-A9F6-BACB80179F07}"/>
    <cellStyle name="汇总 4 3 4" xfId="15858" xr:uid="{13A9FB38-6D2A-4769-81BA-516556ECAC6B}"/>
    <cellStyle name="汇总 4 3 4 2" xfId="22344" xr:uid="{835D303C-0818-4AEA-99F5-9BFB1EF547D2}"/>
    <cellStyle name="汇总 4 3 4 3" xfId="16062" xr:uid="{864CE2CA-5FA0-432E-BA62-0EA093176502}"/>
    <cellStyle name="汇总 4 3 5" xfId="21317" xr:uid="{C0932A63-8F6D-46F8-9003-2757BDCD7CF2}"/>
    <cellStyle name="汇总 4 3 6" xfId="21637" xr:uid="{8ECDBFE3-B0B1-49E8-8D2B-0ED5A0544AB5}"/>
    <cellStyle name="汇总 4 3 7" xfId="37705" xr:uid="{9558A430-0839-435D-AFC0-0567A51494FB}"/>
    <cellStyle name="汇总 4 3 8" xfId="12559" xr:uid="{7047040C-6ADD-494B-9901-F377AFF2928A}"/>
    <cellStyle name="汇总 4 4" xfId="7798" xr:uid="{9BEBB815-071A-4C52-A36B-009B3DD20EB6}"/>
    <cellStyle name="汇总 4 4 2" xfId="19225" xr:uid="{BC512C43-0AA9-40A6-B20C-BE2AB8BD7838}"/>
    <cellStyle name="汇总 4 4 2 2" xfId="23335" xr:uid="{231891D1-D5B2-49CC-9EC7-988A0ADE403F}"/>
    <cellStyle name="汇总 4 4 2 3" xfId="24830" xr:uid="{EE6397D5-C2F9-4EC3-A9EB-AC59CE209652}"/>
    <cellStyle name="汇总 4 4 3" xfId="20971" xr:uid="{9809E50E-27D4-4BB4-9A93-11EF3436B04E}"/>
    <cellStyle name="汇总 4 4 3 2" xfId="24218" xr:uid="{035488E7-D918-47F2-8AEA-1A046263610B}"/>
    <cellStyle name="汇总 4 4 3 3" xfId="25599" xr:uid="{A0B46EF6-6356-4296-880A-0CEBE58A254E}"/>
    <cellStyle name="汇总 4 4 4" xfId="21868" xr:uid="{4636B451-0F94-40AE-963D-D1A7E18A1944}"/>
    <cellStyle name="汇总 4 4 5" xfId="31875" xr:uid="{7466CD41-A656-4221-9C65-57CE36E7EE4C}"/>
    <cellStyle name="汇总 4 4 6" xfId="35895" xr:uid="{338463C8-70E0-4517-8D2F-BC823A7AAC8B}"/>
    <cellStyle name="汇总 4 4 7" xfId="37522" xr:uid="{69A42784-E0D7-4BB2-AA2D-0E789190C2D5}"/>
    <cellStyle name="汇总 4 4 8" xfId="14815" xr:uid="{99B15D1C-C92E-44AB-9387-88E113D76922}"/>
    <cellStyle name="汇总 4 5" xfId="17274" xr:uid="{C7866DEF-43ED-4F88-9D7B-9CD22C1479AA}"/>
    <cellStyle name="汇总 4 5 2" xfId="22653" xr:uid="{8FA6F290-BF18-4236-AAEA-BA06751BC470}"/>
    <cellStyle name="汇总 4 5 3" xfId="21173" xr:uid="{2213D85F-6472-4AEC-8CFE-DB131FE0756F}"/>
    <cellStyle name="汇总 4 6" xfId="17333" xr:uid="{E3F325BD-7423-4F4F-8055-5FF30846B295}"/>
    <cellStyle name="汇总 4 6 2" xfId="22665" xr:uid="{308192B4-6FFF-4217-90FA-417583E3F544}"/>
    <cellStyle name="汇总 4 6 3" xfId="22571" xr:uid="{065656D0-7EF4-4ED3-8426-D093BB3C4C40}"/>
    <cellStyle name="汇总 4 7" xfId="20697" xr:uid="{E7F21B2B-3CAE-4A85-9524-4FD0F10E94B9}"/>
    <cellStyle name="汇总 4 8" xfId="20496" xr:uid="{98EA113E-319B-4517-BA11-3EC82309EAC5}"/>
    <cellStyle name="汇总 4 9" xfId="37713" xr:uid="{CF67E496-69F6-4141-AFD2-A206B4A77BAE}"/>
    <cellStyle name="汇总 5" xfId="9419" xr:uid="{C7594802-B31D-4605-9F88-6B82731CD185}"/>
    <cellStyle name="汇总 5 10" xfId="12682" xr:uid="{F5F0BC07-A840-453E-85B4-DA6E7DCAEC49}"/>
    <cellStyle name="汇总 5 2" xfId="15102" xr:uid="{F4BBA224-FD1C-4E1A-A35E-5A60ECE248F7}"/>
    <cellStyle name="汇总 5 2 2" xfId="19461" xr:uid="{7F45D23B-8693-4EC0-B836-F1A089E451EF}"/>
    <cellStyle name="汇总 5 2 2 2" xfId="23452" xr:uid="{D29EC33C-4034-46C1-9A39-AF8F9586BE25}"/>
    <cellStyle name="汇总 5 2 2 3" xfId="24921" xr:uid="{F75F26D1-DDD2-408B-A9B1-78EF96CCF646}"/>
    <cellStyle name="汇总 5 2 3" xfId="21087" xr:uid="{F11FE9E6-921A-414C-AFF1-C5C5E7DC9166}"/>
    <cellStyle name="汇总 5 2 3 2" xfId="24306" xr:uid="{B541CD64-DB33-4E18-8711-E2E334344109}"/>
    <cellStyle name="汇总 5 2 3 3" xfId="25687" xr:uid="{2BC7E659-9A6A-400F-B126-8A3048E6B830}"/>
    <cellStyle name="汇总 5 2 4" xfId="21987" xr:uid="{4BC71425-EC83-4A2D-B816-F9051A857EEE}"/>
    <cellStyle name="汇总 5 3" xfId="17657" xr:uid="{FBE18D31-5111-47CA-97E0-D53AE4C51152}"/>
    <cellStyle name="汇总 5 3 2" xfId="22774" xr:uid="{D9FA5613-1237-4919-8883-BFCD6A23C94F}"/>
    <cellStyle name="汇总 5 3 3" xfId="21196" xr:uid="{7069D593-F2EA-4F4C-A9DF-3257259C4CB5}"/>
    <cellStyle name="汇总 5 4" xfId="20229" xr:uid="{8879FFA1-D272-4FC8-AE50-19D0C9E40837}"/>
    <cellStyle name="汇总 5 4 2" xfId="23834" xr:uid="{5FF1DF80-936E-45BA-B7A1-0F859C26A925}"/>
    <cellStyle name="汇总 5 4 3" xfId="25227" xr:uid="{A509EBE8-896E-4FDA-9DCB-9334C6ABE25C}"/>
    <cellStyle name="汇总 5 5" xfId="21205" xr:uid="{F5156166-18D6-47F3-A616-6BF64F93E4F3}"/>
    <cellStyle name="汇总 5 6" xfId="22360" xr:uid="{D1623FC4-B22A-4B8C-9D4C-A372B3B2A480}"/>
    <cellStyle name="汇总 5 7" xfId="32525" xr:uid="{033D03A0-D3D1-435F-8CA7-BF7B414653F9}"/>
    <cellStyle name="汇总 5 8" xfId="36415" xr:uid="{99C63307-13C8-4107-A2F4-234A4C5195A5}"/>
    <cellStyle name="汇总 5 9" xfId="33877" xr:uid="{EE528FF7-972A-4053-B51A-9A4A72CB2A75}"/>
    <cellStyle name="汇总 6" xfId="12590" xr:uid="{5F37B14A-3685-46A2-A065-7527473DC1F2}"/>
    <cellStyle name="汇总 6 2" xfId="15010" xr:uid="{E39E71D0-2521-4539-BE3A-7A10E091D2DE}"/>
    <cellStyle name="汇总 6 2 2" xfId="19369" xr:uid="{88CB44E3-9760-437D-AAE7-523CCCCA82B4}"/>
    <cellStyle name="汇总 6 2 2 2" xfId="23409" xr:uid="{35373E69-D025-461E-A5DF-57D353F87B6E}"/>
    <cellStyle name="汇总 6 2 2 3" xfId="24886" xr:uid="{D55CDC89-4871-4917-B70E-E34B9F77ED2E}"/>
    <cellStyle name="汇总 6 2 3" xfId="21040" xr:uid="{5A61FB67-BFD0-4EF2-8923-CD91C3710EE7}"/>
    <cellStyle name="汇总 6 2 3 2" xfId="24271" xr:uid="{14E184F8-EE0D-49AB-96B8-CE7D5F30AE9F}"/>
    <cellStyle name="汇总 6 2 3 3" xfId="25652" xr:uid="{DF89DDD9-C2B7-4494-87A4-E3C68D70ADCD}"/>
    <cellStyle name="汇总 6 2 4" xfId="21943" xr:uid="{405AC41A-2FFC-4C30-BF0D-2A343A926156}"/>
    <cellStyle name="汇总 6 2 5" xfId="23366" xr:uid="{8C91952C-F3F8-4EB9-B314-E968C8B579D5}"/>
    <cellStyle name="汇总 6 3" xfId="17566" xr:uid="{AE52062E-3084-4865-B277-A459379FFA54}"/>
    <cellStyle name="汇总 6 3 2" xfId="22729" xr:uid="{C207656D-20BF-48B3-ABB2-334F6CC1BE7F}"/>
    <cellStyle name="汇总 6 3 3" xfId="20618" xr:uid="{CD0D471B-DD2A-43DA-BE28-854218B051DB}"/>
    <cellStyle name="汇总 6 4" xfId="16161" xr:uid="{3BF1A133-279E-48DA-89A7-BDCF0D642612}"/>
    <cellStyle name="汇总 6 4 2" xfId="22400" xr:uid="{517A0AB4-5D84-492F-BD5F-42AB7BFB59E2}"/>
    <cellStyle name="汇总 6 4 3" xfId="20802" xr:uid="{AFCC9F89-A459-4DC9-AE2B-F24308F87D63}"/>
    <cellStyle name="汇总 6 5" xfId="15898" xr:uid="{03A753AE-4EF2-4479-81DB-8B539A5054D1}"/>
    <cellStyle name="汇总 6 6" xfId="21636" xr:uid="{63DBA4DF-2126-4503-BF40-C91B2BC3A49A}"/>
    <cellStyle name="汇总 7" xfId="14392" xr:uid="{AE98CE8C-DADE-4554-97DA-EC1BE0A3C073}"/>
    <cellStyle name="汇总 7 2" xfId="18888" xr:uid="{DF1CE963-A3D7-483F-9134-671B90D736A5}"/>
    <cellStyle name="汇总 7 2 2" xfId="23226" xr:uid="{9A573D2B-ACAA-4CB9-A1D4-E2E6AFB255EB}"/>
    <cellStyle name="汇总 7 2 3" xfId="24759" xr:uid="{1451D3D1-846E-4118-B897-C3363BBDE5FE}"/>
    <cellStyle name="汇总 7 3" xfId="20829" xr:uid="{C2806F44-E79D-4C06-A7B0-53942589A4AD}"/>
    <cellStyle name="汇总 7 3 2" xfId="24145" xr:uid="{A110A4BF-9946-44D2-ABDD-8DC8DB67EF07}"/>
    <cellStyle name="汇总 7 3 3" xfId="25529" xr:uid="{20FFC38A-4707-453B-B48F-349C5A94D952}"/>
    <cellStyle name="汇总 7 4" xfId="21740" xr:uid="{6485BAC5-8DEF-4559-839E-580801CE25A0}"/>
    <cellStyle name="汇总 8" xfId="16556" xr:uid="{B28DB60C-0FB3-4CAA-BAB4-21A31A43728C}"/>
    <cellStyle name="汇总 8 2" xfId="22508" xr:uid="{316188D0-C28F-46E2-BF18-4B344D455D8C}"/>
    <cellStyle name="汇总 8 3" xfId="21800" xr:uid="{1331937B-B996-4CD8-9835-9742783BEA23}"/>
    <cellStyle name="汇总 9" xfId="16149" xr:uid="{6B0741EF-77ED-4EAA-9A23-A8B7CED4B150}"/>
    <cellStyle name="汇总 9 2" xfId="22396" xr:uid="{645129A0-2D58-4C25-B0E6-310144B6EE4C}"/>
    <cellStyle name="汇总 9 3" xfId="23300" xr:uid="{0E8AE399-B9EC-421D-95DE-6986594A5001}"/>
    <cellStyle name="注释" xfId="549" xr:uid="{8CF748F1-5C47-42C1-97FC-6E249C981F38}"/>
    <cellStyle name="注释 10" xfId="21852" xr:uid="{D83828B8-DF4F-432C-AD67-09D479D71AF8}"/>
    <cellStyle name="注释 11" xfId="23560" xr:uid="{4C1CDF32-C973-4D3D-B4BD-DBEC8824B64E}"/>
    <cellStyle name="注释 12" xfId="18800" xr:uid="{4C8B07A0-CC3F-437E-856E-E748C493BDBE}"/>
    <cellStyle name="注释 13" xfId="33695" xr:uid="{60CD1F07-CBD4-4071-9299-B07A1ECE7CFE}"/>
    <cellStyle name="注释 14" xfId="11244" xr:uid="{8E427D62-2ED0-4CE0-9314-0A458FB86732}"/>
    <cellStyle name="注释 2" xfId="3008" xr:uid="{D8FB8652-7AD1-4A80-A53B-19DBF4A7F7A3}"/>
    <cellStyle name="注释 2 10" xfId="22644" xr:uid="{9A5F6D07-DB44-4A87-B3E6-1F9399C432E6}"/>
    <cellStyle name="注释 2 11" xfId="26598" xr:uid="{A6111E15-7CAE-455B-98D8-E19B47C69950}"/>
    <cellStyle name="注释 2 12" xfId="26680" xr:uid="{1F15A8ED-AC00-4124-9229-5D34BE8C0154}"/>
    <cellStyle name="注释 2 13" xfId="33833" xr:uid="{1C1D318B-56E4-433C-AD9A-42560F41CBC9}"/>
    <cellStyle name="注释 2 14" xfId="33629" xr:uid="{D78AF17B-0AFB-4845-86CE-2A210E6AF93B}"/>
    <cellStyle name="注释 2 15" xfId="11262" xr:uid="{A2DA0523-F657-4CE0-9ED9-FE76D707B8F0}"/>
    <cellStyle name="注释 2 2" xfId="7243" xr:uid="{44275653-01C6-435F-91EC-5F1AE3BE8AF3}"/>
    <cellStyle name="注释 2 2 2" xfId="9016" xr:uid="{8887FEFA-CA11-4B67-8300-4E7B5D35A954}"/>
    <cellStyle name="注释 2 2 2 2" xfId="19480" xr:uid="{4344D53F-8F6B-4508-AD1B-89715FD358D5}"/>
    <cellStyle name="注释 2 2 2 2 2" xfId="23471" xr:uid="{BBB0B8E3-6810-4135-AB72-590A2D2A5B2F}"/>
    <cellStyle name="注释 2 2 2 2 3" xfId="24940" xr:uid="{A9621E1A-C1E1-41CB-9F01-22B75602D901}"/>
    <cellStyle name="注释 2 2 2 3" xfId="21106" xr:uid="{C3EA09EF-CDA9-47DB-B679-C7B11A57370E}"/>
    <cellStyle name="注释 2 2 2 3 2" xfId="24325" xr:uid="{3C7D5941-E6A2-4F9A-A7A4-C4097C4A50DA}"/>
    <cellStyle name="注释 2 2 2 3 3" xfId="25706" xr:uid="{E7B2AE52-3FD3-451D-9DE2-DD4F1673247E}"/>
    <cellStyle name="注释 2 2 2 4" xfId="22006" xr:uid="{B41EFA07-E860-43B8-85C6-349A95327525}"/>
    <cellStyle name="注释 2 2 2 5" xfId="22852" xr:uid="{8FFD18D1-F445-4503-B2A7-F9938A921C84}"/>
    <cellStyle name="注释 2 2 2 6" xfId="32194" xr:uid="{EF7E6038-7AD2-410E-80B4-47474831A7EC}"/>
    <cellStyle name="注释 2 2 2 7" xfId="36093" xr:uid="{32F76058-F590-4FBF-9321-FA6454B07429}"/>
    <cellStyle name="注释 2 2 2 8" xfId="35080" xr:uid="{09A4DE44-7195-4DF3-BE22-4A8E13B567DC}"/>
    <cellStyle name="注释 2 2 2 9" xfId="15121" xr:uid="{754D6626-8093-497E-84E9-36CB43B06657}"/>
    <cellStyle name="注释 2 2 3" xfId="9137" xr:uid="{0BD474D4-42C5-4762-99B2-24BB762AAB2E}"/>
    <cellStyle name="注释 2 2 3 2" xfId="22793" xr:uid="{8104D5DB-74B4-458F-855C-B28A6950D73C}"/>
    <cellStyle name="注释 2 2 3 3" xfId="22471" xr:uid="{E8E5CFA1-4752-4E2C-B4D2-C6FDEED94027}"/>
    <cellStyle name="注释 2 2 3 4" xfId="32298" xr:uid="{2CFF99F2-8A04-46E3-AE90-142D7D8685A1}"/>
    <cellStyle name="注释 2 2 3 5" xfId="36205" xr:uid="{D15DAB08-82A4-46D0-AA50-E36A5AB61E6D}"/>
    <cellStyle name="注释 2 2 3 6" xfId="37648" xr:uid="{EB9E2FE5-9C8C-41A5-8DD4-6FD7CF832BCF}"/>
    <cellStyle name="注释 2 2 3 7" xfId="17676" xr:uid="{3E683EFC-89C4-4BFD-8B45-4974D7F6D156}"/>
    <cellStyle name="注释 2 2 4" xfId="9183" xr:uid="{611A815C-7D9E-44B6-B57B-E727512919A0}"/>
    <cellStyle name="注释 2 2 4 2" xfId="23853" xr:uid="{E7E988A4-BF0F-476F-9D63-20676A8E2056}"/>
    <cellStyle name="注释 2 2 4 3" xfId="25246" xr:uid="{39E806DD-636A-421C-8B4A-2C1298B2F685}"/>
    <cellStyle name="注释 2 2 4 4" xfId="32330" xr:uid="{41825058-5BC0-4F0A-A4BF-DB1DF8E4E717}"/>
    <cellStyle name="注释 2 2 4 5" xfId="36248" xr:uid="{490E197E-5851-4329-A7F3-E64CB10A0187}"/>
    <cellStyle name="注释 2 2 4 6" xfId="37425" xr:uid="{269918F6-A8AC-490F-9B55-A13DBD34C6EA}"/>
    <cellStyle name="注释 2 2 4 7" xfId="20248" xr:uid="{07E01F1C-FE56-45F4-BE2D-E55D565F67F1}"/>
    <cellStyle name="注释 2 2 5" xfId="17361" xr:uid="{BAAE7889-2B14-4D9B-9A74-8EFFBD30259E}"/>
    <cellStyle name="注释 2 2 6" xfId="16926" xr:uid="{3979634D-E075-4BA0-B87D-AEC1BE533FC8}"/>
    <cellStyle name="注释 2 2 7" xfId="35397" xr:uid="{4B0296D1-87E3-4940-BF58-A5418B33AB3A}"/>
    <cellStyle name="注释 2 2 8" xfId="37530" xr:uid="{76BE3A77-1DD4-4B58-B90C-1A2D55B8B137}"/>
    <cellStyle name="注释 2 2 9" xfId="12701" xr:uid="{EC78944D-0BE6-48C9-AC84-889C4DD90C56}"/>
    <cellStyle name="注释 2 3" xfId="8593" xr:uid="{91A80629-2CFB-42B2-93AC-FB6BD1C8B5DC}"/>
    <cellStyle name="注释 2 3 10" xfId="12680" xr:uid="{D2B17F14-F916-4CB2-8BF8-DCF30CDDD279}"/>
    <cellStyle name="注释 2 3 2" xfId="15100" xr:uid="{603B15EA-4D66-489D-96BC-DEE10B474BBB}"/>
    <cellStyle name="注释 2 3 2 2" xfId="19459" xr:uid="{3136F1F8-CC4F-4FC3-A3F9-2482641E5DE7}"/>
    <cellStyle name="注释 2 3 2 2 2" xfId="23450" xr:uid="{F55A3B0A-08FD-4B67-8D36-A45B686B4617}"/>
    <cellStyle name="注释 2 3 2 2 3" xfId="24919" xr:uid="{007A02A2-CC19-4896-AABF-6E158579C33C}"/>
    <cellStyle name="注释 2 3 2 3" xfId="21085" xr:uid="{C9EC28D7-1AC2-4ADD-8EEA-B73CA7FA9790}"/>
    <cellStyle name="注释 2 3 2 3 2" xfId="24304" xr:uid="{F3053509-39DC-409C-9BC0-973F2D10A231}"/>
    <cellStyle name="注释 2 3 2 3 3" xfId="25685" xr:uid="{0CE9F0CF-DCB8-4F53-B6D9-2F219D2959DD}"/>
    <cellStyle name="注释 2 3 2 4" xfId="21985" xr:uid="{4FEC6175-F83D-4A5C-8D35-6F258EC73814}"/>
    <cellStyle name="注释 2 3 2 5" xfId="18269" xr:uid="{399D4504-648D-41F1-953F-2018F0A2C3C8}"/>
    <cellStyle name="注释 2 3 3" xfId="17655" xr:uid="{0E9845EC-9591-4483-8BC0-156C539F5C6D}"/>
    <cellStyle name="注释 2 3 3 2" xfId="22772" xr:uid="{F770AD25-4F5C-4D24-AC46-F67365987E95}"/>
    <cellStyle name="注释 2 3 3 3" xfId="23545" xr:uid="{431A8A07-2EE1-4A2F-A5A3-6FDEFE181D23}"/>
    <cellStyle name="注释 2 3 4" xfId="20227" xr:uid="{44E8AC35-96FA-495A-875F-B5B9F1D0962E}"/>
    <cellStyle name="注释 2 3 4 2" xfId="23832" xr:uid="{E8401373-C1F1-41E0-9AAF-B46681F69581}"/>
    <cellStyle name="注释 2 3 4 3" xfId="25225" xr:uid="{01ACD66F-F2E0-49D9-8AFA-36AE02252EF3}"/>
    <cellStyle name="注释 2 3 5" xfId="20299" xr:uid="{EAF24FAC-44C3-43C3-8BD0-C804274642F4}"/>
    <cellStyle name="注释 2 3 6" xfId="20534" xr:uid="{17BA80C1-2EF9-4F5F-98E9-789D0B512051}"/>
    <cellStyle name="注释 2 3 7" xfId="32055" xr:uid="{A89EE34B-6FE7-49CD-81DA-1B3C8E27BAE1}"/>
    <cellStyle name="注释 2 3 8" xfId="36024" xr:uid="{84D4D77D-8371-466A-A908-8FF0686E576B}"/>
    <cellStyle name="注释 2 3 9" xfId="36002" xr:uid="{27ECF39A-309A-49C6-B4D5-9198D065E30E}"/>
    <cellStyle name="注释 2 4" xfId="9074" xr:uid="{508C6E0A-55B1-4E98-8E39-E7386AC42603}"/>
    <cellStyle name="注释 2 4 10" xfId="13454" xr:uid="{50769343-E583-4C55-A63F-7D54FEFB3F6D}"/>
    <cellStyle name="注释 2 4 2" xfId="15718" xr:uid="{9DD29D0B-E4F9-4F9E-8FA1-48EEF7519A06}"/>
    <cellStyle name="注释 2 4 2 2" xfId="20069" xr:uid="{3CB5A25C-1775-4ECA-B479-C255C433645B}"/>
    <cellStyle name="注释 2 4 2 2 2" xfId="23722" xr:uid="{85B36E89-EF2A-48F9-B35A-1E5412DDD0E0}"/>
    <cellStyle name="注释 2 4 2 2 3" xfId="25117" xr:uid="{4387DE13-9A74-4F26-86CA-D8BBA24ED85B}"/>
    <cellStyle name="注释 2 4 2 3" xfId="21379" xr:uid="{6FCC540C-6DBD-4549-89D5-5826E1874D6F}"/>
    <cellStyle name="注释 2 4 2 3 2" xfId="24500" xr:uid="{BE3D7D36-AA68-4017-9FD6-6A35C3220A54}"/>
    <cellStyle name="注释 2 4 2 3 3" xfId="25880" xr:uid="{8168F9D1-05BB-49F6-B8FD-214DA89AEF7C}"/>
    <cellStyle name="注释 2 4 2 4" xfId="22252" xr:uid="{4B169191-67EC-42FD-93E2-28373E20061A}"/>
    <cellStyle name="注释 2 4 2 5" xfId="24210" xr:uid="{C6AC6F8D-5B9F-4257-A9AC-9654D738F8A2}"/>
    <cellStyle name="注释 2 4 3" xfId="18351" xr:uid="{2129F916-0B2D-4DC5-BC15-3BF858B1D15C}"/>
    <cellStyle name="注释 2 4 3 2" xfId="23062" xr:uid="{D1C8EA3B-AAEF-49AE-A865-79331B430FCF}"/>
    <cellStyle name="注释 2 4 3 3" xfId="24643" xr:uid="{7B1C1BD3-178F-4CB1-AC6A-78FA82738D0B}"/>
    <cellStyle name="注释 2 4 4" xfId="20573" xr:uid="{99BEAA81-1684-435D-8698-069EB950F0AD}"/>
    <cellStyle name="注释 2 4 4 2" xfId="24028" xr:uid="{C372FDC4-94AF-47E8-87A0-06197932B965}"/>
    <cellStyle name="注释 2 4 4 3" xfId="25418" xr:uid="{D0BD0FA5-E058-4304-8FDB-E1F41CC8DF6B}"/>
    <cellStyle name="注释 2 4 5" xfId="21521" xr:uid="{0E0C0C2C-FFD5-4A88-8B9A-81E60A00D3F4}"/>
    <cellStyle name="注释 2 4 6" xfId="21206" xr:uid="{9858D7E4-61A0-48DB-816D-8364EEED85A1}"/>
    <cellStyle name="注释 2 4 7" xfId="32244" xr:uid="{8A183A34-16C5-4E5A-A5A5-2C8FE974E128}"/>
    <cellStyle name="注释 2 4 8" xfId="36147" xr:uid="{F32A4B43-397C-4A4B-86B8-577778ECDAB6}"/>
    <cellStyle name="注释 2 4 9" xfId="37420" xr:uid="{6B5F078C-DB4D-4588-969F-B76B1203CF2A}"/>
    <cellStyle name="注释 2 5" xfId="9055" xr:uid="{ADC314F8-DAB3-44FF-A199-CD73F5E62399}"/>
    <cellStyle name="注释 2 5 10" xfId="13555" xr:uid="{2A369A6F-79EF-4B87-B2F9-CC6524B52473}"/>
    <cellStyle name="注释 2 5 2" xfId="15727" xr:uid="{DD146BCA-A36D-4C1E-AE23-785681E160A6}"/>
    <cellStyle name="注释 2 5 2 2" xfId="20077" xr:uid="{26D48118-5B1B-40B6-9AA6-E9C1FEBEB47F}"/>
    <cellStyle name="注释 2 5 2 2 2" xfId="23726" xr:uid="{1FB6569B-407B-44A1-86BE-46D35349E320}"/>
    <cellStyle name="注释 2 5 2 2 3" xfId="25121" xr:uid="{0795096B-DA13-4097-86BB-E03B96312B71}"/>
    <cellStyle name="注释 2 5 2 3" xfId="21384" xr:uid="{8C018AC6-84FA-4761-A48F-2A17599AFE3F}"/>
    <cellStyle name="注释 2 5 2 3 2" xfId="24504" xr:uid="{B39A7FAC-5007-4460-B855-E2F09FBD64B0}"/>
    <cellStyle name="注释 2 5 2 3 3" xfId="25884" xr:uid="{6D6C6800-E597-4009-AE76-E4AE87F86A9B}"/>
    <cellStyle name="注释 2 5 2 4" xfId="22256" xr:uid="{0650994A-B1D4-4A7F-A4E5-B57984C146AF}"/>
    <cellStyle name="注释 2 5 2 5" xfId="16463" xr:uid="{1AACDE44-E02A-4C7B-B672-499BA1ED1CBB}"/>
    <cellStyle name="注释 2 5 3" xfId="18402" xr:uid="{80B26A5B-B4FD-4568-B7B9-DF986636A775}"/>
    <cellStyle name="注释 2 5 3 2" xfId="23071" xr:uid="{039626F0-DC23-4794-8D6B-D8194978FF14}"/>
    <cellStyle name="注释 2 5 3 3" xfId="24648" xr:uid="{9C528F8D-4030-4BAA-ADD5-BEBA488B3B49}"/>
    <cellStyle name="注释 2 5 4" xfId="20597" xr:uid="{A27763D8-D7D7-4E96-BCC8-FFC65D6340C9}"/>
    <cellStyle name="注释 2 5 4 2" xfId="24036" xr:uid="{777D1412-20AB-406C-8513-18B8F01F55BD}"/>
    <cellStyle name="注释 2 5 4 3" xfId="25423" xr:uid="{B7F417B3-F095-4A03-B724-E5A01C2A252E}"/>
    <cellStyle name="注释 2 5 5" xfId="21541" xr:uid="{EE37310D-EA98-41A7-A987-B7A6030E6619}"/>
    <cellStyle name="注释 2 5 6" xfId="23572" xr:uid="{D3C6D429-0503-4798-A4F3-C24D0378686E}"/>
    <cellStyle name="注释 2 5 7" xfId="32225" xr:uid="{93DA2DA1-BB7B-4FA0-9777-CEDF07EB5914}"/>
    <cellStyle name="注释 2 5 8" xfId="36130" xr:uid="{8761A881-700B-4653-98BC-19C48DE8C28C}"/>
    <cellStyle name="注释 2 5 9" xfId="34919" xr:uid="{D6D6E9A2-017E-4E3E-BE93-EC523EB5C5BD}"/>
    <cellStyle name="注释 2 6" xfId="9519" xr:uid="{E667C307-17D3-408A-AB04-1222501981E7}"/>
    <cellStyle name="注释 2 6 10" xfId="14005" xr:uid="{58920A88-82B4-4E30-95F7-F0B9C10BBC0D}"/>
    <cellStyle name="注释 2 6 2" xfId="15816" xr:uid="{FC45A65F-CA27-4C1F-9033-7FB1A5B7AA13}"/>
    <cellStyle name="注释 2 6 2 2" xfId="20149" xr:uid="{271D5FF6-9F6D-4E18-883D-84CE2052F1CC}"/>
    <cellStyle name="注释 2 6 2 2 2" xfId="23787" xr:uid="{F23E9E72-5EBC-4F81-9F3B-08952CEAC7E1}"/>
    <cellStyle name="注释 2 6 2 2 3" xfId="25181" xr:uid="{4ADFBCB8-08F1-4D2A-87BF-9EC21A208F65}"/>
    <cellStyle name="注释 2 6 2 3" xfId="21447" xr:uid="{47739721-3D52-413F-A7A0-7184586F42E1}"/>
    <cellStyle name="注释 2 6 2 3 2" xfId="24564" xr:uid="{FFD9CFF7-A013-4376-9B83-2110EC0A7F7F}"/>
    <cellStyle name="注释 2 6 2 3 3" xfId="25944" xr:uid="{935AB195-2681-4B62-84E4-A19E88113B31}"/>
    <cellStyle name="注释 2 6 2 4" xfId="22319" xr:uid="{5CE82472-EEAE-4643-8634-01EB8482C10C}"/>
    <cellStyle name="注释 2 6 2 5" xfId="17338" xr:uid="{4C53B32A-D83E-4FCF-BEC2-5EA67B8B5F92}"/>
    <cellStyle name="注释 2 6 3" xfId="18686" xr:uid="{7D4E0547-D1F5-402D-A8A9-B52CEF0728ED}"/>
    <cellStyle name="注释 2 6 3 2" xfId="23155" xr:uid="{017B9E24-2AD0-4DEE-A2B8-7CDEE6584705}"/>
    <cellStyle name="注释 2 6 3 3" xfId="24710" xr:uid="{A1E3C6D8-20A2-4967-B120-8DB79915427A}"/>
    <cellStyle name="注释 2 6 4" xfId="20725" xr:uid="{0B220935-6064-4AC8-8B32-7B9CD4A4FC67}"/>
    <cellStyle name="注释 2 6 4 2" xfId="24099" xr:uid="{447A6756-2E85-4FD3-921D-C438EFC3F657}"/>
    <cellStyle name="注释 2 6 4 3" xfId="25483" xr:uid="{097647B0-3C2D-467F-B465-E6A54A0E9F97}"/>
    <cellStyle name="注释 2 6 5" xfId="21650" xr:uid="{B8351D96-2E5C-4DF9-AC11-86A5C94EEBCC}"/>
    <cellStyle name="注释 2 6 6" xfId="22208" xr:uid="{D0239BE4-751E-4B7B-B90F-EE8452171FB6}"/>
    <cellStyle name="注释 2 6 7" xfId="32623" xr:uid="{886E4236-16B8-4F7F-8F61-1ACF5105F84C}"/>
    <cellStyle name="注释 2 6 8" xfId="36514" xr:uid="{792F54E2-8646-45E5-BD78-A28EB35DE116}"/>
    <cellStyle name="注释 2 6 9" xfId="33884" xr:uid="{E751925C-B9A6-418C-9C29-4403B69A4407}"/>
    <cellStyle name="注释 2 7" xfId="14410" xr:uid="{F00262D5-0969-4846-A49B-2F5F7781B124}"/>
    <cellStyle name="注释 2 7 2" xfId="18906" xr:uid="{F491FD3D-FECA-424C-BADC-C025D6956040}"/>
    <cellStyle name="注释 2 7 2 2" xfId="23243" xr:uid="{265F982C-6CB9-4270-B977-40C8753A831A}"/>
    <cellStyle name="注释 2 7 2 3" xfId="24776" xr:uid="{DF6EFE13-43AA-4E44-8F7D-4A7BB37F0FCC}"/>
    <cellStyle name="注释 2 7 3" xfId="20846" xr:uid="{7BDFC843-1CEB-47EF-A125-BECA52388C6E}"/>
    <cellStyle name="注释 2 7 3 2" xfId="24162" xr:uid="{DC3E0BA0-6B6A-47A2-85EE-12C46D05A103}"/>
    <cellStyle name="注释 2 7 3 3" xfId="25546" xr:uid="{CA4B311D-6112-4EB0-9D4C-5FB6C7CA865A}"/>
    <cellStyle name="注释 2 7 4" xfId="21757" xr:uid="{D79C130E-EC10-45B5-9AC7-9DB5C6D1DBCD}"/>
    <cellStyle name="注释 2 7 5" xfId="21571" xr:uid="{85C2B35D-0314-4734-906E-428C426C6192}"/>
    <cellStyle name="注释 2 8" xfId="16574" xr:uid="{998AC36F-21CC-48CB-8E0A-7C405834F39C}"/>
    <cellStyle name="注释 2 8 2" xfId="22525" xr:uid="{FCD10EF7-D969-4936-9D66-F7E8A222C2AA}"/>
    <cellStyle name="注释 2 8 3" xfId="21721" xr:uid="{E0E5CD42-2C15-4E57-B6CD-79BEC3CD08CB}"/>
    <cellStyle name="注释 2 9" xfId="20997" xr:uid="{E917F2C1-D66F-497E-B543-9B1DFD4088AF}"/>
    <cellStyle name="注释 3" xfId="3001" xr:uid="{10FBBA6E-C2C4-42DE-AAEC-E5B2E1CFD687}"/>
    <cellStyle name="注释 3 10" xfId="30220" xr:uid="{0A5E509E-83B1-4F64-B01E-D27001CBF9D4}"/>
    <cellStyle name="注释 3 11" xfId="33826" xr:uid="{24957424-FE78-4EC8-8F17-DDE8EF5269DA}"/>
    <cellStyle name="注释 3 12" xfId="33623" xr:uid="{844DB8E4-C40D-4FC0-BEEC-B532D4DF7DF6}"/>
    <cellStyle name="注释 3 13" xfId="11744" xr:uid="{7EFA4FC5-75A8-4204-8226-F9AE4AC22923}"/>
    <cellStyle name="注释 3 2" xfId="9024" xr:uid="{3DF44311-75CF-4BE0-9A84-512701A53CE9}"/>
    <cellStyle name="注释 3 2 2" xfId="9145" xr:uid="{DF0828A3-1444-4F6C-A5D5-06C80A451F48}"/>
    <cellStyle name="注释 3 2 2 2" xfId="19868" xr:uid="{FDD6DE42-417E-4751-8620-925AD0832EE8}"/>
    <cellStyle name="注释 3 2 2 2 2" xfId="23608" xr:uid="{92D6A194-8EE6-4023-A5F2-6DF2AA6106BD}"/>
    <cellStyle name="注释 3 2 2 2 3" xfId="25024" xr:uid="{55A8FCFE-3BD2-43D0-ABF4-E120F1E93A57}"/>
    <cellStyle name="注释 3 2 2 3" xfId="21256" xr:uid="{3D80861B-9677-40E2-9023-E51EFAF330B7}"/>
    <cellStyle name="注释 3 2 2 3 2" xfId="24406" xr:uid="{089548DF-E514-4C00-9575-D73CBE2ED259}"/>
    <cellStyle name="注释 3 2 2 3 3" xfId="25787" xr:uid="{9AFA0065-1C77-4D46-BFE5-F160CFA9114D}"/>
    <cellStyle name="注释 3 2 2 4" xfId="22137" xr:uid="{F389B1CB-5955-4C54-B9E6-D8B7316F85B2}"/>
    <cellStyle name="注释 3 2 2 5" xfId="20482" xr:uid="{5F106648-7C5D-48FD-A221-A8758CA02DB9}"/>
    <cellStyle name="注释 3 2 2 6" xfId="36211" xr:uid="{F62276D9-8961-4231-99CD-27DD443F7CDE}"/>
    <cellStyle name="注释 3 2 2 7" xfId="37449" xr:uid="{6E45C9E9-9099-4D1E-806E-CD66F9DCBA60}"/>
    <cellStyle name="注释 3 2 2 8" xfId="15509" xr:uid="{BACFFDF1-DE03-4E5C-A47A-D076E855CA61}"/>
    <cellStyle name="注释 3 2 3" xfId="9191" xr:uid="{863FE090-40A5-4AD8-B79C-8E18531AA952}"/>
    <cellStyle name="注释 3 2 3 2" xfId="22922" xr:uid="{545A398C-5D55-4BBA-97EA-82C86AB449DB}"/>
    <cellStyle name="注释 3 2 3 3" xfId="21829" xr:uid="{706CB702-7AB3-420E-BDEB-D1C681E769C3}"/>
    <cellStyle name="注释 3 2 3 4" xfId="32338" xr:uid="{DE0E6C00-E3CE-4BEE-A97B-A4A93A7BE7BB}"/>
    <cellStyle name="注释 3 2 3 5" xfId="36256" xr:uid="{F0FAAB6E-05DF-4009-BBD9-C410D83BEE89}"/>
    <cellStyle name="注释 3 2 3 6" xfId="37498" xr:uid="{05F85A4F-D110-4966-B678-DDDE8C366E0A}"/>
    <cellStyle name="注释 3 2 3 7" xfId="18065" xr:uid="{5CB1F8A6-FCE0-4136-887B-CE450425ECF4}"/>
    <cellStyle name="注释 3 2 4" xfId="20414" xr:uid="{FF1B6155-BBBA-4780-B7CA-3C1E8A9D7D7A}"/>
    <cellStyle name="注释 3 2 4 2" xfId="23934" xr:uid="{053F8F22-2114-44AE-BC20-6430518629C9}"/>
    <cellStyle name="注释 3 2 4 3" xfId="25327" xr:uid="{35888DCB-6020-43F2-8430-AE671EE2D5DC}"/>
    <cellStyle name="注释 3 2 5" xfId="20885" xr:uid="{C330AD1F-2509-410C-B861-87CC5AFFCB05}"/>
    <cellStyle name="注释 3 2 6" xfId="20760" xr:uid="{B6937F31-6BF2-49D3-9029-1C72901B4F56}"/>
    <cellStyle name="注释 3 2 7" xfId="36099" xr:uid="{3802B665-51F5-4AFF-AFC2-5E9C240CCFEE}"/>
    <cellStyle name="注释 3 2 8" xfId="37455" xr:uid="{630E0C14-3FD1-4ADF-95FA-988BB471E7C5}"/>
    <cellStyle name="注释 3 2 9" xfId="13093" xr:uid="{E8789CF2-8164-4E4D-9EED-3FBFC7037A10}"/>
    <cellStyle name="注释 3 3" xfId="8831" xr:uid="{B3996979-8622-43A4-AEE5-3330C3084B33}"/>
    <cellStyle name="注释 3 3 2" xfId="15077" xr:uid="{B5E80827-645C-40E0-AD79-248D44DC5C72}"/>
    <cellStyle name="注释 3 3 2 2" xfId="19436" xr:uid="{F75FB6CC-7EC5-4C32-BD59-A43F00663C3E}"/>
    <cellStyle name="注释 3 3 2 2 2" xfId="23430" xr:uid="{FE6CCD54-842A-495D-814C-637840AFD8DB}"/>
    <cellStyle name="注释 3 3 2 2 3" xfId="24899" xr:uid="{C47886C7-EBBF-488B-AEDE-235C0FB805B4}"/>
    <cellStyle name="注释 3 3 2 3" xfId="21065" xr:uid="{F937F80D-4820-469A-B479-A71AF1CDF449}"/>
    <cellStyle name="注释 3 3 2 3 2" xfId="24284" xr:uid="{B6E2A2CA-2EA9-48D2-9FC1-009522237E13}"/>
    <cellStyle name="注释 3 3 2 3 3" xfId="25665" xr:uid="{6BD8816A-E9C3-409B-AC86-A49B01BAE996}"/>
    <cellStyle name="注释 3 3 2 4" xfId="21965" xr:uid="{342F11E2-12EC-46FA-BF88-7563B7CA4831}"/>
    <cellStyle name="注释 3 3 2 5" xfId="22352" xr:uid="{AC857D1C-4883-4DE9-8965-A9FBF2B7AE21}"/>
    <cellStyle name="注释 3 3 3" xfId="17633" xr:uid="{64EF66FB-2CC1-4274-A322-3C548F6F62C0}"/>
    <cellStyle name="注释 3 3 3 2" xfId="22753" xr:uid="{7AE005F5-C70C-4A0D-A823-A969C3A53263}"/>
    <cellStyle name="注释 3 3 3 3" xfId="20937" xr:uid="{D6EFDD21-0FF6-411A-9BA8-2AAE86901301}"/>
    <cellStyle name="注释 3 3 4" xfId="20207" xr:uid="{0D68EA64-6131-40B8-905B-958B7956C762}"/>
    <cellStyle name="注释 3 3 4 2" xfId="23812" xr:uid="{3296E36A-119F-4F4C-858B-DD2B549A1CDC}"/>
    <cellStyle name="注释 3 3 4 3" xfId="25205" xr:uid="{8861937A-C867-4B0E-B8EF-1C49966EE85A}"/>
    <cellStyle name="注释 3 3 5" xfId="20204" xr:uid="{CB1E4C74-488A-4EDA-A02A-0AD04EDF4DDE}"/>
    <cellStyle name="注释 3 3 6" xfId="21632" xr:uid="{E6EEB8FB-DB6A-4BC5-A9B8-FD33D82AFCC2}"/>
    <cellStyle name="注释 3 3 7" xfId="36040" xr:uid="{6702DF9F-E455-4B65-AB14-483586B210DA}"/>
    <cellStyle name="注释 3 3 8" xfId="37501" xr:uid="{866E4E85-15F1-4132-AEC8-42C1156C2B9B}"/>
    <cellStyle name="注释 3 3 9" xfId="12657" xr:uid="{B2EB21B8-0D91-4AEF-ABC1-D7A080F4FE86}"/>
    <cellStyle name="注释 3 4" xfId="9093" xr:uid="{887827FC-ABCE-4327-A716-230D9D579776}"/>
    <cellStyle name="注释 3 4 2" xfId="19226" xr:uid="{C8678811-BF3E-4BAB-8FC9-743D4380890D}"/>
    <cellStyle name="注释 3 4 2 2" xfId="23336" xr:uid="{B102D7BB-A33B-4234-A424-0B2605F9863E}"/>
    <cellStyle name="注释 3 4 2 3" xfId="24831" xr:uid="{C82469DD-456B-4A57-95A5-E10682030932}"/>
    <cellStyle name="注释 3 4 3" xfId="20972" xr:uid="{860833C4-201A-4143-8EA1-990122B77679}"/>
    <cellStyle name="注释 3 4 3 2" xfId="24219" xr:uid="{772AF5B6-9A1F-4C23-850A-88C98183FF7C}"/>
    <cellStyle name="注释 3 4 3 3" xfId="25600" xr:uid="{28CE7ED0-3BD3-43F5-8FD1-220AFD9F5C42}"/>
    <cellStyle name="注释 3 4 4" xfId="21869" xr:uid="{528E5C64-7140-4D2B-9E24-53F8BA67B835}"/>
    <cellStyle name="注释 3 4 5" xfId="18333" xr:uid="{A229D40F-8977-4ED8-94A1-49D3F33C7C0C}"/>
    <cellStyle name="注释 3 4 6" xfId="32261" xr:uid="{330F8BB3-AEEA-4F85-B83B-044A45911F17}"/>
    <cellStyle name="注释 3 4 7" xfId="36163" xr:uid="{CC102295-FFE5-44E2-9214-6A3EADCBB6D0}"/>
    <cellStyle name="注释 3 4 8" xfId="37462" xr:uid="{8DFC2A77-1165-4F50-84C3-9200CC10BDB9}"/>
    <cellStyle name="注释 3 4 9" xfId="14816" xr:uid="{0A24248C-897F-4447-92F9-50C2426FDD49}"/>
    <cellStyle name="注释 3 5" xfId="8060" xr:uid="{C33E146D-38A5-4A29-9420-CE146ECD3BB5}"/>
    <cellStyle name="注释 3 5 2" xfId="22654" xr:uid="{583585D8-02D1-40BC-B913-05301DDD9B9B}"/>
    <cellStyle name="注释 3 5 3" xfId="22601" xr:uid="{C0DC0CA4-3406-4291-A847-7F9121631265}"/>
    <cellStyle name="注释 3 5 4" xfId="31973" xr:uid="{54800080-98A2-4A59-8519-1769004A5A95}"/>
    <cellStyle name="注释 3 5 5" xfId="35926" xr:uid="{6AE011CF-2BD9-4D0F-B55E-3DC4E4E3434F}"/>
    <cellStyle name="注释 3 5 6" xfId="36032" xr:uid="{6CDB8CDD-56CB-4F58-BBC5-4ECB6A2DAA21}"/>
    <cellStyle name="注释 3 5 7" xfId="17275" xr:uid="{CA5FCCED-77EA-4F07-A167-11BCFC304247}"/>
    <cellStyle name="注释 3 6" xfId="9512" xr:uid="{D32A6117-E340-4E7E-BA56-BC42BB46A5E8}"/>
    <cellStyle name="注释 3 6 2" xfId="32616" xr:uid="{B4ACF8D2-8BD4-43EF-B1C7-01476BE6A926}"/>
    <cellStyle name="注释 3 6 3" xfId="36507" xr:uid="{2090F908-85A7-4140-9AEC-82B6163A31D4}"/>
    <cellStyle name="注释 3 6 4" xfId="35994" xr:uid="{76FEDFA8-2C89-4034-8979-D78AECB09C8D}"/>
    <cellStyle name="注释 3 6 5" xfId="15861" xr:uid="{2D32040D-B8ED-45E1-96CD-4E34E2F2B4D5}"/>
    <cellStyle name="注释 3 7" xfId="18271" xr:uid="{78FBF09E-AAB9-4871-A76A-385D2FA5F21B}"/>
    <cellStyle name="注释 3 8" xfId="26599" xr:uid="{9F7828D7-F203-4DBF-A19A-624E4412AF68}"/>
    <cellStyle name="注释 3 9" xfId="26681" xr:uid="{E13459CF-E50A-47ED-8D49-C8E2778E9942}"/>
    <cellStyle name="注释 4" xfId="8839" xr:uid="{1D798EC1-F614-4A0F-8A94-EC2E067FF813}"/>
    <cellStyle name="注释 4 10" xfId="36045" xr:uid="{AE8480DB-83A0-497C-8469-B823A572EA57}"/>
    <cellStyle name="注释 4 11" xfId="11745" xr:uid="{D90AA01D-ACFB-402A-AF77-32D118FD5DBF}"/>
    <cellStyle name="注释 4 2" xfId="9028" xr:uid="{7807803E-324D-4662-945D-4E063E370D10}"/>
    <cellStyle name="注释 4 2 2" xfId="9149" xr:uid="{E9A7CCA7-EDD1-48DC-A3E3-8DD778D9B007}"/>
    <cellStyle name="注释 4 2 2 2" xfId="19869" xr:uid="{B77D1FE4-0A44-401C-B957-9F62E219AD3F}"/>
    <cellStyle name="注释 4 2 2 2 2" xfId="23609" xr:uid="{339698D7-1CFD-4BE0-AF51-188A1BBC5BCD}"/>
    <cellStyle name="注释 4 2 2 2 3" xfId="25025" xr:uid="{CD00570D-E99D-4E98-98A8-44FA704F5489}"/>
    <cellStyle name="注释 4 2 2 3" xfId="21257" xr:uid="{15826EB8-13E0-447A-8778-38F1E814CF80}"/>
    <cellStyle name="注释 4 2 2 3 2" xfId="24407" xr:uid="{DBFB74EF-FC5E-4969-A7CA-29827162C925}"/>
    <cellStyle name="注释 4 2 2 3 3" xfId="25788" xr:uid="{A72049B2-156A-4E76-ADCA-936997FD7360}"/>
    <cellStyle name="注释 4 2 2 4" xfId="22138" xr:uid="{B31F4BAA-BEA5-4C5D-8B0C-3A326D6A85A2}"/>
    <cellStyle name="注释 4 2 2 5" xfId="16915" xr:uid="{987E2885-4F90-486D-BBC9-5B33F435D1E0}"/>
    <cellStyle name="注释 4 2 2 6" xfId="36215" xr:uid="{691FD36D-45ED-4409-BE8D-7400CF5F17FB}"/>
    <cellStyle name="注释 4 2 2 7" xfId="34922" xr:uid="{D54E2050-3668-45CD-BFFD-CF96182D7AEB}"/>
    <cellStyle name="注释 4 2 2 8" xfId="15510" xr:uid="{87EEA68C-1ED5-4A18-82E8-E433C1D1EA1F}"/>
    <cellStyle name="注释 4 2 3" xfId="9195" xr:uid="{EA5CA327-2BE4-4E7B-9AFF-115F5A1A971D}"/>
    <cellStyle name="注释 4 2 3 2" xfId="22923" xr:uid="{646E4180-4009-47CE-8845-A88319CA8039}"/>
    <cellStyle name="注释 4 2 3 3" xfId="22861" xr:uid="{A0AEFF4C-7693-4ECD-B2CB-AFAD95471612}"/>
    <cellStyle name="注释 4 2 3 4" xfId="32342" xr:uid="{FB0B057C-DFAF-439A-9AC6-77A66DD85F3A}"/>
    <cellStyle name="注释 4 2 3 5" xfId="36260" xr:uid="{B87762EB-749F-4099-89D4-BE1981DC9D13}"/>
    <cellStyle name="注释 4 2 3 6" xfId="37594" xr:uid="{856EACA6-929C-46EA-B116-7AABADBF31B4}"/>
    <cellStyle name="注释 4 2 3 7" xfId="18066" xr:uid="{0428EDCF-106D-482A-8F2B-38CD17DD7D26}"/>
    <cellStyle name="注释 4 2 4" xfId="20415" xr:uid="{DB188BDD-C6B8-4ABF-B37E-119A601ACE0C}"/>
    <cellStyle name="注释 4 2 4 2" xfId="23935" xr:uid="{DA90F0ED-9D13-4708-955B-80D960ECBB21}"/>
    <cellStyle name="注释 4 2 4 3" xfId="25328" xr:uid="{6EE5E310-F0FF-496D-A796-800F279E872C}"/>
    <cellStyle name="注释 4 2 5" xfId="21147" xr:uid="{500EBE01-69BE-4D22-B02F-97C05142C994}"/>
    <cellStyle name="注释 4 2 6" xfId="20757" xr:uid="{3CAF9BAE-5666-47AB-9ED1-098F56CC043B}"/>
    <cellStyle name="注释 4 2 7" xfId="36103" xr:uid="{DD3EE438-60F8-4D69-8E2C-FC10DF4B3C2C}"/>
    <cellStyle name="注释 4 2 8" xfId="37611" xr:uid="{C20F7981-84D3-4AEC-A399-3640BE505C7F}"/>
    <cellStyle name="注释 4 2 9" xfId="13094" xr:uid="{E35582BE-C690-4641-8729-828EF6760258}"/>
    <cellStyle name="注释 4 3" xfId="9099" xr:uid="{F4EA8EE9-E4FF-4468-873F-1F88828EB339}"/>
    <cellStyle name="注释 4 3 2" xfId="15062" xr:uid="{AA2FCB29-0960-4527-A1B1-59D351B0E481}"/>
    <cellStyle name="注释 4 3 2 2" xfId="19421" xr:uid="{3D95234E-6EB7-497D-8FE0-42226399F536}"/>
    <cellStyle name="注释 4 3 2 2 2" xfId="23426" xr:uid="{103EFAF2-667F-4618-A23A-09FBE370135F}"/>
    <cellStyle name="注释 4 3 2 2 3" xfId="24897" xr:uid="{4CAF800A-82FB-4366-B7EA-F7BEE0FC9486}"/>
    <cellStyle name="注释 4 3 2 3" xfId="21057" xr:uid="{715CE020-3125-4742-BB46-852D6D3BD649}"/>
    <cellStyle name="注释 4 3 2 3 2" xfId="24282" xr:uid="{B0015DE6-6330-4616-A840-72ABB3606D45}"/>
    <cellStyle name="注释 4 3 2 3 3" xfId="25663" xr:uid="{02E4B2A5-0CAA-4653-BDE6-E5CD27A6D4AC}"/>
    <cellStyle name="注释 4 3 2 4" xfId="21962" xr:uid="{99391344-13EE-4C32-9434-4A3349526A1A}"/>
    <cellStyle name="注释 4 3 2 5" xfId="23338" xr:uid="{47D66F44-40F7-462D-817D-B94427920EFC}"/>
    <cellStyle name="注释 4 3 3" xfId="17618" xr:uid="{3FDE13F2-8FE1-4514-BD84-E5557223AB22}"/>
    <cellStyle name="注释 4 3 3 2" xfId="22748" xr:uid="{82DC5E96-6680-4FBA-AB17-5968A4109CBA}"/>
    <cellStyle name="注释 4 3 3 3" xfId="17370" xr:uid="{48842468-628F-4EE2-8482-03E11C295870}"/>
    <cellStyle name="注释 4 3 4" xfId="20199" xr:uid="{04E9D792-29A1-4CB5-A352-2D31DAE04F5E}"/>
    <cellStyle name="注释 4 3 4 2" xfId="23810" xr:uid="{0728954E-1C1F-4DD8-9227-444FDC2907AF}"/>
    <cellStyle name="注释 4 3 4 3" xfId="25203" xr:uid="{CE9C644A-FB22-401F-B35F-B59FFF2FD532}"/>
    <cellStyle name="注释 4 3 5" xfId="20915" xr:uid="{94424685-0057-4A9C-AB08-A58A97D9DF24}"/>
    <cellStyle name="注释 4 3 6" xfId="23578" xr:uid="{70A9547A-A698-4D5E-9146-A816597AD4F1}"/>
    <cellStyle name="注释 4 3 7" xfId="36168" xr:uid="{6C885BA4-0C29-4C1A-A2EF-82100A258FB5}"/>
    <cellStyle name="注释 4 3 8" xfId="37673" xr:uid="{98116B8C-F073-4718-8410-BF0E4F1F0B00}"/>
    <cellStyle name="注释 4 3 9" xfId="12642" xr:uid="{D6FA3EC3-D9CB-4DE3-9CAB-8F418404C705}"/>
    <cellStyle name="注释 4 4" xfId="8694" xr:uid="{63BA71A9-D688-4956-A5F5-2BA4E4FFFC97}"/>
    <cellStyle name="注释 4 4 2" xfId="19227" xr:uid="{999713E8-5DD1-4395-B346-CED595638851}"/>
    <cellStyle name="注释 4 4 2 2" xfId="23337" xr:uid="{EF8AE610-3484-4170-9139-BEDBC1FEA18D}"/>
    <cellStyle name="注释 4 4 2 3" xfId="24832" xr:uid="{7C15B0BB-A67F-4096-A9DF-513441137090}"/>
    <cellStyle name="注释 4 4 3" xfId="20973" xr:uid="{15116472-6ADB-4A3A-85B7-073DF69B2E61}"/>
    <cellStyle name="注释 4 4 3 2" xfId="24220" xr:uid="{3A93D420-A2BF-471C-8CD3-A23512421DCE}"/>
    <cellStyle name="注释 4 4 3 3" xfId="25601" xr:uid="{FE13FD98-F079-4447-A47F-733E7704DB1B}"/>
    <cellStyle name="注释 4 4 4" xfId="21870" xr:uid="{19EFBC97-3B40-4BED-AD6A-911F766BC23E}"/>
    <cellStyle name="注释 4 4 5" xfId="15912" xr:uid="{77FF2062-95A8-44FA-B431-D29E3EACC2B8}"/>
    <cellStyle name="注释 4 4 6" xfId="32082" xr:uid="{BFEF821B-C19A-4577-9B5B-7D7D49B2B162}"/>
    <cellStyle name="注释 4 4 7" xfId="36033" xr:uid="{7D62A87A-8C47-4E43-A144-B03DC9F19839}"/>
    <cellStyle name="注释 4 4 8" xfId="33460" xr:uid="{FD30D1E7-35C7-4EFA-9507-E3D2E50494AA}"/>
    <cellStyle name="注释 4 4 9" xfId="14817" xr:uid="{3E0135DD-A525-4665-B645-183C06C905C0}"/>
    <cellStyle name="注释 4 5" xfId="17276" xr:uid="{51CDB4AD-3706-45B9-96FF-C69AF8E3D304}"/>
    <cellStyle name="注释 4 5 2" xfId="22655" xr:uid="{47D3EFED-20E9-411E-A361-7447515ABC65}"/>
    <cellStyle name="注释 4 5 3" xfId="23310" xr:uid="{0AB85B4B-6247-44F0-A465-8AA7F5E9A4C9}"/>
    <cellStyle name="注释 4 6" xfId="18346" xr:uid="{E977E713-5386-42F7-AA0F-88DBD1AB8656}"/>
    <cellStyle name="注释 4 7" xfId="16110" xr:uid="{80BC8CC5-957D-46EA-882F-4DD57EC73949}"/>
    <cellStyle name="注释 4 8" xfId="26600" xr:uid="{4E3F7924-ADD4-41BB-8681-7EFC63E1E9BD}"/>
    <cellStyle name="注释 4 9" xfId="26682" xr:uid="{37FB00C6-1D83-4408-990A-ED0F6473C6D9}"/>
    <cellStyle name="注释 5" xfId="9420" xr:uid="{E9258CA5-FD92-442C-94DB-7B36089636A3}"/>
    <cellStyle name="注释 5 2" xfId="15103" xr:uid="{67406D8F-BB61-48D5-A18C-A8B42220FEC4}"/>
    <cellStyle name="注释 5 2 2" xfId="19462" xr:uid="{9DAE8E2A-6BF3-4C83-8324-9B2ED46376BC}"/>
    <cellStyle name="注释 5 2 2 2" xfId="23453" xr:uid="{8492F974-F8B0-4CA0-8400-362F9159C630}"/>
    <cellStyle name="注释 5 2 2 3" xfId="24922" xr:uid="{86F191CA-2A0F-40BC-B1FC-65FC33A72921}"/>
    <cellStyle name="注释 5 2 3" xfId="21088" xr:uid="{0E0027CA-FB70-4996-9702-12F9D89E0515}"/>
    <cellStyle name="注释 5 2 3 2" xfId="24307" xr:uid="{12D72087-D757-4470-AEA3-2DA344660F7F}"/>
    <cellStyle name="注释 5 2 3 3" xfId="25688" xr:uid="{1FBCB420-0198-4995-998D-052A67126053}"/>
    <cellStyle name="注释 5 2 4" xfId="21988" xr:uid="{528995BD-8EC1-4D28-8FAA-D221255BAB5E}"/>
    <cellStyle name="注释 5 2 5" xfId="20174" xr:uid="{BC215278-4377-4277-8558-28D4DF49F7C7}"/>
    <cellStyle name="注释 5 3" xfId="17658" xr:uid="{DB978B89-2BD6-49AA-88E6-D10D0A7940D3}"/>
    <cellStyle name="注释 5 3 2" xfId="22775" xr:uid="{E27FDBDE-390F-4DFC-90D6-FDE9AA66F63E}"/>
    <cellStyle name="注释 5 3 3" xfId="18407" xr:uid="{8E85CC1D-0987-424F-BE85-2EA15EE6D1E5}"/>
    <cellStyle name="注释 5 4" xfId="20230" xr:uid="{36084166-3B73-4696-A4CC-6EFDE7D7E5B8}"/>
    <cellStyle name="注释 5 4 2" xfId="23835" xr:uid="{5D34B8E3-4A3A-403D-AB80-B12B75BD963F}"/>
    <cellStyle name="注释 5 4 3" xfId="25228" xr:uid="{F946F5FC-AAE6-4DE0-A6F8-16922497F31A}"/>
    <cellStyle name="注释 5 5" xfId="20358" xr:uid="{EF4EED71-FA05-4F47-91B4-6F5293D2BD54}"/>
    <cellStyle name="注释 5 6" xfId="21717" xr:uid="{5D56556F-BD1C-4000-B1F6-52245B11CCA3}"/>
    <cellStyle name="注释 5 7" xfId="36416" xr:uid="{15CB9BB5-459D-41F0-8425-D98BDEF98EE6}"/>
    <cellStyle name="注释 5 8" xfId="37605" xr:uid="{8AF76EAF-F990-4182-B2E1-A4D5F876676D}"/>
    <cellStyle name="注释 5 9" xfId="12683" xr:uid="{000DEC6E-9422-48E9-8B82-E385EA576E28}"/>
    <cellStyle name="注释 6" xfId="12579" xr:uid="{F4615D60-1709-4640-B14E-7F358FF7F528}"/>
    <cellStyle name="注释 6 2" xfId="15002" xr:uid="{125D0799-752E-4594-8E15-E59C6379834E}"/>
    <cellStyle name="注释 6 2 2" xfId="19361" xr:uid="{2C4EEDF7-4741-482C-B5FA-B6736CE8944A}"/>
    <cellStyle name="注释 6 2 2 2" xfId="23401" xr:uid="{94835818-78CA-4F0D-94EF-6E7107DD3BEE}"/>
    <cellStyle name="注释 6 2 2 3" xfId="24878" xr:uid="{8AA0BE17-CA1F-4803-9F07-8AF72D2DC214}"/>
    <cellStyle name="注释 6 2 3" xfId="21032" xr:uid="{E610B012-C7E4-439C-B575-B5102D5C8F61}"/>
    <cellStyle name="注释 6 2 3 2" xfId="24263" xr:uid="{9A55FC18-C5C1-4C27-9441-0F54F7C3342A}"/>
    <cellStyle name="注释 6 2 3 3" xfId="25644" xr:uid="{7DFDCAFB-B003-4520-8C1C-FAFA417C6CC1}"/>
    <cellStyle name="注释 6 2 4" xfId="21935" xr:uid="{6C977BAA-51A9-4DDD-B137-AB7BC08A69CD}"/>
    <cellStyle name="注释 6 2 5" xfId="17376" xr:uid="{22006B27-8CC9-4E2E-BD19-8291AC3044F6}"/>
    <cellStyle name="注释 6 3" xfId="17558" xr:uid="{DB701212-8C10-4D7C-AD9A-A307076B66DB}"/>
    <cellStyle name="注释 6 3 2" xfId="22721" xr:uid="{17A8809F-FF9E-4F34-8A2C-13283CE3F4FC}"/>
    <cellStyle name="注释 6 3 3" xfId="15891" xr:uid="{201C91C3-6B5B-42F0-838E-B327E5067DE9}"/>
    <cellStyle name="注释 6 4" xfId="16089" xr:uid="{71BF943A-1BFD-4D90-AC6D-84EBFEE4F3B6}"/>
    <cellStyle name="注释 6 4 2" xfId="22382" xr:uid="{8921324F-55C1-4251-8503-BF87FFDB24EC}"/>
    <cellStyle name="注释 6 4 3" xfId="19203" xr:uid="{9E5EB380-891E-4684-BC5A-DFDF1B978114}"/>
    <cellStyle name="注释 6 5" xfId="20206" xr:uid="{1DF5DA5A-45EE-4A29-A980-249280245E6A}"/>
    <cellStyle name="注释 6 6" xfId="23138" xr:uid="{C772A5EE-3C2E-4BC0-87EF-1DE98B009C3E}"/>
    <cellStyle name="注释 7" xfId="14393" xr:uid="{1C2E4168-1B2F-47F6-A8FA-01C51EE0C5DB}"/>
    <cellStyle name="注释 7 2" xfId="18889" xr:uid="{8C8672BF-76C1-40C0-9875-DA32D1C70E94}"/>
    <cellStyle name="注释 7 2 2" xfId="23227" xr:uid="{E41C52CC-5E87-4A5A-AC8E-FA3153BC6C32}"/>
    <cellStyle name="注释 7 2 3" xfId="24760" xr:uid="{1EBF2D68-90BB-4D94-A6F3-809FAD7411F7}"/>
    <cellStyle name="注释 7 3" xfId="20830" xr:uid="{56E6F335-8F5B-4D82-89C9-382D9CBE247F}"/>
    <cellStyle name="注释 7 3 2" xfId="24146" xr:uid="{E3AEE97F-79B6-4E53-8AD8-D3A979685257}"/>
    <cellStyle name="注释 7 3 3" xfId="25530" xr:uid="{AD4B34A6-37B6-4B97-950E-A8C34618D108}"/>
    <cellStyle name="注释 7 4" xfId="21741" xr:uid="{1644A248-9B01-4B30-AB58-7DC1E48219CD}"/>
    <cellStyle name="注释 7 5" xfId="20769" xr:uid="{9A0400EF-D4BD-4814-8D08-FBA006CA1A5C}"/>
    <cellStyle name="注释 8" xfId="16557" xr:uid="{A9F2BD55-A858-4D11-8FF4-0C2C120BC9E7}"/>
    <cellStyle name="注释 8 2" xfId="22509" xr:uid="{15527C3F-A452-4B79-842A-5758C32732DA}"/>
    <cellStyle name="注释 8 3" xfId="22835" xr:uid="{DE78CF1E-C21B-43EF-A2C5-5DE62CDF57AE}"/>
    <cellStyle name="注释 9" xfId="21224" xr:uid="{92F9CBC5-4453-4246-8963-50EC901EEEC5}"/>
    <cellStyle name="百分比 2" xfId="8594" xr:uid="{0DC36CAF-5B4C-4DE0-99B8-656C91EA5203}"/>
    <cellStyle name="百分比 2 2" xfId="8595" xr:uid="{B5F36F16-7261-4D5B-9323-657AE4F34EE9}"/>
    <cellStyle name="百分比 2 2 2" xfId="8897" xr:uid="{F6974110-4852-42BF-948B-CE6F65389AA6}"/>
    <cellStyle name="百分比 2 2 3" xfId="14752" xr:uid="{5624064E-76D6-40C0-B432-243F6CD8981F}"/>
    <cellStyle name="百分比 2 3" xfId="8979" xr:uid="{29C78E5E-D6C6-4171-852F-C256F6AE2894}"/>
    <cellStyle name="百分比 2 3 2" xfId="8980" xr:uid="{A5645968-1169-4270-8390-275FF58C110F}"/>
    <cellStyle name="百分比 2 3 3" xfId="13471" xr:uid="{1532305A-6C2E-45F0-8BDA-C23FE611EBB1}"/>
    <cellStyle name="百分比 2 3 4" xfId="14753" xr:uid="{4E1D0F2B-3BA8-49FF-A05F-2905FB813047}"/>
    <cellStyle name="百分比 2 3 5" xfId="12372" xr:uid="{04B1690E-1B81-4A6B-AD52-03391130380E}"/>
    <cellStyle name="百分比 2 4" xfId="8981" xr:uid="{D0180598-7F21-4A27-87B7-FFF5EB827421}"/>
    <cellStyle name="百分比 2 5" xfId="8974" xr:uid="{1E93B116-A7A5-4667-B257-D646D65F28D9}"/>
    <cellStyle name="百分比 2 6" xfId="17277" xr:uid="{2B648E12-09EE-4E4F-B3BF-C70EBB6FBEC1}"/>
    <cellStyle name="百分比 3" xfId="588" xr:uid="{F9E7F250-64CA-4BAD-AF84-24FCD91AECEC}"/>
    <cellStyle name="百分比 3 2" xfId="8597" xr:uid="{ABEB1C72-B6A3-4CEE-B209-CCDF3A2BEEBC}"/>
    <cellStyle name="百分比 3 2 2" xfId="8598" xr:uid="{A965D096-AF09-4219-8B86-A8286697B345}"/>
    <cellStyle name="百分比 3 2 2 2" xfId="8599" xr:uid="{57E2A25C-7A06-4726-BCE4-1E61081AB9D9}"/>
    <cellStyle name="百分比 3 2 2 2 2" xfId="8600" xr:uid="{970E7042-5509-4610-AA42-9F111780D37B}"/>
    <cellStyle name="百分比 3 2 2 2 2 2" xfId="12375" xr:uid="{DC42C542-8C59-46E2-A002-B0AD77EA3F9A}"/>
    <cellStyle name="百分比 3 2 2 2 2 3" xfId="17280" xr:uid="{2B2A6112-E519-4541-9B40-6E8ADCDAEAF0}"/>
    <cellStyle name="百分比 3 2 2 2 3" xfId="12374" xr:uid="{2136C5BE-8513-4E9F-8446-43F7E120B124}"/>
    <cellStyle name="百分比 3 2 2 2 4" xfId="17279" xr:uid="{A4CDA9A0-5054-4970-83C4-ECDAFFAF2AD3}"/>
    <cellStyle name="百分比 3 2 2 3" xfId="8601" xr:uid="{420698D9-6F7E-47F3-A744-718C8FCB93F8}"/>
    <cellStyle name="百分比 3 2 2 3 2" xfId="8602" xr:uid="{D49FF069-CBB5-44FB-AF45-AC8FF51CEB05}"/>
    <cellStyle name="百分比 3 2 2 3 2 2" xfId="12377" xr:uid="{6FE88BF9-7C17-4DC2-9670-774E4ABB090E}"/>
    <cellStyle name="百分比 3 2 2 3 2 3" xfId="17282" xr:uid="{0F459B8C-B7A6-4A03-BF86-A232A2CBDA1D}"/>
    <cellStyle name="百分比 3 2 2 3 3" xfId="12376" xr:uid="{159D4829-40AE-4177-A017-CAF9098D131C}"/>
    <cellStyle name="百分比 3 2 2 3 4" xfId="17281" xr:uid="{27A08601-8389-4F9F-B744-E2D955D6B9F6}"/>
    <cellStyle name="百分比 3 2 2 4" xfId="12373" xr:uid="{9B4CDCF8-A611-458D-A8B3-5B96B730C6F0}"/>
    <cellStyle name="百分比 3 2 2 5" xfId="17278" xr:uid="{26278ECD-64FA-4830-8AEE-3FAE50F355AC}"/>
    <cellStyle name="百分比 3 2 3" xfId="8603" xr:uid="{E556B475-35EF-45A2-B32D-5806777B4548}"/>
    <cellStyle name="百分比 3 2 3 2" xfId="8604" xr:uid="{AAB07D11-6162-4379-A3ED-785B8D51F342}"/>
    <cellStyle name="百分比 3 2 3 2 2" xfId="12379" xr:uid="{27DCF2C7-FA76-4DBA-96C7-28FA4FF95A23}"/>
    <cellStyle name="百分比 3 2 3 2 3" xfId="17284" xr:uid="{5D70BECF-1DCA-431A-8D37-03B52CBAB6A5}"/>
    <cellStyle name="百分比 3 2 3 3" xfId="8983" xr:uid="{E9216A58-4031-4FC3-84C9-ACF1A04D7C09}"/>
    <cellStyle name="百分比 3 2 3 3 2" xfId="32171" xr:uid="{BB2D5D4B-413D-4AF8-8323-DE3B1E33266C}"/>
    <cellStyle name="百分比 3 2 3 3 3" xfId="12378" xr:uid="{5059B9B4-77CD-4B26-9678-4E881878150C}"/>
    <cellStyle name="百分比 3 2 3 4" xfId="13473" xr:uid="{2C714275-D828-48AC-9BFB-8DB808B3938D}"/>
    <cellStyle name="百分比 3 2 3 5" xfId="17283" xr:uid="{9B3A5EA6-9009-4CAB-8ED5-501061D7801F}"/>
    <cellStyle name="百分比 3 2 4" xfId="8605" xr:uid="{2FF5F520-9B3E-42EF-8BD0-BE9BF020A8AF}"/>
    <cellStyle name="百分比 3 2 4 2" xfId="12380" xr:uid="{20F422E2-8A29-4388-B171-199CAAC6B3AF}"/>
    <cellStyle name="百分比 3 2 4 3" xfId="17285" xr:uid="{FE61B8B7-D556-4F6D-9B16-C2E7B1BE9E2A}"/>
    <cellStyle name="百分比 3 2 5" xfId="13818" xr:uid="{8F4DEF88-D3A1-4930-A4FE-112B661590E4}"/>
    <cellStyle name="百分比 3 2 5 2" xfId="27399" xr:uid="{CC2945D7-3F84-4E58-A2EF-8BCFEE860322}"/>
    <cellStyle name="百分比 3 2 6" xfId="26605" xr:uid="{440A42A5-BF81-494C-B49A-50562D25C03E}"/>
    <cellStyle name="百分比 3 2 6 2" xfId="27158" xr:uid="{3AA1678C-8F60-48DE-9495-A23B1593BE81}"/>
    <cellStyle name="百分比 3 2 7" xfId="11245" xr:uid="{9CED6193-6BFC-4CE0-A8F8-E82E901DA333}"/>
    <cellStyle name="百分比 3 3" xfId="8606" xr:uid="{E84AEA89-BE22-408B-B3A1-20F618C40887}"/>
    <cellStyle name="百分比 3 3 2" xfId="8607" xr:uid="{63B04E94-A851-4901-B79E-59191948533F}"/>
    <cellStyle name="百分比 3 3 2 2" xfId="8608" xr:uid="{5155DA6A-05B1-4BD5-93B3-CF0EB727FB41}"/>
    <cellStyle name="百分比 3 3 2 2 2" xfId="12383" xr:uid="{B20C496A-3DF0-4AF2-AF3C-D8E4A5A567D7}"/>
    <cellStyle name="百分比 3 3 2 2 3" xfId="17288" xr:uid="{41C33125-3884-4F13-8436-8147A13E2A96}"/>
    <cellStyle name="百分比 3 3 2 3" xfId="12382" xr:uid="{4A2252F1-30E9-4DFA-B471-9FC1CE31E31B}"/>
    <cellStyle name="百分比 3 3 2 4" xfId="17287" xr:uid="{392B2035-33EE-43C5-B301-C201384D3D48}"/>
    <cellStyle name="百分比 3 3 3" xfId="8982" xr:uid="{707C9266-96E8-434D-81FE-0BEB89343108}"/>
    <cellStyle name="百分比 3 3 3 2" xfId="32170" xr:uid="{5133850B-6EC7-4EB8-B563-B1F1B1CC7715}"/>
    <cellStyle name="百分比 3 3 3 3" xfId="12381" xr:uid="{CD4D2463-CC81-41F8-9040-76F29F21B0D2}"/>
    <cellStyle name="百分比 3 3 4" xfId="13472" xr:uid="{58F7E45C-F228-4140-BFE4-2B66CE7B3BB9}"/>
    <cellStyle name="百分比 3 3 5" xfId="17286" xr:uid="{BDBBD31A-FF38-451F-973A-F93B503A0A2E}"/>
    <cellStyle name="百分比 3 4" xfId="8609" xr:uid="{44035670-2307-4C5A-9CF9-021F54F0D788}"/>
    <cellStyle name="百分比 3 4 2" xfId="8610" xr:uid="{04428516-B374-44A8-BE21-07438F87D08B}"/>
    <cellStyle name="百分比 3 4 2 2" xfId="12385" xr:uid="{FA3D90D0-6271-431A-AE7B-2D29F26F8106}"/>
    <cellStyle name="百分比 3 4 2 3" xfId="17290" xr:uid="{FFAFE996-DBD0-427A-B320-E1B4F3B3A341}"/>
    <cellStyle name="百分比 3 4 3" xfId="12384" xr:uid="{BC54CF6C-24A1-4BCB-847F-6D86428550DE}"/>
    <cellStyle name="百分比 3 4 4" xfId="17289" xr:uid="{57A63086-C788-42B4-8E33-23EB5534F179}"/>
    <cellStyle name="百分比 3 5" xfId="8611" xr:uid="{4E236CE7-406D-45AB-A1D9-55550BBD0783}"/>
    <cellStyle name="百分比 3 5 2" xfId="8612" xr:uid="{6346E482-F76E-4EEA-960B-36F2CC0C4516}"/>
    <cellStyle name="百分比 3 5 2 2" xfId="12387" xr:uid="{F8DE2536-08D1-49C6-B6D4-C1813228BE9A}"/>
    <cellStyle name="百分比 3 5 2 3" xfId="17292" xr:uid="{6B3AE7E9-3786-4AC0-9579-F7BB2F9C6163}"/>
    <cellStyle name="百分比 3 5 3" xfId="12386" xr:uid="{F9B31A5B-78A7-45A8-AF25-A277B9A14606}"/>
    <cellStyle name="百分比 3 5 4" xfId="17291" xr:uid="{70A720C2-D1E4-446B-B3C9-6E648828ADF6}"/>
    <cellStyle name="百分比 3 6" xfId="8613" xr:uid="{95EC398D-2FF6-428A-B226-66FB596EB199}"/>
    <cellStyle name="百分比 3 6 2" xfId="12388" xr:uid="{FEA27B85-07CF-45B6-8558-A6A2574CABF0}"/>
    <cellStyle name="百分比 3 6 3" xfId="17293" xr:uid="{D3209657-C964-4A53-B3AD-009E4C424F49}"/>
    <cellStyle name="百分比 3 7" xfId="8596" xr:uid="{590C1643-F2AA-4E9E-82AB-D3A0F9E031B7}"/>
    <cellStyle name="百分比 3 7 2" xfId="13817" xr:uid="{FE25DF2D-06DF-4811-A472-DAF66A2F0802}"/>
    <cellStyle name="百分比 4" xfId="8614" xr:uid="{F00B6283-444C-401E-B969-2C1B7A9E7CE4}"/>
    <cellStyle name="百分比 4 2" xfId="8898" xr:uid="{700EE031-E920-405F-B00F-1EB0B7899123}"/>
    <cellStyle name="百分比 4 2 2" xfId="14751" xr:uid="{5A188423-A0A1-4EB8-A769-2B3D15FDEE1C}"/>
    <cellStyle name="百分比 4 3" xfId="12389" xr:uid="{D4A2759C-C27D-4C00-992E-8C9C6DA6B941}"/>
    <cellStyle name="百分比 4 4" xfId="17294" xr:uid="{49A571AB-3677-4198-BB0A-9754E1940508}"/>
    <cellStyle name="百分比 5" xfId="8615" xr:uid="{5A34BE67-89AA-4EC6-A5A0-76BA1F2A60C0}"/>
    <cellStyle name="百分比 5 2" xfId="9001" xr:uid="{861E1333-3D0D-42BF-9B2E-20730F5F4292}"/>
    <cellStyle name="百分比 5 2 2" xfId="13488" xr:uid="{EE67EFD4-A710-4AEE-A567-71489B7A5BBA}"/>
    <cellStyle name="百分比 5 2 3" xfId="12390" xr:uid="{397D7DD9-EFFC-4D57-B838-506828ADF169}"/>
    <cellStyle name="百分比 5 3" xfId="17295" xr:uid="{CDEC74AB-A1FB-4861-A684-03F236E346EC}"/>
    <cellStyle name="百分比 6" xfId="13430" xr:uid="{0D33F732-C2F0-418E-AD1D-5C6A19AE15E2}"/>
    <cellStyle name="解释性文本" xfId="550" xr:uid="{D4304B9C-8C43-4763-9DC2-1558CE61C841}"/>
    <cellStyle name="解释性文本 2" xfId="8616" xr:uid="{93C75F8A-57DD-44E8-A9F5-3D4EE6CB4335}"/>
    <cellStyle name="解释性文本 2 2" xfId="13442" xr:uid="{5917D1FD-E25C-46A0-BBFC-3CF426D6AF2F}"/>
    <cellStyle name="解释性文本 3" xfId="8832" xr:uid="{EDC99C18-5E0B-44ED-9599-0A9DE405BB82}"/>
    <cellStyle name="解释性文本 4" xfId="8779" xr:uid="{FDF7B9F3-10E6-4FAF-99A8-C4B22AE4333F}"/>
    <cellStyle name="警告文本" xfId="551" xr:uid="{E17BE23F-FDF2-4227-936B-D22A4C7899B0}"/>
    <cellStyle name="警告文本 2" xfId="8617" xr:uid="{9A38C1AD-B32C-451D-83D6-43986947C4F7}"/>
    <cellStyle name="警告文本 2 2" xfId="13443" xr:uid="{838F7430-3F80-4BC7-9190-B7485D77F7AD}"/>
    <cellStyle name="警告文本 3" xfId="8833" xr:uid="{7F5546B8-058E-4A88-B2D3-24ED0FA7C4E1}"/>
    <cellStyle name="警告文本 4" xfId="8778" xr:uid="{882448C2-8B4F-4C9E-AF66-C15126F3B6EB}"/>
    <cellStyle name="计算" xfId="552" xr:uid="{D53BBD08-5E3B-493E-B48D-EA6B8016F207}"/>
    <cellStyle name="计算 10" xfId="22647" xr:uid="{FEBF8898-0446-4457-8100-F9B366568FB3}"/>
    <cellStyle name="计算 11" xfId="21551" xr:uid="{59E61A43-D8E1-41DA-BDAF-93AF36EC57CB}"/>
    <cellStyle name="计算 12" xfId="22992" xr:uid="{87021965-B680-46EB-B07C-4E9DF113E6BF}"/>
    <cellStyle name="计算 13" xfId="27159" xr:uid="{C47C1530-8CF7-45C3-8802-99C11317537F}"/>
    <cellStyle name="计算 14" xfId="30077" xr:uid="{CA51C259-1FDF-4BCB-92CE-2939BCDD68EF}"/>
    <cellStyle name="计算 15" xfId="33696" xr:uid="{9B5F8A73-0962-42C5-9A68-8B00E6FA3368}"/>
    <cellStyle name="计算 16" xfId="11246" xr:uid="{CA9BA4C8-DBBB-4766-901A-B3DDF620C06D}"/>
    <cellStyle name="计算 2" xfId="3007" xr:uid="{352AF231-77B7-43AB-8520-BEA748B85D32}"/>
    <cellStyle name="计算 2 10" xfId="18506" xr:uid="{45524FCE-3306-4C3E-BE69-1A35202190F8}"/>
    <cellStyle name="计算 2 11" xfId="26630" xr:uid="{F30C98D6-BFE1-47A3-9D1D-52DA7C696C15}"/>
    <cellStyle name="计算 2 12" xfId="26683" xr:uid="{E3889020-4663-43D4-9ABB-DAEB74B2A7FE}"/>
    <cellStyle name="计算 2 13" xfId="30225" xr:uid="{436018D9-A3F7-461B-9A49-151F9C5B7AD1}"/>
    <cellStyle name="计算 2 14" xfId="33832" xr:uid="{0F4D40A3-3A52-42B6-9812-98541DB825B3}"/>
    <cellStyle name="计算 2 15" xfId="33628" xr:uid="{BA616CED-8953-47E5-90C2-ADF9685FF788}"/>
    <cellStyle name="计算 2 16" xfId="11263" xr:uid="{FA116CDE-B387-482F-943A-04B028054F21}"/>
    <cellStyle name="计算 2 2" xfId="7242" xr:uid="{391C4412-EF23-471D-92FC-392027B6DE1F}"/>
    <cellStyle name="计算 2 2 10" xfId="12702" xr:uid="{AF7AA868-86CF-4966-AA9D-D2329DF88F90}"/>
    <cellStyle name="计算 2 2 2" xfId="9017" xr:uid="{AEFBBCE3-F635-428D-8FCC-C8E2AFAB8B48}"/>
    <cellStyle name="计算 2 2 2 2" xfId="19481" xr:uid="{0B0D653D-8456-4980-B9F9-7E6CD003EDE3}"/>
    <cellStyle name="计算 2 2 2 2 2" xfId="23472" xr:uid="{9B60E10F-CD64-492E-941F-70C494352520}"/>
    <cellStyle name="计算 2 2 2 2 3" xfId="24941" xr:uid="{37069E80-7A51-4DEA-82C9-EF7836543384}"/>
    <cellStyle name="计算 2 2 2 3" xfId="21107" xr:uid="{D362E01E-6C31-4997-9466-6D8CB0025F87}"/>
    <cellStyle name="计算 2 2 2 3 2" xfId="24326" xr:uid="{8C7F330C-60FA-4CD7-893B-416DA0CB98DE}"/>
    <cellStyle name="计算 2 2 2 3 3" xfId="25707" xr:uid="{C02C8B2C-AEA4-47C7-AD85-CBE6CAA666C8}"/>
    <cellStyle name="计算 2 2 2 4" xfId="22007" xr:uid="{1FCB9661-3E4C-4A01-9B10-67E27FCB3A30}"/>
    <cellStyle name="计算 2 2 2 5" xfId="23536" xr:uid="{AAE870CF-A786-43D6-987A-5C2CCD600B8F}"/>
    <cellStyle name="计算 2 2 2 6" xfId="32195" xr:uid="{C77D82BB-10D1-4BEF-8874-AB91F1CC774A}"/>
    <cellStyle name="计算 2 2 2 7" xfId="36094" xr:uid="{E03ECCDF-D4B0-4B20-B3A4-A4F04534E3ED}"/>
    <cellStyle name="计算 2 2 2 8" xfId="37672" xr:uid="{3ACD81D5-4000-43D7-8A3F-B40729A5672A}"/>
    <cellStyle name="计算 2 2 2 9" xfId="15122" xr:uid="{472E56FB-4994-4399-A1B6-E415AA505CE9}"/>
    <cellStyle name="计算 2 2 3" xfId="9138" xr:uid="{31A2FCBD-582C-45A4-9FD3-3B62B8049FF0}"/>
    <cellStyle name="计算 2 2 3 2" xfId="22794" xr:uid="{1DBCE8A4-B838-477F-A64A-BB191C5F55D9}"/>
    <cellStyle name="计算 2 2 3 3" xfId="23210" xr:uid="{BD92EFBC-5D1F-4C31-9C1B-9D109FAAA8A9}"/>
    <cellStyle name="计算 2 2 3 4" xfId="32299" xr:uid="{619ECA00-8BC1-4422-848E-AC180D156513}"/>
    <cellStyle name="计算 2 2 3 5" xfId="36206" xr:uid="{90E00D86-C886-4EC8-9E52-2E3801E7D270}"/>
    <cellStyle name="计算 2 2 3 6" xfId="37450" xr:uid="{54EC45C1-05F9-4899-ABCE-7B86CC46C505}"/>
    <cellStyle name="计算 2 2 3 7" xfId="17677" xr:uid="{86D17A3C-7A47-4FCD-8C1A-60E5BA07C9A9}"/>
    <cellStyle name="计算 2 2 4" xfId="9184" xr:uid="{347FC4BB-7745-4D3B-9E0C-8B71AF483CE9}"/>
    <cellStyle name="计算 2 2 4 2" xfId="23854" xr:uid="{E6B17B0E-5701-4143-A8E7-40539FBD6F26}"/>
    <cellStyle name="计算 2 2 4 3" xfId="25247" xr:uid="{06409B17-246C-4080-9941-80638C747D2A}"/>
    <cellStyle name="计算 2 2 4 4" xfId="32331" xr:uid="{42E4F79B-D3ED-4623-8F07-3C97364A4104}"/>
    <cellStyle name="计算 2 2 4 5" xfId="36249" xr:uid="{C522E14B-1D60-4EA8-9DC8-A61FA58D5FFC}"/>
    <cellStyle name="计算 2 2 4 6" xfId="37505" xr:uid="{94C28314-060C-486B-81F5-D33E695D6817}"/>
    <cellStyle name="计算 2 2 4 7" xfId="20249" xr:uid="{8BDAB3E9-8ECF-4290-BE91-056D39E91030}"/>
    <cellStyle name="计算 2 2 5" xfId="15911" xr:uid="{CD103C7C-2297-4A03-83D9-B2B763F601D8}"/>
    <cellStyle name="计算 2 2 6" xfId="20604" xr:uid="{E1FAB9EB-FF79-4711-9E6D-05C4F90FF206}"/>
    <cellStyle name="计算 2 2 7" xfId="31657" xr:uid="{3BDE88C7-8093-4DA4-AE16-E3C2697D5D4B}"/>
    <cellStyle name="计算 2 2 8" xfId="35396" xr:uid="{0BEC40C0-A18C-4A43-AC2B-F57CA02D5BE9}"/>
    <cellStyle name="计算 2 2 9" xfId="37531" xr:uid="{EBF53428-733C-4B7D-8D11-B76EBC0EA46E}"/>
    <cellStyle name="计算 2 3" xfId="8618" xr:uid="{9DD8B03B-45F1-42E7-B26C-25E45F0CF626}"/>
    <cellStyle name="计算 2 3 10" xfId="12665" xr:uid="{593AB863-A044-4731-A524-A79A34B71B1C}"/>
    <cellStyle name="计算 2 3 2" xfId="15085" xr:uid="{121E3055-DB17-4814-B706-132906F135AB}"/>
    <cellStyle name="计算 2 3 2 2" xfId="19444" xr:uid="{6446F725-3A3D-4769-A7AD-7F0B2F8B2B2C}"/>
    <cellStyle name="计算 2 3 2 2 2" xfId="23436" xr:uid="{72271BD8-86E7-4F03-B107-6C663C3313FC}"/>
    <cellStyle name="计算 2 3 2 2 3" xfId="24905" xr:uid="{8F3067B3-0D98-406F-81E8-2D0A0A087F04}"/>
    <cellStyle name="计算 2 3 2 3" xfId="21071" xr:uid="{12512EF5-2CDF-4DF5-B0CB-5D817F26A749}"/>
    <cellStyle name="计算 2 3 2 3 2" xfId="24290" xr:uid="{DDB5BF24-A827-4E77-A18E-3912DFA0E07D}"/>
    <cellStyle name="计算 2 3 2 3 3" xfId="25671" xr:uid="{2028818A-625C-40DB-A8CC-BAEF53C997E2}"/>
    <cellStyle name="计算 2 3 2 4" xfId="21971" xr:uid="{E85BE2C0-C227-40D4-9E5F-199843C5560D}"/>
    <cellStyle name="计算 2 3 2 5" xfId="22351" xr:uid="{56253A3C-EF52-4CBF-97C2-756D447081F3}"/>
    <cellStyle name="计算 2 3 3" xfId="17640" xr:uid="{8A17E733-3029-437C-96A9-A1761DC79F49}"/>
    <cellStyle name="计算 2 3 3 2" xfId="22758" xr:uid="{6B431A92-822A-4357-9433-BC7E0543FD4B}"/>
    <cellStyle name="计算 2 3 3 3" xfId="17350" xr:uid="{EEB77D66-7D15-4FC2-9126-E463F5FCE852}"/>
    <cellStyle name="计算 2 3 4" xfId="20213" xr:uid="{6BFC8DED-A99B-4620-A8CB-EAE81DBAF9FD}"/>
    <cellStyle name="计算 2 3 4 2" xfId="23818" xr:uid="{7066C79E-7AB8-43F4-AC10-41EEC414DB8B}"/>
    <cellStyle name="计算 2 3 4 3" xfId="25211" xr:uid="{D07D206F-E5B3-403F-B6AF-2E17B1F48B7B}"/>
    <cellStyle name="计算 2 3 5" xfId="20949" xr:uid="{B3049CC7-7823-40F1-A3FA-50FA298F91D1}"/>
    <cellStyle name="计算 2 3 6" xfId="18332" xr:uid="{11F275AA-9112-4E72-AB29-779D7FFFEC6B}"/>
    <cellStyle name="计算 2 3 7" xfId="32057" xr:uid="{FE984660-C559-460E-BA86-A513735A2C2D}"/>
    <cellStyle name="计算 2 3 8" xfId="36028" xr:uid="{7A8D242C-2F32-46F9-B4A7-8AB387811C88}"/>
    <cellStyle name="计算 2 3 9" xfId="37617" xr:uid="{5DAC1D35-5250-42E4-88A6-02D27976B9BB}"/>
    <cellStyle name="计算 2 4" xfId="9075" xr:uid="{5D12DBCD-2CC7-4462-9665-BF193B708F00}"/>
    <cellStyle name="计算 2 4 10" xfId="13440" xr:uid="{1583D422-2CCE-4450-B0EA-5A1028C221D8}"/>
    <cellStyle name="计算 2 4 2" xfId="15714" xr:uid="{05C9436E-E03B-42A7-AA6E-1F9124312D0A}"/>
    <cellStyle name="计算 2 4 2 2" xfId="20066" xr:uid="{D9CA9B69-C6F9-444E-B84A-9E7ECD4481A4}"/>
    <cellStyle name="计算 2 4 2 2 2" xfId="23719" xr:uid="{BA67786F-5F6C-4A76-A3D6-E7107BDAD42D}"/>
    <cellStyle name="计算 2 4 2 2 3" xfId="25114" xr:uid="{F0A0D8AF-7D0B-4627-89D5-C549833402D1}"/>
    <cellStyle name="计算 2 4 2 3" xfId="21376" xr:uid="{3FCB3D46-E675-4612-AD12-E0108B61B313}"/>
    <cellStyle name="计算 2 4 2 3 2" xfId="24497" xr:uid="{BFF6612B-D96A-4416-BF5B-AC2A7405CCC1}"/>
    <cellStyle name="计算 2 4 2 3 3" xfId="25877" xr:uid="{E525025C-4FCE-4A31-8657-E814ACA39471}"/>
    <cellStyle name="计算 2 4 2 4" xfId="22249" xr:uid="{EE0000F5-83B4-42F6-8EF6-BB40742E4A60}"/>
    <cellStyle name="计算 2 4 2 5" xfId="20702" xr:uid="{61A52BC2-38E7-4FE6-8F9E-1DAC816190B2}"/>
    <cellStyle name="计算 2 4 3" xfId="18345" xr:uid="{0A0D0B98-FA65-493A-B8F3-AF9015AFF852}"/>
    <cellStyle name="计算 2 4 3 2" xfId="23059" xr:uid="{774F8FA6-E7B6-4985-ACC0-A04F8486A042}"/>
    <cellStyle name="计算 2 4 3 3" xfId="24640" xr:uid="{9CCB7887-A717-4361-8F7A-D03097C7A023}"/>
    <cellStyle name="计算 2 4 4" xfId="20569" xr:uid="{FD19ED6D-EDF6-4BDC-984D-C44ABF3FCE54}"/>
    <cellStyle name="计算 2 4 4 2" xfId="24024" xr:uid="{D8FFEB6C-79D1-4597-9027-93E5960A81A9}"/>
    <cellStyle name="计算 2 4 4 3" xfId="25415" xr:uid="{58AEF169-0842-46DA-ACAB-323D0143F440}"/>
    <cellStyle name="计算 2 4 5" xfId="21517" xr:uid="{93FBC8EA-4B7F-4AB9-95E4-2EDCD7B56F1F}"/>
    <cellStyle name="计算 2 4 6" xfId="21554" xr:uid="{9BA09214-0A95-4729-9F0F-61E5EA8CCC9D}"/>
    <cellStyle name="计算 2 4 7" xfId="32245" xr:uid="{E39D478D-7E7D-41C2-A9A8-E70FFFD781F1}"/>
    <cellStyle name="计算 2 4 8" xfId="36148" xr:uid="{B7228ADF-265B-4258-85C7-9B6A30C3AB1B}"/>
    <cellStyle name="计算 2 4 9" xfId="37726" xr:uid="{AAC49209-C8FB-4590-A158-D3176FCCC0EF}"/>
    <cellStyle name="计算 2 5" xfId="9054" xr:uid="{DA4B661D-9562-4E62-ACCE-38B9055038B5}"/>
    <cellStyle name="计算 2 5 10" xfId="13706" xr:uid="{9A132F48-2F45-4446-A2D7-CCB570ABB494}"/>
    <cellStyle name="计算 2 5 2" xfId="15754" xr:uid="{40EDE138-5D6F-4578-B30B-6D75EC47F596}"/>
    <cellStyle name="计算 2 5 2 2" xfId="20094" xr:uid="{B72740B7-471A-4495-BF53-760D3880E27E}"/>
    <cellStyle name="计算 2 5 2 2 2" xfId="23736" xr:uid="{ADF83001-BEB6-4216-9C80-72DA0A0EF132}"/>
    <cellStyle name="计算 2 5 2 2 3" xfId="25130" xr:uid="{F7AE7408-FC5F-4A97-B639-1E2FE0473197}"/>
    <cellStyle name="计算 2 5 2 3" xfId="21395" xr:uid="{10571826-F340-4270-A309-C816E9FCBA4A}"/>
    <cellStyle name="计算 2 5 2 3 2" xfId="24513" xr:uid="{264B5880-6C3F-418B-B28F-EECF43F39B35}"/>
    <cellStyle name="计算 2 5 2 3 3" xfId="25893" xr:uid="{954D6E70-CBE3-4450-98E7-13A5CC1A6DED}"/>
    <cellStyle name="计算 2 5 2 4" xfId="22267" xr:uid="{FA3BE476-DC8C-4E2E-A29E-995CCF4B743D}"/>
    <cellStyle name="计算 2 5 2 5" xfId="22474" xr:uid="{AF3034D1-9E12-40AD-BF3E-CCEF7C52B8D3}"/>
    <cellStyle name="计算 2 5 3" xfId="18502" xr:uid="{D713CA3D-DF03-4C22-8804-43F0C5597C8A}"/>
    <cellStyle name="计算 2 5 3 2" xfId="23087" xr:uid="{FE414769-A992-4C62-8472-DFE03899180D}"/>
    <cellStyle name="计算 2 5 3 3" xfId="24654" xr:uid="{254F4941-7463-4EEF-B394-0EFB6A8130D3}"/>
    <cellStyle name="计算 2 5 4" xfId="20627" xr:uid="{D0981FA5-1414-4A8B-BD4D-B2CBEE257D96}"/>
    <cellStyle name="计算 2 5 4 2" xfId="24043" xr:uid="{7E25D7E8-00B9-4F52-82DA-FD35FD4E21B6}"/>
    <cellStyle name="计算 2 5 4 3" xfId="25429" xr:uid="{0ACBE8E5-C00B-44A2-BD8B-0B09DC907E5B}"/>
    <cellStyle name="计算 2 5 5" xfId="21570" xr:uid="{E7D9EDD0-513D-412E-941E-FED236E2BC8E}"/>
    <cellStyle name="计算 2 5 6" xfId="23023" xr:uid="{8F893336-6821-4253-A9E0-86DF01E983AC}"/>
    <cellStyle name="计算 2 5 7" xfId="32224" xr:uid="{293F4643-1923-4016-A5B5-A4639E846550}"/>
    <cellStyle name="计算 2 5 8" xfId="36129" xr:uid="{C54E64BD-065C-4C90-83D5-0153CA3BFE82}"/>
    <cellStyle name="计算 2 5 9" xfId="37438" xr:uid="{BE789F2E-A657-4B9A-884F-D63D28B648ED}"/>
    <cellStyle name="计算 2 6" xfId="9518" xr:uid="{C77C725B-98FB-431F-8AFC-48852F50BEAA}"/>
    <cellStyle name="计算 2 6 10" xfId="13666" xr:uid="{284DDA5A-97F4-4FE6-96AB-34A2BEB369B4}"/>
    <cellStyle name="计算 2 6 2" xfId="15747" xr:uid="{A87D5F8B-A4EB-4C59-B6DE-17A18B2671A7}"/>
    <cellStyle name="计算 2 6 2 2" xfId="20089" xr:uid="{59F97186-EE22-41EE-A2A8-1FDF56CB7EED}"/>
    <cellStyle name="计算 2 6 2 2 2" xfId="23733" xr:uid="{8C0AA73E-E99B-4054-9063-ADD1FD4511D7}"/>
    <cellStyle name="计算 2 6 2 2 3" xfId="25127" xr:uid="{750ACAEE-333E-4417-8F2B-559B5FC8097F}"/>
    <cellStyle name="计算 2 6 2 3" xfId="21392" xr:uid="{E87C2282-9DB5-4E63-B294-FA45CD1EC7F9}"/>
    <cellStyle name="计算 2 6 2 3 2" xfId="24510" xr:uid="{8C401A8E-DEFD-43AE-8D51-C0DEC7BBF0CB}"/>
    <cellStyle name="计算 2 6 2 3 3" xfId="25890" xr:uid="{046FF72D-6485-4473-9157-289DD1C80DDB}"/>
    <cellStyle name="计算 2 6 2 4" xfId="22264" xr:uid="{AF40C031-BE93-4603-AD16-885E36253751}"/>
    <cellStyle name="计算 2 6 2 5" xfId="21476" xr:uid="{0A410B0F-55C4-4C28-8864-D44F1ADE4759}"/>
    <cellStyle name="计算 2 6 3" xfId="18471" xr:uid="{D0B1768D-FF30-425B-BB37-5D597823F8B6}"/>
    <cellStyle name="计算 2 6 3 2" xfId="23082" xr:uid="{F6B0E0A4-DE2A-4BFB-866B-0A0E4B278355}"/>
    <cellStyle name="计算 2 6 3 3" xfId="24651" xr:uid="{10CAA28A-597B-4424-9302-FA88704DF60E}"/>
    <cellStyle name="计算 2 6 4" xfId="20620" xr:uid="{CEA91777-7C2C-461B-8A96-CBA7EF5F61A4}"/>
    <cellStyle name="计算 2 6 4 2" xfId="24039" xr:uid="{33E7CF8B-9ECF-445E-948F-E91DF549558C}"/>
    <cellStyle name="计算 2 6 4 3" xfId="25426" xr:uid="{A0CB246C-6FAF-477A-8F06-4E09264F7BEE}"/>
    <cellStyle name="计算 2 6 5" xfId="21565" xr:uid="{6EB1901E-E84A-46E9-BC38-486C1A5A7239}"/>
    <cellStyle name="计算 2 6 6" xfId="23808" xr:uid="{C9E4D6B1-C827-4890-A1B7-49F9372C10B4}"/>
    <cellStyle name="计算 2 6 7" xfId="32622" xr:uid="{62281516-8ECB-4FC9-BFE3-EF780FCC5434}"/>
    <cellStyle name="计算 2 6 8" xfId="36513" xr:uid="{9C237D9F-A5D5-4E4C-8781-016B3F907380}"/>
    <cellStyle name="计算 2 6 9" xfId="37706" xr:uid="{0A59C139-BA79-48CE-94E6-4754EE6D9C42}"/>
    <cellStyle name="计算 2 7" xfId="14411" xr:uid="{CC52467B-20B4-4475-B0E2-5A88A69963FE}"/>
    <cellStyle name="计算 2 7 2" xfId="18907" xr:uid="{096BF865-7503-48B5-8E82-4E36E010D24E}"/>
    <cellStyle name="计算 2 7 2 2" xfId="23244" xr:uid="{924CA508-12DB-4870-83FB-7EE93F004D16}"/>
    <cellStyle name="计算 2 7 2 3" xfId="24777" xr:uid="{B54CF8A1-8DFF-4723-81C9-0D1CAD4A55C9}"/>
    <cellStyle name="计算 2 7 3" xfId="20847" xr:uid="{8F524FDC-25E5-46CA-A6CE-E31285CEDCB5}"/>
    <cellStyle name="计算 2 7 3 2" xfId="24163" xr:uid="{A1900FEE-2B09-4B3F-848C-714CBBD8A457}"/>
    <cellStyle name="计算 2 7 3 3" xfId="25547" xr:uid="{2D4CEC46-A301-4E5B-A91A-7109458D3C1D}"/>
    <cellStyle name="计算 2 7 4" xfId="21758" xr:uid="{DE808B85-B220-459E-9A6E-D84C5D474FF0}"/>
    <cellStyle name="计算 2 7 5" xfId="23063" xr:uid="{B3CABD23-9B57-4809-952A-839750E7F8BD}"/>
    <cellStyle name="计算 2 8" xfId="16575" xr:uid="{CCF77EDB-4058-4625-A142-E1C806EF3F58}"/>
    <cellStyle name="计算 2 8 2" xfId="22526" xr:uid="{08026B50-CA80-4EB8-AC8C-DA17758CF0B7}"/>
    <cellStyle name="计算 2 8 3" xfId="16160" xr:uid="{10E51B8D-F90F-4159-93F9-CBC7A7B0355B}"/>
    <cellStyle name="计算 2 9" xfId="21271" xr:uid="{B852C227-87E3-4573-A704-46BD7FE290BD}"/>
    <cellStyle name="计算 3" xfId="3002" xr:uid="{49E67516-E390-47A7-A14C-77BA8482DF93}"/>
    <cellStyle name="计算 3 10" xfId="30221" xr:uid="{7CF3AE29-888E-4BC2-A258-B48780E0BA17}"/>
    <cellStyle name="计算 3 11" xfId="33827" xr:uid="{DCD87575-C741-48A8-955B-99763719C405}"/>
    <cellStyle name="计算 3 12" xfId="33624" xr:uid="{1B3F9C19-9268-447C-9668-51E7139C21B9}"/>
    <cellStyle name="计算 3 13" xfId="11746" xr:uid="{F0C2851E-033A-4006-9393-F2CF84FC829F}"/>
    <cellStyle name="计算 3 2" xfId="9025" xr:uid="{541807A6-9AA2-4A40-A69E-C51FE344DD93}"/>
    <cellStyle name="计算 3 2 2" xfId="9146" xr:uid="{D8C18C9F-01DD-4D04-9F0D-631E294C2F38}"/>
    <cellStyle name="计算 3 2 2 2" xfId="19870" xr:uid="{858A959E-13B8-4CD3-9483-6944DAEAD3F1}"/>
    <cellStyle name="计算 3 2 2 2 2" xfId="23610" xr:uid="{C3164FF7-7B8A-4878-AD22-AED28D31BB20}"/>
    <cellStyle name="计算 3 2 2 2 3" xfId="25026" xr:uid="{DEFA5BD6-9F5F-4C09-8858-423651751A5D}"/>
    <cellStyle name="计算 3 2 2 3" xfId="21258" xr:uid="{BB2DCAA3-1A42-4BD6-BA1A-B75DD6E7CC6F}"/>
    <cellStyle name="计算 3 2 2 3 2" xfId="24408" xr:uid="{9EB43B72-AC9B-4A26-B3B6-B8E5C694EE33}"/>
    <cellStyle name="计算 3 2 2 3 3" xfId="25789" xr:uid="{BE8E5CF1-BCF1-412E-BE4B-91E52814493B}"/>
    <cellStyle name="计算 3 2 2 4" xfId="22139" xr:uid="{3AF82742-8D99-4BF6-BC79-2194B7ACC09D}"/>
    <cellStyle name="计算 3 2 2 5" xfId="17340" xr:uid="{7C361C26-8C7A-4458-A598-8B4AF1705B34}"/>
    <cellStyle name="计算 3 2 2 6" xfId="36212" xr:uid="{93D42C4A-44D8-4828-81DE-9E34DE502B57}"/>
    <cellStyle name="计算 3 2 2 7" xfId="37634" xr:uid="{36C48F8A-A1E7-4790-B5EE-17A9AF55D7FD}"/>
    <cellStyle name="计算 3 2 2 8" xfId="15511" xr:uid="{9B9BB123-D327-4777-ADD8-6E02E83997F3}"/>
    <cellStyle name="计算 3 2 3" xfId="9192" xr:uid="{5D7AD94D-95EC-4C3D-85BD-A90E96D52D49}"/>
    <cellStyle name="计算 3 2 3 2" xfId="22924" xr:uid="{F6303EE2-1985-4C0C-A242-E76375F148D6}"/>
    <cellStyle name="计算 3 2 3 3" xfId="23546" xr:uid="{CC04E053-6FED-437E-B19A-5593FEFFBB4F}"/>
    <cellStyle name="计算 3 2 3 4" xfId="32339" xr:uid="{D53A2C92-8BED-4F7C-94C3-0AAE1F9562E0}"/>
    <cellStyle name="计算 3 2 3 5" xfId="36257" xr:uid="{9CFA4229-AEC9-489D-A65D-6B1A23D6D36B}"/>
    <cellStyle name="计算 3 2 3 6" xfId="37701" xr:uid="{A6735B3F-9F2C-4054-A365-8D75C0321F82}"/>
    <cellStyle name="计算 3 2 3 7" xfId="18067" xr:uid="{3EEE2D34-A9F9-410A-8814-4D79E63BA180}"/>
    <cellStyle name="计算 3 2 4" xfId="20416" xr:uid="{6F951CB0-6527-4766-BEA3-0F6A450A3E99}"/>
    <cellStyle name="计算 3 2 4 2" xfId="23936" xr:uid="{AF2F9773-B983-4342-B4D0-A9DCB5E74851}"/>
    <cellStyle name="计算 3 2 4 3" xfId="25329" xr:uid="{AFCAFB1B-1D47-44F0-AEE6-581AC916971B}"/>
    <cellStyle name="计算 3 2 5" xfId="20295" xr:uid="{770C0B02-65F6-4862-9165-E3E0AB4D4AAF}"/>
    <cellStyle name="计算 3 2 6" xfId="20764" xr:uid="{523BA6FB-2E96-4BF2-909B-28B5A11D3441}"/>
    <cellStyle name="计算 3 2 7" xfId="36100" xr:uid="{5997CB53-3A55-49D7-BC04-5AB5D98840A1}"/>
    <cellStyle name="计算 3 2 8" xfId="37695" xr:uid="{37A225DD-0CBF-4A81-B38C-4F87965A8C4E}"/>
    <cellStyle name="计算 3 2 9" xfId="13095" xr:uid="{884585E3-0015-4015-ACDD-CE2AF11A42A1}"/>
    <cellStyle name="计算 3 3" xfId="8834" xr:uid="{C385370F-261A-412D-B85F-47ADFB304A81}"/>
    <cellStyle name="计算 3 3 2" xfId="14973" xr:uid="{DFFC854B-EF99-4B3E-A047-BD6906EEB360}"/>
    <cellStyle name="计算 3 3 2 2" xfId="19332" xr:uid="{73592E10-7062-4C45-B698-E3ADE827A4AE}"/>
    <cellStyle name="计算 3 3 2 2 2" xfId="23381" xr:uid="{7B358B19-CB57-4F9C-A34C-B7331763B235}"/>
    <cellStyle name="计算 3 3 2 2 3" xfId="24862" xr:uid="{0300A230-5EB0-424E-9405-5B96DDA0217E}"/>
    <cellStyle name="计算 3 3 2 3" xfId="21012" xr:uid="{1BC97186-ABCF-45F5-A2EF-19BD51460828}"/>
    <cellStyle name="计算 3 3 2 3 2" xfId="24247" xr:uid="{9F154699-E8A1-4F76-B3B6-66D8F8B8D93D}"/>
    <cellStyle name="计算 3 3 2 3 3" xfId="25628" xr:uid="{D46B0F48-7B6E-4B99-BA6A-F277E1E635F0}"/>
    <cellStyle name="计算 3 3 2 4" xfId="21916" xr:uid="{4096121A-82DC-43F5-A0E1-F61185C4B298}"/>
    <cellStyle name="计算 3 3 2 5" xfId="22731" xr:uid="{DC91A013-386C-4367-9AB2-91CD99759582}"/>
    <cellStyle name="计算 3 3 3" xfId="17529" xr:uid="{05B692BB-64A4-4D19-B34F-EB08EB9A6D6B}"/>
    <cellStyle name="计算 3 3 3 2" xfId="22702" xr:uid="{83889978-319C-4564-BC45-D59A6719F7C7}"/>
    <cellStyle name="计算 3 3 3 3" xfId="23212" xr:uid="{01C9F535-064A-4190-AA56-385B2E5EA415}"/>
    <cellStyle name="计算 3 3 4" xfId="16460" xr:uid="{486E2489-9386-48F3-A83D-98E492AB1415}"/>
    <cellStyle name="计算 3 3 4 2" xfId="22487" xr:uid="{F682C73F-C47C-409F-A4C5-AAAF71A80822}"/>
    <cellStyle name="计算 3 3 4 3" xfId="23382" xr:uid="{27ED3084-52B5-47D7-A4A1-45CAE722FB2C}"/>
    <cellStyle name="计算 3 3 5" xfId="16157" xr:uid="{061D9116-C5DA-460D-9DDD-43D526AA5D98}"/>
    <cellStyle name="计算 3 3 6" xfId="20696" xr:uid="{86CE2829-0DF5-4EAC-BC64-DD3992D13E8F}"/>
    <cellStyle name="计算 3 3 7" xfId="36041" xr:uid="{90A2DCB4-4094-4B15-99ED-7E8D714B2DA7}"/>
    <cellStyle name="计算 3 3 8" xfId="37696" xr:uid="{E0E709B5-8847-48B8-A0EF-B655FFB51F43}"/>
    <cellStyle name="计算 3 3 9" xfId="12550" xr:uid="{B9F067ED-1D43-41A0-8266-EB7DD3D4176D}"/>
    <cellStyle name="计算 3 4" xfId="9095" xr:uid="{9A1935E5-345D-4F55-8628-0E7F78223DA0}"/>
    <cellStyle name="计算 3 4 2" xfId="19229" xr:uid="{522368CF-A407-4086-9B3E-D4512E10BAEE}"/>
    <cellStyle name="计算 3 4 2 2" xfId="23339" xr:uid="{2D954CA3-24A4-4BC6-AB81-B6806E0292F6}"/>
    <cellStyle name="计算 3 4 2 3" xfId="24833" xr:uid="{A9C9BD15-4FFA-4F99-ACD0-CD77DDC4C1D9}"/>
    <cellStyle name="计算 3 4 3" xfId="20974" xr:uid="{DA5B749E-4658-44E9-BF99-62271CA5EEF4}"/>
    <cellStyle name="计算 3 4 3 2" xfId="24221" xr:uid="{DC7017E7-1644-4514-BF66-AFE3246839D8}"/>
    <cellStyle name="计算 3 4 3 3" xfId="25602" xr:uid="{7AE239B3-B24A-4753-A16C-8B4C295979DF}"/>
    <cellStyle name="计算 3 4 4" xfId="21871" xr:uid="{41C3F5A3-08B3-4054-8780-82AB11163636}"/>
    <cellStyle name="计算 3 4 5" xfId="23345" xr:uid="{C201A036-C0EC-43A5-8CA8-C1953F0F9EE4}"/>
    <cellStyle name="计算 3 4 6" xfId="32263" xr:uid="{6E4F164D-518E-4EE6-94DE-AFA36BEE6E71}"/>
    <cellStyle name="计算 3 4 7" xfId="36164" xr:uid="{1FE2DF6B-C8F5-468B-9008-7C1B3ACC075F}"/>
    <cellStyle name="计算 3 4 8" xfId="37595" xr:uid="{FF6C87A9-E3A4-4950-A300-7FB2028ACA4D}"/>
    <cellStyle name="计算 3 4 9" xfId="14820" xr:uid="{093B3E10-F8DF-4982-9400-3FF14BA0C45A}"/>
    <cellStyle name="计算 3 5" xfId="8072" xr:uid="{E421C0B2-0D80-4CE9-8B4F-1707CBAD1105}"/>
    <cellStyle name="计算 3 5 2" xfId="22656" xr:uid="{B1EDE0BB-ADE6-48FD-BD1B-A72D0CB8E999}"/>
    <cellStyle name="计算 3 5 3" xfId="15897" xr:uid="{EA7BE3A2-A04E-4B9A-8864-4F367970FCD0}"/>
    <cellStyle name="计算 3 5 4" xfId="31975" xr:uid="{0810CE12-DF4C-4966-84D1-DE0621A5F2F2}"/>
    <cellStyle name="计算 3 5 5" xfId="35930" xr:uid="{9CFDFDD7-62CE-4F89-ABC4-367148CE6BE4}"/>
    <cellStyle name="计算 3 5 6" xfId="37732" xr:uid="{77984F6B-4F68-4640-8C5B-32B8BA495AC4}"/>
    <cellStyle name="计算 3 5 7" xfId="17297" xr:uid="{46A1FE04-A87F-4B6D-AD02-66729F1D738D}"/>
    <cellStyle name="计算 3 6" xfId="9513" xr:uid="{3B49FB2E-9378-4D2F-95F8-0CBBFA06D738}"/>
    <cellStyle name="计算 3 6 2" xfId="32617" xr:uid="{BC427D68-3814-4CA7-BCA5-27BADF8B8151}"/>
    <cellStyle name="计算 3 6 3" xfId="36508" xr:uid="{3AB37946-0C13-4865-B6CC-57001D371083}"/>
    <cellStyle name="计算 3 6 4" xfId="37618" xr:uid="{7023E644-C49B-40C5-B93A-B206B88077F1}"/>
    <cellStyle name="计算 3 6 5" xfId="20282" xr:uid="{1A18B7B4-2E00-4594-BA54-0E996441BFD0}"/>
    <cellStyle name="计算 3 7" xfId="22494" xr:uid="{871ABF94-C1CA-43A2-B8F1-42C6A2B82023}"/>
    <cellStyle name="计算 3 8" xfId="26631" xr:uid="{0BC92FA8-5CBD-49B4-91F5-E777323B3CB5}"/>
    <cellStyle name="计算 3 9" xfId="26684" xr:uid="{3DD0B3A3-CEEA-494A-AF7E-2C7A82CD2718}"/>
    <cellStyle name="计算 4" xfId="8840" xr:uid="{C4E8F1E3-0977-455C-A1C9-D6A1455B8D1C}"/>
    <cellStyle name="计算 4 10" xfId="36046" xr:uid="{EF5EAC7D-1B63-49EC-B8AE-E0FD8EE7F091}"/>
    <cellStyle name="计算 4 11" xfId="11747" xr:uid="{D95A9517-27BD-4074-96FB-36E3412B6C76}"/>
    <cellStyle name="计算 4 2" xfId="9029" xr:uid="{620CB50A-9D2D-4E45-8EFE-B36F6B2B2153}"/>
    <cellStyle name="计算 4 2 2" xfId="9150" xr:uid="{C2DC4A6A-365F-48F0-B448-673551C21C0E}"/>
    <cellStyle name="计算 4 2 2 2" xfId="19871" xr:uid="{FF08864C-127B-4442-824E-505C13470A23}"/>
    <cellStyle name="计算 4 2 2 2 2" xfId="23611" xr:uid="{0DE3619F-FDFC-4B13-A9D9-C9914537D9E4}"/>
    <cellStyle name="计算 4 2 2 2 3" xfId="25027" xr:uid="{B188EF30-925D-47B0-BA35-0814A808F210}"/>
    <cellStyle name="计算 4 2 2 3" xfId="21259" xr:uid="{BF8B42AF-CBBB-4A0E-B282-FD24CA916677}"/>
    <cellStyle name="计算 4 2 2 3 2" xfId="24409" xr:uid="{9FB668B3-73FE-4488-BE8C-78E21F194026}"/>
    <cellStyle name="计算 4 2 2 3 3" xfId="25790" xr:uid="{4396D479-E4BD-4A55-9276-E7E0665EC551}"/>
    <cellStyle name="计算 4 2 2 4" xfId="22140" xr:uid="{6D842A9F-FD99-4F89-8D8D-1462E49CB034}"/>
    <cellStyle name="计算 4 2 2 5" xfId="22479" xr:uid="{6D6B8D32-EB41-4164-8D45-EEA2F32449B6}"/>
    <cellStyle name="计算 4 2 2 6" xfId="36216" xr:uid="{64E484FE-B49A-40B5-B91D-C48CB65B03A8}"/>
    <cellStyle name="计算 4 2 2 7" xfId="33462" xr:uid="{E0E6C41C-A44C-4059-A178-F027B71869F7}"/>
    <cellStyle name="计算 4 2 2 8" xfId="15512" xr:uid="{C9273F8A-605D-4EC3-A777-420654D6F17F}"/>
    <cellStyle name="计算 4 2 3" xfId="9196" xr:uid="{7AE1D9BC-B307-482B-BADF-5A63D49C0E4C}"/>
    <cellStyle name="计算 4 2 3 2" xfId="22925" xr:uid="{71BBECF9-4D1A-4407-BC12-B28AB9DB7C0F}"/>
    <cellStyle name="计算 4 2 3 3" xfId="22080" xr:uid="{047B760E-85CA-4EC1-88BF-B4F348108DFB}"/>
    <cellStyle name="计算 4 2 3 4" xfId="32343" xr:uid="{77D3A353-77FD-46F4-965A-9D2169262978}"/>
    <cellStyle name="计算 4 2 3 5" xfId="36261" xr:uid="{A51E97A4-0031-41A7-92E5-E18D6E7EC785}"/>
    <cellStyle name="计算 4 2 3 6" xfId="37469" xr:uid="{A163D915-3EA9-4D12-A6DC-3648E7805639}"/>
    <cellStyle name="计算 4 2 3 7" xfId="18068" xr:uid="{66AF911E-3827-4769-9A4B-AC7D40FA9264}"/>
    <cellStyle name="计算 4 2 4" xfId="20417" xr:uid="{68A2A16A-639F-47C2-8E92-BBD345E6E5C9}"/>
    <cellStyle name="计算 4 2 4 2" xfId="23937" xr:uid="{877B5B8D-FBAA-48D8-93AF-276564449127}"/>
    <cellStyle name="计算 4 2 4 3" xfId="25330" xr:uid="{06C2394D-8AF5-4E04-9326-54F2182AA265}"/>
    <cellStyle name="计算 4 2 5" xfId="20942" xr:uid="{4A88F3B9-6F29-4538-BC32-7F0A4CC35A4C}"/>
    <cellStyle name="计算 4 2 6" xfId="20768" xr:uid="{A7421DD7-F077-4CF1-8AC7-3E7658AB8B0A}"/>
    <cellStyle name="计算 4 2 7" xfId="36104" xr:uid="{5AF19F26-D4A9-484C-8183-5FB13D0A6AA6}"/>
    <cellStyle name="计算 4 2 8" xfId="37495" xr:uid="{C46CE418-DBC1-4520-9FBB-3F2AFF974286}"/>
    <cellStyle name="计算 4 2 9" xfId="13096" xr:uid="{7CC6335D-8E44-47B3-8766-4C72FD822EC4}"/>
    <cellStyle name="计算 4 3" xfId="9100" xr:uid="{D7D0807A-89C2-4924-BC4A-530E56A0E334}"/>
    <cellStyle name="计算 4 3 2" xfId="15068" xr:uid="{FE879745-E1A0-4A0C-A169-8A3B3C3D6FE0}"/>
    <cellStyle name="计算 4 3 2 2" xfId="19427" xr:uid="{04300DA3-E72A-424F-8B19-6234B29093C9}"/>
    <cellStyle name="计算 4 3 2 2 2" xfId="23427" xr:uid="{FF7CE3B4-DCA6-4885-92FF-7C4A3F8FCC58}"/>
    <cellStyle name="计算 4 3 2 2 3" xfId="24898" xr:uid="{3CF43CBF-28EF-46E1-A16B-E5E8F178A80F}"/>
    <cellStyle name="计算 4 3 2 3" xfId="21060" xr:uid="{ED217FD2-594B-4927-92BF-6AF467E216EB}"/>
    <cellStyle name="计算 4 3 2 3 2" xfId="24283" xr:uid="{2E96C1AB-47E1-4A49-83CE-0AA6BF8FB135}"/>
    <cellStyle name="计算 4 3 2 3 3" xfId="25664" xr:uid="{28A06213-0793-46E2-B7EA-FF7F6EEEFB67}"/>
    <cellStyle name="计算 4 3 2 4" xfId="21964" xr:uid="{7875A8B8-9806-4BCB-9C58-5038DEFE70C1}"/>
    <cellStyle name="计算 4 3 2 5" xfId="22449" xr:uid="{6B836936-B956-4276-AF8F-61F6D1B66251}"/>
    <cellStyle name="计算 4 3 3" xfId="17624" xr:uid="{F22A69CD-FD42-4DAE-A0A8-3570DDB0D867}"/>
    <cellStyle name="计算 4 3 3 2" xfId="22750" xr:uid="{252C6487-07CC-4170-AD43-17393FE0E875}"/>
    <cellStyle name="计算 4 3 3 3" xfId="22081" xr:uid="{DD9D2111-CF83-4130-80A9-426D6FB1F576}"/>
    <cellStyle name="计算 4 3 4" xfId="20202" xr:uid="{BD924CDF-7B08-4FA4-AB28-3824DBD05E22}"/>
    <cellStyle name="计算 4 3 4 2" xfId="23811" xr:uid="{43831FDC-8F5F-4FA3-81E6-DF05F3671DCD}"/>
    <cellStyle name="计算 4 3 4 3" xfId="25204" xr:uid="{B2477D0D-A08C-4923-81DB-120E9E4BA22C}"/>
    <cellStyle name="计算 4 3 5" xfId="20287" xr:uid="{883B55A0-45E6-405B-A28E-BBB33E473742}"/>
    <cellStyle name="计算 4 3 6" xfId="21331" xr:uid="{8E597389-8B13-4905-A84A-60D88780756E}"/>
    <cellStyle name="计算 4 3 7" xfId="36169" xr:uid="{9A6D1FA1-0EAD-43AF-B978-3EA5AC43BBF6}"/>
    <cellStyle name="计算 4 3 8" xfId="34019" xr:uid="{8A774C37-C4A5-49C9-B516-6A0EF9EF3DC0}"/>
    <cellStyle name="计算 4 3 9" xfId="12648" xr:uid="{9FC8671A-4666-4A79-B471-375BBCAC9878}"/>
    <cellStyle name="计算 4 4" xfId="9079" xr:uid="{CBDCAFB0-29E9-4AEC-BC95-A21341A2FB39}"/>
    <cellStyle name="计算 4 4 2" xfId="19230" xr:uid="{5494A506-6B2C-452C-9623-2D8333C23B0A}"/>
    <cellStyle name="计算 4 4 2 2" xfId="23340" xr:uid="{3D232803-E009-4C6D-A4B5-42739E2AD303}"/>
    <cellStyle name="计算 4 4 2 3" xfId="24834" xr:uid="{0F9FB6BB-1EA6-403D-B37F-6EB83F380019}"/>
    <cellStyle name="计算 4 4 3" xfId="20975" xr:uid="{DB8C64CA-444F-44D9-BC18-A7267A607D61}"/>
    <cellStyle name="计算 4 4 3 2" xfId="24222" xr:uid="{173E8094-EF96-4B77-8638-3C8E6BC61CE5}"/>
    <cellStyle name="计算 4 4 3 3" xfId="25603" xr:uid="{D1625EB7-450F-4529-9D57-200BB6D2C76D}"/>
    <cellStyle name="计算 4 4 4" xfId="21872" xr:uid="{76A8F0AD-8CEC-4536-95C9-73DBB6BB414E}"/>
    <cellStyle name="计算 4 4 5" xfId="21877" xr:uid="{2D8F1E9F-75C1-4EE6-BD96-5F00DFC4CA6B}"/>
    <cellStyle name="计算 4 4 6" xfId="32249" xr:uid="{5046B1D6-6774-441F-9D0D-E7533101B1A6}"/>
    <cellStyle name="计算 4 4 7" xfId="36151" xr:uid="{B5C3A433-857A-4CD1-BA7F-2010DB20D371}"/>
    <cellStyle name="计算 4 4 8" xfId="37700" xr:uid="{F5D23E62-E050-4BE4-B039-F8E23AAE0234}"/>
    <cellStyle name="计算 4 4 9" xfId="14821" xr:uid="{778D420D-BCA0-4A54-AE83-5932284B9909}"/>
    <cellStyle name="计算 4 5" xfId="17298" xr:uid="{1C786BF0-E39F-4D19-8C9E-E8867638DBDE}"/>
    <cellStyle name="计算 4 5 2" xfId="22657" xr:uid="{7D265DB0-B6BA-427F-A020-9D6C8D6FE714}"/>
    <cellStyle name="计算 4 5 3" xfId="15892" xr:uid="{1E3CBAF1-38C5-4698-9907-729D997C2597}"/>
    <cellStyle name="计算 4 6" xfId="18572" xr:uid="{4F88CA45-9613-4A87-90DA-4B67A9B69D1A}"/>
    <cellStyle name="计算 4 7" xfId="17437" xr:uid="{726653EE-1CD3-4CA5-8831-0C318F4C0DFF}"/>
    <cellStyle name="计算 4 8" xfId="26632" xr:uid="{2F033780-9060-4957-81D9-3BAE8876FEF3}"/>
    <cellStyle name="计算 4 9" xfId="26685" xr:uid="{3C35C075-51C7-4CED-BE9D-5265913D4942}"/>
    <cellStyle name="计算 5" xfId="9421" xr:uid="{87DF0918-4326-482A-B0BA-A91D228950FD}"/>
    <cellStyle name="计算 5 10" xfId="12685" xr:uid="{AB805100-F8F6-4572-BE3C-F5716BBDC3DD}"/>
    <cellStyle name="计算 5 2" xfId="15105" xr:uid="{8CEC1A8A-21F5-49EB-98E9-89B04829D281}"/>
    <cellStyle name="计算 5 2 2" xfId="19464" xr:uid="{4C199276-9BC1-4AC8-8FFB-5C085EFA5ECA}"/>
    <cellStyle name="计算 5 2 2 2" xfId="23455" xr:uid="{231152B4-ED40-48C2-BD26-6B5ED8440D46}"/>
    <cellStyle name="计算 5 2 2 3" xfId="24924" xr:uid="{86AA0843-C844-4387-B6E3-ADE2FAEF1AC7}"/>
    <cellStyle name="计算 5 2 3" xfId="21090" xr:uid="{385ED7D0-506F-4967-95F2-DCB7A04047A1}"/>
    <cellStyle name="计算 5 2 3 2" xfId="24309" xr:uid="{2B00A0E0-A5FC-4E45-8E9E-BC3C109A7C4C}"/>
    <cellStyle name="计算 5 2 3 3" xfId="25690" xr:uid="{E090FDBF-EE65-478F-AB9B-E302DD6A9BCF}"/>
    <cellStyle name="计算 5 2 4" xfId="21990" xr:uid="{A93327D3-7166-46B8-8790-29AEE1875977}"/>
    <cellStyle name="计算 5 2 5" xfId="21474" xr:uid="{4ACF519C-07CD-490E-9A62-6959553540A6}"/>
    <cellStyle name="计算 5 3" xfId="17660" xr:uid="{2BB89F65-ACF6-4EA0-9F44-816EB1F767DD}"/>
    <cellStyle name="计算 5 3 2" xfId="22777" xr:uid="{A1036C05-AFD4-4352-9237-114BEDD93EAA}"/>
    <cellStyle name="计算 5 3 3" xfId="23282" xr:uid="{3E9D56B1-FE9C-454F-9460-F9A36B68B43E}"/>
    <cellStyle name="计算 5 4" xfId="20232" xr:uid="{8A565D20-BB0D-476F-9AB7-ACC83AA3B065}"/>
    <cellStyle name="计算 5 4 2" xfId="23837" xr:uid="{100CCEDD-EE74-45A9-9730-999CEDFA6DF5}"/>
    <cellStyle name="计算 5 4 3" xfId="25230" xr:uid="{5F0E9969-07DE-4256-B991-4BB38DA0A0FC}"/>
    <cellStyle name="计算 5 5" xfId="15910" xr:uid="{34C8BB57-8113-49D0-9C43-7D58F9106582}"/>
    <cellStyle name="计算 5 6" xfId="23077" xr:uid="{30B32875-C6EA-4F15-80D3-CBD6CC400DC1}"/>
    <cellStyle name="计算 5 7" xfId="32526" xr:uid="{85DA01F0-AA87-4502-98DD-88A8C5E7E4B9}"/>
    <cellStyle name="计算 5 8" xfId="36417" xr:uid="{ACDEDA6E-1047-4E26-8846-32E3448451E8}"/>
    <cellStyle name="计算 5 9" xfId="37488" xr:uid="{5293A53D-2809-47E5-B387-B8BF0BFF3086}"/>
    <cellStyle name="计算 6" xfId="12631" xr:uid="{0BDC79B8-FFBD-40D6-B867-BA4CBF5A1841}"/>
    <cellStyle name="计算 6 2" xfId="15051" xr:uid="{B7EB5332-021B-43B3-A367-BF102687C4EC}"/>
    <cellStyle name="计算 6 2 2" xfId="19410" xr:uid="{AA0936AB-74F9-4785-BB38-A231B58AF64C}"/>
    <cellStyle name="计算 6 2 2 2" xfId="23421" xr:uid="{4F19B11E-E841-449E-88E6-60E632CE9A0D}"/>
    <cellStyle name="计算 6 2 2 3" xfId="24896" xr:uid="{E1E81408-462A-4844-AC2B-8EB5760A3DCA}"/>
    <cellStyle name="计算 6 2 3" xfId="21052" xr:uid="{446B094D-0B86-4896-B778-CA7528FEFEC7}"/>
    <cellStyle name="计算 6 2 3 2" xfId="24281" xr:uid="{AAEB75A0-E8BA-4260-A2F4-4DCCF02FC776}"/>
    <cellStyle name="计算 6 2 3 3" xfId="25662" xr:uid="{72A41342-20CA-497E-8D4D-996CC4660129}"/>
    <cellStyle name="计算 6 2 4" xfId="21957" xr:uid="{61E974C4-3ACD-42E4-9C6D-16CC0DAB5DE0}"/>
    <cellStyle name="计算 6 2 5" xfId="23323" xr:uid="{D65C0A6A-8EAE-4E13-A3CE-9260B0F2436F}"/>
    <cellStyle name="计算 6 3" xfId="17607" xr:uid="{5E5C8524-9E52-44F2-B26A-758C285EF1C6}"/>
    <cellStyle name="计算 6 3 2" xfId="22744" xr:uid="{76BD0B68-E596-43D1-8812-E8368F71CCF5}"/>
    <cellStyle name="计算 6 3 3" xfId="22082" xr:uid="{F2D67010-743B-4127-86E2-BC1EE329CD63}"/>
    <cellStyle name="计算 6 4" xfId="20195" xr:uid="{6726439D-BB7C-47B2-A9E8-AB6684DD7038}"/>
    <cellStyle name="计算 6 4 2" xfId="23809" xr:uid="{26751B69-6D3F-4D1F-A49D-7789F54CC978}"/>
    <cellStyle name="计算 6 4 3" xfId="25202" xr:uid="{6C4447BF-AAC2-4175-8C08-48D02D770612}"/>
    <cellStyle name="计算 6 5" xfId="19265" xr:uid="{A1B8204C-BE79-422F-978F-316A18E37F09}"/>
    <cellStyle name="计算 6 6" xfId="21330" xr:uid="{EDDF6F0F-3F11-42EE-BDF6-9303A32B0084}"/>
    <cellStyle name="计算 7" xfId="14394" xr:uid="{AA25B65F-C1DF-4EBA-BBAE-5255076809FC}"/>
    <cellStyle name="计算 7 2" xfId="18890" xr:uid="{07A1444E-2B43-408E-9335-83CEF4A46465}"/>
    <cellStyle name="计算 7 2 2" xfId="23228" xr:uid="{94C0F185-DE58-4A5C-974A-6E04D5B536D2}"/>
    <cellStyle name="计算 7 2 3" xfId="24761" xr:uid="{9A9C6E3D-855C-46C6-96F8-256650D74B9B}"/>
    <cellStyle name="计算 7 3" xfId="20831" xr:uid="{8828EB9D-48BE-4F0A-AD26-0F553B7A17E8}"/>
    <cellStyle name="计算 7 3 2" xfId="24147" xr:uid="{28DFCEDE-0CAA-4A63-B456-E8DFAC265CD9}"/>
    <cellStyle name="计算 7 3 3" xfId="25531" xr:uid="{E758F661-8DA7-4E4B-9D6B-DC183C749E27}"/>
    <cellStyle name="计算 7 4" xfId="21742" xr:uid="{D020D53B-5481-440C-A65F-59EE4A53088F}"/>
    <cellStyle name="计算 7 5" xfId="20761" xr:uid="{2076AA7A-0673-4C79-A457-7FFBF4DCAA90}"/>
    <cellStyle name="计算 8" xfId="16558" xr:uid="{4597E440-D68F-450C-A926-C9835E9130E5}"/>
    <cellStyle name="计算 8 2" xfId="22510" xr:uid="{AC03215C-B6BF-431A-AA67-92993F0618CE}"/>
    <cellStyle name="计算 8 3" xfId="23515" xr:uid="{A15F81AC-04DF-434E-9BF4-24E62B74D69F}"/>
    <cellStyle name="计算 9" xfId="20614" xr:uid="{0F450D4B-2378-4B9D-9C6E-1B9604CD0267}"/>
    <cellStyle name="貨幣 [0]_00Q3902REV.1" xfId="4456" xr:uid="{37B1B9CB-8B75-428B-8EF3-D92F5745018B}"/>
    <cellStyle name="貨幣[0]_BRE" xfId="4457" xr:uid="{47A223A1-BE42-46F5-BB28-A1CEC093C9A0}"/>
    <cellStyle name="貨幣_00Q3902REV.1" xfId="4458" xr:uid="{CA3F7B13-5E9B-48B9-8118-AABE45AE9239}"/>
    <cellStyle name="货币 2" xfId="8619" xr:uid="{A5A80579-549E-4866-8647-D49AD9F162EE}"/>
    <cellStyle name="货币 2 2" xfId="12391" xr:uid="{1F4BDF12-8E2A-4F60-824A-DEEF25A9FF36}"/>
    <cellStyle name="货币 2 3" xfId="17299" xr:uid="{F161BDAF-FBEC-44AF-B95B-9674995636C6}"/>
    <cellStyle name="货币 3" xfId="8620" xr:uid="{B4B89981-98A8-41EF-8668-6A311E63984D}"/>
    <cellStyle name="货币 3 2" xfId="12392" xr:uid="{3BB41389-72D1-4622-859B-13916574A1BD}"/>
    <cellStyle name="货币 3 3" xfId="17300" xr:uid="{90043641-4B5C-40D2-ADBF-FABE6B525F8E}"/>
    <cellStyle name="货币 4" xfId="13439" xr:uid="{4F0AFB60-9CD2-4B81-B1FC-808FB70E4614}"/>
    <cellStyle name="超链接 2" xfId="14735" xr:uid="{D1E0E370-5B1B-4928-BE73-646FB38A37AB}"/>
    <cellStyle name="超链接 2 2" xfId="14866" xr:uid="{0EF22222-8015-4F62-8E8F-F0DC69667140}"/>
    <cellStyle name="输入" xfId="553" xr:uid="{28ACB871-E001-4886-87DA-FF562E79966A}"/>
    <cellStyle name="输入 10" xfId="16117" xr:uid="{AE7A7315-60B2-40A4-BC3D-C2364B0C8576}"/>
    <cellStyle name="输入 11" xfId="23142" xr:uid="{B77FA5CB-3626-4022-B50F-183EB21E4922}"/>
    <cellStyle name="输入 12" xfId="23622" xr:uid="{45C849D1-545B-4453-9D47-5A0F8E3CC0DD}"/>
    <cellStyle name="输入 13" xfId="33697" xr:uid="{26D7100D-AB09-478D-ABAD-FAF0495C336A}"/>
    <cellStyle name="输入 14" xfId="11247" xr:uid="{D0F213A8-8EE8-4B39-AD6A-9484C9AAEFC9}"/>
    <cellStyle name="输入 2" xfId="3006" xr:uid="{7626E9A7-D57F-486D-B7BC-168304134BBE}"/>
    <cellStyle name="输入 2 10" xfId="16518" xr:uid="{F4399123-C431-45B1-9451-D1481638864E}"/>
    <cellStyle name="输入 2 11" xfId="26635" xr:uid="{C17D0BBE-B285-4932-8810-259BE78A588A}"/>
    <cellStyle name="输入 2 12" xfId="26686" xr:uid="{DEDEFB75-2496-4F59-BF9F-DDCBA3E3C7F2}"/>
    <cellStyle name="输入 2 13" xfId="33831" xr:uid="{7214C3A3-4426-419A-99FA-507EC3CF8559}"/>
    <cellStyle name="输入 2 14" xfId="33627" xr:uid="{8E930AAF-900C-47D9-9EC4-2882F64DFF40}"/>
    <cellStyle name="输入 2 15" xfId="11264" xr:uid="{9C9FB5A9-E80C-472A-85EF-02040ED4080E}"/>
    <cellStyle name="输入 2 2" xfId="7241" xr:uid="{D380F1B8-FE42-4FEB-88D5-9255258A490C}"/>
    <cellStyle name="输入 2 2 2" xfId="9018" xr:uid="{D8633658-A997-4870-91D4-32B74A5FA118}"/>
    <cellStyle name="输入 2 2 2 2" xfId="19482" xr:uid="{98C750DC-FF37-4DA8-80FE-C361F9A9D13D}"/>
    <cellStyle name="输入 2 2 2 2 2" xfId="23473" xr:uid="{9435683B-63B3-4261-9F15-46D5C58B523D}"/>
    <cellStyle name="输入 2 2 2 2 3" xfId="24942" xr:uid="{704FF418-C181-4C8F-B270-B7624CA6392C}"/>
    <cellStyle name="输入 2 2 2 3" xfId="21108" xr:uid="{71ACD557-079C-4CBD-B14F-E083505C224C}"/>
    <cellStyle name="输入 2 2 2 3 2" xfId="24327" xr:uid="{2028A5E2-1291-42DA-9FE7-21A645147C1F}"/>
    <cellStyle name="输入 2 2 2 3 3" xfId="25708" xr:uid="{5ECB4E50-FCD2-4D79-AAC4-597403A73016}"/>
    <cellStyle name="输入 2 2 2 4" xfId="22008" xr:uid="{34EEC22F-7F39-4E8C-8930-46970CFA7DCD}"/>
    <cellStyle name="输入 2 2 2 5" xfId="22070" xr:uid="{CE735366-113E-44C4-8692-62825CAA9F8C}"/>
    <cellStyle name="输入 2 2 2 6" xfId="32196" xr:uid="{19F0894B-351C-4083-B06D-30F3E70B0E7F}"/>
    <cellStyle name="输入 2 2 2 7" xfId="36095" xr:uid="{09503C7F-AB20-4637-A1D3-CD83D51CB962}"/>
    <cellStyle name="输入 2 2 2 8" xfId="36989" xr:uid="{FD959256-892D-4197-BB06-27F23C0B36F2}"/>
    <cellStyle name="输入 2 2 2 9" xfId="15123" xr:uid="{30D2DEF3-35E9-4592-B573-092D73FBB88F}"/>
    <cellStyle name="输入 2 2 3" xfId="9139" xr:uid="{C5F8DDE5-0DDF-47E9-A2F5-E0536FB8FC86}"/>
    <cellStyle name="输入 2 2 3 2" xfId="22795" xr:uid="{C8DA1742-A612-4B0E-8E45-DC52BC622D80}"/>
    <cellStyle name="输入 2 2 3 3" xfId="21720" xr:uid="{29869D36-ED19-4795-9A0D-68BD25AC8822}"/>
    <cellStyle name="输入 2 2 3 4" xfId="32300" xr:uid="{6380B100-0F12-44DD-B15F-AA90C8216B34}"/>
    <cellStyle name="输入 2 2 3 5" xfId="36207" xr:uid="{5D2782DB-6F28-42CD-9551-227FB25387FD}"/>
    <cellStyle name="输入 2 2 3 6" xfId="37687" xr:uid="{8E83D39B-B780-456E-B842-83D2DF89DEDA}"/>
    <cellStyle name="输入 2 2 3 7" xfId="17678" xr:uid="{7D7EB4E6-5045-4C01-BE11-014A63574DBB}"/>
    <cellStyle name="输入 2 2 4" xfId="9185" xr:uid="{6DA0A8D9-0E5C-46E2-9569-09D3914FE49D}"/>
    <cellStyle name="输入 2 2 4 2" xfId="23855" xr:uid="{E8C9AB3D-604F-41E8-A405-5C91F7AD8520}"/>
    <cellStyle name="输入 2 2 4 3" xfId="25248" xr:uid="{50F2F516-7B9B-4760-9789-A4A8EE70BDE8}"/>
    <cellStyle name="输入 2 2 4 4" xfId="32332" xr:uid="{13FEA7ED-12B2-47BD-8E4F-0CAF934D5DC7}"/>
    <cellStyle name="输入 2 2 4 5" xfId="36250" xr:uid="{D43B1C9C-9BBA-4A6D-8B35-75D92EB5BCE6}"/>
    <cellStyle name="输入 2 2 4 6" xfId="34023" xr:uid="{8CCD267C-EE61-47A0-9595-0E0298A381E2}"/>
    <cellStyle name="输入 2 2 4 7" xfId="20250" xr:uid="{8BFFD67F-30DF-4AEE-9AFA-5A7491E408C1}"/>
    <cellStyle name="输入 2 2 5" xfId="17375" xr:uid="{8DCB0AE3-0843-4D9F-8D70-7B2D97667CEA}"/>
    <cellStyle name="输入 2 2 6" xfId="20738" xr:uid="{921B6698-B3D2-4A3C-ACCF-21FA0F76F9F1}"/>
    <cellStyle name="输入 2 2 7" xfId="35395" xr:uid="{B049DD56-F749-424E-A550-555551B00A1E}"/>
    <cellStyle name="输入 2 2 8" xfId="37532" xr:uid="{699DFE98-6AA0-47D9-B579-27D04676D078}"/>
    <cellStyle name="输入 2 2 9" xfId="12703" xr:uid="{0E09396C-C3EE-4558-9EAB-3714CA78A238}"/>
    <cellStyle name="输入 2 3" xfId="8621" xr:uid="{76887457-B264-416A-8F4E-5616A7343E7A}"/>
    <cellStyle name="输入 2 3 10" xfId="12588" xr:uid="{EE12F8B7-639F-4C3D-A122-5D9E9F064CFB}"/>
    <cellStyle name="输入 2 3 2" xfId="15008" xr:uid="{ECF7A6D6-2C53-4767-8527-90B0E79C231E}"/>
    <cellStyle name="输入 2 3 2 2" xfId="19367" xr:uid="{56F18575-5E25-42D6-8A6B-83CE1975EE53}"/>
    <cellStyle name="输入 2 3 2 2 2" xfId="23407" xr:uid="{18395F7B-337D-489E-A266-5789D2D3F63B}"/>
    <cellStyle name="输入 2 3 2 2 3" xfId="24884" xr:uid="{9CCB8232-9F5C-429F-8364-C24761F863DF}"/>
    <cellStyle name="输入 2 3 2 3" xfId="21038" xr:uid="{07C6D912-C463-42B7-B648-69DC46E7FC55}"/>
    <cellStyle name="输入 2 3 2 3 2" xfId="24269" xr:uid="{1688BB24-D676-4DFF-9D93-424500A2E1DE}"/>
    <cellStyle name="输入 2 3 2 3 3" xfId="25650" xr:uid="{66BE756F-A4C0-463A-924A-90CD940A3542}"/>
    <cellStyle name="输入 2 3 2 4" xfId="21941" xr:uid="{A0C0F845-AA5A-4B40-9433-0ABCE1EB2277}"/>
    <cellStyle name="输入 2 3 2 5" xfId="18803" xr:uid="{3E7964DC-C2B5-4FDE-94FE-D4442088AB0B}"/>
    <cellStyle name="输入 2 3 3" xfId="17564" xr:uid="{EB06ACC3-96F5-41AE-9EF2-511715930A2D}"/>
    <cellStyle name="输入 2 3 3 2" xfId="22727" xr:uid="{D0B578D8-1058-46BF-B2A0-F3F396C06876}"/>
    <cellStyle name="输入 2 3 3 3" xfId="22411" xr:uid="{78CB22E6-7D76-4D75-8018-1B552E9CF58F}"/>
    <cellStyle name="输入 2 3 4" xfId="18257" xr:uid="{19360F54-085A-446B-AD1F-AE8DEDED5F2F}"/>
    <cellStyle name="输入 2 3 4 2" xfId="23007" xr:uid="{53881C11-083E-4865-985F-78E219E2F014}"/>
    <cellStyle name="输入 2 3 4 3" xfId="24593" xr:uid="{BA9C6E7B-2FD6-4E6D-860F-CBCB36F5A17B}"/>
    <cellStyle name="输入 2 3 5" xfId="21212" xr:uid="{10A537CF-C338-4668-B580-B9F39162D8EA}"/>
    <cellStyle name="输入 2 3 6" xfId="19209" xr:uid="{A0D4F3CC-CD89-4D7F-B08E-6CD9699AAB79}"/>
    <cellStyle name="输入 2 3 7" xfId="32058" xr:uid="{7C2EBA0E-D4DD-4307-A062-CD5A0BA5B784}"/>
    <cellStyle name="输入 2 3 8" xfId="36029" xr:uid="{122B875B-8C59-407A-9BB7-0E2B1DB60DD5}"/>
    <cellStyle name="输入 2 3 9" xfId="37463" xr:uid="{206CDD02-2926-4868-9DC4-F895A5D983DF}"/>
    <cellStyle name="输入 2 4" xfId="9076" xr:uid="{61AF0F58-0400-4D0E-B5B6-CBC934919BB5}"/>
    <cellStyle name="输入 2 4 10" xfId="13453" xr:uid="{E56D6F20-64E3-4EE9-A05A-91C95CD79D28}"/>
    <cellStyle name="输入 2 4 2" xfId="15717" xr:uid="{A014A969-562C-4300-A994-1309AAB3760B}"/>
    <cellStyle name="输入 2 4 2 2" xfId="20068" xr:uid="{EAC23072-12DA-4D54-8464-8945E2BEA2E1}"/>
    <cellStyle name="输入 2 4 2 2 2" xfId="23721" xr:uid="{433CEF6E-9CCF-43D1-B23C-97C476989504}"/>
    <cellStyle name="输入 2 4 2 2 3" xfId="25116" xr:uid="{3D3E4174-21B8-4AA0-874E-B1FAE31643AA}"/>
    <cellStyle name="输入 2 4 2 3" xfId="21378" xr:uid="{0AE075E2-51A8-48F8-AC06-D57EEF82FBB4}"/>
    <cellStyle name="输入 2 4 2 3 2" xfId="24499" xr:uid="{59820201-BE2F-4140-8D05-590CC57DC64B}"/>
    <cellStyle name="输入 2 4 2 3 3" xfId="25879" xr:uid="{09E4BCE7-4AE1-4405-9CAC-E4F238144D5D}"/>
    <cellStyle name="输入 2 4 2 4" xfId="22251" xr:uid="{8673C52D-E84E-406A-9DEF-29EB0B206637}"/>
    <cellStyle name="输入 2 4 2 5" xfId="22423" xr:uid="{89EAFF37-11D5-4983-9FAA-9E2E6918BA6F}"/>
    <cellStyle name="输入 2 4 3" xfId="18350" xr:uid="{75092D24-980D-419A-B4E4-CFF75C215453}"/>
    <cellStyle name="输入 2 4 3 2" xfId="23061" xr:uid="{08BFB13C-3C8F-4866-9406-A98F73E8ECFC}"/>
    <cellStyle name="输入 2 4 3 3" xfId="24642" xr:uid="{DC2E473E-6D84-4F7B-9E52-CB3F8ABAF1FC}"/>
    <cellStyle name="输入 2 4 4" xfId="20572" xr:uid="{B9512716-E4D0-4653-83D6-9A9B6EB578ED}"/>
    <cellStyle name="输入 2 4 4 2" xfId="24027" xr:uid="{6E42A737-E4FC-43C6-9CB2-D7ECD9D0B346}"/>
    <cellStyle name="输入 2 4 4 3" xfId="25417" xr:uid="{8F717B48-6CC9-4D22-B2CF-3546D78044B2}"/>
    <cellStyle name="输入 2 4 5" xfId="21520" xr:uid="{6292127E-0D2C-4730-995D-B32F1000EA2C}"/>
    <cellStyle name="输入 2 4 6" xfId="22182" xr:uid="{710974B6-0D31-4662-A9BA-2E8EDE174DF4}"/>
    <cellStyle name="输入 2 4 7" xfId="32246" xr:uid="{541010B9-061D-463A-88BC-FBD10A59CD6F}"/>
    <cellStyle name="输入 2 4 8" xfId="36149" xr:uid="{D08DC237-C516-46A6-8D0A-03888C5B42AC}"/>
    <cellStyle name="输入 2 4 9" xfId="33499" xr:uid="{1ED6E95A-86CC-4E34-9B81-2B8C904FD89B}"/>
    <cellStyle name="输入 2 5" xfId="9053" xr:uid="{DE7F305D-7CE2-4710-A3D5-0C6DEF32F2EE}"/>
    <cellStyle name="输入 2 5 10" xfId="13695" xr:uid="{0FF971CF-8E50-4EA5-A19A-4CA1844B4110}"/>
    <cellStyle name="输入 2 5 2" xfId="15752" xr:uid="{01F3BFE6-2C6E-487D-8221-F2AF4FDD47A8}"/>
    <cellStyle name="输入 2 5 2 2" xfId="20092" xr:uid="{8205A4E7-00F3-4DF4-B5D6-49C30712F12D}"/>
    <cellStyle name="输入 2 5 2 2 2" xfId="23734" xr:uid="{234B7740-8294-4030-93C1-B3559B1FDCC9}"/>
    <cellStyle name="输入 2 5 2 2 3" xfId="25128" xr:uid="{DF0A98A7-4A28-4C22-A1EF-81EDFA4E7C56}"/>
    <cellStyle name="输入 2 5 2 3" xfId="21393" xr:uid="{10B88774-8BD2-43AA-B04D-D52F92F64D55}"/>
    <cellStyle name="输入 2 5 2 3 2" xfId="24511" xr:uid="{E9948DF9-C53C-42D1-96D4-EA19D2489904}"/>
    <cellStyle name="输入 2 5 2 3 3" xfId="25891" xr:uid="{6ED8DC7D-44D1-4E8C-AE9E-0CA2288EDC54}"/>
    <cellStyle name="输入 2 5 2 4" xfId="22265" xr:uid="{7ECF8E4D-4D4C-4718-8214-6753CE341CCB}"/>
    <cellStyle name="输入 2 5 2 5" xfId="21226" xr:uid="{C477C296-D8B8-4E8E-9362-DDE7C47BB3EF}"/>
    <cellStyle name="输入 2 5 3" xfId="18497" xr:uid="{15FFD690-6F42-462D-A7EA-6CE7A45A4DDF}"/>
    <cellStyle name="输入 2 5 3 2" xfId="23085" xr:uid="{4698672E-9236-4AED-87C0-878E4A5418B1}"/>
    <cellStyle name="输入 2 5 3 3" xfId="24652" xr:uid="{FAD4C197-A79E-46CE-98B0-C1EC26CD4B59}"/>
    <cellStyle name="输入 2 5 4" xfId="20624" xr:uid="{75FF47C7-28E0-499A-9833-7B2454B7FCDA}"/>
    <cellStyle name="输入 2 5 4 2" xfId="24040" xr:uid="{3DEE1A47-A20E-43EC-B929-8095383EC1AC}"/>
    <cellStyle name="输入 2 5 4 3" xfId="25427" xr:uid="{BA0F6938-39D7-40C5-9402-2E5D7BDD2153}"/>
    <cellStyle name="输入 2 5 5" xfId="21568" xr:uid="{7685D1EA-812A-43CD-9FA9-BB1DCFCD3ECE}"/>
    <cellStyle name="输入 2 5 6" xfId="21675" xr:uid="{D7266C01-901C-455E-A73F-40B5CDEAB3C0}"/>
    <cellStyle name="输入 2 5 7" xfId="32223" xr:uid="{18BE9417-FE76-4AF8-ACFD-BB337CEA141E}"/>
    <cellStyle name="输入 2 5 8" xfId="36128" xr:uid="{5ABD903C-6B66-4E5A-B43F-97D849749463}"/>
    <cellStyle name="输入 2 5 9" xfId="37692" xr:uid="{5796B6E8-A546-4879-A012-97CE11BEF59D}"/>
    <cellStyle name="输入 2 6" xfId="9517" xr:uid="{E285612F-63EA-4711-AA11-39D93F94BB47}"/>
    <cellStyle name="输入 2 6 10" xfId="14006" xr:uid="{83A8E45C-79F0-49D2-8CD0-AF32FB8D9D8A}"/>
    <cellStyle name="输入 2 6 2" xfId="15817" xr:uid="{C46D7108-E8EF-4E64-BAFE-405786EFC7F5}"/>
    <cellStyle name="输入 2 6 2 2" xfId="20150" xr:uid="{481E8F24-8AC5-4E1A-9BD8-E70E77F3DDFD}"/>
    <cellStyle name="输入 2 6 2 2 2" xfId="23788" xr:uid="{3E4EC5BE-7185-4C51-ADA1-949E7AB1AB5E}"/>
    <cellStyle name="输入 2 6 2 2 3" xfId="25182" xr:uid="{C19A28B1-D970-443A-83F2-DF5C4CAE0622}"/>
    <cellStyle name="输入 2 6 2 3" xfId="21448" xr:uid="{10548D1A-E4EF-4FA2-8EE8-0299744A00EF}"/>
    <cellStyle name="输入 2 6 2 3 2" xfId="24565" xr:uid="{AD216A76-F389-4EB7-A2DC-879A01211A6F}"/>
    <cellStyle name="输入 2 6 2 3 3" xfId="25945" xr:uid="{8A0DA169-6DFE-4052-A2B4-5018A34A3A58}"/>
    <cellStyle name="输入 2 6 2 4" xfId="22320" xr:uid="{005BBE59-B68A-4259-AA82-F531C1659C4D}"/>
    <cellStyle name="输入 2 6 2 5" xfId="21228" xr:uid="{FEBA6B5E-DD90-4E37-9777-0C442EC887BF}"/>
    <cellStyle name="输入 2 6 3" xfId="18687" xr:uid="{4E3F9AE6-1B73-4BA6-9FB6-BFB5BBC1A9BA}"/>
    <cellStyle name="输入 2 6 3 2" xfId="23156" xr:uid="{49B2262A-455A-4715-BC0B-2BC00B4247EB}"/>
    <cellStyle name="输入 2 6 3 3" xfId="24711" xr:uid="{DAACD6D9-869A-4E22-89CE-2EB004144E80}"/>
    <cellStyle name="输入 2 6 4" xfId="20726" xr:uid="{AC05CCC8-765C-448D-9B7F-1FBFAFF32202}"/>
    <cellStyle name="输入 2 6 4 2" xfId="24100" xr:uid="{C3D5B834-5D69-4616-B47D-9FE4CF1AA0C3}"/>
    <cellStyle name="输入 2 6 4 3" xfId="25484" xr:uid="{0084CE05-A471-4715-83EF-72033D117FF6}"/>
    <cellStyle name="输入 2 6 5" xfId="21651" xr:uid="{54B78097-A795-4CD5-85E0-F1D76DC8F653}"/>
    <cellStyle name="输入 2 6 6" xfId="18734" xr:uid="{1D53F1A2-935A-4B8F-AEEF-8046D3E3BC15}"/>
    <cellStyle name="输入 2 6 7" xfId="32621" xr:uid="{77EEF006-CA75-43BC-AAD5-FDE8295D3564}"/>
    <cellStyle name="输入 2 6 8" xfId="36512" xr:uid="{A3EB7EB7-A2FF-465C-86C5-997CF81C4237}"/>
    <cellStyle name="输入 2 6 9" xfId="37196" xr:uid="{5FD56E7A-B7BA-4732-A7E4-93ECD61E369A}"/>
    <cellStyle name="输入 2 7" xfId="14412" xr:uid="{B404838F-2F22-432B-956A-FFA50A3DFFC4}"/>
    <cellStyle name="输入 2 7 2" xfId="18908" xr:uid="{0AC9A62E-B2F2-45D9-9D51-C25532B0B0B4}"/>
    <cellStyle name="输入 2 7 2 2" xfId="23245" xr:uid="{3EC830AB-0E41-4D62-A4D3-BB6A1F90F63B}"/>
    <cellStyle name="输入 2 7 2 3" xfId="24778" xr:uid="{5B4B9CB3-03C8-450C-8DC4-B7198DC9A5F2}"/>
    <cellStyle name="输入 2 7 3" xfId="20848" xr:uid="{AFDCE53C-2F62-42CE-B889-880E5B36BD68}"/>
    <cellStyle name="输入 2 7 3 2" xfId="24164" xr:uid="{A6A48953-8B2E-4A5B-BB08-D4DA4B7F4DFA}"/>
    <cellStyle name="输入 2 7 3 3" xfId="25548" xr:uid="{AB74B7CA-9443-431F-8521-C02F12303715}"/>
    <cellStyle name="输入 2 7 4" xfId="21759" xr:uid="{15BA9EA8-6997-426F-8A93-A706D46C6B4F}"/>
    <cellStyle name="输入 2 7 5" xfId="21522" xr:uid="{3581CDE9-B7A6-48B6-A3C6-29A6A25C7203}"/>
    <cellStyle name="输入 2 8" xfId="16576" xr:uid="{ACD1369D-CF3F-4A2B-A2F7-A6FD7874753F}"/>
    <cellStyle name="输入 2 8 2" xfId="22527" xr:uid="{B09067CE-AA9B-447D-B490-8804016591A6}"/>
    <cellStyle name="输入 2 8 3" xfId="22742" xr:uid="{CEF1C050-5636-48E8-B3EE-219290AB67D6}"/>
    <cellStyle name="输入 2 9" xfId="20429" xr:uid="{8868DA41-271C-4E5F-83B3-D0B324FB0D1E}"/>
    <cellStyle name="输入 3" xfId="3003" xr:uid="{E5FB562D-27B7-4AF8-8200-AE278F0DAAB9}"/>
    <cellStyle name="输入 3 10" xfId="30222" xr:uid="{B61D9F5C-92F1-44A5-A91A-6C83AC38286C}"/>
    <cellStyle name="输入 3 11" xfId="33828" xr:uid="{D07253D9-30AD-4528-B662-29E7A4AB99EF}"/>
    <cellStyle name="输入 3 12" xfId="37537" xr:uid="{7EC02877-B889-420C-8659-5CF55FFD2358}"/>
    <cellStyle name="输入 3 13" xfId="11748" xr:uid="{9DAB1DC6-6D12-495F-8644-9A8DE09C607F}"/>
    <cellStyle name="输入 3 2" xfId="9026" xr:uid="{63273167-E39B-4BC0-89DF-D44AA352B14C}"/>
    <cellStyle name="输入 3 2 2" xfId="9147" xr:uid="{6C1E0481-7CDD-4F76-A591-F6FBA87216A9}"/>
    <cellStyle name="输入 3 2 2 2" xfId="19872" xr:uid="{452E7D32-D8D7-433F-9DE6-531AEF938423}"/>
    <cellStyle name="输入 3 2 2 2 2" xfId="23612" xr:uid="{D42E82D8-4504-4F9D-A9E6-B356AF5C77E3}"/>
    <cellStyle name="输入 3 2 2 2 3" xfId="25028" xr:uid="{4E2DEF06-1F05-4200-903A-4C001B86DBEA}"/>
    <cellStyle name="输入 3 2 2 3" xfId="21260" xr:uid="{8B800AA1-CAD3-4136-994E-050827FE7734}"/>
    <cellStyle name="输入 3 2 2 3 2" xfId="24410" xr:uid="{4D75D6E0-E9A9-46C8-A29F-F338A5A4D414}"/>
    <cellStyle name="输入 3 2 2 3 3" xfId="25791" xr:uid="{09565E12-BD7B-48D3-9228-B831246B6B5A}"/>
    <cellStyle name="输入 3 2 2 4" xfId="22141" xr:uid="{10455963-706D-4415-B319-5088DAF6ABA3}"/>
    <cellStyle name="输入 3 2 2 5" xfId="22448" xr:uid="{8E6A14C5-3121-4EE9-B721-22384DB51781}"/>
    <cellStyle name="输入 3 2 2 6" xfId="36213" xr:uid="{846B338D-373D-47E6-A54C-A08CAE2965FF}"/>
    <cellStyle name="输入 3 2 2 7" xfId="37427" xr:uid="{85F5718F-64F8-4099-B05B-899647D2E6CD}"/>
    <cellStyle name="输入 3 2 2 8" xfId="15513" xr:uid="{6508BFA6-6977-47B2-B65C-39F56549EF71}"/>
    <cellStyle name="输入 3 2 3" xfId="9193" xr:uid="{604F98F5-9B9F-41E4-AB3B-047F0AE6EFC2}"/>
    <cellStyle name="输入 3 2 3 2" xfId="22926" xr:uid="{0322CD81-7262-4132-871A-FEFD667EFB7C}"/>
    <cellStyle name="输入 3 2 3 3" xfId="20201" xr:uid="{466199A4-4BAB-46B7-A8D9-FE64CDF4D6BB}"/>
    <cellStyle name="输入 3 2 3 4" xfId="32340" xr:uid="{0EB7DBE5-CAAA-4E50-B178-3E4A501EEFE3}"/>
    <cellStyle name="输入 3 2 3 5" xfId="36258" xr:uid="{BD431E7E-2306-407C-BCE0-F89D1A78EE83}"/>
    <cellStyle name="输入 3 2 3 6" xfId="37461" xr:uid="{F492F75E-03C4-4B3E-8FC1-D163BB470ED4}"/>
    <cellStyle name="输入 3 2 3 7" xfId="18069" xr:uid="{68B00432-27E8-46CD-BA57-FC7C69D4D6A3}"/>
    <cellStyle name="输入 3 2 4" xfId="20418" xr:uid="{F8A631DE-A7A1-4BC0-9CBD-8AD530C18D49}"/>
    <cellStyle name="输入 3 2 4 2" xfId="23938" xr:uid="{F071C0CE-F6C7-4981-96CF-5B86C064FC6F}"/>
    <cellStyle name="输入 3 2 4 3" xfId="25331" xr:uid="{14B00BB7-0C19-470E-AB42-C11317EBA71C}"/>
    <cellStyle name="输入 3 2 5" xfId="21201" xr:uid="{D374ECE9-4E5D-409D-844B-15595123755E}"/>
    <cellStyle name="输入 3 2 6" xfId="22624" xr:uid="{76AB0D10-EF0F-4C31-9435-0A776C0A0604}"/>
    <cellStyle name="输入 3 2 7" xfId="36101" xr:uid="{9F402ED3-0570-4F9C-B25F-77E57CA116CC}"/>
    <cellStyle name="输入 3 2 8" xfId="37441" xr:uid="{AA61A1AB-7486-4060-9F25-7C154FEB3115}"/>
    <cellStyle name="输入 3 2 9" xfId="13097" xr:uid="{D2BDB5C1-789B-4A82-9B61-3DEDE19FE7BA}"/>
    <cellStyle name="输入 3 3" xfId="8835" xr:uid="{3DA2449F-AA1E-4E96-AAB4-DFAE43910F8C}"/>
    <cellStyle name="输入 3 3 2" xfId="15011" xr:uid="{3B6AD7E1-5332-4308-9F90-9171AEF3EC1D}"/>
    <cellStyle name="输入 3 3 2 2" xfId="19370" xr:uid="{77166D0F-5152-4E2B-89BC-67F37EEBC485}"/>
    <cellStyle name="输入 3 3 2 2 2" xfId="23410" xr:uid="{8C5A563E-D21B-40AF-B2DB-77B1002ECDE5}"/>
    <cellStyle name="输入 3 3 2 2 3" xfId="24887" xr:uid="{EBEC37BF-3593-4FFB-8BFC-8F423838D408}"/>
    <cellStyle name="输入 3 3 2 3" xfId="21041" xr:uid="{21CE8F92-5D37-44E3-A398-441B81A1AC56}"/>
    <cellStyle name="输入 3 3 2 3 2" xfId="24272" xr:uid="{25970BBF-7220-44AF-9D3D-412E6F909606}"/>
    <cellStyle name="输入 3 3 2 3 3" xfId="25653" xr:uid="{1F030E80-5738-4D49-A395-C9291BCF3DE0}"/>
    <cellStyle name="输入 3 3 2 4" xfId="21944" xr:uid="{C0D076E6-1A27-4615-853B-E9C3705123D8}"/>
    <cellStyle name="输入 3 3 2 5" xfId="21901" xr:uid="{7A0D74B0-9E6B-4B93-AF8C-340F6E9E40B0}"/>
    <cellStyle name="输入 3 3 3" xfId="17567" xr:uid="{09FE6337-F5BC-4154-A3A6-B4F2077D34D6}"/>
    <cellStyle name="输入 3 3 3 2" xfId="22730" xr:uid="{16A5996E-7169-46B5-A2DA-7B809FDF5DF4}"/>
    <cellStyle name="输入 3 3 3 3" xfId="23025" xr:uid="{3EAF51E8-F2FA-4379-83E5-27695C851632}"/>
    <cellStyle name="输入 3 3 4" xfId="18250" xr:uid="{0D6592EE-8338-4A19-8D73-C29DFD9B381E}"/>
    <cellStyle name="输入 3 3 4 2" xfId="23001" xr:uid="{EC4712F3-7C03-41C5-B3AB-6AA1427A5E6E}"/>
    <cellStyle name="输入 3 3 4 3" xfId="24588" xr:uid="{878A6600-8C3D-47A5-8A01-AFCF3F0B32EF}"/>
    <cellStyle name="输入 3 3 5" xfId="17002" xr:uid="{441F28C7-27B7-40DE-A27F-DDB5CB688E2A}"/>
    <cellStyle name="输入 3 3 6" xfId="20608" xr:uid="{9F0D1318-AEF5-4EBD-ADA9-ABE048D91148}"/>
    <cellStyle name="输入 3 3 7" xfId="36042" xr:uid="{FC38DDAD-4CC4-4349-99E9-E797A4F83CCE}"/>
    <cellStyle name="输入 3 3 8" xfId="37480" xr:uid="{6DFD7DFC-4E60-4B60-95B2-12B678674D58}"/>
    <cellStyle name="输入 3 3 9" xfId="12591" xr:uid="{2DDAF39C-58E2-4DEF-BF6E-8F3EF7D628EB}"/>
    <cellStyle name="输入 3 4" xfId="9096" xr:uid="{A87F3F12-1213-4022-B226-F40FDBD3ECF5}"/>
    <cellStyle name="输入 3 4 2" xfId="19233" xr:uid="{8FE63179-CAFB-4C4D-8A61-58B8B4F22CAD}"/>
    <cellStyle name="输入 3 4 2 2" xfId="23341" xr:uid="{36D8B67C-006C-45E9-90F0-D53A67C82899}"/>
    <cellStyle name="输入 3 4 2 3" xfId="24835" xr:uid="{583E33C0-3A0D-41A0-831E-64CFA8F039A8}"/>
    <cellStyle name="输入 3 4 3" xfId="20976" xr:uid="{8E9D0192-C656-4223-A459-4731105FDE8C}"/>
    <cellStyle name="输入 3 4 3 2" xfId="24223" xr:uid="{8BE61860-C403-4227-A059-FAEA5B3B1D60}"/>
    <cellStyle name="输入 3 4 3 3" xfId="25604" xr:uid="{42EF343A-6B32-46E4-AA3F-B18D89F56FDA}"/>
    <cellStyle name="输入 3 4 4" xfId="21873" xr:uid="{43C13775-2C79-40FB-B882-A5593576ED60}"/>
    <cellStyle name="输入 3 4 5" xfId="22145" xr:uid="{9EB9B1ED-0476-43BA-B286-C8343761573F}"/>
    <cellStyle name="输入 3 4 6" xfId="32264" xr:uid="{9816BAE3-9294-401C-AA67-349BA8EEFC14}"/>
    <cellStyle name="输入 3 4 7" xfId="36165" xr:uid="{5BF23026-445E-48BB-9C12-20E486C53E41}"/>
    <cellStyle name="输入 3 4 8" xfId="37468" xr:uid="{7267A9FD-1935-407F-B547-6251029B4D9A}"/>
    <cellStyle name="输入 3 4 9" xfId="14824" xr:uid="{8F4595D3-CB7E-4BA8-A0CB-51D100AA46B3}"/>
    <cellStyle name="输入 3 5" xfId="8074" xr:uid="{49DB1A4B-6148-44B8-BC32-4E9747F0CA1E}"/>
    <cellStyle name="输入 3 5 2" xfId="22658" xr:uid="{9222C6B3-C808-4049-93D5-2A669E74A932}"/>
    <cellStyle name="输入 3 5 3" xfId="22473" xr:uid="{BBE32E8D-F689-4555-9D94-22ACC2198885}"/>
    <cellStyle name="输入 3 5 4" xfId="31976" xr:uid="{CB56CD8C-9320-47C7-99AD-BAC1FB038DAC}"/>
    <cellStyle name="输入 3 5 5" xfId="35931" xr:uid="{E663BFB1-ABA7-4C2A-AD3F-5B14F1D66519}"/>
    <cellStyle name="输入 3 5 6" xfId="37731" xr:uid="{647AB163-5ACE-453C-8F3B-4BC03923B2B7}"/>
    <cellStyle name="输入 3 5 7" xfId="17301" xr:uid="{70744117-7182-4FF5-B7A9-2127F7193325}"/>
    <cellStyle name="输入 3 6" xfId="9514" xr:uid="{AD7D1DF2-908C-45D7-A074-A54FA16F9ABC}"/>
    <cellStyle name="输入 3 6 2" xfId="32618" xr:uid="{164F01A5-4743-40FE-BD73-9B0E6B6AF2B5}"/>
    <cellStyle name="输入 3 6 3" xfId="36509" xr:uid="{E4C0E420-0083-4D06-BF6C-76493A08D7E7}"/>
    <cellStyle name="输入 3 6 4" xfId="34035" xr:uid="{7D5BC4EF-3787-461D-A6C7-906ACA0C8B24}"/>
    <cellStyle name="输入 3 6 5" xfId="20346" xr:uid="{C0E8C32F-EE9A-4A23-A4C6-29B633698F06}"/>
    <cellStyle name="输入 3 7" xfId="22493" xr:uid="{A470B32F-1EB5-418B-80E2-16901598380B}"/>
    <cellStyle name="输入 3 8" xfId="26636" xr:uid="{DF2363B8-8B03-4DAF-ABAD-EFA44EC5A3DA}"/>
    <cellStyle name="输入 3 9" xfId="26687" xr:uid="{0648DE1D-A097-4B1C-9DF1-A5DC276FC0D0}"/>
    <cellStyle name="输入 4" xfId="8777" xr:uid="{F6B89E9E-1265-4E06-9EED-C185F22A9C4D}"/>
    <cellStyle name="输入 4 10" xfId="36036" xr:uid="{D992CAF1-F443-4563-82E5-B839BE0334F9}"/>
    <cellStyle name="输入 4 11" xfId="11749" xr:uid="{E157749D-7F66-49F7-A764-E13C8CA3BC8B}"/>
    <cellStyle name="输入 4 2" xfId="9021" xr:uid="{9FA4553E-99FC-40F7-97E2-74E8921B3526}"/>
    <cellStyle name="输入 4 2 2" xfId="9142" xr:uid="{4BBB2CE6-5D2E-4B7A-AED1-A77C7DBAEBD3}"/>
    <cellStyle name="输入 4 2 2 2" xfId="19873" xr:uid="{D42DC075-3BF7-4F3F-8F09-98D9611D7BB4}"/>
    <cellStyle name="输入 4 2 2 2 2" xfId="23613" xr:uid="{3BCD0A0D-D969-4B5D-BF5C-543959153E18}"/>
    <cellStyle name="输入 4 2 2 2 3" xfId="25029" xr:uid="{61854581-9210-4BC0-8525-E0905E1C1208}"/>
    <cellStyle name="输入 4 2 2 3" xfId="21261" xr:uid="{94772D55-8644-4EB2-B5CE-4BDB367AEE92}"/>
    <cellStyle name="输入 4 2 2 3 2" xfId="24411" xr:uid="{AA0E69FD-C118-4C13-9B24-7751CAD321E0}"/>
    <cellStyle name="输入 4 2 2 3 3" xfId="25792" xr:uid="{926EB1BE-B6D5-4836-B297-9F0D4AFB1842}"/>
    <cellStyle name="输入 4 2 2 4" xfId="22142" xr:uid="{60CE0ADA-6A3E-460C-8340-F9EF14F1677A}"/>
    <cellStyle name="输入 4 2 2 5" xfId="22403" xr:uid="{A1D35F1C-CCFD-4C9F-926C-A4FE120465DE}"/>
    <cellStyle name="输入 4 2 2 6" xfId="36210" xr:uid="{26E322A9-1DD4-42D2-97E1-96340CE1A6F9}"/>
    <cellStyle name="输入 4 2 2 7" xfId="33875" xr:uid="{01BA7655-3C94-4408-824D-67F027DC0A5B}"/>
    <cellStyle name="输入 4 2 2 8" xfId="15514" xr:uid="{31F9A42F-8157-413F-B009-DE8DDB235E49}"/>
    <cellStyle name="输入 4 2 3" xfId="9188" xr:uid="{AD2F9958-B286-49F0-8F92-461A45CD80D9}"/>
    <cellStyle name="输入 4 2 3 2" xfId="22927" xr:uid="{19101E13-BEE9-4B20-BECC-90EE2A8DD734}"/>
    <cellStyle name="输入 4 2 3 3" xfId="17429" xr:uid="{B75FFD03-6B96-4A9A-8790-169280969886}"/>
    <cellStyle name="输入 4 2 3 4" xfId="32335" xr:uid="{05F9E09B-1644-4DAA-8768-46278CFC42DD}"/>
    <cellStyle name="输入 4 2 3 5" xfId="36253" xr:uid="{890B8F86-959C-4921-BC34-69AF10952A98}"/>
    <cellStyle name="输入 4 2 3 6" xfId="35989" xr:uid="{7AC42A42-413E-4D05-B9A6-622971DB1A1A}"/>
    <cellStyle name="输入 4 2 3 7" xfId="18070" xr:uid="{A7972B5E-7C54-44CB-A186-1E9BE0BFB36E}"/>
    <cellStyle name="输入 4 2 4" xfId="20419" xr:uid="{D49ECF1E-7D92-411C-9AFE-9C8EACE0E324}"/>
    <cellStyle name="输入 4 2 4 2" xfId="23939" xr:uid="{EBDE57D2-9F80-4547-86C2-7170966F3EE0}"/>
    <cellStyle name="输入 4 2 4 3" xfId="25332" xr:uid="{FE32B196-122F-4FDA-ADDF-ECEA406B8FF3}"/>
    <cellStyle name="输入 4 2 5" xfId="20354" xr:uid="{242E9D34-1AA7-4043-91C0-4DF34BDFF5F2}"/>
    <cellStyle name="输入 4 2 6" xfId="22356" xr:uid="{D6AF48EB-75E0-47BA-8E2A-3572B87C199E}"/>
    <cellStyle name="输入 4 2 7" xfId="36098" xr:uid="{096708DF-0CB7-4F11-AF89-2309323EA1F3}"/>
    <cellStyle name="输入 4 2 8" xfId="37612" xr:uid="{255F5336-C2FF-4B41-971D-88023E10E873}"/>
    <cellStyle name="输入 4 2 9" xfId="13098" xr:uid="{DA92D943-5420-4835-9E23-9EBF16FCD407}"/>
    <cellStyle name="输入 4 3" xfId="9086" xr:uid="{9B80DA92-2BFD-4571-9F08-F56906B31B4F}"/>
    <cellStyle name="输入 4 3 2" xfId="14988" xr:uid="{80D58A7F-9AED-4B44-894C-D51AD8C8E1A0}"/>
    <cellStyle name="输入 4 3 2 2" xfId="19347" xr:uid="{56C9E1DA-2F87-4BD7-AB62-9242C51843F7}"/>
    <cellStyle name="输入 4 3 2 2 2" xfId="23387" xr:uid="{378EAFC9-F052-41D7-8908-83651AC3B9BF}"/>
    <cellStyle name="输入 4 3 2 2 3" xfId="24864" xr:uid="{7B855B5D-6BC5-40A7-AA33-A2740E7457C4}"/>
    <cellStyle name="输入 4 3 2 3" xfId="21018" xr:uid="{CAAEBB36-2D30-4AC9-A4F0-49193040EB7D}"/>
    <cellStyle name="输入 4 3 2 3 2" xfId="24249" xr:uid="{D517AB3A-3B13-4065-B6BF-43C14E969122}"/>
    <cellStyle name="输入 4 3 2 3 3" xfId="25630" xr:uid="{462BD695-4568-400C-A766-95DD09E3531D}"/>
    <cellStyle name="输入 4 3 2 4" xfId="21921" xr:uid="{7FA8A234-E748-49A1-99D5-1131E462ABE8}"/>
    <cellStyle name="输入 4 3 2 5" xfId="22974" xr:uid="{9CD31477-85E1-4445-A44B-5F9C97DC6149}"/>
    <cellStyle name="输入 4 3 3" xfId="17544" xr:uid="{95EAA2FA-084B-4A1E-807F-B3DF2C51B14E}"/>
    <cellStyle name="输入 4 3 3 2" xfId="22707" xr:uid="{3CA925F0-2167-4101-A96D-9513F6A0BE60}"/>
    <cellStyle name="输入 4 3 3 3" xfId="22570" xr:uid="{2EF0EC72-EE4E-4FFA-AB64-69B052EEEBEB}"/>
    <cellStyle name="输入 4 3 4" xfId="16355" xr:uid="{79A23244-2706-4FD9-837B-D3B763847B08}"/>
    <cellStyle name="输入 4 3 4 2" xfId="22459" xr:uid="{2686467D-D047-457E-A628-98896FC2ECF5}"/>
    <cellStyle name="输入 4 3 4 3" xfId="22613" xr:uid="{A9FC6B5D-0378-425A-999D-642DF06E436A}"/>
    <cellStyle name="输入 4 3 5" xfId="21174" xr:uid="{64E36082-B763-4317-ABEF-4315CBC6AED3}"/>
    <cellStyle name="输入 4 3 6" xfId="23580" xr:uid="{25FD7254-4B96-464F-B6C4-79298F0ED476}"/>
    <cellStyle name="输入 4 3 7" xfId="36157" xr:uid="{1C3F0402-9F00-4A63-ACA7-518B6E42144C}"/>
    <cellStyle name="输入 4 3 8" xfId="36054" xr:uid="{DAAC4CE0-DD8E-4248-B2BC-0BA08953DB85}"/>
    <cellStyle name="输入 4 3 9" xfId="12565" xr:uid="{174CB03D-9433-4EFA-AD40-139527675DDD}"/>
    <cellStyle name="输入 4 4" xfId="9082" xr:uid="{AE757608-8A4A-4357-AE71-EC7378D4B8A6}"/>
    <cellStyle name="输入 4 4 2" xfId="19234" xr:uid="{CA6697A0-653D-48D7-B295-B0071A75B93A}"/>
    <cellStyle name="输入 4 4 2 2" xfId="23342" xr:uid="{1B481DC4-715C-4CAE-9C74-F470127B2F80}"/>
    <cellStyle name="输入 4 4 2 3" xfId="24836" xr:uid="{87E931C7-52C2-4079-995E-759C44DC7B26}"/>
    <cellStyle name="输入 4 4 3" xfId="20977" xr:uid="{6820887C-CE9C-4DFA-A184-0E4B6414C073}"/>
    <cellStyle name="输入 4 4 3 2" xfId="24224" xr:uid="{7A64C916-EBF4-457B-BC5B-07A27DADB8E5}"/>
    <cellStyle name="输入 4 4 3 3" xfId="25605" xr:uid="{D2DC5905-A7CE-4C04-B8A2-DA27BE68AF40}"/>
    <cellStyle name="输入 4 4 4" xfId="21874" xr:uid="{AF4300DA-F7E9-43AC-8DE1-0220DD1B0DF4}"/>
    <cellStyle name="输入 4 4 5" xfId="20517" xr:uid="{8A1AFA5A-7346-47B4-915D-E7D44FEE25C2}"/>
    <cellStyle name="输入 4 4 6" xfId="32252" xr:uid="{F309B2D2-E12F-4F6F-B5BA-318E48CB90D3}"/>
    <cellStyle name="输入 4 4 7" xfId="36153" xr:uid="{FAB0B8ED-3CC8-4E9C-904B-875ABA3029C4}"/>
    <cellStyle name="输入 4 4 8" xfId="37724" xr:uid="{9CC632AF-19EF-4FAA-9E09-CDB170212AA4}"/>
    <cellStyle name="输入 4 4 9" xfId="14825" xr:uid="{C29EFE30-EB4D-4B94-89DF-E106E5AC0B95}"/>
    <cellStyle name="输入 4 5" xfId="17302" xr:uid="{A402A238-7FE0-42C6-9A32-B03A5FC4E34E}"/>
    <cellStyle name="输入 4 5 2" xfId="22659" xr:uid="{FFCDBEFB-1994-4D02-BD0A-14606FFEF1DA}"/>
    <cellStyle name="输入 4 5 3" xfId="23214" xr:uid="{63BDFEAA-5597-45DE-ABB8-CD72E6E2C2BC}"/>
    <cellStyle name="输入 4 6" xfId="18764" xr:uid="{105AAEA6-2BDF-4B01-9FA4-320D718B3D66}"/>
    <cellStyle name="输入 4 7" xfId="21731" xr:uid="{A74FEDCA-3112-4801-B565-EB6B7D948D50}"/>
    <cellStyle name="输入 4 8" xfId="26637" xr:uid="{FFC87E7A-29B6-4245-807C-AD445A672F6B}"/>
    <cellStyle name="输入 4 9" xfId="26688" xr:uid="{91870DC1-53F9-49BF-BBCF-24A7BDE1DDF9}"/>
    <cellStyle name="输入 5" xfId="9422" xr:uid="{762374A4-836A-4138-8893-F326811DFB2C}"/>
    <cellStyle name="输入 5 2" xfId="15106" xr:uid="{573B6279-DE18-4292-B75C-C7BF583B5BC4}"/>
    <cellStyle name="输入 5 2 2" xfId="19465" xr:uid="{BE41ACE9-0312-4875-A0D6-441CAEEBE7A7}"/>
    <cellStyle name="输入 5 2 2 2" xfId="23456" xr:uid="{5E7E81AC-67A0-4618-8CD6-BE9558A713D2}"/>
    <cellStyle name="输入 5 2 2 3" xfId="24925" xr:uid="{DB68CFA4-F1CD-4126-AC59-FCACB0E21CBA}"/>
    <cellStyle name="输入 5 2 3" xfId="21091" xr:uid="{3056941A-5380-407D-B6DF-50FB8399A94A}"/>
    <cellStyle name="输入 5 2 3 2" xfId="24310" xr:uid="{F6D695EB-0560-42FE-ADF4-C5BDD90CB923}"/>
    <cellStyle name="输入 5 2 3 3" xfId="25691" xr:uid="{7EFC5ED8-CF05-4CDB-9CD7-A7589AE9B9F9}"/>
    <cellStyle name="输入 5 2 4" xfId="21991" xr:uid="{646DB634-CBA5-42E7-AEFD-28F92376458C}"/>
    <cellStyle name="输入 5 2 5" xfId="17270" xr:uid="{B23BE837-480A-4344-8AC4-45F021CF756C}"/>
    <cellStyle name="输入 5 3" xfId="17661" xr:uid="{5EA6EFEB-36CC-4FCA-B903-1B2ED18CAC45}"/>
    <cellStyle name="输入 5 3 2" xfId="22778" xr:uid="{8FAE9E83-BDD0-464D-B4A3-0843829CE588}"/>
    <cellStyle name="输入 5 3 3" xfId="21799" xr:uid="{BC859063-9C5D-474D-94CD-E513FD62591E}"/>
    <cellStyle name="输入 5 4" xfId="20233" xr:uid="{FEB52F0E-58BB-4295-A704-ABE244D500ED}"/>
    <cellStyle name="输入 5 4 2" xfId="23838" xr:uid="{8C5658A4-A482-46C2-878F-C58B7310CB49}"/>
    <cellStyle name="输入 5 4 3" xfId="25231" xr:uid="{B4AACDAE-6569-4289-B153-4ECA9944E871}"/>
    <cellStyle name="输入 5 5" xfId="18379" xr:uid="{35CB373F-F113-4DF6-879B-6E39AA3D46CC}"/>
    <cellStyle name="输入 5 6" xfId="21560" xr:uid="{C86A2D01-0794-4ACC-A04E-5288A9DCAFE6}"/>
    <cellStyle name="输入 5 7" xfId="36418" xr:uid="{DE8C4665-CFD9-4C4E-AF58-0F9D1AD76ACC}"/>
    <cellStyle name="输入 5 8" xfId="37646" xr:uid="{CD9592DA-A171-4E86-A48F-4829189F1CF6}"/>
    <cellStyle name="输入 5 9" xfId="12686" xr:uid="{00C60366-C293-4A1C-86D5-FFC38EFD39EC}"/>
    <cellStyle name="输入 6" xfId="12617" xr:uid="{F024B00D-1815-4424-AAE0-78DCF150B13F}"/>
    <cellStyle name="输入 6 2" xfId="15037" xr:uid="{25EF6A0E-6D9D-4154-8B0F-C5908C23AFF0}"/>
    <cellStyle name="输入 6 2 2" xfId="19396" xr:uid="{1523255B-4844-464D-BD19-669EDFFB23F6}"/>
    <cellStyle name="输入 6 2 2 2" xfId="23418" xr:uid="{A031525F-D940-4EE5-9C5A-1DBC829792A4}"/>
    <cellStyle name="输入 6 2 2 3" xfId="24895" xr:uid="{8EDE8B2F-F0F7-4A51-B851-3E680775B40D}"/>
    <cellStyle name="输入 6 2 3" xfId="21049" xr:uid="{F750E383-AD42-4E83-BEFF-58EF83A92316}"/>
    <cellStyle name="输入 6 2 3 2" xfId="24280" xr:uid="{28D08F69-2B22-41E1-BD29-5499143E52CE}"/>
    <cellStyle name="输入 6 2 3 3" xfId="25661" xr:uid="{655B3418-189C-46A0-8731-22B6AF5DEC1D}"/>
    <cellStyle name="输入 6 2 4" xfId="21953" xr:uid="{091B6918-B672-4970-B583-A38FA78F6583}"/>
    <cellStyle name="输入 6 2 5" xfId="20995" xr:uid="{F773B6B1-42D4-4484-AF76-A840EE391615}"/>
    <cellStyle name="输入 6 3" xfId="17593" xr:uid="{619935A9-00AA-44F5-9A6D-B20E31A36AC1}"/>
    <cellStyle name="输入 6 3 2" xfId="22739" xr:uid="{9B5BFEF3-D01B-4E3E-B94B-9AEC9C9D58DF}"/>
    <cellStyle name="输入 6 3 3" xfId="21204" xr:uid="{4DDA3CBC-99DD-487B-A1EE-417106715C64}"/>
    <cellStyle name="输入 6 4" xfId="19033" xr:uid="{0957AF78-C0E4-4C3C-BE65-1EAC4A2C0811}"/>
    <cellStyle name="输入 6 4 2" xfId="23298" xr:uid="{2F6F8623-0F93-48D5-8913-1EA3951AC07E}"/>
    <cellStyle name="输入 6 4 3" xfId="24819" xr:uid="{18661237-BEEC-4057-8E36-940949AEEF79}"/>
    <cellStyle name="输入 6 5" xfId="20884" xr:uid="{E376FD9F-14C9-48B5-B368-12E60E0EE9FD}"/>
    <cellStyle name="输入 6 6" xfId="21325" xr:uid="{4DE684DD-5DB4-4228-BEFD-3097774C869A}"/>
    <cellStyle name="输入 7" xfId="14395" xr:uid="{EACED44F-7F41-45EC-84E3-C167B2116A1E}"/>
    <cellStyle name="输入 7 2" xfId="18891" xr:uid="{D7B0E9B9-F152-40FB-BB39-DAEEBF5493FD}"/>
    <cellStyle name="输入 7 2 2" xfId="23229" xr:uid="{59317490-817D-4553-9EDC-7E9C529AA98E}"/>
    <cellStyle name="输入 7 2 3" xfId="24762" xr:uid="{924F031A-D854-42B2-ABD9-4BEE7CA0D7D4}"/>
    <cellStyle name="输入 7 3" xfId="20832" xr:uid="{5D178408-BD7D-4483-AED4-C2A18F9C89AC}"/>
    <cellStyle name="输入 7 3 2" xfId="24148" xr:uid="{724BB00C-11FE-4599-9E32-8A920D2F28E5}"/>
    <cellStyle name="输入 7 3 3" xfId="25532" xr:uid="{E9B717CA-5766-4FE6-B09D-42B5C7E35810}"/>
    <cellStyle name="输入 7 4" xfId="21743" xr:uid="{7A17D239-6749-4AE8-A96C-38AFCE028E3C}"/>
    <cellStyle name="输入 7 5" xfId="24031" xr:uid="{AB98CC9C-82F9-46BF-8CC1-84ACB20CC4EF}"/>
    <cellStyle name="输入 8" xfId="16559" xr:uid="{77D390C1-622D-4221-947C-37D1ED09953B}"/>
    <cellStyle name="输入 8 2" xfId="22511" xr:uid="{2D181E88-280E-4E94-AEB1-AB326A13977B}"/>
    <cellStyle name="输入 8 3" xfId="22049" xr:uid="{690FD1B4-6092-4D10-9A24-BEEDCCA92424}"/>
    <cellStyle name="输入 9" xfId="21225" xr:uid="{A8068663-DEB2-4AC9-B556-6747D074F840}"/>
    <cellStyle name="输出" xfId="554" xr:uid="{7DB2AD60-CB6B-4310-A6B1-D837AD812358}"/>
    <cellStyle name="输出 10" xfId="20500" xr:uid="{E2C5E704-3181-45BF-8DCD-B02AD2002F7A}"/>
    <cellStyle name="输出 11" xfId="20610" xr:uid="{ADF42D43-242D-42A8-B539-F13A4E14C17A}"/>
    <cellStyle name="输出 12" xfId="20469" xr:uid="{59DBEE14-E205-49C5-97D1-4C659C8F3C01}"/>
    <cellStyle name="输出 13" xfId="30078" xr:uid="{DD74FD9B-4E6F-49BC-91BB-4947934DF7B2}"/>
    <cellStyle name="输出 14" xfId="33698" xr:uid="{91F1E136-D472-483B-ABB7-CF4636396E8E}"/>
    <cellStyle name="输出 15" xfId="33586" xr:uid="{EB35DDE9-A938-438A-B7C0-6718D9963DAC}"/>
    <cellStyle name="输出 16" xfId="11248" xr:uid="{810B67FF-8920-403E-945D-9A93365FE534}"/>
    <cellStyle name="输出 2" xfId="3005" xr:uid="{76FE12CC-9BF1-4B27-B5B2-E179400CCE4D}"/>
    <cellStyle name="输出 2 10" xfId="21003" xr:uid="{5A2B62B0-6F11-421E-A43D-474B52CB10D8}"/>
    <cellStyle name="输出 2 11" xfId="22643" xr:uid="{EE8C8BF7-C062-4386-A5AE-B9D72919CBAB}"/>
    <cellStyle name="输出 2 12" xfId="26638" xr:uid="{CC40405F-C220-4F31-8ADE-88E1ABAD31E6}"/>
    <cellStyle name="输出 2 13" xfId="30224" xr:uid="{A3F32E3B-8F76-483B-8351-18B2437550D9}"/>
    <cellStyle name="输出 2 14" xfId="33830" xr:uid="{62CCBAED-2330-4332-8AAA-8009C0EB5458}"/>
    <cellStyle name="输出 2 15" xfId="33626" xr:uid="{0F59B198-8035-4D22-A5AC-35678FD2B4F7}"/>
    <cellStyle name="输出 2 16" xfId="11265" xr:uid="{41793190-AB7A-4AAB-8590-B1BA511BA046}"/>
    <cellStyle name="输出 2 2" xfId="7240" xr:uid="{30C60B05-9C3B-49EC-846B-0E0CBFDB262D}"/>
    <cellStyle name="输出 2 2 10" xfId="34125" xr:uid="{2091347F-00D3-4AE4-A121-8ED2362FD3BA}"/>
    <cellStyle name="输出 2 2 11" xfId="12460" xr:uid="{6E5CDF87-2773-4889-9BD9-C5F6D9DD15F1}"/>
    <cellStyle name="输出 2 2 2" xfId="9019" xr:uid="{9490FF48-83C7-486B-9016-AE41572C20DA}"/>
    <cellStyle name="输出 2 2 2 10" xfId="13176" xr:uid="{B03D3942-C0D5-4C78-A2D9-AB16E94BA6FF}"/>
    <cellStyle name="输出 2 2 2 2" xfId="15579" xr:uid="{A199F55D-711A-4E4A-8EE8-109DA2A4B040}"/>
    <cellStyle name="输出 2 2 2 2 2" xfId="19938" xr:uid="{2CDA86E1-EF9A-41DA-8314-EC03DAF4D327}"/>
    <cellStyle name="输出 2 2 2 2 2 2" xfId="23659" xr:uid="{3A04B9B0-1059-4245-9551-04613C52CB58}"/>
    <cellStyle name="输出 2 2 2 2 2 3" xfId="25070" xr:uid="{986455B6-5B28-48A5-986B-81BAC1708D42}"/>
    <cellStyle name="输出 2 2 2 2 3" xfId="21307" xr:uid="{77016556-58A2-425E-B775-253FB5D1A1B7}"/>
    <cellStyle name="输出 2 2 2 2 3 2" xfId="24452" xr:uid="{CFC133BB-40B9-452F-A901-0657270C5A2D}"/>
    <cellStyle name="输出 2 2 2 2 3 3" xfId="25833" xr:uid="{BEA386AA-DEFF-4C8A-9414-5E4888D5713C}"/>
    <cellStyle name="输出 2 2 2 2 4" xfId="22189" xr:uid="{1D8F633D-0C5F-4032-B1FD-8CB4AE3B7210}"/>
    <cellStyle name="输出 2 2 2 2 5" xfId="21059" xr:uid="{0386C7EE-8188-46BA-A525-5041F87D0B04}"/>
    <cellStyle name="输出 2 2 2 3" xfId="18136" xr:uid="{12A588FE-DAE7-4B51-BF81-B10B72AF2BAB}"/>
    <cellStyle name="输出 2 2 2 3 2" xfId="22973" xr:uid="{D3172829-986E-4DEB-9140-085C19C79D75}"/>
    <cellStyle name="输出 2 2 2 3 3" xfId="22567" xr:uid="{918791E8-80F8-4602-8BE1-66859E25F616}"/>
    <cellStyle name="输出 2 2 2 4" xfId="20466" xr:uid="{2249B8B9-64DF-4CCA-B19E-4853375B8703}"/>
    <cellStyle name="输出 2 2 2 4 2" xfId="23980" xr:uid="{56C14EE8-6C0E-43BB-8E39-8F4D67C2E92A}"/>
    <cellStyle name="输出 2 2 2 4 3" xfId="25373" xr:uid="{903F15E0-3524-46BB-AF5B-94041ED8CAD2}"/>
    <cellStyle name="输出 2 2 2 5" xfId="16544" xr:uid="{69221812-7E77-45C8-80D5-535D99B74AB9}"/>
    <cellStyle name="输出 2 2 2 6" xfId="20912" xr:uid="{1EEB8420-557B-4547-A498-CBD9DDC38809}"/>
    <cellStyle name="输出 2 2 2 7" xfId="32197" xr:uid="{CADF2403-F5C9-44D2-B3F4-71D50B558DC4}"/>
    <cellStyle name="输出 2 2 2 8" xfId="36096" xr:uid="{C79C9D02-1701-4973-B436-FC7ADBB1C6AC}"/>
    <cellStyle name="输出 2 2 2 9" xfId="37709" xr:uid="{168939C2-6E68-4E08-889E-16E5657B5F6D}"/>
    <cellStyle name="输出 2 2 3" xfId="9140" xr:uid="{57AEA4E3-5FC4-450A-ACFA-2B6FFF2F6C81}"/>
    <cellStyle name="输出 2 2 3 10" xfId="13227" xr:uid="{1B9C2D9E-541D-4B87-B041-2CDA6BCB7866}"/>
    <cellStyle name="输出 2 2 3 2" xfId="15617" xr:uid="{42FB0203-1F74-4D20-951A-48EF1C9DA68B}"/>
    <cellStyle name="输出 2 2 3 2 2" xfId="19976" xr:uid="{E7335F26-FAAC-441B-ACC7-1AFFE59AE511}"/>
    <cellStyle name="输出 2 2 3 2 2 2" xfId="23672" xr:uid="{1CA84401-F89F-46D8-9E4F-9EDFAAA129FE}"/>
    <cellStyle name="输出 2 2 3 2 2 3" xfId="25077" xr:uid="{3B140355-B984-496E-A3D8-A1DCFA4D10BD}"/>
    <cellStyle name="输出 2 2 3 2 3" xfId="21322" xr:uid="{62DD6001-404C-4F77-90D9-3E2B7423635C}"/>
    <cellStyle name="输出 2 2 3 2 3 2" xfId="24459" xr:uid="{4003611C-8980-4BFA-9C3C-7780BB39B168}"/>
    <cellStyle name="输出 2 2 3 2 3 3" xfId="25840" xr:uid="{48573CA6-E626-44A9-A645-38995CE16720}"/>
    <cellStyle name="输出 2 2 3 2 4" xfId="22202" xr:uid="{7AB6BB15-F923-4AD1-AE38-59DE9D2244F4}"/>
    <cellStyle name="输出 2 2 3 2 5" xfId="21542" xr:uid="{E2257727-17A4-4B63-943A-927B3EB4EC1D}"/>
    <cellStyle name="输出 2 2 3 3" xfId="18176" xr:uid="{56017CD3-E4C7-4B74-8DFF-3D34179ABB19}"/>
    <cellStyle name="输出 2 2 3 3 2" xfId="22986" xr:uid="{BCFAD93A-9292-49DE-8C49-7D7EDADF56F1}"/>
    <cellStyle name="输出 2 2 3 3 3" xfId="17427" xr:uid="{36DBF7E1-78A7-4279-89D2-BF34A5DFD0AD}"/>
    <cellStyle name="输出 2 2 3 4" xfId="20480" xr:uid="{60B7B2AB-F418-4D1A-93DD-10523426E3A5}"/>
    <cellStyle name="输出 2 2 3 4 2" xfId="23987" xr:uid="{BCCB530D-1BBF-4519-B832-E0E04949098E}"/>
    <cellStyle name="输出 2 2 3 4 3" xfId="25380" xr:uid="{8732614F-F753-422D-B9BF-40AC78FB5687}"/>
    <cellStyle name="输出 2 2 3 5" xfId="20332" xr:uid="{25197ECA-F8D6-4E27-B018-154718E60305}"/>
    <cellStyle name="输出 2 2 3 6" xfId="20589" xr:uid="{C079BD44-100F-4D1A-92D1-EE6998D8B7DB}"/>
    <cellStyle name="输出 2 2 3 7" xfId="32301" xr:uid="{FAAC844B-C8E1-48EF-B6A9-FE52FE4A9B2D}"/>
    <cellStyle name="输出 2 2 3 8" xfId="36208" xr:uid="{E795E4BE-B379-49CF-9A95-8DC00142AEB7}"/>
    <cellStyle name="输出 2 2 3 9" xfId="37435" xr:uid="{B6532473-A7F7-4B38-9CC7-4474DCDA5A2E}"/>
    <cellStyle name="输出 2 2 4" xfId="9186" xr:uid="{42E8B1C6-8507-4F70-A24C-E5CD11183735}"/>
    <cellStyle name="输出 2 2 4 2" xfId="19297" xr:uid="{7A6CA040-725C-40AF-B5F2-B3C0D236ED88}"/>
    <cellStyle name="输出 2 2 4 2 2" xfId="23369" xr:uid="{C052832E-8AF2-4E89-B40A-89A0914D2464}"/>
    <cellStyle name="输出 2 2 4 2 3" xfId="24855" xr:uid="{6B577B8F-42DE-4B4F-B11C-52BAA791D1B9}"/>
    <cellStyle name="输出 2 2 4 3" xfId="21006" xr:uid="{E62953DF-8135-46EC-8C5E-37F2E785ACCE}"/>
    <cellStyle name="输出 2 2 4 3 2" xfId="24241" xr:uid="{C6A44FE3-7304-4865-8346-A4223FF30FA3}"/>
    <cellStyle name="输出 2 2 4 3 3" xfId="25622" xr:uid="{3C463053-09BC-4259-BE75-E95B37451204}"/>
    <cellStyle name="输出 2 2 4 4" xfId="21907" xr:uid="{19607FBC-FB6B-402E-964B-E39FD5D62425}"/>
    <cellStyle name="输出 2 2 4 5" xfId="17452" xr:uid="{B954DD7A-F6C6-4EA4-A314-D948C132EE12}"/>
    <cellStyle name="输出 2 2 4 6" xfId="32333" xr:uid="{88E6AF43-110F-49FD-AFA3-E2C933CF92B7}"/>
    <cellStyle name="输出 2 2 4 7" xfId="36251" xr:uid="{B1913172-C89C-415D-A39D-F1F67A6BF984}"/>
    <cellStyle name="输出 2 2 4 8" xfId="35979" xr:uid="{244BDBC8-4E1D-4B8A-A6A7-5E5C9EFF6955}"/>
    <cellStyle name="输出 2 2 4 9" xfId="14933" xr:uid="{6BABF55A-6689-4F4F-AF82-7F6CF0C690F6}"/>
    <cellStyle name="输出 2 2 5" xfId="17460" xr:uid="{2656F753-E01D-4123-91D7-5FA3173790B6}"/>
    <cellStyle name="输出 2 2 5 2" xfId="22688" xr:uid="{B0883130-603F-49D2-AF7B-43141FDAEF7B}"/>
    <cellStyle name="输出 2 2 5 3" xfId="23549" xr:uid="{39D7A9C6-8BB6-4A87-9930-0DDF71F057A7}"/>
    <cellStyle name="输出 2 2 6" xfId="17374" xr:uid="{E1EF0DE9-0746-41F6-B64B-E1B912786297}"/>
    <cellStyle name="输出 2 2 7" xfId="16118" xr:uid="{903E5F72-621C-4631-ACC9-39EAE888F1AB}"/>
    <cellStyle name="输出 2 2 8" xfId="31656" xr:uid="{9D26F8F1-9924-49A5-873A-BA2227F9B0C9}"/>
    <cellStyle name="输出 2 2 9" xfId="35394" xr:uid="{E338FB7A-0814-48AE-BB48-4B7E346F497E}"/>
    <cellStyle name="输出 2 3" xfId="8622" xr:uid="{090196D2-D4A4-483D-988D-A63A05E50BDB}"/>
    <cellStyle name="输出 2 3 10" xfId="12704" xr:uid="{730F80D0-32F8-44BC-94EA-F81DD9A5F68E}"/>
    <cellStyle name="输出 2 3 2" xfId="15124" xr:uid="{916577A3-1F59-43AA-909E-7D54D347A66D}"/>
    <cellStyle name="输出 2 3 2 2" xfId="19483" xr:uid="{7904AFFC-AEA7-4C2B-BC5D-41B18216F125}"/>
    <cellStyle name="输出 2 3 2 2 2" xfId="23474" xr:uid="{141A622E-9385-42A6-94C7-5853E42761FB}"/>
    <cellStyle name="输出 2 3 2 2 3" xfId="24943" xr:uid="{C60B3F06-2F20-4424-84DB-081C5390A65A}"/>
    <cellStyle name="输出 2 3 2 3" xfId="21109" xr:uid="{CA236430-D37B-4212-B5C3-B5215FDC042A}"/>
    <cellStyle name="输出 2 3 2 3 2" xfId="24328" xr:uid="{21E6C23D-F8B4-4120-B2CE-F9C58DDC65CC}"/>
    <cellStyle name="输出 2 3 2 3 3" xfId="25709" xr:uid="{0057B700-14B8-4BBF-9BCC-7FCA8D274F7F}"/>
    <cellStyle name="输出 2 3 2 4" xfId="22009" xr:uid="{E4ECBF2D-7B85-42B6-A899-670E5F7B5BD1}"/>
    <cellStyle name="输出 2 3 2 5" xfId="16128" xr:uid="{B9F66365-A08C-447F-BBED-B81A0AE48386}"/>
    <cellStyle name="输出 2 3 3" xfId="17679" xr:uid="{B2123D22-6C89-4E33-9FCC-A1296A8FB94B}"/>
    <cellStyle name="输出 2 3 3 2" xfId="22796" xr:uid="{387844D3-B778-4D12-9190-318E94DF50B2}"/>
    <cellStyle name="输出 2 3 3 3" xfId="18692" xr:uid="{BAC1E7FC-03A8-4B18-9641-3499D2CEDD32}"/>
    <cellStyle name="输出 2 3 4" xfId="20251" xr:uid="{933C7F94-0200-470A-86B8-EAB11A5377CB}"/>
    <cellStyle name="输出 2 3 4 2" xfId="23856" xr:uid="{E6BF9446-DC71-43E9-AF23-B5EEE2E9148A}"/>
    <cellStyle name="输出 2 3 4 3" xfId="25249" xr:uid="{FFCC6578-55A4-4B3B-B478-D6EA018B0A0D}"/>
    <cellStyle name="输出 2 3 5" xfId="20518" xr:uid="{CB62DAD4-676A-489A-9C7A-F7FEC008D8DF}"/>
    <cellStyle name="输出 2 3 6" xfId="20798" xr:uid="{71BAAE60-A1E3-4E49-AF68-371561674895}"/>
    <cellStyle name="输出 2 3 7" xfId="32059" xr:uid="{EBE169EB-1358-4F06-A895-D29406D0DA1D}"/>
    <cellStyle name="输出 2 3 8" xfId="36030" xr:uid="{66CA6AB5-ABAF-4853-BE32-E3576B128F95}"/>
    <cellStyle name="输出 2 3 9" xfId="36022" xr:uid="{318145ED-A6D3-4546-81EB-3F09454FD20A}"/>
    <cellStyle name="输出 2 4" xfId="9077" xr:uid="{E0A075FE-A489-4727-B604-899C5FAC3C9D}"/>
    <cellStyle name="输出 2 4 10" xfId="12663" xr:uid="{DA28080D-0737-4F7B-8490-811232A6E204}"/>
    <cellStyle name="输出 2 4 2" xfId="15083" xr:uid="{BEBFFD9D-414F-4E55-A6AA-9622A172956E}"/>
    <cellStyle name="输出 2 4 2 2" xfId="19442" xr:uid="{02B945A4-50D4-4B5D-9653-589D17F09475}"/>
    <cellStyle name="输出 2 4 2 2 2" xfId="23434" xr:uid="{F36383F0-EA40-4B4A-95DF-4D4F3CC7185D}"/>
    <cellStyle name="输出 2 4 2 2 3" xfId="24903" xr:uid="{530C9768-390E-4910-8E4E-1AC291134F3B}"/>
    <cellStyle name="输出 2 4 2 3" xfId="21069" xr:uid="{CEED6696-46DD-4D83-A323-0CDFAFC6C923}"/>
    <cellStyle name="输出 2 4 2 3 2" xfId="24288" xr:uid="{F4B49432-CBC0-48C9-B4B1-63CBFCABE172}"/>
    <cellStyle name="输出 2 4 2 3 3" xfId="25669" xr:uid="{E2427198-F83D-4431-84F3-41C2455E2FFE}"/>
    <cellStyle name="输出 2 4 2 4" xfId="21969" xr:uid="{98FE4F24-0877-4ABA-86F6-A3CE2465554E}"/>
    <cellStyle name="输出 2 4 2 5" xfId="20782" xr:uid="{85CB8BE2-1D60-47E3-8424-FDD4E5FA2F5E}"/>
    <cellStyle name="输出 2 4 3" xfId="17638" xr:uid="{A90C8617-BD08-4677-87AD-5F835AF0350A}"/>
    <cellStyle name="输出 2 4 3 2" xfId="22756" xr:uid="{E6AB925C-27BA-4D28-9C09-D48FAB1D432F}"/>
    <cellStyle name="输出 2 4 3 3" xfId="23562" xr:uid="{E27F28FA-27F1-46EF-8E2E-08790068B1D1}"/>
    <cellStyle name="输出 2 4 4" xfId="20211" xr:uid="{81381539-CD8B-4471-8249-5261FFFB88A0}"/>
    <cellStyle name="输出 2 4 4 2" xfId="23816" xr:uid="{6B6619CD-EA56-46C7-BF1F-326EB52D61CC}"/>
    <cellStyle name="输出 2 4 4 3" xfId="25209" xr:uid="{E84C92D9-BF4D-4910-BE20-23EC9CDA98F6}"/>
    <cellStyle name="输出 2 4 5" xfId="21155" xr:uid="{C536CCA8-41AC-4938-87A3-19A4A978AA47}"/>
    <cellStyle name="输出 2 4 6" xfId="23577" xr:uid="{17F96A98-F3E9-4520-BD9C-FA9583A593C5}"/>
    <cellStyle name="输出 2 4 7" xfId="32247" xr:uid="{B8C6FA33-0422-49FC-B9A5-A7C38A499E94}"/>
    <cellStyle name="输出 2 4 8" xfId="36150" xr:uid="{878189D4-FFD0-4C6A-8BA6-CB0118CA4C90}"/>
    <cellStyle name="输出 2 4 9" xfId="33500" xr:uid="{F60C48D7-B1B3-48A7-AE73-EC3447B0C38D}"/>
    <cellStyle name="输出 2 5" xfId="9052" xr:uid="{CEC83139-89B7-45CB-90DE-CB2D9C947F32}"/>
    <cellStyle name="输出 2 5 2" xfId="15716" xr:uid="{5C96EF7D-408C-4545-9B73-B53549059E7F}"/>
    <cellStyle name="输出 2 5 2 2" xfId="20067" xr:uid="{8744CDD8-9425-4830-8D55-A343962CE8F6}"/>
    <cellStyle name="输出 2 5 2 2 2" xfId="23720" xr:uid="{BCA0D59A-2835-4753-8441-19CC0E9D607C}"/>
    <cellStyle name="输出 2 5 2 2 3" xfId="25115" xr:uid="{9952AD41-49A3-43D5-AE83-092EDFEC62F4}"/>
    <cellStyle name="输出 2 5 2 3" xfId="21377" xr:uid="{92CC28D0-1C72-42B2-9104-AB5BAF33700C}"/>
    <cellStyle name="输出 2 5 2 3 2" xfId="24498" xr:uid="{D64C56BC-39A7-47BB-8642-91753EB3F59C}"/>
    <cellStyle name="输出 2 5 2 3 3" xfId="25878" xr:uid="{E9203BA6-984B-431B-B1BB-BFE6A8ACE62B}"/>
    <cellStyle name="输出 2 5 2 4" xfId="22250" xr:uid="{DBC3D2CC-AA9A-4029-AC73-52D54C09E025}"/>
    <cellStyle name="输出 2 5 2 5" xfId="23989" xr:uid="{5637FEB8-9498-4267-92C2-C50FFE8EBA59}"/>
    <cellStyle name="输出 2 5 3" xfId="18349" xr:uid="{6B023F2D-56A9-4284-B363-C6DFA31CF56C}"/>
    <cellStyle name="输出 2 5 3 2" xfId="23060" xr:uid="{7BD42A28-CCFB-41AE-A3AF-DFF36A3A0655}"/>
    <cellStyle name="输出 2 5 3 3" xfId="24641" xr:uid="{AF08B91F-0B6F-48E3-BD08-7A9ABF421350}"/>
    <cellStyle name="输出 2 5 4" xfId="20571" xr:uid="{7BB0D493-45CA-4CC7-BB13-5E439A703F74}"/>
    <cellStyle name="输出 2 5 4 2" xfId="24026" xr:uid="{68B0430C-2171-44E8-A267-94F77BC73F68}"/>
    <cellStyle name="输出 2 5 4 3" xfId="25416" xr:uid="{4F6E234F-A30B-41E9-AC47-6EE46627162B}"/>
    <cellStyle name="输出 2 5 5" xfId="21519" xr:uid="{C46EBA5D-661D-416E-9C32-8FDC98928BB9}"/>
    <cellStyle name="输出 2 5 6" xfId="32222" xr:uid="{1B816D92-6472-4848-99A9-92F88183B408}"/>
    <cellStyle name="输出 2 5 7" xfId="36127" xr:uid="{7EA39CFB-4B52-4BAE-A425-BB3C109B2498}"/>
    <cellStyle name="输出 2 5 8" xfId="37493" xr:uid="{6709EF5C-E522-4365-8F88-58CD326E00F0}"/>
    <cellStyle name="输出 2 5 9" xfId="13452" xr:uid="{7B896E22-BF02-4496-9602-E91DE9A844B9}"/>
    <cellStyle name="输出 2 6" xfId="9516" xr:uid="{1FE655AA-A836-445F-95C3-EB0E838CE05C}"/>
    <cellStyle name="输出 2 6 10" xfId="13696" xr:uid="{8C98E57C-5744-42DE-81D1-EA574148A348}"/>
    <cellStyle name="输出 2 6 2" xfId="15753" xr:uid="{B607EBFF-E2D9-456A-92F1-8E9F71E28382}"/>
    <cellStyle name="输出 2 6 2 2" xfId="20093" xr:uid="{09FF2D48-DFB8-442D-BAAC-E0EFBD6137B7}"/>
    <cellStyle name="输出 2 6 2 2 2" xfId="23735" xr:uid="{F6136746-9D52-4BA8-B0A0-AA3AE59F8F02}"/>
    <cellStyle name="输出 2 6 2 2 3" xfId="25129" xr:uid="{3968BE37-659D-497F-89D4-FA6339A8482E}"/>
    <cellStyle name="输出 2 6 2 3" xfId="21394" xr:uid="{62CC5E24-85EF-4521-B04F-FD8F8220C1F9}"/>
    <cellStyle name="输出 2 6 2 3 2" xfId="24512" xr:uid="{FC8DB569-DD0F-46E4-B498-A5915D5378C8}"/>
    <cellStyle name="输出 2 6 2 3 3" xfId="25892" xr:uid="{2868951C-D11C-4DF2-9E49-173E1004B193}"/>
    <cellStyle name="输出 2 6 2 4" xfId="22266" xr:uid="{360E8E33-0508-469C-9172-3F6432F6CB34}"/>
    <cellStyle name="输出 2 6 2 5" xfId="16060" xr:uid="{C077988C-F390-4FF2-BB6A-5985813DC4DB}"/>
    <cellStyle name="输出 2 6 3" xfId="18498" xr:uid="{C16F91B0-13D4-4B09-B70B-D0ED0038AA85}"/>
    <cellStyle name="输出 2 6 3 2" xfId="23086" xr:uid="{F91F5B73-E663-42E3-82DC-4FF0C42ADB22}"/>
    <cellStyle name="输出 2 6 3 3" xfId="24653" xr:uid="{1F8C1412-6777-4BB8-840C-6CDD27C62904}"/>
    <cellStyle name="输出 2 6 4" xfId="20625" xr:uid="{B7B5B8F2-C29C-48A9-B143-0B8D046DF84B}"/>
    <cellStyle name="输出 2 6 4 2" xfId="24041" xr:uid="{6D1AACCB-8210-4F64-8B3A-A9A000482879}"/>
    <cellStyle name="输出 2 6 4 3" xfId="25428" xr:uid="{A0CA11FC-69B8-4EF7-8160-BA11510ED500}"/>
    <cellStyle name="输出 2 6 5" xfId="21569" xr:uid="{7E92B7F8-45B4-4800-B1EE-288B3EEBEF1A}"/>
    <cellStyle name="输出 2 6 6" xfId="21533" xr:uid="{A0B88669-EF20-4BD6-BA79-4816612AEB02}"/>
    <cellStyle name="输出 2 6 7" xfId="32620" xr:uid="{07514F83-054B-49B7-B627-F17907578D77}"/>
    <cellStyle name="输出 2 6 8" xfId="36511" xr:uid="{C428E520-E6B3-40EA-B462-F312CD5B2154}"/>
    <cellStyle name="输出 2 6 9" xfId="37668" xr:uid="{C3416C83-275B-4A0E-B569-E3BA4A87CACA}"/>
    <cellStyle name="输出 2 7" xfId="14007" xr:uid="{6746D6F4-D7DD-498D-8850-1B181A9422A2}"/>
    <cellStyle name="输出 2 7 2" xfId="15818" xr:uid="{35DD5FBA-E356-44F9-855D-84BBEBBCF197}"/>
    <cellStyle name="输出 2 7 2 2" xfId="20151" xr:uid="{CDFF97D9-F6AA-4E61-82B1-EAC415173A94}"/>
    <cellStyle name="输出 2 7 2 2 2" xfId="23789" xr:uid="{8BD10155-3FE6-48AB-956A-09138EE2AAF3}"/>
    <cellStyle name="输出 2 7 2 2 3" xfId="25183" xr:uid="{AFA62B86-5FF6-4BA0-B653-5A90F74B8920}"/>
    <cellStyle name="输出 2 7 2 3" xfId="21449" xr:uid="{3686B1A9-1319-41C7-BBA8-B231F75753D1}"/>
    <cellStyle name="输出 2 7 2 3 2" xfId="24566" xr:uid="{939D970A-6D60-49B7-83F0-243E5B7D1B88}"/>
    <cellStyle name="输出 2 7 2 3 3" xfId="25946" xr:uid="{9E331219-917E-4CDF-B47D-F55F5E3E35FD}"/>
    <cellStyle name="输出 2 7 2 4" xfId="22321" xr:uid="{63A498D2-CD79-45C8-8250-93BD5B087A45}"/>
    <cellStyle name="输出 2 7 2 5" xfId="22419" xr:uid="{6AADD239-FD6C-4150-8146-C8E6B0A3CC5F}"/>
    <cellStyle name="输出 2 7 3" xfId="18688" xr:uid="{4EF50EAE-FEB4-4B8D-B97D-315BFBE98262}"/>
    <cellStyle name="输出 2 7 3 2" xfId="23157" xr:uid="{3ABB9741-FD8F-4BA9-9EFE-6CA607E5606D}"/>
    <cellStyle name="输出 2 7 3 3" xfId="24712" xr:uid="{E8C3EC9A-C980-4AD0-9526-28CCA90B66A3}"/>
    <cellStyle name="输出 2 7 4" xfId="20727" xr:uid="{6F46B054-6C96-4EAA-91E8-20B5A65A93F7}"/>
    <cellStyle name="输出 2 7 4 2" xfId="24101" xr:uid="{2EC23B64-C64A-407F-A832-4483EB9CB596}"/>
    <cellStyle name="输出 2 7 4 3" xfId="25485" xr:uid="{E2C6F184-3C66-4C2D-B3F9-F530ABA37251}"/>
    <cellStyle name="输出 2 7 5" xfId="21652" xr:uid="{C5786B13-9052-4D13-BFA1-E7A7A13A9EC9}"/>
    <cellStyle name="输出 2 7 6" xfId="22993" xr:uid="{709AAEF5-146B-4CB3-B3AE-078348F7934D}"/>
    <cellStyle name="输出 2 8" xfId="14413" xr:uid="{057DD38C-6CA9-4F65-B413-56E8CD1F0D30}"/>
    <cellStyle name="输出 2 8 2" xfId="18909" xr:uid="{6F2DE88D-5EBB-433C-8D93-7A96C3F0B719}"/>
    <cellStyle name="输出 2 8 2 2" xfId="23246" xr:uid="{BAA35BD6-7A82-4DF0-AEFF-5A52C6E93DA5}"/>
    <cellStyle name="输出 2 8 2 3" xfId="24779" xr:uid="{34A2D3A7-415D-4D86-8839-2012005E6BCA}"/>
    <cellStyle name="输出 2 8 3" xfId="20849" xr:uid="{41BF5250-FEA1-4627-BACB-39F58E06A655}"/>
    <cellStyle name="输出 2 8 3 2" xfId="24165" xr:uid="{4349CAF0-C344-4B90-ACCD-FBB107C579C2}"/>
    <cellStyle name="输出 2 8 3 3" xfId="25549" xr:uid="{C7AA6B74-42B7-4AAB-9E5D-2C5FF23B7EA0}"/>
    <cellStyle name="输出 2 8 4" xfId="21760" xr:uid="{CD269AB7-B85D-4D5A-A632-2A504A7DE08F}"/>
    <cellStyle name="输出 2 8 5" xfId="22997" xr:uid="{0F3B1862-8C2F-4507-B142-82BBAB5576DD}"/>
    <cellStyle name="输出 2 9" xfId="16577" xr:uid="{3D326AB4-68C8-44FC-BB33-823B65DB6DE1}"/>
    <cellStyle name="输出 2 9 2" xfId="22528" xr:uid="{BE40C6C8-15B6-4EA3-853B-89F5B5824E6D}"/>
    <cellStyle name="输出 2 9 3" xfId="23420" xr:uid="{7F3813A8-C935-4451-BCCC-EBD4065B0F38}"/>
    <cellStyle name="输出 3" xfId="3018" xr:uid="{C6F0F046-3775-4B67-A63D-090D5DA6A1A6}"/>
    <cellStyle name="输出 3 10" xfId="33846" xr:uid="{21E02AC1-43E9-4B6D-A649-D939FF2F39D3}"/>
    <cellStyle name="输出 3 11" xfId="34024" xr:uid="{9E94E9AC-4A3A-4D14-A9E6-230579F5753D}"/>
    <cellStyle name="输出 3 12" xfId="11750" xr:uid="{2AAD8576-810F-4EA0-B621-CDDC9C618EB7}"/>
    <cellStyle name="输出 3 2" xfId="9027" xr:uid="{BDE170AE-11F0-4E6E-9A87-0EB6741A4C2D}"/>
    <cellStyle name="输出 3 2 10" xfId="34915" xr:uid="{4B6FD19E-C108-412E-BF75-F3D1B7CCE8D0}"/>
    <cellStyle name="输出 3 2 11" xfId="12458" xr:uid="{741215D1-D194-47A5-8D1C-AC280CE88593}"/>
    <cellStyle name="输出 3 2 2" xfId="9148" xr:uid="{54FCD92E-1680-4D01-8C1B-F13D78AC9E40}"/>
    <cellStyle name="输出 3 2 2 10" xfId="13174" xr:uid="{C88A555B-01F4-4C82-834E-77C3F37D90CE}"/>
    <cellStyle name="输出 3 2 2 2" xfId="15577" xr:uid="{D3E65C4B-62AD-4C6C-A52E-8F1897CCFA01}"/>
    <cellStyle name="输出 3 2 2 2 2" xfId="19936" xr:uid="{8228C6E5-39F1-49B0-BF5A-E6C16F1841E9}"/>
    <cellStyle name="输出 3 2 2 2 2 2" xfId="23657" xr:uid="{2E42B128-7F05-41F1-A00B-EADA9B4BFF0F}"/>
    <cellStyle name="输出 3 2 2 2 2 3" xfId="25068" xr:uid="{B55EABF1-9FE7-4288-90EB-5C18CC42B50F}"/>
    <cellStyle name="输出 3 2 2 2 3" xfId="21305" xr:uid="{9865E396-58F0-48D9-8197-26298CE7E702}"/>
    <cellStyle name="输出 3 2 2 2 3 2" xfId="24450" xr:uid="{3129BD71-D785-416D-A5ED-4E49BC607967}"/>
    <cellStyle name="输出 3 2 2 2 3 3" xfId="25831" xr:uid="{ED15E687-F99B-492F-BDBF-F0B8BBBE253E}"/>
    <cellStyle name="输出 3 2 2 2 4" xfId="22187" xr:uid="{BDF210E6-64BB-4A87-8D9C-FA8C660565F5}"/>
    <cellStyle name="输出 3 2 2 2 5" xfId="22502" xr:uid="{53AC4F06-91B8-4AC2-B668-56C790992934}"/>
    <cellStyle name="输出 3 2 2 3" xfId="18134" xr:uid="{E456D05C-8091-4BAD-9DA1-EBEA525396D6}"/>
    <cellStyle name="输出 3 2 2 3 2" xfId="22971" xr:uid="{7C8A72E2-69D7-4894-AC20-A557F946E080}"/>
    <cellStyle name="输出 3 2 2 3 3" xfId="18766" xr:uid="{052615C1-EB60-4D9C-9928-E49238814174}"/>
    <cellStyle name="输出 3 2 2 4" xfId="20464" xr:uid="{D1F9634C-F8CB-4014-A5D1-11CFA177D980}"/>
    <cellStyle name="输出 3 2 2 4 2" xfId="23978" xr:uid="{2D201F25-B9A1-408D-B7E2-CFDE66AD1859}"/>
    <cellStyle name="输出 3 2 2 4 3" xfId="25371" xr:uid="{DFB795C9-60A8-461B-9E35-558F22984D36}"/>
    <cellStyle name="输出 3 2 2 5" xfId="16527" xr:uid="{4FCBC5F8-2753-4DF5-BFB7-73B471344503}"/>
    <cellStyle name="输出 3 2 2 6" xfId="21530" xr:uid="{7684D550-E349-49A6-B9B3-245F82C39BAB}"/>
    <cellStyle name="输出 3 2 2 7" xfId="32303" xr:uid="{6E24B3AC-A144-4A53-871B-48D893A0C86C}"/>
    <cellStyle name="输出 3 2 2 8" xfId="36214" xr:uid="{68B0813C-9ECF-4DE5-A173-E27D69E752A0}"/>
    <cellStyle name="输出 3 2 2 9" xfId="37685" xr:uid="{12E88F53-C403-47F2-8258-ADC4158ED4C1}"/>
    <cellStyle name="输出 3 2 3" xfId="9194" xr:uid="{C1207838-E2EB-40A6-959C-EC836C89C85D}"/>
    <cellStyle name="输出 3 2 3 10" xfId="13225" xr:uid="{72AA72A8-6EA4-4432-994C-6BFD3B8ED42C}"/>
    <cellStyle name="输出 3 2 3 2" xfId="15615" xr:uid="{4F2B903C-F2A4-4888-A32C-51834016D8ED}"/>
    <cellStyle name="输出 3 2 3 2 2" xfId="19974" xr:uid="{006F97A8-5807-4CD6-B851-0BC29F6C5227}"/>
    <cellStyle name="输出 3 2 3 2 2 2" xfId="23670" xr:uid="{C86517CE-DE1B-4485-8566-87AD258E3614}"/>
    <cellStyle name="输出 3 2 3 2 2 3" xfId="25075" xr:uid="{B4A98C69-5CF6-445E-B4CB-ECB58648B398}"/>
    <cellStyle name="输出 3 2 3 2 3" xfId="21320" xr:uid="{10E0D7D3-D796-4CDC-8978-40129F98EA8A}"/>
    <cellStyle name="输出 3 2 3 2 3 2" xfId="24457" xr:uid="{0ED2ABD7-AE36-4BA9-AF0E-1C7473BF9976}"/>
    <cellStyle name="输出 3 2 3 2 3 3" xfId="25838" xr:uid="{09E5F767-0159-4B5E-ADDF-C413D4CECA39}"/>
    <cellStyle name="输出 3 2 3 2 4" xfId="22200" xr:uid="{83AE87BA-32FB-420A-B335-F4363AC11B09}"/>
    <cellStyle name="输出 3 2 3 2 5" xfId="23020" xr:uid="{C23F42D9-EFA4-4611-857A-507A1B47432B}"/>
    <cellStyle name="输出 3 2 3 3" xfId="18174" xr:uid="{D74A0911-F39D-4780-A773-A2A6E0C596DD}"/>
    <cellStyle name="输出 3 2 3 3 2" xfId="22984" xr:uid="{486F9A9D-38CB-4099-8898-3A114C55F3A5}"/>
    <cellStyle name="输出 3 2 3 3 3" xfId="20513" xr:uid="{489104C9-4EA0-48D8-8C24-CB813FE99F39}"/>
    <cellStyle name="输出 3 2 3 4" xfId="20478" xr:uid="{D7C96417-610F-4A53-8E0D-02C2B7BD8B58}"/>
    <cellStyle name="输出 3 2 3 4 2" xfId="23985" xr:uid="{3C55DCD6-79B6-47ED-8827-4A47A62CCC6D}"/>
    <cellStyle name="输出 3 2 3 4 3" xfId="25378" xr:uid="{6B8BA259-FAD5-4EEE-8769-B5A93CEAD04C}"/>
    <cellStyle name="输出 3 2 3 5" xfId="20923" xr:uid="{C880F76F-7FA8-4E07-8E9C-230BBB14C13A}"/>
    <cellStyle name="输出 3 2 3 6" xfId="23362" xr:uid="{2AA470B8-33C0-4566-A4BC-CE1A80DCD123}"/>
    <cellStyle name="输出 3 2 3 7" xfId="32341" xr:uid="{AF040763-1E08-4B22-BC50-826829243083}"/>
    <cellStyle name="输出 3 2 3 8" xfId="36259" xr:uid="{FDDE40E6-5136-4B96-AC42-3E83DD635CD5}"/>
    <cellStyle name="输出 3 2 3 9" xfId="33693" xr:uid="{74451449-E7A4-451D-9A5C-DA0610A2BD88}"/>
    <cellStyle name="输出 3 2 4" xfId="14931" xr:uid="{D48D1E01-5A53-4D9F-AFBC-EE39B88712E3}"/>
    <cellStyle name="输出 3 2 4 2" xfId="19295" xr:uid="{C4D173DC-F102-44AE-B3AA-06496D23B34A}"/>
    <cellStyle name="输出 3 2 4 2 2" xfId="23367" xr:uid="{9E9DAE11-2014-4826-A2A4-FD91FA3E60EA}"/>
    <cellStyle name="输出 3 2 4 2 3" xfId="24853" xr:uid="{287FDDD9-A7D9-4787-B7E5-4B1CA5C133FB}"/>
    <cellStyle name="输出 3 2 4 3" xfId="21004" xr:uid="{E5230181-B5D3-443F-B7EE-3DA84F7E9B63}"/>
    <cellStyle name="输出 3 2 4 3 2" xfId="24239" xr:uid="{AE8A7B90-A72A-4126-AEB3-BD69F8265943}"/>
    <cellStyle name="输出 3 2 4 3 3" xfId="25620" xr:uid="{23009925-1F2C-42C3-B447-21FF48EBDF94}"/>
    <cellStyle name="输出 3 2 4 4" xfId="21905" xr:uid="{69E715C6-80CD-4BD1-B14D-5FDDE9CCC8A7}"/>
    <cellStyle name="输出 3 2 4 5" xfId="21952" xr:uid="{ACFD9461-F4BA-4A21-9ACC-D3D0C0CC9DA7}"/>
    <cellStyle name="输出 3 2 5" xfId="17458" xr:uid="{84F3A5AF-8915-44AD-9438-C06BFC9B203E}"/>
    <cellStyle name="输出 3 2 5 2" xfId="22686" xr:uid="{AB48F21F-2273-4AD9-ABCC-FE55FAC53F7A}"/>
    <cellStyle name="输出 3 2 5 3" xfId="21833" xr:uid="{50A458E2-16B6-49C1-965D-7A8751C5151D}"/>
    <cellStyle name="输出 3 2 6" xfId="17457" xr:uid="{97843A1D-C146-4E27-BFED-90C782B4E7ED}"/>
    <cellStyle name="输出 3 2 7" xfId="16079" xr:uid="{A10EA6A0-1DD5-40C5-8B6C-13E788DB5E86}"/>
    <cellStyle name="输出 3 2 8" xfId="32199" xr:uid="{F8CD3303-F977-4AA1-A20C-E7C1C0BD056A}"/>
    <cellStyle name="输出 3 2 9" xfId="36102" xr:uid="{DC7001F5-FF79-4FD5-B7E4-709EDADB2582}"/>
    <cellStyle name="输出 3 3" xfId="8836" xr:uid="{E2F7F6E4-E2F4-478C-9026-76FA0E4193CB}"/>
    <cellStyle name="输出 3 3 2" xfId="15515" xr:uid="{D4057668-C548-4101-8399-22B4CA33357A}"/>
    <cellStyle name="输出 3 3 2 2" xfId="19874" xr:uid="{783061F3-C8C2-4E96-80AD-0ADA85FCE19E}"/>
    <cellStyle name="输出 3 3 2 2 2" xfId="23614" xr:uid="{8B96559C-141E-47C6-AA33-FFACCCF638AC}"/>
    <cellStyle name="输出 3 3 2 2 3" xfId="25030" xr:uid="{517D2442-40C4-45A0-9356-F59011EABCF8}"/>
    <cellStyle name="输出 3 3 2 3" xfId="21262" xr:uid="{62C3C861-5ABA-42DB-B2E9-0E27A92759D4}"/>
    <cellStyle name="输出 3 3 2 3 2" xfId="24412" xr:uid="{0B1433B4-53D1-419F-B995-6D9315BE7236}"/>
    <cellStyle name="输出 3 3 2 3 3" xfId="25793" xr:uid="{BF71DD80-EF03-4DB7-AC95-D85731DFA91E}"/>
    <cellStyle name="输出 3 3 2 4" xfId="22143" xr:uid="{0F588FB4-6563-4151-BFD1-BA80D79639DB}"/>
    <cellStyle name="输出 3 3 2 5" xfId="21773" xr:uid="{85A6EEC2-958E-4EBF-A95E-4355C45AFAF6}"/>
    <cellStyle name="输出 3 3 3" xfId="18071" xr:uid="{7DED2C91-A0F4-4D5D-BDFA-54538B0DF78B}"/>
    <cellStyle name="输出 3 3 3 2" xfId="22928" xr:uid="{4FDBC5A6-45DC-4746-8585-B0CB79DCD220}"/>
    <cellStyle name="输出 3 3 3 3" xfId="22574" xr:uid="{B390D509-5059-4F13-B98D-0E55FB0AE870}"/>
    <cellStyle name="输出 3 3 4" xfId="20420" xr:uid="{D3722B96-FD0D-40C6-AA95-08BFEA01822D}"/>
    <cellStyle name="输出 3 3 4 2" xfId="23940" xr:uid="{37297EDE-8F01-4EFB-BB8A-C31EE0867E74}"/>
    <cellStyle name="输出 3 3 4 3" xfId="25333" xr:uid="{AE0594E2-B8DA-4717-B666-52B65C6A1FEA}"/>
    <cellStyle name="输出 3 3 5" xfId="17464" xr:uid="{F5CE5242-57FE-4CD0-9459-814E0E76D677}"/>
    <cellStyle name="输出 3 3 6" xfId="23074" xr:uid="{078C89D6-ED49-4319-9E61-953AC2806221}"/>
    <cellStyle name="输出 3 3 7" xfId="36043" xr:uid="{8734B9B9-791F-43AC-B107-28F5FEA88EEC}"/>
    <cellStyle name="输出 3 3 8" xfId="37663" xr:uid="{28870585-EC6E-4CC7-BD5B-E3F95709B268}"/>
    <cellStyle name="输出 3 3 9" xfId="13099" xr:uid="{82B4E8EF-A3B1-4922-848C-8A807A7B212F}"/>
    <cellStyle name="输出 3 4" xfId="9097" xr:uid="{3FAACE5A-49E1-4F24-8361-9F6F7451064F}"/>
    <cellStyle name="输出 3 4 2" xfId="14989" xr:uid="{62657AB8-6A20-41F8-BEDD-E9C6C397F3EF}"/>
    <cellStyle name="输出 3 4 2 2" xfId="19348" xr:uid="{C7D3C95D-B19A-4A25-86EB-DF75827A55B9}"/>
    <cellStyle name="输出 3 4 2 2 2" xfId="23388" xr:uid="{AC90AEF8-AB80-4A0B-B894-5CE33032E0FD}"/>
    <cellStyle name="输出 3 4 2 2 3" xfId="24865" xr:uid="{0BF7C7BF-AB10-4F4E-BFB8-B304FE4F8FF0}"/>
    <cellStyle name="输出 3 4 2 3" xfId="21019" xr:uid="{AF06B1C2-E7B7-4003-AB08-F94565A0EF99}"/>
    <cellStyle name="输出 3 4 2 3 2" xfId="24250" xr:uid="{50DA2A9A-2EB2-4525-9B83-B3280AF1EB32}"/>
    <cellStyle name="输出 3 4 2 3 3" xfId="25631" xr:uid="{D619D776-173B-4C76-8C4E-B84BA41CD83C}"/>
    <cellStyle name="输出 3 4 2 4" xfId="21922" xr:uid="{EEBC4D0B-ADEE-4622-B080-3946B18914D8}"/>
    <cellStyle name="输出 3 4 2 5" xfId="23661" xr:uid="{8100CD11-AB7C-4049-9AD7-EF8C11FA9F68}"/>
    <cellStyle name="输出 3 4 3" xfId="17545" xr:uid="{2D518EFD-FB4D-42D1-800B-76FB67CFE72C}"/>
    <cellStyle name="输出 3 4 3 2" xfId="22708" xr:uid="{F965DD21-861E-4E01-A1D6-869464C13F2E}"/>
    <cellStyle name="输出 3 4 3 3" xfId="23280" xr:uid="{16309FEB-9893-4E0B-ADFC-4DE6A120601A}"/>
    <cellStyle name="输出 3 4 4" xfId="15857" xr:uid="{635B7E17-1E00-4C74-9643-CA1C4E7BABD1}"/>
    <cellStyle name="输出 3 4 4 2" xfId="22343" xr:uid="{7802F711-2557-468D-967D-5A4543883133}"/>
    <cellStyle name="输出 3 4 4 3" xfId="18410" xr:uid="{73CE9A18-52AB-47EB-858A-A46C42D04CDC}"/>
    <cellStyle name="输出 3 4 5" xfId="20324" xr:uid="{C15861FC-0C0D-4579-8B4F-ACEABC134B5B}"/>
    <cellStyle name="输出 3 4 6" xfId="22109" xr:uid="{10FCFB47-0412-4D33-9770-C90299816EB4}"/>
    <cellStyle name="输出 3 4 7" xfId="36166" xr:uid="{25BB1ADA-E9CD-4B73-8E24-ACB2A41E0BCC}"/>
    <cellStyle name="输出 3 4 8" xfId="37624" xr:uid="{B65E44B9-B09B-4245-83ED-646BB81AF041}"/>
    <cellStyle name="输出 3 4 9" xfId="12566" xr:uid="{74B5189E-B307-4DB2-BDFF-912B1046DA28}"/>
    <cellStyle name="输出 3 5" xfId="9080" xr:uid="{9886CFFF-B5E2-44E9-A26E-764F8579D4C7}"/>
    <cellStyle name="输出 3 5 2" xfId="19235" xr:uid="{6F211759-C243-46E5-80C3-DFD06990063F}"/>
    <cellStyle name="输出 3 5 2 2" xfId="23343" xr:uid="{69609444-413C-4019-B0F6-3C8B3BB4DC31}"/>
    <cellStyle name="输出 3 5 2 3" xfId="24837" xr:uid="{9F38CAD2-69A3-4BDA-8B61-C7FC4BE9388A}"/>
    <cellStyle name="输出 3 5 3" xfId="20978" xr:uid="{82A2E181-00B9-4B07-9BEC-520EB948729F}"/>
    <cellStyle name="输出 3 5 3 2" xfId="24225" xr:uid="{F53782AF-C1A0-4777-8A6E-F44A77B42BEA}"/>
    <cellStyle name="输出 3 5 3 3" xfId="25606" xr:uid="{5056B01A-5BBE-4A5B-9853-981617A63493}"/>
    <cellStyle name="输出 3 5 4" xfId="21875" xr:uid="{43A12A82-151E-4A3E-AD28-DE9400B55CD3}"/>
    <cellStyle name="输出 3 5 5" xfId="20186" xr:uid="{98B9798B-FDEA-4C15-A899-DA8F5C674C46}"/>
    <cellStyle name="输出 3 5 6" xfId="32250" xr:uid="{0CE55C02-010D-4CD8-9200-796527AD45EE}"/>
    <cellStyle name="输出 3 5 7" xfId="37472" xr:uid="{BF17ECF5-530A-4ADA-B740-BED03EC85D9B}"/>
    <cellStyle name="输出 3 5 8" xfId="14826" xr:uid="{3E40963B-F20F-40E9-9ECE-3A8BFA6A9B50}"/>
    <cellStyle name="输出 3 6" xfId="9533" xr:uid="{99845246-0B5A-4E0A-9022-A0195EC15EBD}"/>
    <cellStyle name="输出 3 6 2" xfId="22660" xr:uid="{37D353FB-941C-4267-8417-68C7069D618A}"/>
    <cellStyle name="输出 3 6 3" xfId="21722" xr:uid="{03D28CD8-B100-4A1D-AEE4-A6105D225F83}"/>
    <cellStyle name="输出 3 6 4" xfId="32637" xr:uid="{6B4104C5-BE41-4328-9811-EA581127C9A5}"/>
    <cellStyle name="输出 3 6 5" xfId="36528" xr:uid="{4C93C7B3-DEE2-443D-88F6-007C8694AAF8}"/>
    <cellStyle name="输出 3 6 6" xfId="33879" xr:uid="{FE16C888-6352-4246-94DA-AFC3480750B0}"/>
    <cellStyle name="输出 3 6 7" xfId="17303" xr:uid="{901F370A-D199-416C-A542-DE603B89A754}"/>
    <cellStyle name="输出 3 7" xfId="18573" xr:uid="{E3DE90F2-E2EA-46E6-819A-398270883EC7}"/>
    <cellStyle name="输出 3 8" xfId="21642" xr:uid="{17A70AA6-71C5-4C70-B920-70E6C6D91F16}"/>
    <cellStyle name="输出 3 9" xfId="30235" xr:uid="{9AD23BAD-8553-4534-B2EE-AB23654B3B77}"/>
    <cellStyle name="输出 4" xfId="8841" xr:uid="{0748AB5B-3DFD-43F5-A602-C16E173C3BDA}"/>
    <cellStyle name="输出 4 2" xfId="9030" xr:uid="{D9275DA9-1111-4C02-89CC-BF2FD392F862}"/>
    <cellStyle name="输出 4 2 2" xfId="9151" xr:uid="{05A99261-7748-4621-A915-155864F2BE8F}"/>
    <cellStyle name="输出 4 2 2 2" xfId="19875" xr:uid="{11BD962E-3831-4DBF-B7AB-C6DC46E1780B}"/>
    <cellStyle name="输出 4 2 2 2 2" xfId="23615" xr:uid="{BBEE2DCE-D1BE-41BE-8826-E482B4BBCAE8}"/>
    <cellStyle name="输出 4 2 2 2 3" xfId="25031" xr:uid="{19CBB087-4833-4263-9683-3F14F80184B9}"/>
    <cellStyle name="输出 4 2 2 3" xfId="21263" xr:uid="{8BEAF6A9-655E-4B65-BEE4-952E21806480}"/>
    <cellStyle name="输出 4 2 2 3 2" xfId="24413" xr:uid="{5EA96FB2-F2FC-44FC-800D-C7CDD20E11B8}"/>
    <cellStyle name="输出 4 2 2 3 3" xfId="25794" xr:uid="{72A7CCD8-1FB3-4058-84A3-AA37930C128C}"/>
    <cellStyle name="输出 4 2 2 4" xfId="22144" xr:uid="{51C75392-01B1-41AA-BE4B-0616487B521F}"/>
    <cellStyle name="输出 4 2 2 5" xfId="23186" xr:uid="{65B39CD8-B9E6-46D8-8CF1-51DC0BDC9721}"/>
    <cellStyle name="输出 4 2 2 6" xfId="36217" xr:uid="{7B5887EC-4855-44CB-AA07-FD980605913F}"/>
    <cellStyle name="输出 4 2 2 7" xfId="37647" xr:uid="{28498295-ADF9-4559-954C-FE266835133F}"/>
    <cellStyle name="输出 4 2 2 8" xfId="15516" xr:uid="{D7FAD076-263D-46A2-9F70-DD0DC5290D8A}"/>
    <cellStyle name="输出 4 2 3" xfId="9197" xr:uid="{AE0C3BCE-64BF-4EF1-A04B-92FFDC11345D}"/>
    <cellStyle name="输出 4 2 3 2" xfId="22929" xr:uid="{93B95C3B-17D2-465D-A10E-7A52F0D609BA}"/>
    <cellStyle name="输出 4 2 3 3" xfId="23283" xr:uid="{78C3F066-2463-4E32-BE07-FC52DA93FEBA}"/>
    <cellStyle name="输出 4 2 3 4" xfId="32344" xr:uid="{3D141DF4-4AB4-46E0-A18A-C90B419CB9D6}"/>
    <cellStyle name="输出 4 2 3 5" xfId="36262" xr:uid="{16ECD82C-6149-409D-95A0-1DEACA502424}"/>
    <cellStyle name="输出 4 2 3 6" xfId="37625" xr:uid="{5D1B179D-4F3B-4269-8EBF-639858241F82}"/>
    <cellStyle name="输出 4 2 3 7" xfId="18072" xr:uid="{F5D63DAD-6510-4E48-A522-9FD7C58EA25A}"/>
    <cellStyle name="输出 4 2 4" xfId="20421" xr:uid="{6B06F2C9-08BD-4EC0-B3A3-4A6EEE81BE5B}"/>
    <cellStyle name="输出 4 2 4 2" xfId="23941" xr:uid="{0649C29D-1CD0-4DC9-8461-F0BDAF1FA924}"/>
    <cellStyle name="输出 4 2 4 3" xfId="25334" xr:uid="{736CC41D-B680-4E32-A456-2B781C0EC9C7}"/>
    <cellStyle name="输出 4 2 5" xfId="20183" xr:uid="{E7E88D3C-CEE9-4A1A-9163-DF4E8DAEF4A3}"/>
    <cellStyle name="输出 4 2 6" xfId="21556" xr:uid="{65A5E552-4EDF-4AF3-9A52-7BF47415119E}"/>
    <cellStyle name="输出 4 2 7" xfId="36105" xr:uid="{44DFA74C-61A2-4569-A660-76695B8F6BBB}"/>
    <cellStyle name="输出 4 2 8" xfId="37651" xr:uid="{02FE660D-8B17-491B-BDD4-646866F5BB8B}"/>
    <cellStyle name="输出 4 2 9" xfId="13100" xr:uid="{A8E2C574-D18B-4B98-AD0A-EDB8543246BB}"/>
    <cellStyle name="输出 4 3" xfId="9101" xr:uid="{B3572ACE-BC3B-4290-B6CC-6A04CFA37A21}"/>
    <cellStyle name="输出 4 3 2" xfId="15588" xr:uid="{65857C02-E95F-4A7B-845B-0582B03CDEA8}"/>
    <cellStyle name="输出 4 3 2 2" xfId="19947" xr:uid="{E654B964-9BD2-4F04-9F75-002A583478A1}"/>
    <cellStyle name="输出 4 3 2 2 2" xfId="23664" xr:uid="{57638D3E-3BE8-4FA5-AC20-6D97593DEFE4}"/>
    <cellStyle name="输出 4 3 2 2 3" xfId="25073" xr:uid="{13F9C139-577B-4B27-855E-7E6372D10620}"/>
    <cellStyle name="输出 4 3 2 3" xfId="21313" xr:uid="{59753D4E-E5C7-4C6F-9014-5648736B8E8C}"/>
    <cellStyle name="输出 4 3 2 3 2" xfId="24455" xr:uid="{1877BD43-F932-4CEF-A5F0-29F46B87E32C}"/>
    <cellStyle name="输出 4 3 2 3 3" xfId="25836" xr:uid="{323A7CFB-BEBD-4F93-90C2-1A10635A3131}"/>
    <cellStyle name="输出 4 3 2 4" xfId="22194" xr:uid="{350F6D7F-9949-4FD2-8588-AE8380F525CF}"/>
    <cellStyle name="输出 4 3 2 5" xfId="17021" xr:uid="{21B5E177-2F99-4BAC-A4C6-D1C27C79BBCE}"/>
    <cellStyle name="输出 4 3 3" xfId="18146" xr:uid="{56E3EF19-8F4F-44DB-ABD5-846865881508}"/>
    <cellStyle name="输出 4 3 3 2" xfId="22978" xr:uid="{6E56C0FF-5C86-4869-9163-4263DC835D40}"/>
    <cellStyle name="输出 4 3 3 3" xfId="22868" xr:uid="{FA09B40B-1677-4ED6-885D-DC90B4EBA4B7}"/>
    <cellStyle name="输出 4 3 4" xfId="20473" xr:uid="{2D926FE5-7ACC-481D-9DB7-11E9F03898CC}"/>
    <cellStyle name="输出 4 3 4 2" xfId="23983" xr:uid="{59AE75D3-8FB2-4553-A484-CB595E2DBA68}"/>
    <cellStyle name="输出 4 3 4 3" xfId="25376" xr:uid="{CC37711A-BF77-451E-84F9-AA0BDD74F965}"/>
    <cellStyle name="输出 4 3 5" xfId="21172" xr:uid="{13198EF3-ABF9-4985-AEB1-1603A7E2F5C1}"/>
    <cellStyle name="输出 4 3 6" xfId="18369" xr:uid="{50C8D088-014C-4BAC-A70E-A86060BC72EC}"/>
    <cellStyle name="输出 4 3 7" xfId="36170" xr:uid="{8DFBD57F-C08F-4EC3-B785-2B69C9F697F8}"/>
    <cellStyle name="输出 4 3 8" xfId="37655" xr:uid="{C12C7CE0-F8AE-4306-81A8-4D658C84CAFB}"/>
    <cellStyle name="输出 4 3 9" xfId="13194" xr:uid="{E95ABF7F-CDC0-4484-856D-82F86275B27E}"/>
    <cellStyle name="输出 4 4" xfId="8084" xr:uid="{80D7CD4C-1692-46A1-B66C-B5CB994AC0F0}"/>
    <cellStyle name="输出 4 4 2" xfId="19236" xr:uid="{8E81E064-2D2B-40CA-A632-7DE1EC28FF18}"/>
    <cellStyle name="输出 4 4 2 2" xfId="23344" xr:uid="{C9F73B51-8FE9-4E6F-AA06-F2052ED91FBD}"/>
    <cellStyle name="输出 4 4 2 3" xfId="24838" xr:uid="{E2220A43-6235-4367-9C15-A61B07A2F8C8}"/>
    <cellStyle name="输出 4 4 3" xfId="20979" xr:uid="{E136B210-DEF7-4D6A-B175-9E4968523F5D}"/>
    <cellStyle name="输出 4 4 3 2" xfId="24226" xr:uid="{BAD8ECBE-33F5-4246-B8BD-D34E3B73AA95}"/>
    <cellStyle name="输出 4 4 3 3" xfId="25607" xr:uid="{207B8AD8-5605-41F5-BA46-8410436AB0C7}"/>
    <cellStyle name="输出 4 4 4" xfId="21876" xr:uid="{D76BEC13-FC76-49AA-973C-FE865434E191}"/>
    <cellStyle name="输出 4 4 5" xfId="21686" xr:uid="{EE319835-8655-4DD3-97E6-C35D8F1027A7}"/>
    <cellStyle name="输出 4 4 6" xfId="31978" xr:uid="{781F842F-56FA-4676-9C45-06E15FF276A7}"/>
    <cellStyle name="输出 4 4 7" xfId="33569" xr:uid="{0EDC5A8B-3B93-4D83-81EC-8CE45CE17412}"/>
    <cellStyle name="输出 4 4 8" xfId="14827" xr:uid="{89FD6517-3F3A-46C5-817F-7243BB73B3B8}"/>
    <cellStyle name="输出 4 5" xfId="17304" xr:uid="{19832875-775E-4DCA-97F6-7751231CFD29}"/>
    <cellStyle name="输出 4 5 2" xfId="22661" xr:uid="{699DEBE7-8566-4999-9245-8F8CACD1FC17}"/>
    <cellStyle name="输出 4 5 3" xfId="20337" xr:uid="{01193CE3-599C-492D-9DDC-87BED7002F14}"/>
    <cellStyle name="输出 4 6" xfId="20172" xr:uid="{827FFFEE-864C-4DD1-99D4-6E3A12CB6E3F}"/>
    <cellStyle name="输出 4 7" xfId="21529" xr:uid="{2EF1EE69-20C2-49EC-BA88-6CB2FD15D1D7}"/>
    <cellStyle name="输出 4 8" xfId="35996" xr:uid="{A72B3356-2925-4E1F-B3A8-51C6A0F8A15D}"/>
    <cellStyle name="输出 4 9" xfId="11751" xr:uid="{4113D741-6F53-4AE7-8E0E-C4D4083F79B7}"/>
    <cellStyle name="输出 5" xfId="9423" xr:uid="{C0D2777E-E1D5-402A-AC84-7BD66CDD6163}"/>
    <cellStyle name="输出 5 10" xfId="12687" xr:uid="{7EEBB6C5-00A3-4AD9-8ACB-F423F8956A9D}"/>
    <cellStyle name="输出 5 2" xfId="15107" xr:uid="{378CD791-E893-4915-B11F-49BA49F64218}"/>
    <cellStyle name="输出 5 2 2" xfId="19466" xr:uid="{7B979454-84BD-4546-B3C5-8C2DB0F6A475}"/>
    <cellStyle name="输出 5 2 2 2" xfId="23457" xr:uid="{9D0A20B7-6288-4ED6-8F45-4379AD787ECC}"/>
    <cellStyle name="输出 5 2 2 3" xfId="24926" xr:uid="{CA1AA383-A7D3-4DC4-A663-133264F27AF5}"/>
    <cellStyle name="输出 5 2 3" xfId="21092" xr:uid="{40F5E5F1-3C06-4271-9942-6019720BF48D}"/>
    <cellStyle name="输出 5 2 3 2" xfId="24311" xr:uid="{415763DF-62C0-4562-88E0-E4FA53A20B0A}"/>
    <cellStyle name="输出 5 2 3 3" xfId="25692" xr:uid="{6A931565-179A-477F-A7D5-0AD17812A2AA}"/>
    <cellStyle name="输出 5 2 4" xfId="21992" xr:uid="{853CD9DE-AB8A-473A-8033-F4710FE799A0}"/>
    <cellStyle name="输出 5 2 5" xfId="17327" xr:uid="{898D5C41-6F34-4575-8B3B-E292040AD87F}"/>
    <cellStyle name="输出 5 3" xfId="17662" xr:uid="{7FCFEC7B-9457-4EAF-AC20-8B1F0A12B025}"/>
    <cellStyle name="输出 5 3 2" xfId="22779" xr:uid="{AB764C8F-0FA5-4238-B36F-05C2FD4A7D7F}"/>
    <cellStyle name="输出 5 3 3" xfId="22834" xr:uid="{D792FA2F-9EBA-4CA9-88E4-ABFF34A764AE}"/>
    <cellStyle name="输出 5 4" xfId="20234" xr:uid="{F2B94DB3-4810-4893-B31D-B01FDDD2CFA2}"/>
    <cellStyle name="输出 5 4 2" xfId="23839" xr:uid="{8C3A2364-EFD2-4052-940B-F77B655C2564}"/>
    <cellStyle name="输出 5 4 3" xfId="25232" xr:uid="{9610E625-D563-4333-8CF2-20A66A535CA9}"/>
    <cellStyle name="输出 5 5" xfId="20804" xr:uid="{98385A51-849B-4C8F-BA9E-626D9ED16BE0}"/>
    <cellStyle name="输出 5 6" xfId="20502" xr:uid="{A7E318CE-8CC8-48F8-B092-0F9FF5FE61CD}"/>
    <cellStyle name="输出 5 7" xfId="32527" xr:uid="{E68CDF21-FAEF-4723-B363-58CD3E15393B}"/>
    <cellStyle name="输出 5 8" xfId="36419" xr:uid="{32C5864B-5042-40DD-BAC6-E4EA0A2833E2}"/>
    <cellStyle name="输出 5 9" xfId="37448" xr:uid="{38575F5D-B917-43EB-9A79-75DE75470487}"/>
    <cellStyle name="输出 6" xfId="12597" xr:uid="{E1EEA1BC-D1CF-4D0A-9480-B58724D3BD2D}"/>
    <cellStyle name="输出 6 2" xfId="15017" xr:uid="{3419180E-09CE-451E-AFD4-32339B28038A}"/>
    <cellStyle name="输出 6 2 2" xfId="19376" xr:uid="{66F94962-3F1C-4611-B9AB-5D0CBE4B0BE4}"/>
    <cellStyle name="输出 6 2 2 2" xfId="23412" xr:uid="{1F5AB51A-7760-4116-B022-E8D131016A1F}"/>
    <cellStyle name="输出 6 2 2 3" xfId="24889" xr:uid="{B30916D7-E6D9-4DEE-9F46-B4041BBD1ADC}"/>
    <cellStyle name="输出 6 2 3" xfId="21043" xr:uid="{142C3DB6-79E6-43C0-B389-FB15C3D079D0}"/>
    <cellStyle name="输出 6 2 3 2" xfId="24274" xr:uid="{5104C910-824A-4803-B676-CCD64ED2EED2}"/>
    <cellStyle name="输出 6 2 3 3" xfId="25655" xr:uid="{30488303-680E-452E-8332-594D41ED27EA}"/>
    <cellStyle name="输出 6 2 4" xfId="21946" xr:uid="{2BDC9224-B719-45D2-8E79-5BE5A98BB5E0}"/>
    <cellStyle name="输出 6 2 5" xfId="23131" xr:uid="{4986BB36-6B8E-4002-9554-A2835D4E34B7}"/>
    <cellStyle name="输出 6 3" xfId="17573" xr:uid="{18DE9074-9D4C-4DF5-B325-D3786780279F}"/>
    <cellStyle name="输出 6 3 2" xfId="22733" xr:uid="{8839C866-97E3-48BC-86D4-27F912F00E5A}"/>
    <cellStyle name="输出 6 3 3" xfId="23070" xr:uid="{ACCDBB53-78EB-4829-89E9-BCED5D518886}"/>
    <cellStyle name="输出 6 4" xfId="16143" xr:uid="{7E7F9F2B-5047-4E60-852D-6DF5FAC9188D}"/>
    <cellStyle name="输出 6 4 2" xfId="22394" xr:uid="{2EB9DEBD-F5B7-4C4E-B5C7-7E7CF0CF5BE3}"/>
    <cellStyle name="输出 6 4 3" xfId="23384" xr:uid="{C65D9014-81EC-476A-9AEA-7F5AD3D1825F}"/>
    <cellStyle name="输出 6 5" xfId="21183" xr:uid="{0AAEBC20-5126-4CBB-9B3B-9841D0DA62E4}"/>
    <cellStyle name="输出 6 6" xfId="23579" xr:uid="{C9738D86-CF99-42D0-87EC-ABAC67838916}"/>
    <cellStyle name="输出 7" xfId="14396" xr:uid="{DCA471D3-35F2-4FA7-8F39-937CB3E3EE5E}"/>
    <cellStyle name="输出 7 2" xfId="18892" xr:uid="{967341FD-A483-43EE-BAF5-D10F8682AA3A}"/>
    <cellStyle name="输出 7 2 2" xfId="23230" xr:uid="{2A877C37-3DD8-45B2-959E-D170C39F5075}"/>
    <cellStyle name="输出 7 2 3" xfId="24763" xr:uid="{74387BCB-62CA-40EF-893E-B9BB1F590FB1}"/>
    <cellStyle name="输出 7 3" xfId="20833" xr:uid="{22098495-F4E1-44A9-87EF-E4C5BECB336E}"/>
    <cellStyle name="输出 7 3 2" xfId="24149" xr:uid="{DB13DA54-9C2F-42D4-B27A-9C7826D54EBB}"/>
    <cellStyle name="输出 7 3 3" xfId="25533" xr:uid="{056FCB0E-A496-4D38-952F-8A0A327C84C3}"/>
    <cellStyle name="输出 7 4" xfId="21744" xr:uid="{7CA7730D-81BB-4BE0-835E-A54258E41712}"/>
    <cellStyle name="输出 7 5" xfId="22461" xr:uid="{48590DFB-931C-4620-A3AE-BC79341545D9}"/>
    <cellStyle name="输出 8" xfId="16560" xr:uid="{890A1B03-E672-40B5-AD47-2189936AB93A}"/>
    <cellStyle name="输出 8 2" xfId="22512" xr:uid="{B4F86C85-2F95-4F33-8BE2-6CFC3714B2A2}"/>
    <cellStyle name="输出 8 3" xfId="21314" xr:uid="{6D9CA3E1-A684-465E-AFDB-57781AA68F83}"/>
    <cellStyle name="输出 9" xfId="20379" xr:uid="{36BF01AA-B93E-4D7A-9882-EA37367B3EB2}"/>
    <cellStyle name="适中" xfId="555" xr:uid="{B4A81307-CE18-456D-B820-48709BCB8125}"/>
    <cellStyle name="适中 2" xfId="8623" xr:uid="{B956AEBB-F8EA-4B73-A91C-3A179AC75B92}"/>
    <cellStyle name="适中 2 2" xfId="13451" xr:uid="{C92DB813-2AEC-450E-999F-2F692DCCD69D}"/>
    <cellStyle name="适中 3" xfId="8837" xr:uid="{93475A2F-8821-4FDC-A042-0F1F91E358CA}"/>
    <cellStyle name="适中 4" xfId="8776" xr:uid="{62D3B8D3-73AC-4786-A900-007D998E96F4}"/>
    <cellStyle name="通貨 [0.00]_１１月価格表" xfId="6527" xr:uid="{16E140E0-42EC-4D60-973C-7F8025F30597}"/>
    <cellStyle name="通貨_１１月価格表" xfId="6528" xr:uid="{EA25AC86-DBDF-45E4-BC4A-376BD70AD49A}"/>
    <cellStyle name="链接单元格" xfId="556" xr:uid="{31E253DD-1688-4C53-9BDA-22F5CC2C1F68}"/>
    <cellStyle name="链接单元格 2" xfId="8624" xr:uid="{03ACAF7A-2C5D-4971-99AC-C127F7DDF0C3}"/>
    <cellStyle name="链接单元格 2 2" xfId="13444" xr:uid="{F74E2536-798B-4F46-ADEE-B4E7DE0B758E}"/>
    <cellStyle name="链接单元格 3" xfId="8838" xr:uid="{FB14D259-F4BA-48B2-A01D-CC27352EAFF2}"/>
    <cellStyle name="链接单元格 4" xfId="8775" xr:uid="{E07CE4FC-B85C-42A4-BAAE-BD655320324B}"/>
    <cellStyle name="非表示" xfId="6529" xr:uid="{4BDFB459-CD2E-40CC-9D06-01FB2A7DE9E8}"/>
    <cellStyle name="非表示 2" xfId="34925" xr:uid="{A1DCDC21-9553-4162-840C-7B8B40928849}"/>
    <cellStyle name="非表示 3" xfId="31416" xr:uid="{17E77E73-9CC6-4182-8F04-A27B63C0EFBE}"/>
  </cellStyles>
  <dxfs count="31"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</dxfs>
  <tableStyles count="15" defaultTableStyle="TableStyleMedium9" defaultPivotStyle="PivotStyleLight16">
    <tableStyle name="Slicer Style 1" pivot="0" table="0" count="2" xr9:uid="{4E0D21EC-3576-4109-8579-FBA44535883F}">
      <tableStyleElement type="wholeTable" dxfId="30"/>
      <tableStyleElement type="headerRow" dxfId="29"/>
    </tableStyle>
    <tableStyle name="Table Style 1" pivot="0" count="3" xr9:uid="{F541198C-36E8-4D5F-8D59-FCB28F3D2C0B}">
      <tableStyleElement type="wholeTable" dxfId="28"/>
      <tableStyleElement type="firstRowStripe" dxfId="27"/>
      <tableStyleElement type="secondRowStripe" dxfId="26"/>
    </tableStyle>
    <tableStyle name="Slicer Style 1 10" pivot="0" table="0" count="2" xr9:uid="{795DAAF6-42E7-4ADF-8465-533E24727E42}">
      <tableStyleElement type="wholeTable" dxfId="25"/>
      <tableStyleElement type="headerRow" dxfId="24"/>
    </tableStyle>
    <tableStyle name="Slicer Style 1 11" pivot="0" table="0" count="2" xr9:uid="{5BA8DA0E-F6ED-4189-A663-A0ACB06F7FD9}">
      <tableStyleElement type="wholeTable" dxfId="23"/>
      <tableStyleElement type="headerRow" dxfId="22"/>
    </tableStyle>
    <tableStyle name="Slicer Style 1 12" pivot="0" table="0" count="2" xr9:uid="{230B0CCD-B5CC-4C0D-8844-2A69FD9785C0}">
      <tableStyleElement type="wholeTable" dxfId="21"/>
      <tableStyleElement type="headerRow" dxfId="20"/>
    </tableStyle>
    <tableStyle name="Slicer Style 1 13" pivot="0" table="0" count="2" xr9:uid="{CB428C50-81CA-4EF5-8CA8-0F27B19E2B1F}">
      <tableStyleElement type="wholeTable" dxfId="19"/>
      <tableStyleElement type="headerRow" dxfId="18"/>
    </tableStyle>
    <tableStyle name="Slicer Style 1 14" pivot="0" table="0" count="2" xr9:uid="{E0A3B3E9-DD04-49CF-AA99-D8BF52FEB74F}">
      <tableStyleElement type="wholeTable" dxfId="17"/>
      <tableStyleElement type="headerRow" dxfId="16"/>
    </tableStyle>
    <tableStyle name="Slicer Style 1 2" pivot="0" table="0" count="2" xr9:uid="{498019C7-151E-4A4D-9A88-356592E4E42B}">
      <tableStyleElement type="wholeTable" dxfId="15"/>
      <tableStyleElement type="headerRow" dxfId="14"/>
    </tableStyle>
    <tableStyle name="Slicer Style 1 3" pivot="0" table="0" count="2" xr9:uid="{B57E2911-D9EC-438D-A8A3-8A286FDF0609}">
      <tableStyleElement type="wholeTable" dxfId="13"/>
      <tableStyleElement type="headerRow" dxfId="12"/>
    </tableStyle>
    <tableStyle name="Slicer Style 1 4" pivot="0" table="0" count="2" xr9:uid="{38026B82-004A-4099-AA91-8CCB2B26B63E}">
      <tableStyleElement type="wholeTable" dxfId="11"/>
      <tableStyleElement type="headerRow" dxfId="10"/>
    </tableStyle>
    <tableStyle name="Slicer Style 1 5" pivot="0" table="0" count="2" xr9:uid="{A705F094-393A-45F8-B264-6CA896021ED8}">
      <tableStyleElement type="wholeTable" dxfId="9"/>
      <tableStyleElement type="headerRow" dxfId="8"/>
    </tableStyle>
    <tableStyle name="Slicer Style 1 6" pivot="0" table="0" count="2" xr9:uid="{64A08F18-DDE8-499D-BE7B-DACCC0F08BEF}">
      <tableStyleElement type="wholeTable" dxfId="7"/>
      <tableStyleElement type="headerRow" dxfId="6"/>
    </tableStyle>
    <tableStyle name="Slicer Style 1 7" pivot="0" table="0" count="2" xr9:uid="{F6BCC286-B4F8-4071-A858-062D636F269D}">
      <tableStyleElement type="wholeTable" dxfId="5"/>
      <tableStyleElement type="headerRow" dxfId="4"/>
    </tableStyle>
    <tableStyle name="Slicer Style 1 8" pivot="0" table="0" count="2" xr9:uid="{F8F6B786-8DA5-4FB7-862F-8902EBE221C0}">
      <tableStyleElement type="wholeTable" dxfId="3"/>
      <tableStyleElement type="headerRow" dxfId="2"/>
    </tableStyle>
    <tableStyle name="Slicer Style 1 9" pivot="0" table="0" count="2" xr9:uid="{2FF0E00B-2D9D-41B3-86AE-6C5FD390E8A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showGridLines="0" tabSelected="1" view="pageBreakPreview" zoomScaleNormal="100" zoomScaleSheetLayoutView="100" workbookViewId="0"/>
  </sheetViews>
  <sheetFormatPr defaultColWidth="10.5703125" defaultRowHeight="24" customHeight="1"/>
  <cols>
    <col min="1" max="1" width="51.5703125" style="18" customWidth="1"/>
    <col min="2" max="2" width="10.5703125" style="17" customWidth="1"/>
    <col min="3" max="3" width="1.5703125" style="17" customWidth="1"/>
    <col min="4" max="4" width="17.28515625" style="17" customWidth="1"/>
    <col min="5" max="5" width="1.140625" style="17" customWidth="1"/>
    <col min="6" max="6" width="17.28515625" style="17" customWidth="1"/>
    <col min="7" max="7" width="1.140625" style="23" customWidth="1"/>
    <col min="8" max="8" width="17.28515625" style="17" customWidth="1"/>
    <col min="9" max="9" width="1.140625" style="17" customWidth="1"/>
    <col min="10" max="10" width="17.28515625" style="17" customWidth="1"/>
    <col min="11" max="11" width="11.5703125" style="17" bestFit="1" customWidth="1"/>
    <col min="12" max="12" width="15.7109375" style="17" customWidth="1"/>
    <col min="13" max="13" width="14.7109375" style="17" customWidth="1"/>
    <col min="14" max="16384" width="10.5703125" style="17"/>
  </cols>
  <sheetData>
    <row r="1" spans="1:10" ht="24" customHeight="1">
      <c r="A1" s="16" t="s">
        <v>0</v>
      </c>
      <c r="B1" s="16"/>
      <c r="C1" s="16"/>
      <c r="D1" s="16"/>
      <c r="E1" s="16"/>
      <c r="F1" s="16"/>
      <c r="G1" s="73"/>
      <c r="H1" s="16"/>
      <c r="I1" s="16"/>
      <c r="J1" s="16"/>
    </row>
    <row r="2" spans="1:10" ht="24" customHeight="1">
      <c r="A2" s="16" t="s">
        <v>129</v>
      </c>
      <c r="B2" s="16"/>
      <c r="C2" s="16"/>
      <c r="D2" s="16"/>
      <c r="E2" s="16"/>
      <c r="F2" s="16"/>
      <c r="G2" s="73"/>
      <c r="H2" s="75"/>
      <c r="I2" s="16"/>
      <c r="J2" s="16"/>
    </row>
    <row r="3" spans="1:10" ht="24" customHeight="1">
      <c r="A3" s="16" t="s">
        <v>210</v>
      </c>
      <c r="B3" s="16"/>
      <c r="C3" s="16"/>
      <c r="D3" s="16"/>
      <c r="E3" s="16"/>
      <c r="F3" s="16"/>
      <c r="G3" s="73"/>
      <c r="H3" s="16"/>
      <c r="I3" s="16"/>
      <c r="J3" s="16"/>
    </row>
    <row r="4" spans="1:10" ht="24" customHeight="1">
      <c r="A4" s="179" t="s">
        <v>1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0" ht="24" customHeight="1">
      <c r="D5" s="180" t="s">
        <v>2</v>
      </c>
      <c r="E5" s="180"/>
      <c r="F5" s="180"/>
      <c r="G5" s="19"/>
      <c r="H5" s="180" t="s">
        <v>3</v>
      </c>
      <c r="I5" s="180"/>
      <c r="J5" s="180"/>
    </row>
    <row r="6" spans="1:10" ht="24" customHeight="1">
      <c r="B6" s="20" t="s">
        <v>4</v>
      </c>
      <c r="D6" s="71" t="s">
        <v>211</v>
      </c>
      <c r="E6" s="72"/>
      <c r="F6" s="71" t="s">
        <v>177</v>
      </c>
      <c r="G6" s="38"/>
      <c r="H6" s="71" t="s">
        <v>211</v>
      </c>
      <c r="I6" s="72"/>
      <c r="J6" s="71" t="s">
        <v>177</v>
      </c>
    </row>
    <row r="7" spans="1:10" s="23" customFormat="1" ht="24" customHeight="1">
      <c r="A7" s="22" t="s">
        <v>5</v>
      </c>
    </row>
    <row r="8" spans="1:10" s="23" customFormat="1" ht="24" customHeight="1">
      <c r="A8" s="22" t="s">
        <v>6</v>
      </c>
    </row>
    <row r="9" spans="1:10" s="23" customFormat="1" ht="24" customHeight="1">
      <c r="A9" s="24" t="s">
        <v>7</v>
      </c>
      <c r="B9" s="26"/>
      <c r="D9" s="28">
        <v>1540617230</v>
      </c>
      <c r="E9" s="1"/>
      <c r="F9" s="28">
        <v>1887763120</v>
      </c>
      <c r="G9" s="29"/>
      <c r="H9" s="25">
        <v>271318056</v>
      </c>
      <c r="I9" s="1"/>
      <c r="J9" s="25">
        <v>568507669</v>
      </c>
    </row>
    <row r="10" spans="1:10" s="23" customFormat="1" ht="24" customHeight="1">
      <c r="A10" s="24" t="s">
        <v>65</v>
      </c>
      <c r="B10" s="26" t="s">
        <v>248</v>
      </c>
      <c r="C10" s="27"/>
      <c r="D10" s="28">
        <v>4236717655</v>
      </c>
      <c r="E10" s="1"/>
      <c r="F10" s="28">
        <v>3352411242</v>
      </c>
      <c r="G10" s="29"/>
      <c r="H10" s="28">
        <v>2886098893</v>
      </c>
      <c r="I10" s="1"/>
      <c r="J10" s="28">
        <v>2919634119</v>
      </c>
    </row>
    <row r="11" spans="1:10" s="23" customFormat="1" ht="24" customHeight="1">
      <c r="A11" s="24" t="s">
        <v>212</v>
      </c>
      <c r="B11" s="26">
        <v>8</v>
      </c>
      <c r="C11" s="27"/>
      <c r="D11" s="28">
        <v>872860668</v>
      </c>
      <c r="E11" s="1"/>
      <c r="F11" s="28">
        <v>0</v>
      </c>
      <c r="G11" s="29"/>
      <c r="H11" s="28">
        <v>0</v>
      </c>
      <c r="I11" s="1"/>
      <c r="J11" s="28">
        <v>0</v>
      </c>
    </row>
    <row r="12" spans="1:10" s="23" customFormat="1" ht="24" customHeight="1">
      <c r="A12" s="24" t="s">
        <v>213</v>
      </c>
      <c r="B12" s="26"/>
      <c r="C12" s="27"/>
      <c r="D12" s="28">
        <v>304591265</v>
      </c>
      <c r="E12" s="1"/>
      <c r="F12" s="28">
        <v>0</v>
      </c>
      <c r="G12" s="29"/>
      <c r="H12" s="28">
        <v>0</v>
      </c>
      <c r="I12" s="1"/>
      <c r="J12" s="28">
        <v>0</v>
      </c>
    </row>
    <row r="13" spans="1:10" s="23" customFormat="1" ht="24" customHeight="1">
      <c r="A13" s="24" t="s">
        <v>178</v>
      </c>
      <c r="B13" s="26">
        <v>7</v>
      </c>
      <c r="C13" s="27"/>
      <c r="D13" s="28">
        <v>25226121</v>
      </c>
      <c r="E13" s="1"/>
      <c r="F13" s="28">
        <v>127000000</v>
      </c>
      <c r="G13" s="29"/>
      <c r="H13" s="28">
        <v>110000000</v>
      </c>
      <c r="I13" s="1"/>
      <c r="J13" s="28">
        <v>265000000</v>
      </c>
    </row>
    <row r="14" spans="1:10" s="23" customFormat="1" ht="24" customHeight="1">
      <c r="A14" s="24" t="s">
        <v>66</v>
      </c>
      <c r="B14" s="26">
        <v>9</v>
      </c>
      <c r="C14" s="27"/>
      <c r="D14" s="28">
        <v>6370552623</v>
      </c>
      <c r="E14" s="1"/>
      <c r="F14" s="28">
        <v>5382848520</v>
      </c>
      <c r="G14" s="29"/>
      <c r="H14" s="28">
        <v>5173512611</v>
      </c>
      <c r="I14" s="1"/>
      <c r="J14" s="28">
        <v>4775366439</v>
      </c>
    </row>
    <row r="15" spans="1:10" s="23" customFormat="1" ht="24" customHeight="1">
      <c r="A15" s="24" t="s">
        <v>194</v>
      </c>
      <c r="B15" s="26">
        <v>33</v>
      </c>
      <c r="C15" s="27"/>
      <c r="D15" s="76">
        <v>154581742</v>
      </c>
      <c r="E15" s="1"/>
      <c r="F15" s="76">
        <v>140293081</v>
      </c>
      <c r="G15" s="29"/>
      <c r="H15" s="76">
        <v>154581742</v>
      </c>
      <c r="I15" s="1"/>
      <c r="J15" s="76">
        <v>140293081</v>
      </c>
    </row>
    <row r="16" spans="1:10" s="23" customFormat="1" ht="24" customHeight="1">
      <c r="A16" s="24" t="s">
        <v>8</v>
      </c>
      <c r="B16" s="26"/>
      <c r="C16" s="27"/>
      <c r="D16" s="30">
        <v>378595091</v>
      </c>
      <c r="E16" s="1"/>
      <c r="F16" s="30">
        <v>223831633</v>
      </c>
      <c r="G16" s="29"/>
      <c r="H16" s="30">
        <v>45910271</v>
      </c>
      <c r="I16" s="1"/>
      <c r="J16" s="30">
        <v>50249053</v>
      </c>
    </row>
    <row r="17" spans="1:10" s="23" customFormat="1" ht="24" customHeight="1">
      <c r="A17" s="24"/>
      <c r="B17" s="26"/>
      <c r="C17" s="27"/>
      <c r="D17" s="76">
        <f>SUM(D9:D16)</f>
        <v>13883742395</v>
      </c>
      <c r="E17" s="1"/>
      <c r="F17" s="76">
        <f>SUM(F9:F16)</f>
        <v>11114147596</v>
      </c>
      <c r="G17" s="29"/>
      <c r="H17" s="76">
        <f>SUM(H9:H16)</f>
        <v>8641421573</v>
      </c>
      <c r="I17" s="1"/>
      <c r="J17" s="76">
        <f>SUM(J9:J16)</f>
        <v>8719050361</v>
      </c>
    </row>
    <row r="18" spans="1:10" s="23" customFormat="1" ht="24" customHeight="1">
      <c r="A18" s="24" t="s">
        <v>246</v>
      </c>
      <c r="B18" s="26">
        <v>10</v>
      </c>
      <c r="C18" s="27"/>
      <c r="D18" s="30">
        <v>446235018</v>
      </c>
      <c r="E18" s="1"/>
      <c r="F18" s="30">
        <v>0</v>
      </c>
      <c r="G18" s="29"/>
      <c r="H18" s="30">
        <v>0</v>
      </c>
      <c r="I18" s="1"/>
      <c r="J18" s="30">
        <v>0</v>
      </c>
    </row>
    <row r="19" spans="1:10" s="23" customFormat="1" ht="24" customHeight="1">
      <c r="A19" s="22" t="s">
        <v>130</v>
      </c>
      <c r="B19" s="26"/>
      <c r="C19" s="31"/>
      <c r="D19" s="30">
        <f>SUM(D17:D18)</f>
        <v>14329977413</v>
      </c>
      <c r="E19" s="1"/>
      <c r="F19" s="30">
        <f>SUM(F17:F18)</f>
        <v>11114147596</v>
      </c>
      <c r="G19" s="29"/>
      <c r="H19" s="30">
        <f>SUM(H17:H18)</f>
        <v>8641421573</v>
      </c>
      <c r="I19" s="1"/>
      <c r="J19" s="30">
        <f>SUM(J17:J18)</f>
        <v>8719050361</v>
      </c>
    </row>
    <row r="20" spans="1:10" s="23" customFormat="1" ht="24" customHeight="1">
      <c r="A20" s="35" t="s">
        <v>11</v>
      </c>
      <c r="B20" s="26"/>
      <c r="C20" s="31"/>
      <c r="D20" s="33"/>
      <c r="E20" s="34"/>
      <c r="F20" s="33"/>
      <c r="G20" s="33"/>
      <c r="H20" s="33"/>
      <c r="I20" s="34"/>
      <c r="J20" s="33"/>
    </row>
    <row r="21" spans="1:10" s="23" customFormat="1" ht="24" customHeight="1">
      <c r="A21" s="24" t="s">
        <v>12</v>
      </c>
      <c r="B21" s="26">
        <v>11</v>
      </c>
      <c r="C21" s="31"/>
      <c r="D21" s="28">
        <v>0</v>
      </c>
      <c r="E21" s="1"/>
      <c r="F21" s="28">
        <v>0</v>
      </c>
      <c r="G21" s="29"/>
      <c r="H21" s="29">
        <v>8315283014</v>
      </c>
      <c r="I21" s="1"/>
      <c r="J21" s="29">
        <v>7717239560</v>
      </c>
    </row>
    <row r="22" spans="1:10" s="23" customFormat="1" ht="24" customHeight="1">
      <c r="A22" s="24" t="s">
        <v>164</v>
      </c>
      <c r="B22" s="26">
        <v>12</v>
      </c>
      <c r="C22" s="31"/>
      <c r="D22" s="28">
        <v>132567628</v>
      </c>
      <c r="E22" s="1"/>
      <c r="F22" s="28">
        <v>124036527</v>
      </c>
      <c r="G22" s="29"/>
      <c r="H22" s="29">
        <v>67552611</v>
      </c>
      <c r="I22" s="1"/>
      <c r="J22" s="29">
        <v>67552611</v>
      </c>
    </row>
    <row r="23" spans="1:10" s="23" customFormat="1" ht="24" customHeight="1">
      <c r="A23" s="24" t="s">
        <v>156</v>
      </c>
      <c r="B23" s="26">
        <v>13</v>
      </c>
      <c r="C23" s="31"/>
      <c r="D23" s="28">
        <v>479190367</v>
      </c>
      <c r="E23" s="1"/>
      <c r="F23" s="28">
        <v>659731450</v>
      </c>
      <c r="G23" s="29"/>
      <c r="H23" s="2">
        <v>18403580</v>
      </c>
      <c r="I23" s="1"/>
      <c r="J23" s="2">
        <v>243447034</v>
      </c>
    </row>
    <row r="24" spans="1:10" s="23" customFormat="1" ht="24" customHeight="1">
      <c r="A24" s="24" t="s">
        <v>194</v>
      </c>
      <c r="B24" s="26">
        <v>33</v>
      </c>
      <c r="C24" s="31"/>
      <c r="D24" s="28">
        <v>33720679</v>
      </c>
      <c r="E24" s="1"/>
      <c r="F24" s="28">
        <v>3940267</v>
      </c>
      <c r="G24" s="29"/>
      <c r="H24" s="29">
        <v>33720679</v>
      </c>
      <c r="I24" s="1"/>
      <c r="J24" s="29">
        <v>3940267</v>
      </c>
    </row>
    <row r="25" spans="1:10" s="23" customFormat="1" ht="24" customHeight="1">
      <c r="A25" s="24" t="s">
        <v>157</v>
      </c>
      <c r="B25" s="26">
        <v>7</v>
      </c>
      <c r="C25" s="31"/>
      <c r="D25" s="28">
        <v>0</v>
      </c>
      <c r="E25" s="1"/>
      <c r="F25" s="28">
        <v>0</v>
      </c>
      <c r="G25" s="29"/>
      <c r="H25" s="29">
        <v>675244405</v>
      </c>
      <c r="I25" s="1"/>
      <c r="J25" s="29">
        <v>1305671253</v>
      </c>
    </row>
    <row r="26" spans="1:10" s="23" customFormat="1" ht="24" customHeight="1">
      <c r="A26" s="24" t="s">
        <v>67</v>
      </c>
      <c r="B26" s="26">
        <v>14</v>
      </c>
      <c r="C26" s="27"/>
      <c r="D26" s="29">
        <v>189032559</v>
      </c>
      <c r="E26" s="1"/>
      <c r="F26" s="29">
        <v>189032559</v>
      </c>
      <c r="G26" s="29"/>
      <c r="H26" s="2">
        <v>94342234</v>
      </c>
      <c r="I26" s="1"/>
      <c r="J26" s="2">
        <v>94342234</v>
      </c>
    </row>
    <row r="27" spans="1:10" s="23" customFormat="1" ht="24" customHeight="1">
      <c r="A27" s="24" t="s">
        <v>68</v>
      </c>
      <c r="B27" s="26">
        <v>15</v>
      </c>
      <c r="D27" s="28">
        <v>8250196593</v>
      </c>
      <c r="E27" s="1"/>
      <c r="F27" s="28">
        <v>8155782795</v>
      </c>
      <c r="G27" s="29"/>
      <c r="H27" s="29">
        <v>846238620</v>
      </c>
      <c r="I27" s="1"/>
      <c r="J27" s="29">
        <v>923556056</v>
      </c>
    </row>
    <row r="28" spans="1:10" s="23" customFormat="1" ht="24" customHeight="1">
      <c r="A28" s="24" t="s">
        <v>179</v>
      </c>
      <c r="B28" s="26">
        <v>20</v>
      </c>
      <c r="D28" s="28">
        <v>728649714</v>
      </c>
      <c r="E28" s="1"/>
      <c r="F28" s="28">
        <v>559220279</v>
      </c>
      <c r="G28" s="29"/>
      <c r="H28" s="29">
        <v>102748737</v>
      </c>
      <c r="I28" s="1"/>
      <c r="J28" s="29">
        <v>127353103</v>
      </c>
    </row>
    <row r="29" spans="1:10" s="23" customFormat="1" ht="24" customHeight="1">
      <c r="A29" s="32" t="s">
        <v>69</v>
      </c>
      <c r="B29" s="26">
        <v>11</v>
      </c>
      <c r="D29" s="1">
        <v>195932109</v>
      </c>
      <c r="E29" s="1"/>
      <c r="F29" s="1">
        <v>146293504</v>
      </c>
      <c r="G29" s="1"/>
      <c r="H29" s="28">
        <v>0</v>
      </c>
      <c r="I29" s="1"/>
      <c r="J29" s="28">
        <v>0</v>
      </c>
    </row>
    <row r="30" spans="1:10" s="23" customFormat="1" ht="24" customHeight="1">
      <c r="A30" s="24" t="s">
        <v>173</v>
      </c>
      <c r="B30" s="26">
        <v>16</v>
      </c>
      <c r="D30" s="1">
        <v>266384079</v>
      </c>
      <c r="E30" s="1"/>
      <c r="F30" s="1">
        <v>158359646</v>
      </c>
      <c r="G30" s="1"/>
      <c r="H30" s="28">
        <v>32205154</v>
      </c>
      <c r="I30" s="1"/>
      <c r="J30" s="28">
        <v>50104194</v>
      </c>
    </row>
    <row r="31" spans="1:10" s="23" customFormat="1" ht="24" customHeight="1">
      <c r="A31" s="32" t="s">
        <v>247</v>
      </c>
      <c r="B31" s="26">
        <v>26</v>
      </c>
      <c r="D31" s="1">
        <v>177023897</v>
      </c>
      <c r="E31" s="1"/>
      <c r="F31" s="1">
        <v>208272062</v>
      </c>
      <c r="G31" s="1"/>
      <c r="H31" s="28">
        <v>108470849</v>
      </c>
      <c r="I31" s="1"/>
      <c r="J31" s="28">
        <v>172766564</v>
      </c>
    </row>
    <row r="32" spans="1:10" s="23" customFormat="1" ht="24" customHeight="1">
      <c r="A32" s="32" t="s">
        <v>13</v>
      </c>
      <c r="B32" s="26"/>
      <c r="D32" s="5">
        <v>18226988</v>
      </c>
      <c r="E32" s="1"/>
      <c r="F32" s="5">
        <v>15640897</v>
      </c>
      <c r="G32" s="1"/>
      <c r="H32" s="30">
        <v>4032717</v>
      </c>
      <c r="I32" s="1"/>
      <c r="J32" s="30">
        <v>4226625</v>
      </c>
    </row>
    <row r="33" spans="1:10" s="23" customFormat="1" ht="24" customHeight="1">
      <c r="A33" s="22" t="s">
        <v>14</v>
      </c>
      <c r="B33" s="26"/>
      <c r="D33" s="28">
        <f>SUM(D21:D32)</f>
        <v>10470924613</v>
      </c>
      <c r="E33" s="1"/>
      <c r="F33" s="28">
        <f>SUM(F21:F32)</f>
        <v>10220309986</v>
      </c>
      <c r="G33" s="29"/>
      <c r="H33" s="28">
        <f>SUM(H21:H32)</f>
        <v>10298242600</v>
      </c>
      <c r="I33" s="1"/>
      <c r="J33" s="28">
        <f>SUM(J21:J32)</f>
        <v>10710199501</v>
      </c>
    </row>
    <row r="34" spans="1:10" s="23" customFormat="1" ht="24" customHeight="1" thickBot="1">
      <c r="A34" s="22" t="s">
        <v>15</v>
      </c>
      <c r="B34" s="21"/>
      <c r="D34" s="37">
        <f>SUM(D19:D19,D33)</f>
        <v>24800902026</v>
      </c>
      <c r="E34" s="1"/>
      <c r="F34" s="37">
        <f>SUM(F19:F19,F33)</f>
        <v>21334457582</v>
      </c>
      <c r="G34" s="29"/>
      <c r="H34" s="37">
        <f>SUM(H19:H19,H33)</f>
        <v>18939664173</v>
      </c>
      <c r="I34" s="1"/>
      <c r="J34" s="37">
        <f>SUM(J19:J19,J33)</f>
        <v>19429249862</v>
      </c>
    </row>
    <row r="35" spans="1:10" ht="24" customHeight="1" thickTop="1"/>
    <row r="36" spans="1:10" ht="24" customHeight="1">
      <c r="A36" s="18" t="s">
        <v>10</v>
      </c>
    </row>
    <row r="37" spans="1:10" ht="24" customHeight="1">
      <c r="A37" s="16" t="s">
        <v>0</v>
      </c>
      <c r="B37" s="16"/>
      <c r="C37" s="16"/>
      <c r="D37" s="16"/>
      <c r="E37" s="16"/>
      <c r="F37" s="16"/>
      <c r="G37" s="73"/>
      <c r="H37" s="16"/>
      <c r="I37" s="16"/>
      <c r="J37" s="16"/>
    </row>
    <row r="38" spans="1:10" ht="24" customHeight="1">
      <c r="A38" s="16" t="s">
        <v>131</v>
      </c>
      <c r="B38" s="16"/>
      <c r="C38" s="16"/>
      <c r="D38" s="16"/>
      <c r="E38" s="16"/>
      <c r="F38" s="16"/>
      <c r="G38" s="73"/>
      <c r="H38" s="16"/>
      <c r="I38" s="16"/>
      <c r="J38" s="16"/>
    </row>
    <row r="39" spans="1:10" ht="24" customHeight="1">
      <c r="A39" s="16" t="s">
        <v>210</v>
      </c>
      <c r="B39" s="16"/>
      <c r="C39" s="16"/>
      <c r="D39" s="16"/>
      <c r="E39" s="16"/>
      <c r="F39" s="16"/>
      <c r="G39" s="73"/>
      <c r="H39" s="16"/>
      <c r="I39" s="16"/>
      <c r="J39" s="16"/>
    </row>
    <row r="40" spans="1:10" ht="24" customHeight="1">
      <c r="A40" s="179" t="s">
        <v>1</v>
      </c>
      <c r="B40" s="179"/>
      <c r="C40" s="179"/>
      <c r="D40" s="179"/>
      <c r="E40" s="179"/>
      <c r="F40" s="179"/>
      <c r="G40" s="179"/>
      <c r="H40" s="179"/>
      <c r="I40" s="179"/>
      <c r="J40" s="179"/>
    </row>
    <row r="41" spans="1:10" ht="24" customHeight="1">
      <c r="D41" s="180" t="s">
        <v>2</v>
      </c>
      <c r="E41" s="180"/>
      <c r="F41" s="180"/>
      <c r="G41" s="19"/>
      <c r="H41" s="180" t="s">
        <v>3</v>
      </c>
      <c r="I41" s="180"/>
      <c r="J41" s="180"/>
    </row>
    <row r="42" spans="1:10" ht="24" customHeight="1">
      <c r="B42" s="20" t="s">
        <v>4</v>
      </c>
      <c r="D42" s="71" t="s">
        <v>211</v>
      </c>
      <c r="E42" s="72"/>
      <c r="F42" s="71" t="s">
        <v>177</v>
      </c>
      <c r="G42" s="38"/>
      <c r="H42" s="71" t="s">
        <v>211</v>
      </c>
      <c r="I42" s="72"/>
      <c r="J42" s="71" t="s">
        <v>177</v>
      </c>
    </row>
    <row r="43" spans="1:10" ht="24" customHeight="1">
      <c r="A43" s="11" t="s">
        <v>16</v>
      </c>
      <c r="C43" s="20"/>
      <c r="D43" s="38"/>
      <c r="E43" s="39"/>
      <c r="F43" s="38"/>
      <c r="G43" s="38"/>
      <c r="H43" s="38"/>
      <c r="I43" s="39"/>
      <c r="J43" s="38"/>
    </row>
    <row r="44" spans="1:10" ht="24" customHeight="1">
      <c r="A44" s="11" t="s">
        <v>17</v>
      </c>
      <c r="C44" s="20"/>
      <c r="D44" s="38"/>
      <c r="E44" s="39"/>
      <c r="F44" s="38"/>
      <c r="G44" s="38"/>
      <c r="H44" s="38"/>
      <c r="I44" s="39"/>
      <c r="J44" s="38"/>
    </row>
    <row r="45" spans="1:10" ht="24" customHeight="1">
      <c r="A45" s="24" t="s">
        <v>266</v>
      </c>
      <c r="B45" s="26">
        <v>17</v>
      </c>
      <c r="C45" s="40"/>
      <c r="D45" s="28">
        <v>3415910559</v>
      </c>
      <c r="E45" s="13"/>
      <c r="F45" s="28">
        <v>1540412467</v>
      </c>
      <c r="G45" s="29"/>
      <c r="H45" s="28">
        <v>3096246795</v>
      </c>
      <c r="I45" s="14"/>
      <c r="J45" s="28">
        <v>1451764316</v>
      </c>
    </row>
    <row r="46" spans="1:10" ht="24" customHeight="1">
      <c r="A46" s="24" t="s">
        <v>70</v>
      </c>
      <c r="B46" s="26" t="s">
        <v>249</v>
      </c>
      <c r="C46" s="40"/>
      <c r="D46" s="2">
        <v>3107027194</v>
      </c>
      <c r="E46" s="13"/>
      <c r="F46" s="2">
        <v>3031597848</v>
      </c>
      <c r="G46" s="1"/>
      <c r="H46" s="2">
        <v>4145228861</v>
      </c>
      <c r="I46" s="14"/>
      <c r="J46" s="2">
        <v>4835908082</v>
      </c>
    </row>
    <row r="47" spans="1:10" ht="24" customHeight="1">
      <c r="A47" s="24" t="s">
        <v>269</v>
      </c>
      <c r="B47" s="26">
        <v>7</v>
      </c>
      <c r="C47" s="40"/>
      <c r="D47" s="2">
        <v>0</v>
      </c>
      <c r="E47" s="13"/>
      <c r="F47" s="28">
        <v>0</v>
      </c>
      <c r="G47" s="1"/>
      <c r="H47" s="2">
        <v>80000000</v>
      </c>
      <c r="I47" s="14"/>
      <c r="J47" s="28">
        <v>0</v>
      </c>
    </row>
    <row r="48" spans="1:10" ht="24" customHeight="1">
      <c r="A48" s="24" t="s">
        <v>214</v>
      </c>
      <c r="B48" s="26">
        <v>8</v>
      </c>
      <c r="C48" s="40"/>
      <c r="D48" s="2">
        <v>665845150</v>
      </c>
      <c r="E48" s="13"/>
      <c r="F48" s="2">
        <v>0</v>
      </c>
      <c r="G48" s="1"/>
      <c r="H48" s="2">
        <v>0</v>
      </c>
      <c r="I48" s="14"/>
      <c r="J48" s="2">
        <v>0</v>
      </c>
    </row>
    <row r="49" spans="1:11" s="23" customFormat="1" ht="24" customHeight="1">
      <c r="A49" s="32" t="s">
        <v>180</v>
      </c>
      <c r="B49" s="26"/>
      <c r="C49" s="36"/>
      <c r="D49" s="1"/>
      <c r="E49" s="1"/>
      <c r="F49" s="1"/>
      <c r="G49" s="1"/>
      <c r="H49" s="29"/>
      <c r="I49" s="1"/>
      <c r="J49" s="29"/>
    </row>
    <row r="50" spans="1:11" s="23" customFormat="1" ht="24" customHeight="1">
      <c r="A50" s="32" t="s">
        <v>205</v>
      </c>
      <c r="B50" s="26"/>
      <c r="C50" s="36"/>
      <c r="D50" s="1">
        <v>0</v>
      </c>
      <c r="E50" s="1"/>
      <c r="F50" s="1">
        <v>36550228</v>
      </c>
      <c r="G50" s="1"/>
      <c r="H50" s="29">
        <v>0</v>
      </c>
      <c r="I50" s="1"/>
      <c r="J50" s="29">
        <v>0</v>
      </c>
    </row>
    <row r="51" spans="1:11" s="23" customFormat="1" ht="24" customHeight="1">
      <c r="A51" s="32" t="s">
        <v>181</v>
      </c>
      <c r="B51" s="26">
        <v>20</v>
      </c>
      <c r="C51" s="36"/>
      <c r="D51" s="1">
        <v>107742260</v>
      </c>
      <c r="E51" s="1"/>
      <c r="F51" s="1">
        <v>62041408</v>
      </c>
      <c r="G51" s="1"/>
      <c r="H51" s="29">
        <v>25237609</v>
      </c>
      <c r="I51" s="1"/>
      <c r="J51" s="29">
        <v>26928707</v>
      </c>
    </row>
    <row r="52" spans="1:11" s="23" customFormat="1" ht="24" customHeight="1">
      <c r="A52" s="32" t="s">
        <v>195</v>
      </c>
      <c r="B52" s="26">
        <v>33</v>
      </c>
      <c r="C52" s="41"/>
      <c r="D52" s="29">
        <v>234032207</v>
      </c>
      <c r="E52" s="1"/>
      <c r="F52" s="29">
        <v>562559740</v>
      </c>
      <c r="G52" s="29"/>
      <c r="H52" s="29">
        <v>234032207</v>
      </c>
      <c r="I52" s="1"/>
      <c r="J52" s="29">
        <v>562559740</v>
      </c>
    </row>
    <row r="53" spans="1:11" s="23" customFormat="1" ht="24" customHeight="1">
      <c r="A53" s="32" t="s">
        <v>71</v>
      </c>
      <c r="B53" s="26"/>
      <c r="C53" s="40"/>
      <c r="D53" s="28">
        <v>115019489</v>
      </c>
      <c r="E53" s="13"/>
      <c r="F53" s="28">
        <v>581592977</v>
      </c>
      <c r="G53" s="29"/>
      <c r="H53" s="28">
        <v>69711225</v>
      </c>
      <c r="I53" s="14"/>
      <c r="J53" s="28">
        <v>428528352</v>
      </c>
    </row>
    <row r="54" spans="1:11" s="23" customFormat="1" ht="24" customHeight="1">
      <c r="A54" s="32" t="s">
        <v>18</v>
      </c>
      <c r="B54" s="26"/>
      <c r="C54" s="36"/>
      <c r="D54" s="5">
        <v>254511284</v>
      </c>
      <c r="E54" s="1"/>
      <c r="F54" s="5">
        <v>103689699</v>
      </c>
      <c r="G54" s="1"/>
      <c r="H54" s="30">
        <v>17964912</v>
      </c>
      <c r="I54" s="1"/>
      <c r="J54" s="30">
        <v>2333678</v>
      </c>
    </row>
    <row r="55" spans="1:11" s="23" customFormat="1" ht="24" customHeight="1">
      <c r="A55" s="11" t="s">
        <v>19</v>
      </c>
      <c r="B55" s="26"/>
      <c r="C55" s="41"/>
      <c r="D55" s="30">
        <f>SUM(D45:D54)</f>
        <v>7900088143</v>
      </c>
      <c r="E55" s="1"/>
      <c r="F55" s="30">
        <f>SUM(F45:F54)</f>
        <v>5918444367</v>
      </c>
      <c r="G55" s="29"/>
      <c r="H55" s="30">
        <f>SUM(H45:H54)</f>
        <v>7668421609</v>
      </c>
      <c r="I55" s="29"/>
      <c r="J55" s="30">
        <f>SUM(J45:J54)</f>
        <v>7308022875</v>
      </c>
    </row>
    <row r="56" spans="1:11" s="23" customFormat="1" ht="24" customHeight="1">
      <c r="A56" s="11" t="s">
        <v>20</v>
      </c>
      <c r="B56" s="26"/>
      <c r="C56" s="27"/>
      <c r="D56" s="28"/>
      <c r="E56" s="1"/>
      <c r="F56" s="28"/>
      <c r="G56" s="29"/>
      <c r="H56" s="28"/>
      <c r="I56" s="1"/>
      <c r="J56" s="28"/>
    </row>
    <row r="57" spans="1:11" s="23" customFormat="1" ht="24" customHeight="1">
      <c r="A57" s="6" t="s">
        <v>142</v>
      </c>
      <c r="B57" s="26">
        <v>7</v>
      </c>
      <c r="C57" s="27"/>
      <c r="D57" s="29">
        <v>7718529</v>
      </c>
      <c r="E57" s="1"/>
      <c r="F57" s="29">
        <v>6789489</v>
      </c>
      <c r="G57" s="29"/>
      <c r="H57" s="29">
        <v>0</v>
      </c>
      <c r="I57" s="1"/>
      <c r="J57" s="29">
        <v>0</v>
      </c>
    </row>
    <row r="58" spans="1:11" s="23" customFormat="1" ht="24" customHeight="1">
      <c r="A58" s="6" t="s">
        <v>182</v>
      </c>
      <c r="B58" s="26"/>
      <c r="C58" s="27"/>
      <c r="D58" s="28"/>
      <c r="E58" s="1"/>
      <c r="F58" s="28"/>
      <c r="G58" s="29"/>
      <c r="H58" s="28"/>
      <c r="I58" s="1"/>
      <c r="J58" s="28"/>
    </row>
    <row r="59" spans="1:11" s="23" customFormat="1" ht="24" customHeight="1">
      <c r="A59" s="6" t="s">
        <v>181</v>
      </c>
      <c r="B59" s="26">
        <v>20</v>
      </c>
      <c r="C59" s="27"/>
      <c r="D59" s="28">
        <v>315896929</v>
      </c>
      <c r="E59" s="1"/>
      <c r="F59" s="28">
        <v>218477045</v>
      </c>
      <c r="G59" s="29"/>
      <c r="H59" s="28">
        <v>79764486</v>
      </c>
      <c r="I59" s="1"/>
      <c r="J59" s="28">
        <v>100097983</v>
      </c>
    </row>
    <row r="60" spans="1:11" s="23" customFormat="1" ht="24" customHeight="1">
      <c r="A60" s="6" t="s">
        <v>195</v>
      </c>
      <c r="B60" s="26">
        <v>33</v>
      </c>
      <c r="C60" s="27"/>
      <c r="D60" s="28">
        <v>0</v>
      </c>
      <c r="E60" s="1"/>
      <c r="F60" s="28">
        <v>3721597</v>
      </c>
      <c r="G60" s="29"/>
      <c r="H60" s="28">
        <v>0</v>
      </c>
      <c r="I60" s="1"/>
      <c r="J60" s="28">
        <v>3721597</v>
      </c>
    </row>
    <row r="61" spans="1:11" s="23" customFormat="1" ht="24" customHeight="1">
      <c r="A61" s="6" t="s">
        <v>250</v>
      </c>
      <c r="B61" s="26">
        <v>26</v>
      </c>
      <c r="C61" s="27"/>
      <c r="D61" s="28">
        <v>393033973</v>
      </c>
      <c r="E61" s="1"/>
      <c r="F61" s="28">
        <v>0</v>
      </c>
      <c r="G61" s="29"/>
      <c r="H61" s="28">
        <v>0</v>
      </c>
      <c r="I61" s="1"/>
      <c r="J61" s="28">
        <v>0</v>
      </c>
    </row>
    <row r="62" spans="1:11" s="23" customFormat="1" ht="24" customHeight="1">
      <c r="A62" s="6" t="s">
        <v>72</v>
      </c>
      <c r="B62" s="26">
        <v>21</v>
      </c>
      <c r="C62" s="27"/>
      <c r="D62" s="28">
        <v>246882196</v>
      </c>
      <c r="E62" s="1"/>
      <c r="F62" s="28">
        <v>166385959</v>
      </c>
      <c r="G62" s="29"/>
      <c r="H62" s="28">
        <v>145856344</v>
      </c>
      <c r="I62" s="1"/>
      <c r="J62" s="28">
        <v>114115455</v>
      </c>
    </row>
    <row r="63" spans="1:11" s="23" customFormat="1" ht="24" customHeight="1">
      <c r="A63" s="11" t="s">
        <v>21</v>
      </c>
      <c r="B63" s="27"/>
      <c r="D63" s="43">
        <f>SUM(D57:D62)</f>
        <v>963531627</v>
      </c>
      <c r="E63" s="1"/>
      <c r="F63" s="43">
        <f>SUM(F57:F62)</f>
        <v>395374090</v>
      </c>
      <c r="G63" s="29"/>
      <c r="H63" s="43">
        <f>SUM(H57:H62)</f>
        <v>225620830</v>
      </c>
      <c r="I63" s="1"/>
      <c r="J63" s="43">
        <f>SUM(J57:J62)</f>
        <v>217935035</v>
      </c>
      <c r="K63" s="29"/>
    </row>
    <row r="64" spans="1:11" ht="24" customHeight="1">
      <c r="A64" s="11" t="s">
        <v>22</v>
      </c>
      <c r="D64" s="43">
        <f>D63+D55</f>
        <v>8863619770</v>
      </c>
      <c r="E64" s="1"/>
      <c r="F64" s="43">
        <f>F63+F55</f>
        <v>6313818457</v>
      </c>
      <c r="G64" s="29"/>
      <c r="H64" s="43">
        <f>H63+H55</f>
        <v>7894042439</v>
      </c>
      <c r="I64" s="1"/>
      <c r="J64" s="43">
        <f>J63+J55</f>
        <v>7525957910</v>
      </c>
      <c r="K64" s="29"/>
    </row>
    <row r="65" spans="1:10" ht="24" customHeight="1">
      <c r="A65" s="32"/>
    </row>
    <row r="66" spans="1:10" ht="24" customHeight="1">
      <c r="A66" s="18" t="s">
        <v>10</v>
      </c>
    </row>
    <row r="67" spans="1:10" ht="24" customHeight="1">
      <c r="A67" s="16" t="s">
        <v>0</v>
      </c>
      <c r="B67" s="16"/>
      <c r="C67" s="16"/>
    </row>
    <row r="68" spans="1:10" ht="24" customHeight="1">
      <c r="A68" s="16" t="s">
        <v>131</v>
      </c>
      <c r="B68" s="16"/>
      <c r="C68" s="16"/>
      <c r="D68" s="16"/>
      <c r="E68" s="16"/>
      <c r="F68" s="16"/>
      <c r="G68" s="73"/>
      <c r="H68" s="16"/>
      <c r="I68" s="16"/>
      <c r="J68" s="16"/>
    </row>
    <row r="69" spans="1:10" ht="24" customHeight="1">
      <c r="A69" s="16" t="s">
        <v>210</v>
      </c>
      <c r="B69" s="16"/>
      <c r="C69" s="16"/>
      <c r="D69" s="16"/>
      <c r="E69" s="16"/>
      <c r="F69" s="16"/>
      <c r="G69" s="73"/>
      <c r="H69" s="16"/>
      <c r="I69" s="16"/>
      <c r="J69" s="16"/>
    </row>
    <row r="70" spans="1:10" ht="24" customHeight="1">
      <c r="A70" s="179" t="s">
        <v>1</v>
      </c>
      <c r="B70" s="179"/>
      <c r="C70" s="179"/>
      <c r="D70" s="179"/>
      <c r="E70" s="179"/>
      <c r="F70" s="179"/>
      <c r="G70" s="179"/>
      <c r="H70" s="179"/>
      <c r="I70" s="179"/>
      <c r="J70" s="179"/>
    </row>
    <row r="71" spans="1:10" ht="24" customHeight="1">
      <c r="D71" s="180" t="s">
        <v>2</v>
      </c>
      <c r="E71" s="180"/>
      <c r="F71" s="180"/>
      <c r="G71" s="19"/>
      <c r="H71" s="180" t="s">
        <v>3</v>
      </c>
      <c r="I71" s="180"/>
      <c r="J71" s="180"/>
    </row>
    <row r="72" spans="1:10" ht="24" customHeight="1">
      <c r="B72" s="20" t="s">
        <v>4</v>
      </c>
      <c r="D72" s="71" t="s">
        <v>211</v>
      </c>
      <c r="E72" s="72"/>
      <c r="F72" s="71" t="s">
        <v>177</v>
      </c>
      <c r="G72" s="38"/>
      <c r="H72" s="71" t="s">
        <v>211</v>
      </c>
      <c r="I72" s="72"/>
      <c r="J72" s="71" t="s">
        <v>177</v>
      </c>
    </row>
    <row r="73" spans="1:10" s="23" customFormat="1" ht="24" customHeight="1">
      <c r="A73" s="11" t="s">
        <v>23</v>
      </c>
      <c r="C73" s="44"/>
      <c r="D73" s="21"/>
      <c r="E73" s="45"/>
      <c r="F73" s="21"/>
      <c r="G73" s="21"/>
      <c r="H73" s="21"/>
      <c r="I73" s="38"/>
      <c r="J73" s="21"/>
    </row>
    <row r="74" spans="1:10" s="23" customFormat="1" ht="24" customHeight="1">
      <c r="A74" s="32" t="s">
        <v>24</v>
      </c>
      <c r="B74" s="47">
        <v>22</v>
      </c>
      <c r="C74" s="44"/>
      <c r="D74" s="21"/>
      <c r="E74" s="45"/>
      <c r="F74" s="21"/>
      <c r="G74" s="21"/>
      <c r="H74" s="21"/>
      <c r="I74" s="38"/>
      <c r="J74" s="21"/>
    </row>
    <row r="75" spans="1:10" s="23" customFormat="1" ht="24" customHeight="1">
      <c r="A75" s="6" t="s">
        <v>73</v>
      </c>
      <c r="B75" s="27"/>
      <c r="C75" s="44"/>
      <c r="D75" s="21"/>
      <c r="E75" s="45"/>
      <c r="F75" s="21"/>
      <c r="G75" s="21"/>
      <c r="H75" s="21"/>
      <c r="I75" s="38"/>
      <c r="J75" s="21"/>
    </row>
    <row r="76" spans="1:10" s="23" customFormat="1" ht="24" customHeight="1">
      <c r="A76" s="6" t="s">
        <v>215</v>
      </c>
      <c r="B76" s="27"/>
      <c r="C76" s="44"/>
      <c r="D76" s="21"/>
      <c r="E76" s="45"/>
      <c r="F76" s="21"/>
      <c r="G76" s="21"/>
      <c r="H76" s="21"/>
      <c r="I76" s="38"/>
      <c r="J76" s="21"/>
    </row>
    <row r="77" spans="1:10" s="23" customFormat="1" ht="24" customHeight="1" thickBot="1">
      <c r="A77" s="46" t="s">
        <v>216</v>
      </c>
      <c r="B77" s="27"/>
      <c r="C77" s="44"/>
      <c r="D77" s="15">
        <v>1578361570</v>
      </c>
      <c r="E77" s="45"/>
      <c r="F77" s="15">
        <v>1579883570</v>
      </c>
      <c r="G77" s="1"/>
      <c r="H77" s="15">
        <v>1578361570</v>
      </c>
      <c r="I77" s="38"/>
      <c r="J77" s="15">
        <v>1579883570</v>
      </c>
    </row>
    <row r="78" spans="1:10" s="36" customFormat="1" ht="24" customHeight="1" thickTop="1">
      <c r="A78" s="46" t="s">
        <v>74</v>
      </c>
      <c r="B78" s="47"/>
      <c r="C78" s="48"/>
    </row>
    <row r="79" spans="1:10" s="36" customFormat="1" ht="24" customHeight="1">
      <c r="A79" s="46" t="s">
        <v>217</v>
      </c>
      <c r="B79" s="3"/>
      <c r="C79" s="48"/>
      <c r="D79" s="28">
        <v>1578361570</v>
      </c>
      <c r="E79" s="2"/>
      <c r="F79" s="28">
        <f>'CE1.1'!B23</f>
        <v>1578361570</v>
      </c>
      <c r="G79" s="1"/>
      <c r="H79" s="28">
        <v>1578361570</v>
      </c>
      <c r="I79" s="14"/>
      <c r="J79" s="28">
        <f>'CE2'!B17</f>
        <v>1578361570</v>
      </c>
    </row>
    <row r="80" spans="1:10" s="23" customFormat="1" ht="24" customHeight="1">
      <c r="A80" s="32" t="s">
        <v>25</v>
      </c>
      <c r="B80" s="47"/>
      <c r="C80" s="48"/>
      <c r="D80" s="28">
        <v>1152388500</v>
      </c>
      <c r="E80" s="14"/>
      <c r="F80" s="28">
        <f>'CE1.1'!D23</f>
        <v>1152388500</v>
      </c>
      <c r="G80" s="29"/>
      <c r="H80" s="28">
        <v>1152388500</v>
      </c>
      <c r="I80" s="14"/>
      <c r="J80" s="28">
        <f>'CE2'!D17</f>
        <v>1152388500</v>
      </c>
    </row>
    <row r="81" spans="1:10" s="23" customFormat="1" ht="24" customHeight="1">
      <c r="A81" s="36" t="s">
        <v>75</v>
      </c>
      <c r="C81" s="44"/>
      <c r="D81" s="28"/>
      <c r="E81" s="14"/>
      <c r="F81" s="28"/>
      <c r="G81" s="29"/>
      <c r="H81" s="28"/>
      <c r="I81" s="14"/>
      <c r="J81" s="28"/>
    </row>
    <row r="82" spans="1:10" s="23" customFormat="1" ht="24" customHeight="1">
      <c r="A82" s="36" t="s">
        <v>132</v>
      </c>
      <c r="B82" s="27"/>
      <c r="C82" s="44"/>
      <c r="D82" s="23">
        <v>6237755</v>
      </c>
      <c r="E82" s="14"/>
      <c r="F82" s="23">
        <f>'CE1.1'!H23</f>
        <v>6237755</v>
      </c>
      <c r="H82" s="28">
        <v>0</v>
      </c>
      <c r="I82" s="14"/>
      <c r="J82" s="28">
        <v>0</v>
      </c>
    </row>
    <row r="83" spans="1:10" s="23" customFormat="1" ht="24" customHeight="1">
      <c r="A83" s="32" t="s">
        <v>155</v>
      </c>
      <c r="B83" s="27"/>
      <c r="C83" s="44"/>
      <c r="D83" s="151"/>
      <c r="E83" s="14"/>
      <c r="F83" s="151"/>
      <c r="G83" s="29"/>
      <c r="H83" s="28"/>
      <c r="I83" s="14"/>
      <c r="J83" s="28"/>
    </row>
    <row r="84" spans="1:10" s="23" customFormat="1" ht="24" customHeight="1">
      <c r="A84" s="32" t="s">
        <v>143</v>
      </c>
      <c r="B84" s="27"/>
      <c r="C84" s="44"/>
      <c r="D84" s="29">
        <v>-570310802</v>
      </c>
      <c r="E84" s="14"/>
      <c r="F84" s="29">
        <f>'CE1.1'!J23</f>
        <v>-570310802</v>
      </c>
      <c r="G84" s="29"/>
      <c r="H84" s="28">
        <v>0</v>
      </c>
      <c r="I84" s="14"/>
      <c r="J84" s="28">
        <v>0</v>
      </c>
    </row>
    <row r="85" spans="1:10" s="23" customFormat="1" ht="24" customHeight="1">
      <c r="A85" s="32" t="s">
        <v>76</v>
      </c>
      <c r="B85" s="47"/>
      <c r="C85" s="44"/>
      <c r="D85" s="28">
        <v>174753421</v>
      </c>
      <c r="E85" s="14"/>
      <c r="F85" s="28">
        <f>'CE1.1'!L23</f>
        <v>174753421</v>
      </c>
      <c r="G85" s="29"/>
      <c r="H85" s="28">
        <v>174753421</v>
      </c>
      <c r="I85" s="14"/>
      <c r="J85" s="28">
        <f>'CE2'!H17</f>
        <v>174753421</v>
      </c>
    </row>
    <row r="86" spans="1:10" s="23" customFormat="1" ht="24" customHeight="1">
      <c r="A86" s="32" t="s">
        <v>26</v>
      </c>
      <c r="B86" s="27"/>
      <c r="C86" s="44"/>
      <c r="D86" s="151"/>
      <c r="E86" s="14"/>
      <c r="F86" s="151"/>
      <c r="G86" s="29"/>
      <c r="H86" s="29"/>
      <c r="I86" s="14"/>
      <c r="J86" s="29"/>
    </row>
    <row r="87" spans="1:10" s="23" customFormat="1" ht="24" customHeight="1">
      <c r="A87" s="32" t="s">
        <v>27</v>
      </c>
      <c r="B87" s="47">
        <v>23</v>
      </c>
      <c r="C87" s="44"/>
      <c r="D87" s="29">
        <v>172123329</v>
      </c>
      <c r="E87" s="14"/>
      <c r="F87" s="29">
        <f>'CE1.1'!N23</f>
        <v>172123329</v>
      </c>
      <c r="G87" s="29"/>
      <c r="H87" s="29">
        <v>172123329</v>
      </c>
      <c r="I87" s="14"/>
      <c r="J87" s="29">
        <f>'CE2'!J17</f>
        <v>172123329</v>
      </c>
    </row>
    <row r="88" spans="1:10" s="23" customFormat="1" ht="24" customHeight="1">
      <c r="A88" s="32" t="s">
        <v>77</v>
      </c>
      <c r="B88" s="27"/>
      <c r="C88" s="44"/>
      <c r="D88" s="29">
        <v>13285766211</v>
      </c>
      <c r="E88" s="14"/>
      <c r="F88" s="29">
        <f>SUM('CE1.1'!P23)</f>
        <v>13545642150</v>
      </c>
      <c r="G88" s="29"/>
      <c r="H88" s="29">
        <v>7995603112</v>
      </c>
      <c r="I88" s="14"/>
      <c r="J88" s="29">
        <f>'CE2'!L17</f>
        <v>8915797098</v>
      </c>
    </row>
    <row r="89" spans="1:10" s="23" customFormat="1" ht="24" customHeight="1">
      <c r="A89" s="32" t="s">
        <v>80</v>
      </c>
      <c r="C89" s="44"/>
      <c r="D89" s="30">
        <v>-431366985</v>
      </c>
      <c r="E89" s="14"/>
      <c r="F89" s="30">
        <f>SUM('CE1.1'!R23)</f>
        <v>-1221847455</v>
      </c>
      <c r="G89" s="29"/>
      <c r="H89" s="30">
        <v>-27608198</v>
      </c>
      <c r="I89" s="14"/>
      <c r="J89" s="30">
        <f>'CE2'!N17</f>
        <v>-90131966</v>
      </c>
    </row>
    <row r="90" spans="1:10" s="23" customFormat="1" ht="24" customHeight="1">
      <c r="A90" s="6" t="s">
        <v>79</v>
      </c>
      <c r="C90" s="44"/>
      <c r="D90" s="28">
        <f>SUM(D79:D89)</f>
        <v>15367952999</v>
      </c>
      <c r="E90" s="14"/>
      <c r="F90" s="28">
        <f>SUM(F79:F89)</f>
        <v>14837348468</v>
      </c>
      <c r="G90" s="29"/>
      <c r="H90" s="28">
        <f>SUM(H79:H89)</f>
        <v>11045621734</v>
      </c>
      <c r="I90" s="14"/>
      <c r="J90" s="28">
        <f>SUM(J79:J89)</f>
        <v>11903291952</v>
      </c>
    </row>
    <row r="91" spans="1:10" s="23" customFormat="1" ht="24" customHeight="1">
      <c r="A91" s="36" t="s">
        <v>78</v>
      </c>
      <c r="C91" s="44"/>
      <c r="D91" s="30">
        <v>569329257</v>
      </c>
      <c r="E91" s="14"/>
      <c r="F91" s="30">
        <f>'CE1.1'!V23</f>
        <v>183290657</v>
      </c>
      <c r="G91" s="29"/>
      <c r="H91" s="30">
        <v>0</v>
      </c>
      <c r="I91" s="14"/>
      <c r="J91" s="30">
        <v>0</v>
      </c>
    </row>
    <row r="92" spans="1:10" s="23" customFormat="1" ht="24" customHeight="1">
      <c r="A92" s="11" t="s">
        <v>28</v>
      </c>
      <c r="D92" s="30">
        <f>SUM(D90:D91)</f>
        <v>15937282256</v>
      </c>
      <c r="E92" s="14"/>
      <c r="F92" s="30">
        <f>SUM(F90:F91)</f>
        <v>15020639125</v>
      </c>
      <c r="G92" s="29"/>
      <c r="H92" s="30">
        <f>SUM(H90:H91)</f>
        <v>11045621734</v>
      </c>
      <c r="I92" s="14"/>
      <c r="J92" s="30">
        <f>SUM(J90:J91)</f>
        <v>11903291952</v>
      </c>
    </row>
    <row r="93" spans="1:10" s="23" customFormat="1" ht="24" customHeight="1" thickBot="1">
      <c r="A93" s="11" t="s">
        <v>29</v>
      </c>
      <c r="D93" s="37">
        <f>SUM(D64,D92)</f>
        <v>24800902026</v>
      </c>
      <c r="E93" s="14"/>
      <c r="F93" s="37">
        <f>SUM(F64,F92)</f>
        <v>21334457582</v>
      </c>
      <c r="G93" s="29"/>
      <c r="H93" s="37">
        <f>SUM(H64,H92)</f>
        <v>18939664173</v>
      </c>
      <c r="I93" s="29"/>
      <c r="J93" s="37">
        <f>SUM(J64,J92)</f>
        <v>19429249862</v>
      </c>
    </row>
    <row r="94" spans="1:10" ht="24" customHeight="1" thickTop="1">
      <c r="C94" s="49"/>
      <c r="D94" s="2"/>
      <c r="E94" s="50"/>
      <c r="F94" s="2"/>
      <c r="G94" s="50"/>
      <c r="H94" s="4"/>
      <c r="I94" s="50"/>
      <c r="J94" s="4"/>
    </row>
    <row r="95" spans="1:10" ht="24" customHeight="1">
      <c r="A95" s="18" t="s">
        <v>10</v>
      </c>
    </row>
    <row r="97" spans="1:3" ht="24" customHeight="1">
      <c r="A97" s="74"/>
      <c r="B97" s="74"/>
    </row>
    <row r="99" spans="1:3" ht="24" customHeight="1">
      <c r="C99" s="17" t="s">
        <v>30</v>
      </c>
    </row>
    <row r="100" spans="1:3" ht="24" customHeight="1">
      <c r="A100" s="74"/>
      <c r="B100" s="74"/>
    </row>
  </sheetData>
  <mergeCells count="9">
    <mergeCell ref="A4:J4"/>
    <mergeCell ref="D41:F41"/>
    <mergeCell ref="H41:J41"/>
    <mergeCell ref="A40:J40"/>
    <mergeCell ref="D71:F71"/>
    <mergeCell ref="H71:J71"/>
    <mergeCell ref="A70:J70"/>
    <mergeCell ref="D5:F5"/>
    <mergeCell ref="H5:J5"/>
  </mergeCells>
  <printOptions horizontalCentered="1"/>
  <pageMargins left="0.77" right="0.31496062992125984" top="0.78740157480314965" bottom="0.19685039370078741" header="0.31496062992125984" footer="0.31496062992125984"/>
  <pageSetup paperSize="9" scale="67" fitToHeight="3" orientation="portrait" r:id="rId1"/>
  <rowBreaks count="2" manualBreakCount="2">
    <brk id="36" max="9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5"/>
  <sheetViews>
    <sheetView showGridLines="0" view="pageBreakPreview" zoomScaleNormal="100" zoomScaleSheetLayoutView="100" workbookViewId="0"/>
  </sheetViews>
  <sheetFormatPr defaultColWidth="10.5703125" defaultRowHeight="24" customHeight="1"/>
  <cols>
    <col min="1" max="1" width="59.42578125" style="81" customWidth="1"/>
    <col min="2" max="2" width="6.7109375" style="78" customWidth="1"/>
    <col min="3" max="3" width="1.42578125" style="78" customWidth="1"/>
    <col min="4" max="4" width="16.5703125" style="78" customWidth="1"/>
    <col min="5" max="5" width="1.42578125" style="78" customWidth="1"/>
    <col min="6" max="6" width="16.42578125" style="78" customWidth="1"/>
    <col min="7" max="7" width="1.42578125" style="78" customWidth="1"/>
    <col min="8" max="8" width="16.42578125" style="78" customWidth="1"/>
    <col min="9" max="9" width="1.42578125" style="78" customWidth="1"/>
    <col min="10" max="10" width="16.42578125" style="78" customWidth="1"/>
    <col min="11" max="11" width="10.5703125" style="78"/>
    <col min="12" max="12" width="12.42578125" style="78" bestFit="1" customWidth="1"/>
    <col min="13" max="16384" width="10.5703125" style="78"/>
  </cols>
  <sheetData>
    <row r="1" spans="1:12" ht="24" customHeigh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</row>
    <row r="2" spans="1:12" ht="24" customHeight="1">
      <c r="A2" s="77" t="s">
        <v>133</v>
      </c>
      <c r="B2" s="79"/>
      <c r="C2" s="79"/>
      <c r="D2" s="79"/>
      <c r="E2" s="79"/>
      <c r="F2" s="79"/>
      <c r="G2" s="79"/>
      <c r="H2" s="80"/>
      <c r="I2" s="79"/>
      <c r="J2" s="80"/>
    </row>
    <row r="3" spans="1:12" ht="24" customHeight="1">
      <c r="A3" s="77" t="s">
        <v>207</v>
      </c>
      <c r="B3" s="79"/>
      <c r="C3" s="79"/>
      <c r="D3" s="79"/>
      <c r="E3" s="79"/>
      <c r="F3" s="79"/>
      <c r="G3" s="79"/>
      <c r="H3" s="80"/>
      <c r="I3" s="79"/>
      <c r="J3" s="80"/>
    </row>
    <row r="4" spans="1:12" ht="24" customHeight="1">
      <c r="A4" s="181" t="s">
        <v>1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2" ht="24" customHeight="1">
      <c r="D5" s="82"/>
      <c r="E5" s="82" t="s">
        <v>2</v>
      </c>
      <c r="F5" s="82"/>
      <c r="G5" s="83"/>
      <c r="H5" s="82"/>
      <c r="I5" s="82" t="s">
        <v>3</v>
      </c>
      <c r="J5" s="82"/>
    </row>
    <row r="6" spans="1:12" ht="24" customHeight="1">
      <c r="B6" s="84" t="s">
        <v>4</v>
      </c>
      <c r="C6" s="84"/>
      <c r="D6" s="85">
        <v>2021</v>
      </c>
      <c r="E6" s="86"/>
      <c r="F6" s="85">
        <v>2020</v>
      </c>
      <c r="G6" s="86"/>
      <c r="H6" s="85">
        <v>2021</v>
      </c>
      <c r="I6" s="86"/>
      <c r="J6" s="85">
        <v>2020</v>
      </c>
    </row>
    <row r="7" spans="1:12" ht="24" customHeight="1">
      <c r="A7" s="87" t="s">
        <v>172</v>
      </c>
      <c r="B7" s="84"/>
      <c r="C7" s="84"/>
      <c r="D7" s="85"/>
      <c r="E7" s="86"/>
      <c r="F7" s="85"/>
      <c r="G7" s="86"/>
      <c r="H7" s="85"/>
      <c r="I7" s="86"/>
      <c r="J7" s="85"/>
    </row>
    <row r="8" spans="1:12" ht="24" customHeight="1">
      <c r="A8" s="87" t="s">
        <v>31</v>
      </c>
    </row>
    <row r="9" spans="1:12" ht="24" customHeight="1">
      <c r="A9" s="88" t="s">
        <v>64</v>
      </c>
      <c r="D9" s="66">
        <v>24447114947</v>
      </c>
      <c r="E9" s="66"/>
      <c r="F9" s="66">
        <v>26155271615</v>
      </c>
      <c r="G9" s="66"/>
      <c r="H9" s="66">
        <v>21429750278</v>
      </c>
      <c r="I9" s="89"/>
      <c r="J9" s="66">
        <v>22943386493</v>
      </c>
    </row>
    <row r="10" spans="1:12" ht="24" customHeight="1">
      <c r="A10" s="88" t="s">
        <v>218</v>
      </c>
      <c r="D10" s="66">
        <v>2605664633</v>
      </c>
      <c r="E10" s="66"/>
      <c r="F10" s="66">
        <v>0</v>
      </c>
      <c r="G10" s="66"/>
      <c r="H10" s="66">
        <v>0</v>
      </c>
      <c r="I10" s="89"/>
      <c r="J10" s="66">
        <v>0</v>
      </c>
    </row>
    <row r="11" spans="1:12" ht="24" customHeight="1">
      <c r="A11" s="81" t="s">
        <v>32</v>
      </c>
      <c r="D11" s="66"/>
      <c r="E11" s="66"/>
      <c r="F11" s="66"/>
      <c r="G11" s="66"/>
      <c r="H11" s="66"/>
      <c r="I11" s="89"/>
      <c r="J11" s="66"/>
    </row>
    <row r="12" spans="1:12" ht="24" customHeight="1">
      <c r="A12" s="81" t="s">
        <v>185</v>
      </c>
      <c r="B12" s="90">
        <v>11</v>
      </c>
      <c r="D12" s="89">
        <v>0</v>
      </c>
      <c r="E12" s="89"/>
      <c r="F12" s="89">
        <v>0</v>
      </c>
      <c r="G12" s="89"/>
      <c r="H12" s="89">
        <v>187480548</v>
      </c>
      <c r="I12" s="89"/>
      <c r="J12" s="89">
        <v>226700970</v>
      </c>
    </row>
    <row r="13" spans="1:12" ht="24" customHeight="1">
      <c r="A13" s="81" t="s">
        <v>263</v>
      </c>
      <c r="B13" s="90">
        <v>13</v>
      </c>
      <c r="D13" s="89">
        <v>0</v>
      </c>
      <c r="E13" s="89"/>
      <c r="F13" s="89">
        <v>0</v>
      </c>
      <c r="G13" s="89"/>
      <c r="H13" s="89">
        <v>85505033</v>
      </c>
      <c r="I13" s="89"/>
      <c r="J13" s="89">
        <v>57728345</v>
      </c>
    </row>
    <row r="14" spans="1:12" ht="24" customHeight="1">
      <c r="A14" s="81" t="s">
        <v>127</v>
      </c>
      <c r="B14" s="90"/>
      <c r="D14" s="89">
        <v>90286944</v>
      </c>
      <c r="E14" s="89"/>
      <c r="F14" s="89">
        <v>76854974</v>
      </c>
      <c r="G14" s="89"/>
      <c r="H14" s="89">
        <v>4538177</v>
      </c>
      <c r="I14" s="89"/>
      <c r="J14" s="89">
        <v>33633053</v>
      </c>
    </row>
    <row r="15" spans="1:12" ht="24" customHeight="1">
      <c r="A15" s="81" t="s">
        <v>9</v>
      </c>
      <c r="B15" s="90"/>
      <c r="D15" s="89">
        <v>133595246</v>
      </c>
      <c r="E15" s="89"/>
      <c r="F15" s="89">
        <v>123284476</v>
      </c>
      <c r="G15" s="89"/>
      <c r="H15" s="89">
        <v>141858267</v>
      </c>
      <c r="I15" s="89"/>
      <c r="J15" s="89">
        <v>120340448</v>
      </c>
      <c r="L15" s="122"/>
    </row>
    <row r="16" spans="1:12" ht="24" customHeight="1">
      <c r="A16" s="87" t="s">
        <v>62</v>
      </c>
      <c r="B16" s="91"/>
      <c r="D16" s="92">
        <f>SUM(D9:D15)</f>
        <v>27276661770</v>
      </c>
      <c r="E16" s="66"/>
      <c r="F16" s="92">
        <f>SUM(F9:F15)</f>
        <v>26355411065</v>
      </c>
      <c r="G16" s="89"/>
      <c r="H16" s="92">
        <f>SUM(H9:H15)</f>
        <v>21849132303</v>
      </c>
      <c r="I16" s="89"/>
      <c r="J16" s="92">
        <f>SUM(J9:J15)</f>
        <v>23381789309</v>
      </c>
    </row>
    <row r="17" spans="1:12" ht="24" customHeight="1">
      <c r="A17" s="87" t="s">
        <v>33</v>
      </c>
      <c r="B17" s="90"/>
      <c r="C17" s="93"/>
      <c r="D17" s="66"/>
      <c r="E17" s="66"/>
      <c r="F17" s="66"/>
      <c r="G17" s="66"/>
      <c r="H17" s="66"/>
      <c r="I17" s="89"/>
      <c r="J17" s="66"/>
    </row>
    <row r="18" spans="1:12" ht="24" customHeight="1">
      <c r="A18" s="88" t="s">
        <v>63</v>
      </c>
      <c r="B18" s="90"/>
      <c r="C18" s="93"/>
      <c r="D18" s="94">
        <v>19723431299</v>
      </c>
      <c r="E18" s="66"/>
      <c r="F18" s="94">
        <v>21402594494</v>
      </c>
      <c r="G18" s="66"/>
      <c r="H18" s="94">
        <v>18032740798</v>
      </c>
      <c r="I18" s="89"/>
      <c r="J18" s="94">
        <v>20243153152</v>
      </c>
    </row>
    <row r="19" spans="1:12" ht="24" customHeight="1">
      <c r="A19" s="88" t="s">
        <v>196</v>
      </c>
      <c r="B19" s="90">
        <v>33</v>
      </c>
      <c r="C19" s="93"/>
      <c r="D19" s="95">
        <v>1048417215</v>
      </c>
      <c r="E19" s="66"/>
      <c r="F19" s="95">
        <v>-802628920</v>
      </c>
      <c r="G19" s="66"/>
      <c r="H19" s="95">
        <v>1048417215</v>
      </c>
      <c r="I19" s="89"/>
      <c r="J19" s="95">
        <v>-813350894</v>
      </c>
    </row>
    <row r="20" spans="1:12" ht="24" customHeight="1">
      <c r="A20" s="88" t="s">
        <v>270</v>
      </c>
      <c r="B20" s="90">
        <v>9</v>
      </c>
      <c r="C20" s="93"/>
      <c r="D20" s="96">
        <v>-3885676</v>
      </c>
      <c r="E20" s="66"/>
      <c r="F20" s="96">
        <v>626711</v>
      </c>
      <c r="G20" s="66"/>
      <c r="H20" s="96">
        <v>10969</v>
      </c>
      <c r="I20" s="89"/>
      <c r="J20" s="96">
        <v>-5379027</v>
      </c>
    </row>
    <row r="21" spans="1:12" ht="24" customHeight="1">
      <c r="A21" s="88" t="s">
        <v>61</v>
      </c>
      <c r="B21" s="90"/>
      <c r="C21" s="93"/>
      <c r="D21" s="66">
        <f>SUM(D18:D20)</f>
        <v>20767962838</v>
      </c>
      <c r="E21" s="66"/>
      <c r="F21" s="66">
        <f>SUM(F18:F20)</f>
        <v>20600592285</v>
      </c>
      <c r="G21" s="66"/>
      <c r="H21" s="66">
        <f>SUM(H18:H20)</f>
        <v>19081168982</v>
      </c>
      <c r="I21" s="89"/>
      <c r="J21" s="66">
        <f>SUM(J18:J20)</f>
        <v>19424423231</v>
      </c>
    </row>
    <row r="22" spans="1:12" ht="24" customHeight="1">
      <c r="A22" s="88" t="s">
        <v>219</v>
      </c>
      <c r="B22" s="90"/>
      <c r="C22" s="93"/>
      <c r="D22" s="66">
        <v>2403260487</v>
      </c>
      <c r="E22" s="66"/>
      <c r="F22" s="66">
        <v>0</v>
      </c>
      <c r="G22" s="66"/>
      <c r="H22" s="66">
        <v>0</v>
      </c>
      <c r="I22" s="89"/>
      <c r="J22" s="66">
        <v>0</v>
      </c>
    </row>
    <row r="23" spans="1:12" ht="24" customHeight="1">
      <c r="A23" s="88" t="s">
        <v>168</v>
      </c>
      <c r="B23" s="90"/>
      <c r="C23" s="93"/>
      <c r="D23" s="66">
        <v>169822267</v>
      </c>
      <c r="E23" s="66"/>
      <c r="F23" s="66">
        <v>169111338</v>
      </c>
      <c r="G23" s="66"/>
      <c r="H23" s="66">
        <v>95113197</v>
      </c>
      <c r="I23" s="89"/>
      <c r="J23" s="66">
        <v>114161338</v>
      </c>
    </row>
    <row r="24" spans="1:12" ht="24" customHeight="1">
      <c r="A24" s="88" t="s">
        <v>34</v>
      </c>
      <c r="B24" s="90"/>
      <c r="C24" s="93"/>
      <c r="D24" s="66">
        <v>1184005519</v>
      </c>
      <c r="E24" s="66"/>
      <c r="F24" s="66">
        <v>1209277202</v>
      </c>
      <c r="G24" s="66"/>
      <c r="H24" s="66">
        <v>729399504</v>
      </c>
      <c r="I24" s="89"/>
      <c r="J24" s="66">
        <v>752758758</v>
      </c>
    </row>
    <row r="25" spans="1:12" ht="24" customHeight="1">
      <c r="A25" s="88" t="s">
        <v>35</v>
      </c>
      <c r="B25" s="90"/>
      <c r="C25" s="93"/>
      <c r="D25" s="66"/>
      <c r="E25" s="66"/>
      <c r="F25" s="66"/>
      <c r="G25" s="66"/>
      <c r="H25" s="66"/>
      <c r="I25" s="89"/>
      <c r="J25" s="66"/>
    </row>
    <row r="26" spans="1:12" ht="24" customHeight="1">
      <c r="A26" s="88" t="s">
        <v>197</v>
      </c>
      <c r="C26" s="93"/>
      <c r="D26" s="66"/>
      <c r="E26" s="66"/>
      <c r="F26" s="66"/>
      <c r="G26" s="66"/>
      <c r="H26" s="66"/>
      <c r="I26" s="89"/>
      <c r="J26" s="66"/>
    </row>
    <row r="27" spans="1:12" ht="24" customHeight="1">
      <c r="A27" s="88" t="s">
        <v>203</v>
      </c>
      <c r="B27" s="90" t="s">
        <v>251</v>
      </c>
      <c r="C27" s="93"/>
      <c r="D27" s="66">
        <v>37972693</v>
      </c>
      <c r="E27" s="66"/>
      <c r="F27" s="66">
        <v>74173115</v>
      </c>
      <c r="G27" s="66"/>
      <c r="H27" s="66">
        <v>0</v>
      </c>
      <c r="I27" s="89"/>
      <c r="J27" s="66">
        <v>6273115</v>
      </c>
    </row>
    <row r="28" spans="1:12" ht="24" customHeight="1">
      <c r="A28" s="88" t="s">
        <v>198</v>
      </c>
      <c r="B28" s="90">
        <v>24</v>
      </c>
      <c r="D28" s="89">
        <v>-270647162</v>
      </c>
      <c r="E28" s="89"/>
      <c r="F28" s="89">
        <v>-109893166</v>
      </c>
      <c r="G28" s="89"/>
      <c r="H28" s="89">
        <v>0</v>
      </c>
      <c r="I28" s="89"/>
      <c r="J28" s="89">
        <v>0</v>
      </c>
      <c r="L28" s="123"/>
    </row>
    <row r="29" spans="1:12" ht="24" customHeight="1">
      <c r="A29" s="97" t="s">
        <v>36</v>
      </c>
      <c r="B29" s="91"/>
      <c r="D29" s="92">
        <f>SUM(D21:D28)</f>
        <v>24292376642</v>
      </c>
      <c r="E29" s="89"/>
      <c r="F29" s="92">
        <f>SUM(F21:F28)</f>
        <v>21943260774</v>
      </c>
      <c r="G29" s="89"/>
      <c r="H29" s="92">
        <f>SUM(H21:H28)</f>
        <v>19905681683</v>
      </c>
      <c r="I29" s="89"/>
      <c r="J29" s="92">
        <f>SUM(J21:J28)</f>
        <v>20297616442</v>
      </c>
    </row>
    <row r="30" spans="1:12" ht="24" customHeight="1">
      <c r="A30" s="97" t="s">
        <v>183</v>
      </c>
      <c r="B30" s="91"/>
      <c r="D30" s="89">
        <f>SUM(D16-D29)</f>
        <v>2984285128</v>
      </c>
      <c r="E30" s="89"/>
      <c r="F30" s="89">
        <f>SUM(F16-F29)</f>
        <v>4412150291</v>
      </c>
      <c r="G30" s="89"/>
      <c r="H30" s="89">
        <f>SUM(H16-H29)</f>
        <v>1943450620</v>
      </c>
      <c r="I30" s="89"/>
      <c r="J30" s="89">
        <f>SUM(J16-J29)</f>
        <v>3084172867</v>
      </c>
    </row>
    <row r="31" spans="1:12" ht="24" customHeight="1">
      <c r="A31" s="81" t="s">
        <v>220</v>
      </c>
      <c r="B31" s="90">
        <v>12</v>
      </c>
      <c r="D31" s="89">
        <v>-1221883</v>
      </c>
      <c r="E31" s="89"/>
      <c r="F31" s="89">
        <v>9248936</v>
      </c>
      <c r="G31" s="89"/>
      <c r="H31" s="89">
        <v>0</v>
      </c>
      <c r="I31" s="89"/>
      <c r="J31" s="89">
        <v>0</v>
      </c>
    </row>
    <row r="32" spans="1:12" ht="24" customHeight="1">
      <c r="A32" s="81" t="s">
        <v>184</v>
      </c>
      <c r="B32" s="90">
        <v>13</v>
      </c>
      <c r="D32" s="89">
        <v>129648604</v>
      </c>
      <c r="E32" s="89"/>
      <c r="F32" s="89">
        <v>109074247</v>
      </c>
      <c r="G32" s="89"/>
      <c r="H32" s="89">
        <v>0</v>
      </c>
      <c r="I32" s="89"/>
      <c r="J32" s="89">
        <v>0</v>
      </c>
    </row>
    <row r="33" spans="1:10" ht="24" customHeight="1">
      <c r="A33" s="81" t="s">
        <v>191</v>
      </c>
      <c r="B33" s="90"/>
      <c r="D33" s="89">
        <v>23490250</v>
      </c>
      <c r="E33" s="89"/>
      <c r="F33" s="89">
        <v>12429665</v>
      </c>
      <c r="G33" s="89"/>
      <c r="H33" s="89">
        <v>28656733</v>
      </c>
      <c r="I33" s="89"/>
      <c r="J33" s="89">
        <v>38628057</v>
      </c>
    </row>
    <row r="34" spans="1:10" ht="24" customHeight="1">
      <c r="A34" s="81" t="s">
        <v>37</v>
      </c>
      <c r="B34" s="90"/>
      <c r="D34" s="89">
        <v>-118121817</v>
      </c>
      <c r="E34" s="89"/>
      <c r="F34" s="89">
        <v>-130870402</v>
      </c>
      <c r="G34" s="89"/>
      <c r="H34" s="89">
        <v>-88703292</v>
      </c>
      <c r="I34" s="89"/>
      <c r="J34" s="89">
        <v>-89050219</v>
      </c>
    </row>
    <row r="35" spans="1:10" ht="24" customHeight="1">
      <c r="A35" s="81" t="s">
        <v>262</v>
      </c>
      <c r="B35" s="90">
        <v>6</v>
      </c>
      <c r="D35" s="89">
        <v>-33454061</v>
      </c>
      <c r="E35" s="89"/>
      <c r="F35" s="89">
        <v>-57192359</v>
      </c>
      <c r="G35" s="89"/>
      <c r="H35" s="89">
        <v>-14251699</v>
      </c>
      <c r="I35" s="89"/>
      <c r="J35" s="89">
        <v>-7876473</v>
      </c>
    </row>
    <row r="36" spans="1:10" ht="24" customHeight="1">
      <c r="A36" s="99" t="s">
        <v>252</v>
      </c>
      <c r="B36" s="90">
        <v>11</v>
      </c>
      <c r="D36" s="98">
        <v>20748366</v>
      </c>
      <c r="E36" s="66"/>
      <c r="F36" s="98">
        <v>0</v>
      </c>
      <c r="G36" s="66"/>
      <c r="H36" s="98">
        <v>0</v>
      </c>
      <c r="I36" s="89"/>
      <c r="J36" s="98">
        <v>0</v>
      </c>
    </row>
    <row r="37" spans="1:10" ht="24" customHeight="1">
      <c r="A37" s="97" t="s">
        <v>158</v>
      </c>
      <c r="B37" s="90"/>
      <c r="C37" s="93"/>
      <c r="D37" s="89">
        <f t="shared" ref="D37:E37" si="0">SUM(D30:D36)</f>
        <v>3005374587</v>
      </c>
      <c r="E37" s="89">
        <f t="shared" si="0"/>
        <v>0</v>
      </c>
      <c r="F37" s="89">
        <f>SUM(F30:F36)</f>
        <v>4354840378</v>
      </c>
      <c r="G37" s="66"/>
      <c r="H37" s="89">
        <f t="shared" ref="H37:I37" si="1">SUM(H30:H36)</f>
        <v>1869152362</v>
      </c>
      <c r="I37" s="89">
        <f t="shared" si="1"/>
        <v>0</v>
      </c>
      <c r="J37" s="89">
        <f>SUM(J30:J36)</f>
        <v>3025874232</v>
      </c>
    </row>
    <row r="38" spans="1:10" ht="24" customHeight="1">
      <c r="A38" s="99" t="s">
        <v>159</v>
      </c>
      <c r="B38" s="90">
        <v>26</v>
      </c>
      <c r="C38" s="93"/>
      <c r="D38" s="98">
        <v>-753416563</v>
      </c>
      <c r="E38" s="66"/>
      <c r="F38" s="98">
        <v>-757339648</v>
      </c>
      <c r="G38" s="66"/>
      <c r="H38" s="98">
        <v>-315570600</v>
      </c>
      <c r="I38" s="89"/>
      <c r="J38" s="98">
        <v>-539811504</v>
      </c>
    </row>
    <row r="39" spans="1:10" ht="24" customHeight="1">
      <c r="A39" s="97" t="s">
        <v>81</v>
      </c>
      <c r="B39" s="93"/>
      <c r="C39" s="93"/>
      <c r="D39" s="92">
        <f>SUM(D37:D38)</f>
        <v>2251958024</v>
      </c>
      <c r="E39" s="89"/>
      <c r="F39" s="92">
        <f>SUM(F37:F38)</f>
        <v>3597500730</v>
      </c>
      <c r="G39" s="89"/>
      <c r="H39" s="92">
        <f>SUM(H37:H38)</f>
        <v>1553581762</v>
      </c>
      <c r="I39" s="89"/>
      <c r="J39" s="92">
        <f>SUM(J37:J38)</f>
        <v>2486062728</v>
      </c>
    </row>
    <row r="40" spans="1:10" ht="24" customHeight="1">
      <c r="A40" s="97"/>
      <c r="B40" s="93"/>
      <c r="C40" s="93"/>
      <c r="D40" s="89"/>
      <c r="E40" s="89"/>
      <c r="F40" s="89"/>
      <c r="G40" s="89"/>
      <c r="H40" s="89"/>
      <c r="I40" s="89"/>
      <c r="J40" s="89"/>
    </row>
    <row r="41" spans="1:10" ht="24" customHeight="1">
      <c r="A41" s="81" t="s">
        <v>10</v>
      </c>
      <c r="B41" s="93"/>
      <c r="C41" s="93"/>
      <c r="D41" s="89"/>
      <c r="E41" s="89"/>
      <c r="F41" s="89"/>
      <c r="G41" s="89"/>
      <c r="H41" s="89"/>
      <c r="I41" s="89"/>
      <c r="J41" s="89"/>
    </row>
    <row r="42" spans="1:10" ht="24" customHeight="1">
      <c r="A42" s="77" t="s">
        <v>0</v>
      </c>
      <c r="B42" s="77"/>
      <c r="C42" s="77"/>
      <c r="D42" s="79"/>
      <c r="E42" s="77"/>
      <c r="F42" s="79"/>
      <c r="G42" s="77"/>
      <c r="H42" s="77"/>
      <c r="I42" s="77"/>
      <c r="J42" s="77"/>
    </row>
    <row r="43" spans="1:10" ht="24" customHeight="1">
      <c r="A43" s="77" t="s">
        <v>134</v>
      </c>
      <c r="B43" s="79"/>
      <c r="C43" s="79"/>
      <c r="D43" s="79"/>
      <c r="E43" s="79"/>
      <c r="F43" s="79"/>
      <c r="G43" s="79"/>
      <c r="H43" s="80"/>
      <c r="I43" s="79"/>
      <c r="J43" s="80"/>
    </row>
    <row r="44" spans="1:10" ht="24" customHeight="1">
      <c r="A44" s="77" t="s">
        <v>207</v>
      </c>
      <c r="B44" s="79"/>
      <c r="C44" s="79"/>
      <c r="D44" s="79"/>
      <c r="E44" s="79"/>
      <c r="F44" s="79"/>
      <c r="G44" s="79"/>
      <c r="H44" s="80"/>
      <c r="I44" s="79"/>
      <c r="J44" s="80"/>
    </row>
    <row r="45" spans="1:10" ht="24" customHeight="1">
      <c r="A45" s="181" t="s">
        <v>1</v>
      </c>
      <c r="B45" s="181"/>
      <c r="C45" s="181"/>
      <c r="D45" s="181"/>
      <c r="E45" s="181"/>
      <c r="F45" s="181"/>
      <c r="G45" s="181"/>
      <c r="H45" s="181"/>
      <c r="I45" s="181"/>
      <c r="J45" s="181"/>
    </row>
    <row r="46" spans="1:10" ht="24" customHeight="1">
      <c r="D46" s="82"/>
      <c r="E46" s="82" t="s">
        <v>2</v>
      </c>
      <c r="F46" s="82"/>
      <c r="G46" s="83"/>
      <c r="H46" s="82"/>
      <c r="I46" s="82" t="s">
        <v>3</v>
      </c>
      <c r="J46" s="82"/>
    </row>
    <row r="47" spans="1:10" ht="24" customHeight="1">
      <c r="B47" s="84" t="s">
        <v>4</v>
      </c>
      <c r="C47" s="84"/>
      <c r="D47" s="85">
        <v>2021</v>
      </c>
      <c r="E47" s="86"/>
      <c r="F47" s="85">
        <v>2020</v>
      </c>
      <c r="G47" s="86"/>
      <c r="H47" s="85">
        <v>2021</v>
      </c>
      <c r="I47" s="86"/>
      <c r="J47" s="85">
        <v>2020</v>
      </c>
    </row>
    <row r="48" spans="1:10" ht="24" customHeight="1">
      <c r="A48" s="100" t="s">
        <v>123</v>
      </c>
      <c r="B48" s="120"/>
      <c r="C48" s="84"/>
      <c r="D48" s="124"/>
      <c r="E48" s="125"/>
      <c r="F48" s="124"/>
      <c r="G48" s="126"/>
      <c r="H48" s="127"/>
      <c r="I48" s="67"/>
      <c r="J48" s="127"/>
    </row>
    <row r="49" spans="1:10" ht="24" customHeight="1">
      <c r="A49" s="128" t="s">
        <v>152</v>
      </c>
      <c r="B49" s="120"/>
      <c r="C49" s="84"/>
      <c r="D49" s="140"/>
      <c r="E49" s="125"/>
      <c r="F49" s="140"/>
      <c r="G49" s="126"/>
      <c r="H49" s="127"/>
      <c r="I49" s="67"/>
      <c r="J49" s="127"/>
    </row>
    <row r="50" spans="1:10" ht="24" customHeight="1">
      <c r="A50" s="128" t="s">
        <v>169</v>
      </c>
      <c r="B50" s="120"/>
      <c r="C50" s="84"/>
      <c r="D50" s="129"/>
      <c r="E50" s="130"/>
      <c r="F50" s="129"/>
      <c r="G50" s="131"/>
      <c r="H50" s="129"/>
      <c r="I50" s="129"/>
      <c r="J50" s="129"/>
    </row>
    <row r="51" spans="1:10" ht="24" customHeight="1">
      <c r="A51" s="132" t="s">
        <v>124</v>
      </c>
      <c r="B51" s="120"/>
      <c r="C51" s="84"/>
      <c r="D51" s="129"/>
      <c r="E51" s="130"/>
      <c r="F51" s="129"/>
      <c r="G51" s="131"/>
      <c r="H51" s="129"/>
      <c r="I51" s="129"/>
      <c r="J51" s="129"/>
    </row>
    <row r="52" spans="1:10" ht="24" customHeight="1">
      <c r="A52" s="132" t="s">
        <v>122</v>
      </c>
      <c r="B52" s="120"/>
      <c r="C52" s="84"/>
      <c r="D52" s="89">
        <v>744119888</v>
      </c>
      <c r="E52" s="130"/>
      <c r="F52" s="89">
        <v>-4935125</v>
      </c>
      <c r="G52" s="131"/>
      <c r="H52" s="89">
        <v>0</v>
      </c>
      <c r="I52" s="129"/>
      <c r="J52" s="89">
        <v>0</v>
      </c>
    </row>
    <row r="53" spans="1:10" ht="24" customHeight="1">
      <c r="A53" s="132" t="s">
        <v>268</v>
      </c>
      <c r="B53" s="133" t="s">
        <v>258</v>
      </c>
      <c r="C53" s="84"/>
      <c r="D53" s="134">
        <v>62523768</v>
      </c>
      <c r="E53" s="135"/>
      <c r="F53" s="134">
        <v>67499155</v>
      </c>
      <c r="G53" s="129"/>
      <c r="H53" s="98">
        <v>62523768</v>
      </c>
      <c r="I53" s="89"/>
      <c r="J53" s="98">
        <v>67499155</v>
      </c>
    </row>
    <row r="54" spans="1:10" ht="24" customHeight="1">
      <c r="A54" s="132" t="s">
        <v>152</v>
      </c>
      <c r="B54" s="120"/>
      <c r="C54" s="84"/>
      <c r="D54" s="129"/>
      <c r="E54" s="135"/>
      <c r="F54" s="129"/>
      <c r="G54" s="129"/>
      <c r="H54" s="129"/>
      <c r="I54" s="129"/>
      <c r="J54" s="129"/>
    </row>
    <row r="55" spans="1:10" ht="24" customHeight="1">
      <c r="A55" s="132" t="s">
        <v>170</v>
      </c>
      <c r="B55" s="120"/>
      <c r="C55" s="84"/>
      <c r="D55" s="98">
        <f>SUM(D51:D53)</f>
        <v>806643656</v>
      </c>
      <c r="E55" s="135"/>
      <c r="F55" s="98">
        <f>SUM(F51:F53)</f>
        <v>62564030</v>
      </c>
      <c r="G55" s="129"/>
      <c r="H55" s="98">
        <f>SUM(H51:H53)</f>
        <v>62523768</v>
      </c>
      <c r="I55" s="129"/>
      <c r="J55" s="98">
        <f>SUM(J51:J53)</f>
        <v>67499155</v>
      </c>
    </row>
    <row r="56" spans="1:10" ht="24" customHeight="1">
      <c r="A56" s="132"/>
      <c r="B56" s="120"/>
      <c r="C56" s="84"/>
      <c r="D56" s="129"/>
      <c r="E56" s="135"/>
      <c r="F56" s="129"/>
      <c r="G56" s="129"/>
      <c r="H56" s="129"/>
      <c r="I56" s="129"/>
      <c r="J56" s="129"/>
    </row>
    <row r="57" spans="1:10" ht="24" customHeight="1">
      <c r="A57" s="128" t="s">
        <v>153</v>
      </c>
      <c r="B57" s="120"/>
      <c r="C57" s="84"/>
      <c r="D57" s="136"/>
      <c r="E57" s="137"/>
      <c r="F57" s="136"/>
      <c r="G57" s="138"/>
      <c r="H57" s="136"/>
      <c r="I57" s="130"/>
      <c r="J57" s="136"/>
    </row>
    <row r="58" spans="1:10" ht="24" customHeight="1">
      <c r="A58" s="128" t="s">
        <v>169</v>
      </c>
      <c r="B58" s="120"/>
      <c r="C58" s="84"/>
      <c r="D58" s="136"/>
      <c r="E58" s="137"/>
      <c r="F58" s="136"/>
      <c r="G58" s="138"/>
      <c r="H58" s="136"/>
      <c r="I58" s="130"/>
      <c r="J58" s="136"/>
    </row>
    <row r="59" spans="1:10" ht="24" customHeight="1">
      <c r="A59" s="132" t="s">
        <v>167</v>
      </c>
      <c r="B59" s="133" t="s">
        <v>259</v>
      </c>
      <c r="C59" s="84"/>
      <c r="D59" s="129">
        <v>-34222353</v>
      </c>
      <c r="E59" s="135"/>
      <c r="F59" s="129">
        <v>-698237</v>
      </c>
      <c r="G59" s="129"/>
      <c r="H59" s="89">
        <v>-27422621</v>
      </c>
      <c r="I59" s="129"/>
      <c r="J59" s="89">
        <v>0</v>
      </c>
    </row>
    <row r="60" spans="1:10" ht="24" customHeight="1">
      <c r="A60" s="132" t="s">
        <v>271</v>
      </c>
      <c r="B60" s="133"/>
      <c r="C60" s="84"/>
    </row>
    <row r="61" spans="1:10" ht="24" customHeight="1">
      <c r="A61" s="132" t="s">
        <v>272</v>
      </c>
      <c r="B61" s="133"/>
      <c r="C61" s="84"/>
      <c r="D61" s="129">
        <v>-2348000</v>
      </c>
      <c r="E61" s="135"/>
      <c r="F61" s="129">
        <v>0</v>
      </c>
      <c r="G61" s="129"/>
      <c r="H61" s="89">
        <v>0</v>
      </c>
      <c r="I61" s="129"/>
      <c r="J61" s="89">
        <v>0</v>
      </c>
    </row>
    <row r="62" spans="1:10" ht="24" customHeight="1">
      <c r="A62" s="132" t="s">
        <v>256</v>
      </c>
      <c r="B62" s="133"/>
      <c r="C62" s="84"/>
      <c r="D62" s="129"/>
      <c r="E62" s="135"/>
      <c r="F62" s="129"/>
      <c r="G62" s="129"/>
      <c r="H62" s="89"/>
      <c r="I62" s="129"/>
      <c r="J62" s="89"/>
    </row>
    <row r="63" spans="1:10" ht="24" customHeight="1">
      <c r="A63" s="132" t="s">
        <v>255</v>
      </c>
      <c r="B63" s="133"/>
      <c r="C63" s="84"/>
      <c r="D63" s="129"/>
      <c r="E63" s="135"/>
      <c r="F63" s="129"/>
      <c r="G63" s="129"/>
      <c r="H63" s="89"/>
      <c r="I63" s="129"/>
      <c r="J63" s="89"/>
    </row>
    <row r="64" spans="1:10" ht="24" customHeight="1">
      <c r="A64" s="132" t="s">
        <v>273</v>
      </c>
      <c r="B64" s="133"/>
      <c r="C64" s="84"/>
      <c r="D64" s="134">
        <v>1267000</v>
      </c>
      <c r="E64" s="135"/>
      <c r="F64" s="134">
        <v>0</v>
      </c>
      <c r="G64" s="129"/>
      <c r="H64" s="98">
        <v>0</v>
      </c>
      <c r="I64" s="129"/>
      <c r="J64" s="98">
        <v>0</v>
      </c>
    </row>
    <row r="65" spans="1:10" ht="24" customHeight="1">
      <c r="A65" s="132" t="s">
        <v>154</v>
      </c>
      <c r="B65" s="120"/>
      <c r="C65" s="84"/>
      <c r="D65" s="130"/>
      <c r="E65" s="137"/>
      <c r="F65" s="130"/>
      <c r="G65" s="130"/>
      <c r="H65" s="137"/>
      <c r="I65" s="130"/>
      <c r="J65" s="137"/>
    </row>
    <row r="66" spans="1:10" ht="24" customHeight="1">
      <c r="A66" s="132" t="s">
        <v>170</v>
      </c>
      <c r="B66" s="120"/>
      <c r="C66" s="84"/>
      <c r="D66" s="141">
        <f>SUM(D59:E64)</f>
        <v>-35303353</v>
      </c>
      <c r="E66" s="142"/>
      <c r="F66" s="141">
        <f>SUM(F59:G64)</f>
        <v>-698237</v>
      </c>
      <c r="G66" s="143"/>
      <c r="H66" s="141">
        <v>-27422621</v>
      </c>
      <c r="I66" s="129"/>
      <c r="J66" s="141">
        <f>SUM(J59:K64)</f>
        <v>0</v>
      </c>
    </row>
    <row r="67" spans="1:10" ht="24" customHeight="1">
      <c r="A67" s="100" t="s">
        <v>126</v>
      </c>
      <c r="B67" s="120"/>
      <c r="C67" s="84"/>
      <c r="D67" s="144">
        <f>SUM(D55,D66)</f>
        <v>771340303</v>
      </c>
      <c r="E67" s="145"/>
      <c r="F67" s="144">
        <f>SUM(F55,F66)</f>
        <v>61865793</v>
      </c>
      <c r="G67" s="146"/>
      <c r="H67" s="144">
        <f>SUM(H55,H66)</f>
        <v>35101147</v>
      </c>
      <c r="I67" s="138"/>
      <c r="J67" s="98">
        <f>SUM(J55,J66)</f>
        <v>67499155</v>
      </c>
    </row>
    <row r="68" spans="1:10" ht="24" customHeight="1">
      <c r="B68" s="84"/>
      <c r="C68" s="84"/>
      <c r="D68" s="85"/>
      <c r="E68" s="86"/>
      <c r="F68" s="85"/>
      <c r="G68" s="86"/>
      <c r="H68" s="85"/>
      <c r="I68" s="86"/>
      <c r="J68" s="85"/>
    </row>
    <row r="69" spans="1:10" ht="24" customHeight="1" thickBot="1">
      <c r="A69" s="100" t="s">
        <v>125</v>
      </c>
      <c r="B69" s="93"/>
      <c r="C69" s="93"/>
      <c r="D69" s="68">
        <f>SUM(D67,D39)</f>
        <v>3023298327</v>
      </c>
      <c r="E69" s="148"/>
      <c r="F69" s="68">
        <f>SUM(F67,F39)</f>
        <v>3659366523</v>
      </c>
      <c r="G69" s="69"/>
      <c r="H69" s="68">
        <f>SUM(H67,H39)</f>
        <v>1588682909</v>
      </c>
      <c r="I69" s="67"/>
      <c r="J69" s="68">
        <f>SUM(J67,J39)</f>
        <v>2553561883</v>
      </c>
    </row>
    <row r="70" spans="1:10" ht="24" customHeight="1" thickTop="1">
      <c r="A70" s="101"/>
      <c r="B70" s="93"/>
      <c r="C70" s="93"/>
      <c r="D70" s="67"/>
      <c r="E70" s="102"/>
      <c r="F70" s="67"/>
      <c r="G70" s="64"/>
      <c r="H70" s="66"/>
      <c r="I70" s="65"/>
      <c r="J70" s="66"/>
    </row>
    <row r="71" spans="1:10" ht="24" customHeight="1">
      <c r="A71" s="97" t="s">
        <v>82</v>
      </c>
      <c r="B71" s="93"/>
      <c r="C71" s="93"/>
      <c r="D71" s="89"/>
      <c r="E71" s="89"/>
      <c r="F71" s="89"/>
      <c r="G71" s="89"/>
      <c r="H71" s="89"/>
      <c r="I71" s="89"/>
      <c r="J71" s="89"/>
    </row>
    <row r="72" spans="1:10" ht="24" customHeight="1" thickBot="1">
      <c r="A72" s="99" t="s">
        <v>83</v>
      </c>
      <c r="B72" s="93"/>
      <c r="C72" s="93"/>
      <c r="D72" s="89">
        <v>2219712251</v>
      </c>
      <c r="E72" s="89"/>
      <c r="F72" s="89">
        <v>3591824102</v>
      </c>
      <c r="G72" s="89"/>
      <c r="H72" s="68">
        <f>H39</f>
        <v>1553581762</v>
      </c>
      <c r="I72" s="89"/>
      <c r="J72" s="68">
        <f>J39</f>
        <v>2486062728</v>
      </c>
    </row>
    <row r="73" spans="1:10" ht="24" customHeight="1" thickTop="1">
      <c r="A73" s="99" t="s">
        <v>78</v>
      </c>
      <c r="B73" s="93"/>
      <c r="C73" s="93"/>
      <c r="D73" s="89">
        <v>32245773</v>
      </c>
      <c r="E73" s="89"/>
      <c r="F73" s="89">
        <v>5676628</v>
      </c>
      <c r="G73" s="89"/>
      <c r="H73" s="89"/>
      <c r="I73" s="89"/>
      <c r="J73" s="89"/>
    </row>
    <row r="74" spans="1:10" ht="24" customHeight="1" thickBot="1">
      <c r="A74" s="99"/>
      <c r="B74" s="93"/>
      <c r="C74" s="93"/>
      <c r="D74" s="103">
        <f>SUM(D72:D73)</f>
        <v>2251958024</v>
      </c>
      <c r="E74" s="89"/>
      <c r="F74" s="103">
        <f>SUM(F72:F73)</f>
        <v>3597500730</v>
      </c>
      <c r="G74" s="89"/>
      <c r="H74" s="89"/>
      <c r="I74" s="89"/>
      <c r="J74" s="89"/>
    </row>
    <row r="75" spans="1:10" ht="24" customHeight="1" thickTop="1">
      <c r="A75" s="99"/>
      <c r="B75" s="93"/>
      <c r="C75" s="93"/>
      <c r="D75" s="89">
        <f>D74-D39</f>
        <v>0</v>
      </c>
      <c r="E75" s="89"/>
      <c r="F75" s="89">
        <f>F74-F39</f>
        <v>0</v>
      </c>
      <c r="G75" s="89"/>
      <c r="H75" s="89"/>
      <c r="I75" s="89"/>
      <c r="J75" s="89"/>
    </row>
    <row r="76" spans="1:10" ht="24" customHeight="1">
      <c r="A76" s="97" t="s">
        <v>84</v>
      </c>
      <c r="B76" s="93"/>
      <c r="C76" s="93"/>
      <c r="D76" s="89"/>
      <c r="E76" s="89"/>
      <c r="F76" s="89"/>
      <c r="G76" s="89"/>
      <c r="H76" s="89"/>
      <c r="I76" s="89"/>
      <c r="J76" s="89"/>
    </row>
    <row r="77" spans="1:10" ht="24" customHeight="1" thickBot="1">
      <c r="A77" s="99" t="s">
        <v>83</v>
      </c>
      <c r="B77" s="93"/>
      <c r="C77" s="93"/>
      <c r="D77" s="89">
        <f>D79-D78</f>
        <v>2976957658</v>
      </c>
      <c r="E77" s="89"/>
      <c r="F77" s="89">
        <f>'CE1.1'!T18</f>
        <v>3647507371</v>
      </c>
      <c r="G77" s="89"/>
      <c r="H77" s="68">
        <f>H69</f>
        <v>1588682909</v>
      </c>
      <c r="I77" s="89"/>
      <c r="J77" s="68">
        <f>J69</f>
        <v>2553561883</v>
      </c>
    </row>
    <row r="78" spans="1:10" ht="24" customHeight="1" thickTop="1">
      <c r="A78" s="99" t="s">
        <v>78</v>
      </c>
      <c r="B78" s="93"/>
      <c r="C78" s="93"/>
      <c r="D78" s="98">
        <f>'CE1.1'!V28</f>
        <v>46340669</v>
      </c>
      <c r="E78" s="89"/>
      <c r="F78" s="98">
        <f>'CE1.1'!V18</f>
        <v>11859152</v>
      </c>
      <c r="G78" s="89"/>
      <c r="H78" s="69"/>
      <c r="I78" s="69"/>
      <c r="J78" s="69"/>
    </row>
    <row r="79" spans="1:10" ht="24" customHeight="1" thickBot="1">
      <c r="A79" s="99"/>
      <c r="B79" s="93"/>
      <c r="C79" s="93"/>
      <c r="D79" s="103">
        <f>D69</f>
        <v>3023298327</v>
      </c>
      <c r="E79" s="89"/>
      <c r="F79" s="103">
        <f>SUM(F77:F78)</f>
        <v>3659366523</v>
      </c>
      <c r="G79" s="89"/>
      <c r="H79" s="89"/>
      <c r="I79" s="89"/>
      <c r="J79" s="89"/>
    </row>
    <row r="80" spans="1:10" ht="24" customHeight="1" thickTop="1">
      <c r="A80" s="99"/>
      <c r="B80" s="93"/>
      <c r="C80" s="93"/>
      <c r="D80" s="89">
        <f>SUM(D79-D69)</f>
        <v>0</v>
      </c>
      <c r="E80" s="89"/>
      <c r="F80" s="89">
        <f>SUM(F79-F69)</f>
        <v>0</v>
      </c>
      <c r="G80" s="89"/>
      <c r="H80" s="89"/>
      <c r="I80" s="89"/>
      <c r="J80" s="89"/>
    </row>
    <row r="81" spans="1:10" ht="24" customHeight="1">
      <c r="A81" s="97" t="s">
        <v>85</v>
      </c>
      <c r="B81" s="90">
        <v>29</v>
      </c>
      <c r="C81" s="93"/>
      <c r="E81" s="104"/>
      <c r="G81" s="104"/>
      <c r="H81" s="104"/>
      <c r="I81" s="104"/>
      <c r="J81" s="104"/>
    </row>
    <row r="82" spans="1:10" ht="24" customHeight="1">
      <c r="A82" s="99" t="s">
        <v>38</v>
      </c>
      <c r="B82" s="90"/>
      <c r="D82" s="105"/>
      <c r="E82" s="105"/>
      <c r="F82" s="105"/>
      <c r="G82" s="105"/>
      <c r="H82" s="105"/>
      <c r="I82" s="106"/>
      <c r="J82" s="105"/>
    </row>
    <row r="83" spans="1:10" ht="24" customHeight="1" thickBot="1">
      <c r="A83" s="99" t="s">
        <v>86</v>
      </c>
      <c r="D83" s="107">
        <v>1.41</v>
      </c>
      <c r="E83" s="108"/>
      <c r="F83" s="107">
        <v>2.2799999999999998</v>
      </c>
      <c r="G83" s="105"/>
      <c r="H83" s="109">
        <v>0.98</v>
      </c>
      <c r="I83" s="108"/>
      <c r="J83" s="109">
        <v>1.58</v>
      </c>
    </row>
    <row r="84" spans="1:10" ht="24" customHeight="1" thickTop="1">
      <c r="A84" s="88"/>
      <c r="D84" s="110"/>
      <c r="E84" s="108"/>
      <c r="F84" s="110"/>
      <c r="G84" s="105"/>
      <c r="H84" s="111"/>
      <c r="I84" s="108"/>
      <c r="J84" s="111"/>
    </row>
    <row r="85" spans="1:10" ht="24" customHeight="1">
      <c r="A85" s="81" t="s">
        <v>10</v>
      </c>
      <c r="B85" s="112"/>
      <c r="C85" s="112"/>
      <c r="D85" s="112"/>
      <c r="E85" s="112"/>
      <c r="F85" s="112"/>
      <c r="G85" s="112"/>
      <c r="H85" s="112"/>
      <c r="I85" s="112"/>
      <c r="J85" s="112"/>
    </row>
  </sheetData>
  <mergeCells count="2">
    <mergeCell ref="A4:J4"/>
    <mergeCell ref="A45:J45"/>
  </mergeCells>
  <printOptions horizontalCentered="1"/>
  <pageMargins left="0.71" right="0.31496062992125984" top="0.78740157480314965" bottom="0.19685039370078741" header="0.31496062992125984" footer="0.31496062992125984"/>
  <pageSetup paperSize="9" scale="67" fitToHeight="7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9"/>
  <sheetViews>
    <sheetView showGridLines="0" view="pageBreakPreview" zoomScale="85" zoomScaleNormal="70" zoomScaleSheetLayoutView="85" workbookViewId="0">
      <selection sqref="A1:X1"/>
    </sheetView>
  </sheetViews>
  <sheetFormatPr defaultRowHeight="24" customHeight="1"/>
  <cols>
    <col min="1" max="1" width="52.7109375" style="42" customWidth="1"/>
    <col min="2" max="2" width="16.7109375" style="42" customWidth="1"/>
    <col min="3" max="3" width="1.42578125" style="51" customWidth="1"/>
    <col min="4" max="4" width="16.7109375" style="42" customWidth="1"/>
    <col min="5" max="5" width="1.42578125" style="51" customWidth="1"/>
    <col min="6" max="6" width="16.7109375" style="42" customWidth="1"/>
    <col min="7" max="7" width="1.42578125" style="42" customWidth="1"/>
    <col min="8" max="8" width="17.42578125" style="42" customWidth="1"/>
    <col min="9" max="9" width="1.42578125" style="42" customWidth="1"/>
    <col min="10" max="10" width="16" style="42" customWidth="1"/>
    <col min="11" max="11" width="1.42578125" style="42" customWidth="1"/>
    <col min="12" max="12" width="16.28515625" style="42" customWidth="1"/>
    <col min="13" max="13" width="1.42578125" style="42" customWidth="1"/>
    <col min="14" max="14" width="16.5703125" style="42" customWidth="1"/>
    <col min="15" max="15" width="1.42578125" style="42" customWidth="1"/>
    <col min="16" max="16" width="17.7109375" style="42" customWidth="1"/>
    <col min="17" max="17" width="1.42578125" style="42" customWidth="1"/>
    <col min="18" max="18" width="17.42578125" style="42" customWidth="1"/>
    <col min="19" max="19" width="1.42578125" style="42" customWidth="1"/>
    <col min="20" max="20" width="18" style="42" customWidth="1"/>
    <col min="21" max="21" width="1.42578125" style="42" customWidth="1"/>
    <col min="22" max="22" width="17.42578125" style="42" customWidth="1"/>
    <col min="23" max="23" width="1.42578125" style="42" customWidth="1"/>
    <col min="24" max="24" width="17.5703125" style="42" customWidth="1"/>
    <col min="25" max="252" width="9.42578125" style="42"/>
    <col min="253" max="253" width="44.5703125" style="42" customWidth="1"/>
    <col min="254" max="254" width="13.42578125" style="42" customWidth="1"/>
    <col min="255" max="255" width="1.5703125" style="42" customWidth="1"/>
    <col min="256" max="256" width="13.42578125" style="42" customWidth="1"/>
    <col min="257" max="257" width="1.5703125" style="42" customWidth="1"/>
    <col min="258" max="258" width="13.42578125" style="42" customWidth="1"/>
    <col min="259" max="259" width="1.5703125" style="42" customWidth="1"/>
    <col min="260" max="260" width="13.42578125" style="42" customWidth="1"/>
    <col min="261" max="261" width="1.5703125" style="42" customWidth="1"/>
    <col min="262" max="262" width="14" style="42" customWidth="1"/>
    <col min="263" max="263" width="2.5703125" style="42" customWidth="1"/>
    <col min="264" max="264" width="14" style="42" customWidth="1"/>
    <col min="265" max="265" width="1.5703125" style="42" customWidth="1"/>
    <col min="266" max="266" width="13.42578125" style="42" customWidth="1"/>
    <col min="267" max="267" width="2.42578125" style="42" customWidth="1"/>
    <col min="268" max="268" width="13.42578125" style="42" customWidth="1"/>
    <col min="269" max="269" width="1.5703125" style="42" customWidth="1"/>
    <col min="270" max="270" width="14.42578125" style="42" customWidth="1"/>
    <col min="271" max="271" width="1.5703125" style="42" customWidth="1"/>
    <col min="272" max="272" width="13.42578125" style="42" customWidth="1"/>
    <col min="273" max="273" width="1.5703125" style="42" customWidth="1"/>
    <col min="274" max="274" width="13.42578125" style="42" customWidth="1"/>
    <col min="275" max="275" width="1.5703125" style="42" customWidth="1"/>
    <col min="276" max="276" width="13.42578125" style="42" customWidth="1"/>
    <col min="277" max="277" width="1.5703125" style="42" customWidth="1"/>
    <col min="278" max="278" width="13.42578125" style="42" customWidth="1"/>
    <col min="279" max="279" width="1.5703125" style="42" customWidth="1"/>
    <col min="280" max="508" width="9.42578125" style="42"/>
    <col min="509" max="509" width="44.5703125" style="42" customWidth="1"/>
    <col min="510" max="510" width="13.42578125" style="42" customWidth="1"/>
    <col min="511" max="511" width="1.5703125" style="42" customWidth="1"/>
    <col min="512" max="512" width="13.42578125" style="42" customWidth="1"/>
    <col min="513" max="513" width="1.5703125" style="42" customWidth="1"/>
    <col min="514" max="514" width="13.42578125" style="42" customWidth="1"/>
    <col min="515" max="515" width="1.5703125" style="42" customWidth="1"/>
    <col min="516" max="516" width="13.42578125" style="42" customWidth="1"/>
    <col min="517" max="517" width="1.5703125" style="42" customWidth="1"/>
    <col min="518" max="518" width="14" style="42" customWidth="1"/>
    <col min="519" max="519" width="2.5703125" style="42" customWidth="1"/>
    <col min="520" max="520" width="14" style="42" customWidth="1"/>
    <col min="521" max="521" width="1.5703125" style="42" customWidth="1"/>
    <col min="522" max="522" width="13.42578125" style="42" customWidth="1"/>
    <col min="523" max="523" width="2.42578125" style="42" customWidth="1"/>
    <col min="524" max="524" width="13.42578125" style="42" customWidth="1"/>
    <col min="525" max="525" width="1.5703125" style="42" customWidth="1"/>
    <col min="526" max="526" width="14.42578125" style="42" customWidth="1"/>
    <col min="527" max="527" width="1.5703125" style="42" customWidth="1"/>
    <col min="528" max="528" width="13.42578125" style="42" customWidth="1"/>
    <col min="529" max="529" width="1.5703125" style="42" customWidth="1"/>
    <col min="530" max="530" width="13.42578125" style="42" customWidth="1"/>
    <col min="531" max="531" width="1.5703125" style="42" customWidth="1"/>
    <col min="532" max="532" width="13.42578125" style="42" customWidth="1"/>
    <col min="533" max="533" width="1.5703125" style="42" customWidth="1"/>
    <col min="534" max="534" width="13.42578125" style="42" customWidth="1"/>
    <col min="535" max="535" width="1.5703125" style="42" customWidth="1"/>
    <col min="536" max="764" width="9.42578125" style="42"/>
    <col min="765" max="765" width="44.5703125" style="42" customWidth="1"/>
    <col min="766" max="766" width="13.42578125" style="42" customWidth="1"/>
    <col min="767" max="767" width="1.5703125" style="42" customWidth="1"/>
    <col min="768" max="768" width="13.42578125" style="42" customWidth="1"/>
    <col min="769" max="769" width="1.5703125" style="42" customWidth="1"/>
    <col min="770" max="770" width="13.42578125" style="42" customWidth="1"/>
    <col min="771" max="771" width="1.5703125" style="42" customWidth="1"/>
    <col min="772" max="772" width="13.42578125" style="42" customWidth="1"/>
    <col min="773" max="773" width="1.5703125" style="42" customWidth="1"/>
    <col min="774" max="774" width="14" style="42" customWidth="1"/>
    <col min="775" max="775" width="2.5703125" style="42" customWidth="1"/>
    <col min="776" max="776" width="14" style="42" customWidth="1"/>
    <col min="777" max="777" width="1.5703125" style="42" customWidth="1"/>
    <col min="778" max="778" width="13.42578125" style="42" customWidth="1"/>
    <col min="779" max="779" width="2.42578125" style="42" customWidth="1"/>
    <col min="780" max="780" width="13.42578125" style="42" customWidth="1"/>
    <col min="781" max="781" width="1.5703125" style="42" customWidth="1"/>
    <col min="782" max="782" width="14.42578125" style="42" customWidth="1"/>
    <col min="783" max="783" width="1.5703125" style="42" customWidth="1"/>
    <col min="784" max="784" width="13.42578125" style="42" customWidth="1"/>
    <col min="785" max="785" width="1.5703125" style="42" customWidth="1"/>
    <col min="786" max="786" width="13.42578125" style="42" customWidth="1"/>
    <col min="787" max="787" width="1.5703125" style="42" customWidth="1"/>
    <col min="788" max="788" width="13.42578125" style="42" customWidth="1"/>
    <col min="789" max="789" width="1.5703125" style="42" customWidth="1"/>
    <col min="790" max="790" width="13.42578125" style="42" customWidth="1"/>
    <col min="791" max="791" width="1.5703125" style="42" customWidth="1"/>
    <col min="792" max="1020" width="9.42578125" style="42"/>
    <col min="1021" max="1021" width="44.5703125" style="42" customWidth="1"/>
    <col min="1022" max="1022" width="13.42578125" style="42" customWidth="1"/>
    <col min="1023" max="1023" width="1.5703125" style="42" customWidth="1"/>
    <col min="1024" max="1024" width="13.42578125" style="42" customWidth="1"/>
    <col min="1025" max="1025" width="1.5703125" style="42" customWidth="1"/>
    <col min="1026" max="1026" width="13.42578125" style="42" customWidth="1"/>
    <col min="1027" max="1027" width="1.5703125" style="42" customWidth="1"/>
    <col min="1028" max="1028" width="13.42578125" style="42" customWidth="1"/>
    <col min="1029" max="1029" width="1.5703125" style="42" customWidth="1"/>
    <col min="1030" max="1030" width="14" style="42" customWidth="1"/>
    <col min="1031" max="1031" width="2.5703125" style="42" customWidth="1"/>
    <col min="1032" max="1032" width="14" style="42" customWidth="1"/>
    <col min="1033" max="1033" width="1.5703125" style="42" customWidth="1"/>
    <col min="1034" max="1034" width="13.42578125" style="42" customWidth="1"/>
    <col min="1035" max="1035" width="2.42578125" style="42" customWidth="1"/>
    <col min="1036" max="1036" width="13.42578125" style="42" customWidth="1"/>
    <col min="1037" max="1037" width="1.5703125" style="42" customWidth="1"/>
    <col min="1038" max="1038" width="14.42578125" style="42" customWidth="1"/>
    <col min="1039" max="1039" width="1.5703125" style="42" customWidth="1"/>
    <col min="1040" max="1040" width="13.42578125" style="42" customWidth="1"/>
    <col min="1041" max="1041" width="1.5703125" style="42" customWidth="1"/>
    <col min="1042" max="1042" width="13.42578125" style="42" customWidth="1"/>
    <col min="1043" max="1043" width="1.5703125" style="42" customWidth="1"/>
    <col min="1044" max="1044" width="13.42578125" style="42" customWidth="1"/>
    <col min="1045" max="1045" width="1.5703125" style="42" customWidth="1"/>
    <col min="1046" max="1046" width="13.42578125" style="42" customWidth="1"/>
    <col min="1047" max="1047" width="1.5703125" style="42" customWidth="1"/>
    <col min="1048" max="1276" width="9.42578125" style="42"/>
    <col min="1277" max="1277" width="44.5703125" style="42" customWidth="1"/>
    <col min="1278" max="1278" width="13.42578125" style="42" customWidth="1"/>
    <col min="1279" max="1279" width="1.5703125" style="42" customWidth="1"/>
    <col min="1280" max="1280" width="13.42578125" style="42" customWidth="1"/>
    <col min="1281" max="1281" width="1.5703125" style="42" customWidth="1"/>
    <col min="1282" max="1282" width="13.42578125" style="42" customWidth="1"/>
    <col min="1283" max="1283" width="1.5703125" style="42" customWidth="1"/>
    <col min="1284" max="1284" width="13.42578125" style="42" customWidth="1"/>
    <col min="1285" max="1285" width="1.5703125" style="42" customWidth="1"/>
    <col min="1286" max="1286" width="14" style="42" customWidth="1"/>
    <col min="1287" max="1287" width="2.5703125" style="42" customWidth="1"/>
    <col min="1288" max="1288" width="14" style="42" customWidth="1"/>
    <col min="1289" max="1289" width="1.5703125" style="42" customWidth="1"/>
    <col min="1290" max="1290" width="13.42578125" style="42" customWidth="1"/>
    <col min="1291" max="1291" width="2.42578125" style="42" customWidth="1"/>
    <col min="1292" max="1292" width="13.42578125" style="42" customWidth="1"/>
    <col min="1293" max="1293" width="1.5703125" style="42" customWidth="1"/>
    <col min="1294" max="1294" width="14.42578125" style="42" customWidth="1"/>
    <col min="1295" max="1295" width="1.5703125" style="42" customWidth="1"/>
    <col min="1296" max="1296" width="13.42578125" style="42" customWidth="1"/>
    <col min="1297" max="1297" width="1.5703125" style="42" customWidth="1"/>
    <col min="1298" max="1298" width="13.42578125" style="42" customWidth="1"/>
    <col min="1299" max="1299" width="1.5703125" style="42" customWidth="1"/>
    <col min="1300" max="1300" width="13.42578125" style="42" customWidth="1"/>
    <col min="1301" max="1301" width="1.5703125" style="42" customWidth="1"/>
    <col min="1302" max="1302" width="13.42578125" style="42" customWidth="1"/>
    <col min="1303" max="1303" width="1.5703125" style="42" customWidth="1"/>
    <col min="1304" max="1532" width="9.42578125" style="42"/>
    <col min="1533" max="1533" width="44.5703125" style="42" customWidth="1"/>
    <col min="1534" max="1534" width="13.42578125" style="42" customWidth="1"/>
    <col min="1535" max="1535" width="1.5703125" style="42" customWidth="1"/>
    <col min="1536" max="1536" width="13.42578125" style="42" customWidth="1"/>
    <col min="1537" max="1537" width="1.5703125" style="42" customWidth="1"/>
    <col min="1538" max="1538" width="13.42578125" style="42" customWidth="1"/>
    <col min="1539" max="1539" width="1.5703125" style="42" customWidth="1"/>
    <col min="1540" max="1540" width="13.42578125" style="42" customWidth="1"/>
    <col min="1541" max="1541" width="1.5703125" style="42" customWidth="1"/>
    <col min="1542" max="1542" width="14" style="42" customWidth="1"/>
    <col min="1543" max="1543" width="2.5703125" style="42" customWidth="1"/>
    <col min="1544" max="1544" width="14" style="42" customWidth="1"/>
    <col min="1545" max="1545" width="1.5703125" style="42" customWidth="1"/>
    <col min="1546" max="1546" width="13.42578125" style="42" customWidth="1"/>
    <col min="1547" max="1547" width="2.42578125" style="42" customWidth="1"/>
    <col min="1548" max="1548" width="13.42578125" style="42" customWidth="1"/>
    <col min="1549" max="1549" width="1.5703125" style="42" customWidth="1"/>
    <col min="1550" max="1550" width="14.42578125" style="42" customWidth="1"/>
    <col min="1551" max="1551" width="1.5703125" style="42" customWidth="1"/>
    <col min="1552" max="1552" width="13.42578125" style="42" customWidth="1"/>
    <col min="1553" max="1553" width="1.5703125" style="42" customWidth="1"/>
    <col min="1554" max="1554" width="13.42578125" style="42" customWidth="1"/>
    <col min="1555" max="1555" width="1.5703125" style="42" customWidth="1"/>
    <col min="1556" max="1556" width="13.42578125" style="42" customWidth="1"/>
    <col min="1557" max="1557" width="1.5703125" style="42" customWidth="1"/>
    <col min="1558" max="1558" width="13.42578125" style="42" customWidth="1"/>
    <col min="1559" max="1559" width="1.5703125" style="42" customWidth="1"/>
    <col min="1560" max="1788" width="9.42578125" style="42"/>
    <col min="1789" max="1789" width="44.5703125" style="42" customWidth="1"/>
    <col min="1790" max="1790" width="13.42578125" style="42" customWidth="1"/>
    <col min="1791" max="1791" width="1.5703125" style="42" customWidth="1"/>
    <col min="1792" max="1792" width="13.42578125" style="42" customWidth="1"/>
    <col min="1793" max="1793" width="1.5703125" style="42" customWidth="1"/>
    <col min="1794" max="1794" width="13.42578125" style="42" customWidth="1"/>
    <col min="1795" max="1795" width="1.5703125" style="42" customWidth="1"/>
    <col min="1796" max="1796" width="13.42578125" style="42" customWidth="1"/>
    <col min="1797" max="1797" width="1.5703125" style="42" customWidth="1"/>
    <col min="1798" max="1798" width="14" style="42" customWidth="1"/>
    <col min="1799" max="1799" width="2.5703125" style="42" customWidth="1"/>
    <col min="1800" max="1800" width="14" style="42" customWidth="1"/>
    <col min="1801" max="1801" width="1.5703125" style="42" customWidth="1"/>
    <col min="1802" max="1802" width="13.42578125" style="42" customWidth="1"/>
    <col min="1803" max="1803" width="2.42578125" style="42" customWidth="1"/>
    <col min="1804" max="1804" width="13.42578125" style="42" customWidth="1"/>
    <col min="1805" max="1805" width="1.5703125" style="42" customWidth="1"/>
    <col min="1806" max="1806" width="14.42578125" style="42" customWidth="1"/>
    <col min="1807" max="1807" width="1.5703125" style="42" customWidth="1"/>
    <col min="1808" max="1808" width="13.42578125" style="42" customWidth="1"/>
    <col min="1809" max="1809" width="1.5703125" style="42" customWidth="1"/>
    <col min="1810" max="1810" width="13.42578125" style="42" customWidth="1"/>
    <col min="1811" max="1811" width="1.5703125" style="42" customWidth="1"/>
    <col min="1812" max="1812" width="13.42578125" style="42" customWidth="1"/>
    <col min="1813" max="1813" width="1.5703125" style="42" customWidth="1"/>
    <col min="1814" max="1814" width="13.42578125" style="42" customWidth="1"/>
    <col min="1815" max="1815" width="1.5703125" style="42" customWidth="1"/>
    <col min="1816" max="2044" width="9.42578125" style="42"/>
    <col min="2045" max="2045" width="44.5703125" style="42" customWidth="1"/>
    <col min="2046" max="2046" width="13.42578125" style="42" customWidth="1"/>
    <col min="2047" max="2047" width="1.5703125" style="42" customWidth="1"/>
    <col min="2048" max="2048" width="13.42578125" style="42" customWidth="1"/>
    <col min="2049" max="2049" width="1.5703125" style="42" customWidth="1"/>
    <col min="2050" max="2050" width="13.42578125" style="42" customWidth="1"/>
    <col min="2051" max="2051" width="1.5703125" style="42" customWidth="1"/>
    <col min="2052" max="2052" width="13.42578125" style="42" customWidth="1"/>
    <col min="2053" max="2053" width="1.5703125" style="42" customWidth="1"/>
    <col min="2054" max="2054" width="14" style="42" customWidth="1"/>
    <col min="2055" max="2055" width="2.5703125" style="42" customWidth="1"/>
    <col min="2056" max="2056" width="14" style="42" customWidth="1"/>
    <col min="2057" max="2057" width="1.5703125" style="42" customWidth="1"/>
    <col min="2058" max="2058" width="13.42578125" style="42" customWidth="1"/>
    <col min="2059" max="2059" width="2.42578125" style="42" customWidth="1"/>
    <col min="2060" max="2060" width="13.42578125" style="42" customWidth="1"/>
    <col min="2061" max="2061" width="1.5703125" style="42" customWidth="1"/>
    <col min="2062" max="2062" width="14.42578125" style="42" customWidth="1"/>
    <col min="2063" max="2063" width="1.5703125" style="42" customWidth="1"/>
    <col min="2064" max="2064" width="13.42578125" style="42" customWidth="1"/>
    <col min="2065" max="2065" width="1.5703125" style="42" customWidth="1"/>
    <col min="2066" max="2066" width="13.42578125" style="42" customWidth="1"/>
    <col min="2067" max="2067" width="1.5703125" style="42" customWidth="1"/>
    <col min="2068" max="2068" width="13.42578125" style="42" customWidth="1"/>
    <col min="2069" max="2069" width="1.5703125" style="42" customWidth="1"/>
    <col min="2070" max="2070" width="13.42578125" style="42" customWidth="1"/>
    <col min="2071" max="2071" width="1.5703125" style="42" customWidth="1"/>
    <col min="2072" max="2300" width="9.42578125" style="42"/>
    <col min="2301" max="2301" width="44.5703125" style="42" customWidth="1"/>
    <col min="2302" max="2302" width="13.42578125" style="42" customWidth="1"/>
    <col min="2303" max="2303" width="1.5703125" style="42" customWidth="1"/>
    <col min="2304" max="2304" width="13.42578125" style="42" customWidth="1"/>
    <col min="2305" max="2305" width="1.5703125" style="42" customWidth="1"/>
    <col min="2306" max="2306" width="13.42578125" style="42" customWidth="1"/>
    <col min="2307" max="2307" width="1.5703125" style="42" customWidth="1"/>
    <col min="2308" max="2308" width="13.42578125" style="42" customWidth="1"/>
    <col min="2309" max="2309" width="1.5703125" style="42" customWidth="1"/>
    <col min="2310" max="2310" width="14" style="42" customWidth="1"/>
    <col min="2311" max="2311" width="2.5703125" style="42" customWidth="1"/>
    <col min="2312" max="2312" width="14" style="42" customWidth="1"/>
    <col min="2313" max="2313" width="1.5703125" style="42" customWidth="1"/>
    <col min="2314" max="2314" width="13.42578125" style="42" customWidth="1"/>
    <col min="2315" max="2315" width="2.42578125" style="42" customWidth="1"/>
    <col min="2316" max="2316" width="13.42578125" style="42" customWidth="1"/>
    <col min="2317" max="2317" width="1.5703125" style="42" customWidth="1"/>
    <col min="2318" max="2318" width="14.42578125" style="42" customWidth="1"/>
    <col min="2319" max="2319" width="1.5703125" style="42" customWidth="1"/>
    <col min="2320" max="2320" width="13.42578125" style="42" customWidth="1"/>
    <col min="2321" max="2321" width="1.5703125" style="42" customWidth="1"/>
    <col min="2322" max="2322" width="13.42578125" style="42" customWidth="1"/>
    <col min="2323" max="2323" width="1.5703125" style="42" customWidth="1"/>
    <col min="2324" max="2324" width="13.42578125" style="42" customWidth="1"/>
    <col min="2325" max="2325" width="1.5703125" style="42" customWidth="1"/>
    <col min="2326" max="2326" width="13.42578125" style="42" customWidth="1"/>
    <col min="2327" max="2327" width="1.5703125" style="42" customWidth="1"/>
    <col min="2328" max="2556" width="9.42578125" style="42"/>
    <col min="2557" max="2557" width="44.5703125" style="42" customWidth="1"/>
    <col min="2558" max="2558" width="13.42578125" style="42" customWidth="1"/>
    <col min="2559" max="2559" width="1.5703125" style="42" customWidth="1"/>
    <col min="2560" max="2560" width="13.42578125" style="42" customWidth="1"/>
    <col min="2561" max="2561" width="1.5703125" style="42" customWidth="1"/>
    <col min="2562" max="2562" width="13.42578125" style="42" customWidth="1"/>
    <col min="2563" max="2563" width="1.5703125" style="42" customWidth="1"/>
    <col min="2564" max="2564" width="13.42578125" style="42" customWidth="1"/>
    <col min="2565" max="2565" width="1.5703125" style="42" customWidth="1"/>
    <col min="2566" max="2566" width="14" style="42" customWidth="1"/>
    <col min="2567" max="2567" width="2.5703125" style="42" customWidth="1"/>
    <col min="2568" max="2568" width="14" style="42" customWidth="1"/>
    <col min="2569" max="2569" width="1.5703125" style="42" customWidth="1"/>
    <col min="2570" max="2570" width="13.42578125" style="42" customWidth="1"/>
    <col min="2571" max="2571" width="2.42578125" style="42" customWidth="1"/>
    <col min="2572" max="2572" width="13.42578125" style="42" customWidth="1"/>
    <col min="2573" max="2573" width="1.5703125" style="42" customWidth="1"/>
    <col min="2574" max="2574" width="14.42578125" style="42" customWidth="1"/>
    <col min="2575" max="2575" width="1.5703125" style="42" customWidth="1"/>
    <col min="2576" max="2576" width="13.42578125" style="42" customWidth="1"/>
    <col min="2577" max="2577" width="1.5703125" style="42" customWidth="1"/>
    <col min="2578" max="2578" width="13.42578125" style="42" customWidth="1"/>
    <col min="2579" max="2579" width="1.5703125" style="42" customWidth="1"/>
    <col min="2580" max="2580" width="13.42578125" style="42" customWidth="1"/>
    <col min="2581" max="2581" width="1.5703125" style="42" customWidth="1"/>
    <col min="2582" max="2582" width="13.42578125" style="42" customWidth="1"/>
    <col min="2583" max="2583" width="1.5703125" style="42" customWidth="1"/>
    <col min="2584" max="2812" width="9.42578125" style="42"/>
    <col min="2813" max="2813" width="44.5703125" style="42" customWidth="1"/>
    <col min="2814" max="2814" width="13.42578125" style="42" customWidth="1"/>
    <col min="2815" max="2815" width="1.5703125" style="42" customWidth="1"/>
    <col min="2816" max="2816" width="13.42578125" style="42" customWidth="1"/>
    <col min="2817" max="2817" width="1.5703125" style="42" customWidth="1"/>
    <col min="2818" max="2818" width="13.42578125" style="42" customWidth="1"/>
    <col min="2819" max="2819" width="1.5703125" style="42" customWidth="1"/>
    <col min="2820" max="2820" width="13.42578125" style="42" customWidth="1"/>
    <col min="2821" max="2821" width="1.5703125" style="42" customWidth="1"/>
    <col min="2822" max="2822" width="14" style="42" customWidth="1"/>
    <col min="2823" max="2823" width="2.5703125" style="42" customWidth="1"/>
    <col min="2824" max="2824" width="14" style="42" customWidth="1"/>
    <col min="2825" max="2825" width="1.5703125" style="42" customWidth="1"/>
    <col min="2826" max="2826" width="13.42578125" style="42" customWidth="1"/>
    <col min="2827" max="2827" width="2.42578125" style="42" customWidth="1"/>
    <col min="2828" max="2828" width="13.42578125" style="42" customWidth="1"/>
    <col min="2829" max="2829" width="1.5703125" style="42" customWidth="1"/>
    <col min="2830" max="2830" width="14.42578125" style="42" customWidth="1"/>
    <col min="2831" max="2831" width="1.5703125" style="42" customWidth="1"/>
    <col min="2832" max="2832" width="13.42578125" style="42" customWidth="1"/>
    <col min="2833" max="2833" width="1.5703125" style="42" customWidth="1"/>
    <col min="2834" max="2834" width="13.42578125" style="42" customWidth="1"/>
    <col min="2835" max="2835" width="1.5703125" style="42" customWidth="1"/>
    <col min="2836" max="2836" width="13.42578125" style="42" customWidth="1"/>
    <col min="2837" max="2837" width="1.5703125" style="42" customWidth="1"/>
    <col min="2838" max="2838" width="13.42578125" style="42" customWidth="1"/>
    <col min="2839" max="2839" width="1.5703125" style="42" customWidth="1"/>
    <col min="2840" max="3068" width="9.42578125" style="42"/>
    <col min="3069" max="3069" width="44.5703125" style="42" customWidth="1"/>
    <col min="3070" max="3070" width="13.42578125" style="42" customWidth="1"/>
    <col min="3071" max="3071" width="1.5703125" style="42" customWidth="1"/>
    <col min="3072" max="3072" width="13.42578125" style="42" customWidth="1"/>
    <col min="3073" max="3073" width="1.5703125" style="42" customWidth="1"/>
    <col min="3074" max="3074" width="13.42578125" style="42" customWidth="1"/>
    <col min="3075" max="3075" width="1.5703125" style="42" customWidth="1"/>
    <col min="3076" max="3076" width="13.42578125" style="42" customWidth="1"/>
    <col min="3077" max="3077" width="1.5703125" style="42" customWidth="1"/>
    <col min="3078" max="3078" width="14" style="42" customWidth="1"/>
    <col min="3079" max="3079" width="2.5703125" style="42" customWidth="1"/>
    <col min="3080" max="3080" width="14" style="42" customWidth="1"/>
    <col min="3081" max="3081" width="1.5703125" style="42" customWidth="1"/>
    <col min="3082" max="3082" width="13.42578125" style="42" customWidth="1"/>
    <col min="3083" max="3083" width="2.42578125" style="42" customWidth="1"/>
    <col min="3084" max="3084" width="13.42578125" style="42" customWidth="1"/>
    <col min="3085" max="3085" width="1.5703125" style="42" customWidth="1"/>
    <col min="3086" max="3086" width="14.42578125" style="42" customWidth="1"/>
    <col min="3087" max="3087" width="1.5703125" style="42" customWidth="1"/>
    <col min="3088" max="3088" width="13.42578125" style="42" customWidth="1"/>
    <col min="3089" max="3089" width="1.5703125" style="42" customWidth="1"/>
    <col min="3090" max="3090" width="13.42578125" style="42" customWidth="1"/>
    <col min="3091" max="3091" width="1.5703125" style="42" customWidth="1"/>
    <col min="3092" max="3092" width="13.42578125" style="42" customWidth="1"/>
    <col min="3093" max="3093" width="1.5703125" style="42" customWidth="1"/>
    <col min="3094" max="3094" width="13.42578125" style="42" customWidth="1"/>
    <col min="3095" max="3095" width="1.5703125" style="42" customWidth="1"/>
    <col min="3096" max="3324" width="9.42578125" style="42"/>
    <col min="3325" max="3325" width="44.5703125" style="42" customWidth="1"/>
    <col min="3326" max="3326" width="13.42578125" style="42" customWidth="1"/>
    <col min="3327" max="3327" width="1.5703125" style="42" customWidth="1"/>
    <col min="3328" max="3328" width="13.42578125" style="42" customWidth="1"/>
    <col min="3329" max="3329" width="1.5703125" style="42" customWidth="1"/>
    <col min="3330" max="3330" width="13.42578125" style="42" customWidth="1"/>
    <col min="3331" max="3331" width="1.5703125" style="42" customWidth="1"/>
    <col min="3332" max="3332" width="13.42578125" style="42" customWidth="1"/>
    <col min="3333" max="3333" width="1.5703125" style="42" customWidth="1"/>
    <col min="3334" max="3334" width="14" style="42" customWidth="1"/>
    <col min="3335" max="3335" width="2.5703125" style="42" customWidth="1"/>
    <col min="3336" max="3336" width="14" style="42" customWidth="1"/>
    <col min="3337" max="3337" width="1.5703125" style="42" customWidth="1"/>
    <col min="3338" max="3338" width="13.42578125" style="42" customWidth="1"/>
    <col min="3339" max="3339" width="2.42578125" style="42" customWidth="1"/>
    <col min="3340" max="3340" width="13.42578125" style="42" customWidth="1"/>
    <col min="3341" max="3341" width="1.5703125" style="42" customWidth="1"/>
    <col min="3342" max="3342" width="14.42578125" style="42" customWidth="1"/>
    <col min="3343" max="3343" width="1.5703125" style="42" customWidth="1"/>
    <col min="3344" max="3344" width="13.42578125" style="42" customWidth="1"/>
    <col min="3345" max="3345" width="1.5703125" style="42" customWidth="1"/>
    <col min="3346" max="3346" width="13.42578125" style="42" customWidth="1"/>
    <col min="3347" max="3347" width="1.5703125" style="42" customWidth="1"/>
    <col min="3348" max="3348" width="13.42578125" style="42" customWidth="1"/>
    <col min="3349" max="3349" width="1.5703125" style="42" customWidth="1"/>
    <col min="3350" max="3350" width="13.42578125" style="42" customWidth="1"/>
    <col min="3351" max="3351" width="1.5703125" style="42" customWidth="1"/>
    <col min="3352" max="3580" width="9.42578125" style="42"/>
    <col min="3581" max="3581" width="44.5703125" style="42" customWidth="1"/>
    <col min="3582" max="3582" width="13.42578125" style="42" customWidth="1"/>
    <col min="3583" max="3583" width="1.5703125" style="42" customWidth="1"/>
    <col min="3584" max="3584" width="13.42578125" style="42" customWidth="1"/>
    <col min="3585" max="3585" width="1.5703125" style="42" customWidth="1"/>
    <col min="3586" max="3586" width="13.42578125" style="42" customWidth="1"/>
    <col min="3587" max="3587" width="1.5703125" style="42" customWidth="1"/>
    <col min="3588" max="3588" width="13.42578125" style="42" customWidth="1"/>
    <col min="3589" max="3589" width="1.5703125" style="42" customWidth="1"/>
    <col min="3590" max="3590" width="14" style="42" customWidth="1"/>
    <col min="3591" max="3591" width="2.5703125" style="42" customWidth="1"/>
    <col min="3592" max="3592" width="14" style="42" customWidth="1"/>
    <col min="3593" max="3593" width="1.5703125" style="42" customWidth="1"/>
    <col min="3594" max="3594" width="13.42578125" style="42" customWidth="1"/>
    <col min="3595" max="3595" width="2.42578125" style="42" customWidth="1"/>
    <col min="3596" max="3596" width="13.42578125" style="42" customWidth="1"/>
    <col min="3597" max="3597" width="1.5703125" style="42" customWidth="1"/>
    <col min="3598" max="3598" width="14.42578125" style="42" customWidth="1"/>
    <col min="3599" max="3599" width="1.5703125" style="42" customWidth="1"/>
    <col min="3600" max="3600" width="13.42578125" style="42" customWidth="1"/>
    <col min="3601" max="3601" width="1.5703125" style="42" customWidth="1"/>
    <col min="3602" max="3602" width="13.42578125" style="42" customWidth="1"/>
    <col min="3603" max="3603" width="1.5703125" style="42" customWidth="1"/>
    <col min="3604" max="3604" width="13.42578125" style="42" customWidth="1"/>
    <col min="3605" max="3605" width="1.5703125" style="42" customWidth="1"/>
    <col min="3606" max="3606" width="13.42578125" style="42" customWidth="1"/>
    <col min="3607" max="3607" width="1.5703125" style="42" customWidth="1"/>
    <col min="3608" max="3836" width="9.42578125" style="42"/>
    <col min="3837" max="3837" width="44.5703125" style="42" customWidth="1"/>
    <col min="3838" max="3838" width="13.42578125" style="42" customWidth="1"/>
    <col min="3839" max="3839" width="1.5703125" style="42" customWidth="1"/>
    <col min="3840" max="3840" width="13.42578125" style="42" customWidth="1"/>
    <col min="3841" max="3841" width="1.5703125" style="42" customWidth="1"/>
    <col min="3842" max="3842" width="13.42578125" style="42" customWidth="1"/>
    <col min="3843" max="3843" width="1.5703125" style="42" customWidth="1"/>
    <col min="3844" max="3844" width="13.42578125" style="42" customWidth="1"/>
    <col min="3845" max="3845" width="1.5703125" style="42" customWidth="1"/>
    <col min="3846" max="3846" width="14" style="42" customWidth="1"/>
    <col min="3847" max="3847" width="2.5703125" style="42" customWidth="1"/>
    <col min="3848" max="3848" width="14" style="42" customWidth="1"/>
    <col min="3849" max="3849" width="1.5703125" style="42" customWidth="1"/>
    <col min="3850" max="3850" width="13.42578125" style="42" customWidth="1"/>
    <col min="3851" max="3851" width="2.42578125" style="42" customWidth="1"/>
    <col min="3852" max="3852" width="13.42578125" style="42" customWidth="1"/>
    <col min="3853" max="3853" width="1.5703125" style="42" customWidth="1"/>
    <col min="3854" max="3854" width="14.42578125" style="42" customWidth="1"/>
    <col min="3855" max="3855" width="1.5703125" style="42" customWidth="1"/>
    <col min="3856" max="3856" width="13.42578125" style="42" customWidth="1"/>
    <col min="3857" max="3857" width="1.5703125" style="42" customWidth="1"/>
    <col min="3858" max="3858" width="13.42578125" style="42" customWidth="1"/>
    <col min="3859" max="3859" width="1.5703125" style="42" customWidth="1"/>
    <col min="3860" max="3860" width="13.42578125" style="42" customWidth="1"/>
    <col min="3861" max="3861" width="1.5703125" style="42" customWidth="1"/>
    <col min="3862" max="3862" width="13.42578125" style="42" customWidth="1"/>
    <col min="3863" max="3863" width="1.5703125" style="42" customWidth="1"/>
    <col min="3864" max="4092" width="9.42578125" style="42"/>
    <col min="4093" max="4093" width="44.5703125" style="42" customWidth="1"/>
    <col min="4094" max="4094" width="13.42578125" style="42" customWidth="1"/>
    <col min="4095" max="4095" width="1.5703125" style="42" customWidth="1"/>
    <col min="4096" max="4096" width="13.42578125" style="42" customWidth="1"/>
    <col min="4097" max="4097" width="1.5703125" style="42" customWidth="1"/>
    <col min="4098" max="4098" width="13.42578125" style="42" customWidth="1"/>
    <col min="4099" max="4099" width="1.5703125" style="42" customWidth="1"/>
    <col min="4100" max="4100" width="13.42578125" style="42" customWidth="1"/>
    <col min="4101" max="4101" width="1.5703125" style="42" customWidth="1"/>
    <col min="4102" max="4102" width="14" style="42" customWidth="1"/>
    <col min="4103" max="4103" width="2.5703125" style="42" customWidth="1"/>
    <col min="4104" max="4104" width="14" style="42" customWidth="1"/>
    <col min="4105" max="4105" width="1.5703125" style="42" customWidth="1"/>
    <col min="4106" max="4106" width="13.42578125" style="42" customWidth="1"/>
    <col min="4107" max="4107" width="2.42578125" style="42" customWidth="1"/>
    <col min="4108" max="4108" width="13.42578125" style="42" customWidth="1"/>
    <col min="4109" max="4109" width="1.5703125" style="42" customWidth="1"/>
    <col min="4110" max="4110" width="14.42578125" style="42" customWidth="1"/>
    <col min="4111" max="4111" width="1.5703125" style="42" customWidth="1"/>
    <col min="4112" max="4112" width="13.42578125" style="42" customWidth="1"/>
    <col min="4113" max="4113" width="1.5703125" style="42" customWidth="1"/>
    <col min="4114" max="4114" width="13.42578125" style="42" customWidth="1"/>
    <col min="4115" max="4115" width="1.5703125" style="42" customWidth="1"/>
    <col min="4116" max="4116" width="13.42578125" style="42" customWidth="1"/>
    <col min="4117" max="4117" width="1.5703125" style="42" customWidth="1"/>
    <col min="4118" max="4118" width="13.42578125" style="42" customWidth="1"/>
    <col min="4119" max="4119" width="1.5703125" style="42" customWidth="1"/>
    <col min="4120" max="4348" width="9.42578125" style="42"/>
    <col min="4349" max="4349" width="44.5703125" style="42" customWidth="1"/>
    <col min="4350" max="4350" width="13.42578125" style="42" customWidth="1"/>
    <col min="4351" max="4351" width="1.5703125" style="42" customWidth="1"/>
    <col min="4352" max="4352" width="13.42578125" style="42" customWidth="1"/>
    <col min="4353" max="4353" width="1.5703125" style="42" customWidth="1"/>
    <col min="4354" max="4354" width="13.42578125" style="42" customWidth="1"/>
    <col min="4355" max="4355" width="1.5703125" style="42" customWidth="1"/>
    <col min="4356" max="4356" width="13.42578125" style="42" customWidth="1"/>
    <col min="4357" max="4357" width="1.5703125" style="42" customWidth="1"/>
    <col min="4358" max="4358" width="14" style="42" customWidth="1"/>
    <col min="4359" max="4359" width="2.5703125" style="42" customWidth="1"/>
    <col min="4360" max="4360" width="14" style="42" customWidth="1"/>
    <col min="4361" max="4361" width="1.5703125" style="42" customWidth="1"/>
    <col min="4362" max="4362" width="13.42578125" style="42" customWidth="1"/>
    <col min="4363" max="4363" width="2.42578125" style="42" customWidth="1"/>
    <col min="4364" max="4364" width="13.42578125" style="42" customWidth="1"/>
    <col min="4365" max="4365" width="1.5703125" style="42" customWidth="1"/>
    <col min="4366" max="4366" width="14.42578125" style="42" customWidth="1"/>
    <col min="4367" max="4367" width="1.5703125" style="42" customWidth="1"/>
    <col min="4368" max="4368" width="13.42578125" style="42" customWidth="1"/>
    <col min="4369" max="4369" width="1.5703125" style="42" customWidth="1"/>
    <col min="4370" max="4370" width="13.42578125" style="42" customWidth="1"/>
    <col min="4371" max="4371" width="1.5703125" style="42" customWidth="1"/>
    <col min="4372" max="4372" width="13.42578125" style="42" customWidth="1"/>
    <col min="4373" max="4373" width="1.5703125" style="42" customWidth="1"/>
    <col min="4374" max="4374" width="13.42578125" style="42" customWidth="1"/>
    <col min="4375" max="4375" width="1.5703125" style="42" customWidth="1"/>
    <col min="4376" max="4604" width="9.42578125" style="42"/>
    <col min="4605" max="4605" width="44.5703125" style="42" customWidth="1"/>
    <col min="4606" max="4606" width="13.42578125" style="42" customWidth="1"/>
    <col min="4607" max="4607" width="1.5703125" style="42" customWidth="1"/>
    <col min="4608" max="4608" width="13.42578125" style="42" customWidth="1"/>
    <col min="4609" max="4609" width="1.5703125" style="42" customWidth="1"/>
    <col min="4610" max="4610" width="13.42578125" style="42" customWidth="1"/>
    <col min="4611" max="4611" width="1.5703125" style="42" customWidth="1"/>
    <col min="4612" max="4612" width="13.42578125" style="42" customWidth="1"/>
    <col min="4613" max="4613" width="1.5703125" style="42" customWidth="1"/>
    <col min="4614" max="4614" width="14" style="42" customWidth="1"/>
    <col min="4615" max="4615" width="2.5703125" style="42" customWidth="1"/>
    <col min="4616" max="4616" width="14" style="42" customWidth="1"/>
    <col min="4617" max="4617" width="1.5703125" style="42" customWidth="1"/>
    <col min="4618" max="4618" width="13.42578125" style="42" customWidth="1"/>
    <col min="4619" max="4619" width="2.42578125" style="42" customWidth="1"/>
    <col min="4620" max="4620" width="13.42578125" style="42" customWidth="1"/>
    <col min="4621" max="4621" width="1.5703125" style="42" customWidth="1"/>
    <col min="4622" max="4622" width="14.42578125" style="42" customWidth="1"/>
    <col min="4623" max="4623" width="1.5703125" style="42" customWidth="1"/>
    <col min="4624" max="4624" width="13.42578125" style="42" customWidth="1"/>
    <col min="4625" max="4625" width="1.5703125" style="42" customWidth="1"/>
    <col min="4626" max="4626" width="13.42578125" style="42" customWidth="1"/>
    <col min="4627" max="4627" width="1.5703125" style="42" customWidth="1"/>
    <col min="4628" max="4628" width="13.42578125" style="42" customWidth="1"/>
    <col min="4629" max="4629" width="1.5703125" style="42" customWidth="1"/>
    <col min="4630" max="4630" width="13.42578125" style="42" customWidth="1"/>
    <col min="4631" max="4631" width="1.5703125" style="42" customWidth="1"/>
    <col min="4632" max="4860" width="9.42578125" style="42"/>
    <col min="4861" max="4861" width="44.5703125" style="42" customWidth="1"/>
    <col min="4862" max="4862" width="13.42578125" style="42" customWidth="1"/>
    <col min="4863" max="4863" width="1.5703125" style="42" customWidth="1"/>
    <col min="4864" max="4864" width="13.42578125" style="42" customWidth="1"/>
    <col min="4865" max="4865" width="1.5703125" style="42" customWidth="1"/>
    <col min="4866" max="4866" width="13.42578125" style="42" customWidth="1"/>
    <col min="4867" max="4867" width="1.5703125" style="42" customWidth="1"/>
    <col min="4868" max="4868" width="13.42578125" style="42" customWidth="1"/>
    <col min="4869" max="4869" width="1.5703125" style="42" customWidth="1"/>
    <col min="4870" max="4870" width="14" style="42" customWidth="1"/>
    <col min="4871" max="4871" width="2.5703125" style="42" customWidth="1"/>
    <col min="4872" max="4872" width="14" style="42" customWidth="1"/>
    <col min="4873" max="4873" width="1.5703125" style="42" customWidth="1"/>
    <col min="4874" max="4874" width="13.42578125" style="42" customWidth="1"/>
    <col min="4875" max="4875" width="2.42578125" style="42" customWidth="1"/>
    <col min="4876" max="4876" width="13.42578125" style="42" customWidth="1"/>
    <col min="4877" max="4877" width="1.5703125" style="42" customWidth="1"/>
    <col min="4878" max="4878" width="14.42578125" style="42" customWidth="1"/>
    <col min="4879" max="4879" width="1.5703125" style="42" customWidth="1"/>
    <col min="4880" max="4880" width="13.42578125" style="42" customWidth="1"/>
    <col min="4881" max="4881" width="1.5703125" style="42" customWidth="1"/>
    <col min="4882" max="4882" width="13.42578125" style="42" customWidth="1"/>
    <col min="4883" max="4883" width="1.5703125" style="42" customWidth="1"/>
    <col min="4884" max="4884" width="13.42578125" style="42" customWidth="1"/>
    <col min="4885" max="4885" width="1.5703125" style="42" customWidth="1"/>
    <col min="4886" max="4886" width="13.42578125" style="42" customWidth="1"/>
    <col min="4887" max="4887" width="1.5703125" style="42" customWidth="1"/>
    <col min="4888" max="5116" width="9.42578125" style="42"/>
    <col min="5117" max="5117" width="44.5703125" style="42" customWidth="1"/>
    <col min="5118" max="5118" width="13.42578125" style="42" customWidth="1"/>
    <col min="5119" max="5119" width="1.5703125" style="42" customWidth="1"/>
    <col min="5120" max="5120" width="13.42578125" style="42" customWidth="1"/>
    <col min="5121" max="5121" width="1.5703125" style="42" customWidth="1"/>
    <col min="5122" max="5122" width="13.42578125" style="42" customWidth="1"/>
    <col min="5123" max="5123" width="1.5703125" style="42" customWidth="1"/>
    <col min="5124" max="5124" width="13.42578125" style="42" customWidth="1"/>
    <col min="5125" max="5125" width="1.5703125" style="42" customWidth="1"/>
    <col min="5126" max="5126" width="14" style="42" customWidth="1"/>
    <col min="5127" max="5127" width="2.5703125" style="42" customWidth="1"/>
    <col min="5128" max="5128" width="14" style="42" customWidth="1"/>
    <col min="5129" max="5129" width="1.5703125" style="42" customWidth="1"/>
    <col min="5130" max="5130" width="13.42578125" style="42" customWidth="1"/>
    <col min="5131" max="5131" width="2.42578125" style="42" customWidth="1"/>
    <col min="5132" max="5132" width="13.42578125" style="42" customWidth="1"/>
    <col min="5133" max="5133" width="1.5703125" style="42" customWidth="1"/>
    <col min="5134" max="5134" width="14.42578125" style="42" customWidth="1"/>
    <col min="5135" max="5135" width="1.5703125" style="42" customWidth="1"/>
    <col min="5136" max="5136" width="13.42578125" style="42" customWidth="1"/>
    <col min="5137" max="5137" width="1.5703125" style="42" customWidth="1"/>
    <col min="5138" max="5138" width="13.42578125" style="42" customWidth="1"/>
    <col min="5139" max="5139" width="1.5703125" style="42" customWidth="1"/>
    <col min="5140" max="5140" width="13.42578125" style="42" customWidth="1"/>
    <col min="5141" max="5141" width="1.5703125" style="42" customWidth="1"/>
    <col min="5142" max="5142" width="13.42578125" style="42" customWidth="1"/>
    <col min="5143" max="5143" width="1.5703125" style="42" customWidth="1"/>
    <col min="5144" max="5372" width="9.42578125" style="42"/>
    <col min="5373" max="5373" width="44.5703125" style="42" customWidth="1"/>
    <col min="5374" max="5374" width="13.42578125" style="42" customWidth="1"/>
    <col min="5375" max="5375" width="1.5703125" style="42" customWidth="1"/>
    <col min="5376" max="5376" width="13.42578125" style="42" customWidth="1"/>
    <col min="5377" max="5377" width="1.5703125" style="42" customWidth="1"/>
    <col min="5378" max="5378" width="13.42578125" style="42" customWidth="1"/>
    <col min="5379" max="5379" width="1.5703125" style="42" customWidth="1"/>
    <col min="5380" max="5380" width="13.42578125" style="42" customWidth="1"/>
    <col min="5381" max="5381" width="1.5703125" style="42" customWidth="1"/>
    <col min="5382" max="5382" width="14" style="42" customWidth="1"/>
    <col min="5383" max="5383" width="2.5703125" style="42" customWidth="1"/>
    <col min="5384" max="5384" width="14" style="42" customWidth="1"/>
    <col min="5385" max="5385" width="1.5703125" style="42" customWidth="1"/>
    <col min="5386" max="5386" width="13.42578125" style="42" customWidth="1"/>
    <col min="5387" max="5387" width="2.42578125" style="42" customWidth="1"/>
    <col min="5388" max="5388" width="13.42578125" style="42" customWidth="1"/>
    <col min="5389" max="5389" width="1.5703125" style="42" customWidth="1"/>
    <col min="5390" max="5390" width="14.42578125" style="42" customWidth="1"/>
    <col min="5391" max="5391" width="1.5703125" style="42" customWidth="1"/>
    <col min="5392" max="5392" width="13.42578125" style="42" customWidth="1"/>
    <col min="5393" max="5393" width="1.5703125" style="42" customWidth="1"/>
    <col min="5394" max="5394" width="13.42578125" style="42" customWidth="1"/>
    <col min="5395" max="5395" width="1.5703125" style="42" customWidth="1"/>
    <col min="5396" max="5396" width="13.42578125" style="42" customWidth="1"/>
    <col min="5397" max="5397" width="1.5703125" style="42" customWidth="1"/>
    <col min="5398" max="5398" width="13.42578125" style="42" customWidth="1"/>
    <col min="5399" max="5399" width="1.5703125" style="42" customWidth="1"/>
    <col min="5400" max="5628" width="9.42578125" style="42"/>
    <col min="5629" max="5629" width="44.5703125" style="42" customWidth="1"/>
    <col min="5630" max="5630" width="13.42578125" style="42" customWidth="1"/>
    <col min="5631" max="5631" width="1.5703125" style="42" customWidth="1"/>
    <col min="5632" max="5632" width="13.42578125" style="42" customWidth="1"/>
    <col min="5633" max="5633" width="1.5703125" style="42" customWidth="1"/>
    <col min="5634" max="5634" width="13.42578125" style="42" customWidth="1"/>
    <col min="5635" max="5635" width="1.5703125" style="42" customWidth="1"/>
    <col min="5636" max="5636" width="13.42578125" style="42" customWidth="1"/>
    <col min="5637" max="5637" width="1.5703125" style="42" customWidth="1"/>
    <col min="5638" max="5638" width="14" style="42" customWidth="1"/>
    <col min="5639" max="5639" width="2.5703125" style="42" customWidth="1"/>
    <col min="5640" max="5640" width="14" style="42" customWidth="1"/>
    <col min="5641" max="5641" width="1.5703125" style="42" customWidth="1"/>
    <col min="5642" max="5642" width="13.42578125" style="42" customWidth="1"/>
    <col min="5643" max="5643" width="2.42578125" style="42" customWidth="1"/>
    <col min="5644" max="5644" width="13.42578125" style="42" customWidth="1"/>
    <col min="5645" max="5645" width="1.5703125" style="42" customWidth="1"/>
    <col min="5646" max="5646" width="14.42578125" style="42" customWidth="1"/>
    <col min="5647" max="5647" width="1.5703125" style="42" customWidth="1"/>
    <col min="5648" max="5648" width="13.42578125" style="42" customWidth="1"/>
    <col min="5649" max="5649" width="1.5703125" style="42" customWidth="1"/>
    <col min="5650" max="5650" width="13.42578125" style="42" customWidth="1"/>
    <col min="5651" max="5651" width="1.5703125" style="42" customWidth="1"/>
    <col min="5652" max="5652" width="13.42578125" style="42" customWidth="1"/>
    <col min="5653" max="5653" width="1.5703125" style="42" customWidth="1"/>
    <col min="5654" max="5654" width="13.42578125" style="42" customWidth="1"/>
    <col min="5655" max="5655" width="1.5703125" style="42" customWidth="1"/>
    <col min="5656" max="5884" width="9.42578125" style="42"/>
    <col min="5885" max="5885" width="44.5703125" style="42" customWidth="1"/>
    <col min="5886" max="5886" width="13.42578125" style="42" customWidth="1"/>
    <col min="5887" max="5887" width="1.5703125" style="42" customWidth="1"/>
    <col min="5888" max="5888" width="13.42578125" style="42" customWidth="1"/>
    <col min="5889" max="5889" width="1.5703125" style="42" customWidth="1"/>
    <col min="5890" max="5890" width="13.42578125" style="42" customWidth="1"/>
    <col min="5891" max="5891" width="1.5703125" style="42" customWidth="1"/>
    <col min="5892" max="5892" width="13.42578125" style="42" customWidth="1"/>
    <col min="5893" max="5893" width="1.5703125" style="42" customWidth="1"/>
    <col min="5894" max="5894" width="14" style="42" customWidth="1"/>
    <col min="5895" max="5895" width="2.5703125" style="42" customWidth="1"/>
    <col min="5896" max="5896" width="14" style="42" customWidth="1"/>
    <col min="5897" max="5897" width="1.5703125" style="42" customWidth="1"/>
    <col min="5898" max="5898" width="13.42578125" style="42" customWidth="1"/>
    <col min="5899" max="5899" width="2.42578125" style="42" customWidth="1"/>
    <col min="5900" max="5900" width="13.42578125" style="42" customWidth="1"/>
    <col min="5901" max="5901" width="1.5703125" style="42" customWidth="1"/>
    <col min="5902" max="5902" width="14.42578125" style="42" customWidth="1"/>
    <col min="5903" max="5903" width="1.5703125" style="42" customWidth="1"/>
    <col min="5904" max="5904" width="13.42578125" style="42" customWidth="1"/>
    <col min="5905" max="5905" width="1.5703125" style="42" customWidth="1"/>
    <col min="5906" max="5906" width="13.42578125" style="42" customWidth="1"/>
    <col min="5907" max="5907" width="1.5703125" style="42" customWidth="1"/>
    <col min="5908" max="5908" width="13.42578125" style="42" customWidth="1"/>
    <col min="5909" max="5909" width="1.5703125" style="42" customWidth="1"/>
    <col min="5910" max="5910" width="13.42578125" style="42" customWidth="1"/>
    <col min="5911" max="5911" width="1.5703125" style="42" customWidth="1"/>
    <col min="5912" max="6140" width="9.42578125" style="42"/>
    <col min="6141" max="6141" width="44.5703125" style="42" customWidth="1"/>
    <col min="6142" max="6142" width="13.42578125" style="42" customWidth="1"/>
    <col min="6143" max="6143" width="1.5703125" style="42" customWidth="1"/>
    <col min="6144" max="6144" width="13.42578125" style="42" customWidth="1"/>
    <col min="6145" max="6145" width="1.5703125" style="42" customWidth="1"/>
    <col min="6146" max="6146" width="13.42578125" style="42" customWidth="1"/>
    <col min="6147" max="6147" width="1.5703125" style="42" customWidth="1"/>
    <col min="6148" max="6148" width="13.42578125" style="42" customWidth="1"/>
    <col min="6149" max="6149" width="1.5703125" style="42" customWidth="1"/>
    <col min="6150" max="6150" width="14" style="42" customWidth="1"/>
    <col min="6151" max="6151" width="2.5703125" style="42" customWidth="1"/>
    <col min="6152" max="6152" width="14" style="42" customWidth="1"/>
    <col min="6153" max="6153" width="1.5703125" style="42" customWidth="1"/>
    <col min="6154" max="6154" width="13.42578125" style="42" customWidth="1"/>
    <col min="6155" max="6155" width="2.42578125" style="42" customWidth="1"/>
    <col min="6156" max="6156" width="13.42578125" style="42" customWidth="1"/>
    <col min="6157" max="6157" width="1.5703125" style="42" customWidth="1"/>
    <col min="6158" max="6158" width="14.42578125" style="42" customWidth="1"/>
    <col min="6159" max="6159" width="1.5703125" style="42" customWidth="1"/>
    <col min="6160" max="6160" width="13.42578125" style="42" customWidth="1"/>
    <col min="6161" max="6161" width="1.5703125" style="42" customWidth="1"/>
    <col min="6162" max="6162" width="13.42578125" style="42" customWidth="1"/>
    <col min="6163" max="6163" width="1.5703125" style="42" customWidth="1"/>
    <col min="6164" max="6164" width="13.42578125" style="42" customWidth="1"/>
    <col min="6165" max="6165" width="1.5703125" style="42" customWidth="1"/>
    <col min="6166" max="6166" width="13.42578125" style="42" customWidth="1"/>
    <col min="6167" max="6167" width="1.5703125" style="42" customWidth="1"/>
    <col min="6168" max="6396" width="9.42578125" style="42"/>
    <col min="6397" max="6397" width="44.5703125" style="42" customWidth="1"/>
    <col min="6398" max="6398" width="13.42578125" style="42" customWidth="1"/>
    <col min="6399" max="6399" width="1.5703125" style="42" customWidth="1"/>
    <col min="6400" max="6400" width="13.42578125" style="42" customWidth="1"/>
    <col min="6401" max="6401" width="1.5703125" style="42" customWidth="1"/>
    <col min="6402" max="6402" width="13.42578125" style="42" customWidth="1"/>
    <col min="6403" max="6403" width="1.5703125" style="42" customWidth="1"/>
    <col min="6404" max="6404" width="13.42578125" style="42" customWidth="1"/>
    <col min="6405" max="6405" width="1.5703125" style="42" customWidth="1"/>
    <col min="6406" max="6406" width="14" style="42" customWidth="1"/>
    <col min="6407" max="6407" width="2.5703125" style="42" customWidth="1"/>
    <col min="6408" max="6408" width="14" style="42" customWidth="1"/>
    <col min="6409" max="6409" width="1.5703125" style="42" customWidth="1"/>
    <col min="6410" max="6410" width="13.42578125" style="42" customWidth="1"/>
    <col min="6411" max="6411" width="2.42578125" style="42" customWidth="1"/>
    <col min="6412" max="6412" width="13.42578125" style="42" customWidth="1"/>
    <col min="6413" max="6413" width="1.5703125" style="42" customWidth="1"/>
    <col min="6414" max="6414" width="14.42578125" style="42" customWidth="1"/>
    <col min="6415" max="6415" width="1.5703125" style="42" customWidth="1"/>
    <col min="6416" max="6416" width="13.42578125" style="42" customWidth="1"/>
    <col min="6417" max="6417" width="1.5703125" style="42" customWidth="1"/>
    <col min="6418" max="6418" width="13.42578125" style="42" customWidth="1"/>
    <col min="6419" max="6419" width="1.5703125" style="42" customWidth="1"/>
    <col min="6420" max="6420" width="13.42578125" style="42" customWidth="1"/>
    <col min="6421" max="6421" width="1.5703125" style="42" customWidth="1"/>
    <col min="6422" max="6422" width="13.42578125" style="42" customWidth="1"/>
    <col min="6423" max="6423" width="1.5703125" style="42" customWidth="1"/>
    <col min="6424" max="6652" width="9.42578125" style="42"/>
    <col min="6653" max="6653" width="44.5703125" style="42" customWidth="1"/>
    <col min="6654" max="6654" width="13.42578125" style="42" customWidth="1"/>
    <col min="6655" max="6655" width="1.5703125" style="42" customWidth="1"/>
    <col min="6656" max="6656" width="13.42578125" style="42" customWidth="1"/>
    <col min="6657" max="6657" width="1.5703125" style="42" customWidth="1"/>
    <col min="6658" max="6658" width="13.42578125" style="42" customWidth="1"/>
    <col min="6659" max="6659" width="1.5703125" style="42" customWidth="1"/>
    <col min="6660" max="6660" width="13.42578125" style="42" customWidth="1"/>
    <col min="6661" max="6661" width="1.5703125" style="42" customWidth="1"/>
    <col min="6662" max="6662" width="14" style="42" customWidth="1"/>
    <col min="6663" max="6663" width="2.5703125" style="42" customWidth="1"/>
    <col min="6664" max="6664" width="14" style="42" customWidth="1"/>
    <col min="6665" max="6665" width="1.5703125" style="42" customWidth="1"/>
    <col min="6666" max="6666" width="13.42578125" style="42" customWidth="1"/>
    <col min="6667" max="6667" width="2.42578125" style="42" customWidth="1"/>
    <col min="6668" max="6668" width="13.42578125" style="42" customWidth="1"/>
    <col min="6669" max="6669" width="1.5703125" style="42" customWidth="1"/>
    <col min="6670" max="6670" width="14.42578125" style="42" customWidth="1"/>
    <col min="6671" max="6671" width="1.5703125" style="42" customWidth="1"/>
    <col min="6672" max="6672" width="13.42578125" style="42" customWidth="1"/>
    <col min="6673" max="6673" width="1.5703125" style="42" customWidth="1"/>
    <col min="6674" max="6674" width="13.42578125" style="42" customWidth="1"/>
    <col min="6675" max="6675" width="1.5703125" style="42" customWidth="1"/>
    <col min="6676" max="6676" width="13.42578125" style="42" customWidth="1"/>
    <col min="6677" max="6677" width="1.5703125" style="42" customWidth="1"/>
    <col min="6678" max="6678" width="13.42578125" style="42" customWidth="1"/>
    <col min="6679" max="6679" width="1.5703125" style="42" customWidth="1"/>
    <col min="6680" max="6908" width="9.42578125" style="42"/>
    <col min="6909" max="6909" width="44.5703125" style="42" customWidth="1"/>
    <col min="6910" max="6910" width="13.42578125" style="42" customWidth="1"/>
    <col min="6911" max="6911" width="1.5703125" style="42" customWidth="1"/>
    <col min="6912" max="6912" width="13.42578125" style="42" customWidth="1"/>
    <col min="6913" max="6913" width="1.5703125" style="42" customWidth="1"/>
    <col min="6914" max="6914" width="13.42578125" style="42" customWidth="1"/>
    <col min="6915" max="6915" width="1.5703125" style="42" customWidth="1"/>
    <col min="6916" max="6916" width="13.42578125" style="42" customWidth="1"/>
    <col min="6917" max="6917" width="1.5703125" style="42" customWidth="1"/>
    <col min="6918" max="6918" width="14" style="42" customWidth="1"/>
    <col min="6919" max="6919" width="2.5703125" style="42" customWidth="1"/>
    <col min="6920" max="6920" width="14" style="42" customWidth="1"/>
    <col min="6921" max="6921" width="1.5703125" style="42" customWidth="1"/>
    <col min="6922" max="6922" width="13.42578125" style="42" customWidth="1"/>
    <col min="6923" max="6923" width="2.42578125" style="42" customWidth="1"/>
    <col min="6924" max="6924" width="13.42578125" style="42" customWidth="1"/>
    <col min="6925" max="6925" width="1.5703125" style="42" customWidth="1"/>
    <col min="6926" max="6926" width="14.42578125" style="42" customWidth="1"/>
    <col min="6927" max="6927" width="1.5703125" style="42" customWidth="1"/>
    <col min="6928" max="6928" width="13.42578125" style="42" customWidth="1"/>
    <col min="6929" max="6929" width="1.5703125" style="42" customWidth="1"/>
    <col min="6930" max="6930" width="13.42578125" style="42" customWidth="1"/>
    <col min="6931" max="6931" width="1.5703125" style="42" customWidth="1"/>
    <col min="6932" max="6932" width="13.42578125" style="42" customWidth="1"/>
    <col min="6933" max="6933" width="1.5703125" style="42" customWidth="1"/>
    <col min="6934" max="6934" width="13.42578125" style="42" customWidth="1"/>
    <col min="6935" max="6935" width="1.5703125" style="42" customWidth="1"/>
    <col min="6936" max="7164" width="9.42578125" style="42"/>
    <col min="7165" max="7165" width="44.5703125" style="42" customWidth="1"/>
    <col min="7166" max="7166" width="13.42578125" style="42" customWidth="1"/>
    <col min="7167" max="7167" width="1.5703125" style="42" customWidth="1"/>
    <col min="7168" max="7168" width="13.42578125" style="42" customWidth="1"/>
    <col min="7169" max="7169" width="1.5703125" style="42" customWidth="1"/>
    <col min="7170" max="7170" width="13.42578125" style="42" customWidth="1"/>
    <col min="7171" max="7171" width="1.5703125" style="42" customWidth="1"/>
    <col min="7172" max="7172" width="13.42578125" style="42" customWidth="1"/>
    <col min="7173" max="7173" width="1.5703125" style="42" customWidth="1"/>
    <col min="7174" max="7174" width="14" style="42" customWidth="1"/>
    <col min="7175" max="7175" width="2.5703125" style="42" customWidth="1"/>
    <col min="7176" max="7176" width="14" style="42" customWidth="1"/>
    <col min="7177" max="7177" width="1.5703125" style="42" customWidth="1"/>
    <col min="7178" max="7178" width="13.42578125" style="42" customWidth="1"/>
    <col min="7179" max="7179" width="2.42578125" style="42" customWidth="1"/>
    <col min="7180" max="7180" width="13.42578125" style="42" customWidth="1"/>
    <col min="7181" max="7181" width="1.5703125" style="42" customWidth="1"/>
    <col min="7182" max="7182" width="14.42578125" style="42" customWidth="1"/>
    <col min="7183" max="7183" width="1.5703125" style="42" customWidth="1"/>
    <col min="7184" max="7184" width="13.42578125" style="42" customWidth="1"/>
    <col min="7185" max="7185" width="1.5703125" style="42" customWidth="1"/>
    <col min="7186" max="7186" width="13.42578125" style="42" customWidth="1"/>
    <col min="7187" max="7187" width="1.5703125" style="42" customWidth="1"/>
    <col min="7188" max="7188" width="13.42578125" style="42" customWidth="1"/>
    <col min="7189" max="7189" width="1.5703125" style="42" customWidth="1"/>
    <col min="7190" max="7190" width="13.42578125" style="42" customWidth="1"/>
    <col min="7191" max="7191" width="1.5703125" style="42" customWidth="1"/>
    <col min="7192" max="7420" width="9.42578125" style="42"/>
    <col min="7421" max="7421" width="44.5703125" style="42" customWidth="1"/>
    <col min="7422" max="7422" width="13.42578125" style="42" customWidth="1"/>
    <col min="7423" max="7423" width="1.5703125" style="42" customWidth="1"/>
    <col min="7424" max="7424" width="13.42578125" style="42" customWidth="1"/>
    <col min="7425" max="7425" width="1.5703125" style="42" customWidth="1"/>
    <col min="7426" max="7426" width="13.42578125" style="42" customWidth="1"/>
    <col min="7427" max="7427" width="1.5703125" style="42" customWidth="1"/>
    <col min="7428" max="7428" width="13.42578125" style="42" customWidth="1"/>
    <col min="7429" max="7429" width="1.5703125" style="42" customWidth="1"/>
    <col min="7430" max="7430" width="14" style="42" customWidth="1"/>
    <col min="7431" max="7431" width="2.5703125" style="42" customWidth="1"/>
    <col min="7432" max="7432" width="14" style="42" customWidth="1"/>
    <col min="7433" max="7433" width="1.5703125" style="42" customWidth="1"/>
    <col min="7434" max="7434" width="13.42578125" style="42" customWidth="1"/>
    <col min="7435" max="7435" width="2.42578125" style="42" customWidth="1"/>
    <col min="7436" max="7436" width="13.42578125" style="42" customWidth="1"/>
    <col min="7437" max="7437" width="1.5703125" style="42" customWidth="1"/>
    <col min="7438" max="7438" width="14.42578125" style="42" customWidth="1"/>
    <col min="7439" max="7439" width="1.5703125" style="42" customWidth="1"/>
    <col min="7440" max="7440" width="13.42578125" style="42" customWidth="1"/>
    <col min="7441" max="7441" width="1.5703125" style="42" customWidth="1"/>
    <col min="7442" max="7442" width="13.42578125" style="42" customWidth="1"/>
    <col min="7443" max="7443" width="1.5703125" style="42" customWidth="1"/>
    <col min="7444" max="7444" width="13.42578125" style="42" customWidth="1"/>
    <col min="7445" max="7445" width="1.5703125" style="42" customWidth="1"/>
    <col min="7446" max="7446" width="13.42578125" style="42" customWidth="1"/>
    <col min="7447" max="7447" width="1.5703125" style="42" customWidth="1"/>
    <col min="7448" max="7676" width="9.42578125" style="42"/>
    <col min="7677" max="7677" width="44.5703125" style="42" customWidth="1"/>
    <col min="7678" max="7678" width="13.42578125" style="42" customWidth="1"/>
    <col min="7679" max="7679" width="1.5703125" style="42" customWidth="1"/>
    <col min="7680" max="7680" width="13.42578125" style="42" customWidth="1"/>
    <col min="7681" max="7681" width="1.5703125" style="42" customWidth="1"/>
    <col min="7682" max="7682" width="13.42578125" style="42" customWidth="1"/>
    <col min="7683" max="7683" width="1.5703125" style="42" customWidth="1"/>
    <col min="7684" max="7684" width="13.42578125" style="42" customWidth="1"/>
    <col min="7685" max="7685" width="1.5703125" style="42" customWidth="1"/>
    <col min="7686" max="7686" width="14" style="42" customWidth="1"/>
    <col min="7687" max="7687" width="2.5703125" style="42" customWidth="1"/>
    <col min="7688" max="7688" width="14" style="42" customWidth="1"/>
    <col min="7689" max="7689" width="1.5703125" style="42" customWidth="1"/>
    <col min="7690" max="7690" width="13.42578125" style="42" customWidth="1"/>
    <col min="7691" max="7691" width="2.42578125" style="42" customWidth="1"/>
    <col min="7692" max="7692" width="13.42578125" style="42" customWidth="1"/>
    <col min="7693" max="7693" width="1.5703125" style="42" customWidth="1"/>
    <col min="7694" max="7694" width="14.42578125" style="42" customWidth="1"/>
    <col min="7695" max="7695" width="1.5703125" style="42" customWidth="1"/>
    <col min="7696" max="7696" width="13.42578125" style="42" customWidth="1"/>
    <col min="7697" max="7697" width="1.5703125" style="42" customWidth="1"/>
    <col min="7698" max="7698" width="13.42578125" style="42" customWidth="1"/>
    <col min="7699" max="7699" width="1.5703125" style="42" customWidth="1"/>
    <col min="7700" max="7700" width="13.42578125" style="42" customWidth="1"/>
    <col min="7701" max="7701" width="1.5703125" style="42" customWidth="1"/>
    <col min="7702" max="7702" width="13.42578125" style="42" customWidth="1"/>
    <col min="7703" max="7703" width="1.5703125" style="42" customWidth="1"/>
    <col min="7704" max="7932" width="9.42578125" style="42"/>
    <col min="7933" max="7933" width="44.5703125" style="42" customWidth="1"/>
    <col min="7934" max="7934" width="13.42578125" style="42" customWidth="1"/>
    <col min="7935" max="7935" width="1.5703125" style="42" customWidth="1"/>
    <col min="7936" max="7936" width="13.42578125" style="42" customWidth="1"/>
    <col min="7937" max="7937" width="1.5703125" style="42" customWidth="1"/>
    <col min="7938" max="7938" width="13.42578125" style="42" customWidth="1"/>
    <col min="7939" max="7939" width="1.5703125" style="42" customWidth="1"/>
    <col min="7940" max="7940" width="13.42578125" style="42" customWidth="1"/>
    <col min="7941" max="7941" width="1.5703125" style="42" customWidth="1"/>
    <col min="7942" max="7942" width="14" style="42" customWidth="1"/>
    <col min="7943" max="7943" width="2.5703125" style="42" customWidth="1"/>
    <col min="7944" max="7944" width="14" style="42" customWidth="1"/>
    <col min="7945" max="7945" width="1.5703125" style="42" customWidth="1"/>
    <col min="7946" max="7946" width="13.42578125" style="42" customWidth="1"/>
    <col min="7947" max="7947" width="2.42578125" style="42" customWidth="1"/>
    <col min="7948" max="7948" width="13.42578125" style="42" customWidth="1"/>
    <col min="7949" max="7949" width="1.5703125" style="42" customWidth="1"/>
    <col min="7950" max="7950" width="14.42578125" style="42" customWidth="1"/>
    <col min="7951" max="7951" width="1.5703125" style="42" customWidth="1"/>
    <col min="7952" max="7952" width="13.42578125" style="42" customWidth="1"/>
    <col min="7953" max="7953" width="1.5703125" style="42" customWidth="1"/>
    <col min="7954" max="7954" width="13.42578125" style="42" customWidth="1"/>
    <col min="7955" max="7955" width="1.5703125" style="42" customWidth="1"/>
    <col min="7956" max="7956" width="13.42578125" style="42" customWidth="1"/>
    <col min="7957" max="7957" width="1.5703125" style="42" customWidth="1"/>
    <col min="7958" max="7958" width="13.42578125" style="42" customWidth="1"/>
    <col min="7959" max="7959" width="1.5703125" style="42" customWidth="1"/>
    <col min="7960" max="8188" width="9.42578125" style="42"/>
    <col min="8189" max="8189" width="44.5703125" style="42" customWidth="1"/>
    <col min="8190" max="8190" width="13.42578125" style="42" customWidth="1"/>
    <col min="8191" max="8191" width="1.5703125" style="42" customWidth="1"/>
    <col min="8192" max="8192" width="13.42578125" style="42" customWidth="1"/>
    <col min="8193" max="8193" width="1.5703125" style="42" customWidth="1"/>
    <col min="8194" max="8194" width="13.42578125" style="42" customWidth="1"/>
    <col min="8195" max="8195" width="1.5703125" style="42" customWidth="1"/>
    <col min="8196" max="8196" width="13.42578125" style="42" customWidth="1"/>
    <col min="8197" max="8197" width="1.5703125" style="42" customWidth="1"/>
    <col min="8198" max="8198" width="14" style="42" customWidth="1"/>
    <col min="8199" max="8199" width="2.5703125" style="42" customWidth="1"/>
    <col min="8200" max="8200" width="14" style="42" customWidth="1"/>
    <col min="8201" max="8201" width="1.5703125" style="42" customWidth="1"/>
    <col min="8202" max="8202" width="13.42578125" style="42" customWidth="1"/>
    <col min="8203" max="8203" width="2.42578125" style="42" customWidth="1"/>
    <col min="8204" max="8204" width="13.42578125" style="42" customWidth="1"/>
    <col min="8205" max="8205" width="1.5703125" style="42" customWidth="1"/>
    <col min="8206" max="8206" width="14.42578125" style="42" customWidth="1"/>
    <col min="8207" max="8207" width="1.5703125" style="42" customWidth="1"/>
    <col min="8208" max="8208" width="13.42578125" style="42" customWidth="1"/>
    <col min="8209" max="8209" width="1.5703125" style="42" customWidth="1"/>
    <col min="8210" max="8210" width="13.42578125" style="42" customWidth="1"/>
    <col min="8211" max="8211" width="1.5703125" style="42" customWidth="1"/>
    <col min="8212" max="8212" width="13.42578125" style="42" customWidth="1"/>
    <col min="8213" max="8213" width="1.5703125" style="42" customWidth="1"/>
    <col min="8214" max="8214" width="13.42578125" style="42" customWidth="1"/>
    <col min="8215" max="8215" width="1.5703125" style="42" customWidth="1"/>
    <col min="8216" max="8444" width="9.42578125" style="42"/>
    <col min="8445" max="8445" width="44.5703125" style="42" customWidth="1"/>
    <col min="8446" max="8446" width="13.42578125" style="42" customWidth="1"/>
    <col min="8447" max="8447" width="1.5703125" style="42" customWidth="1"/>
    <col min="8448" max="8448" width="13.42578125" style="42" customWidth="1"/>
    <col min="8449" max="8449" width="1.5703125" style="42" customWidth="1"/>
    <col min="8450" max="8450" width="13.42578125" style="42" customWidth="1"/>
    <col min="8451" max="8451" width="1.5703125" style="42" customWidth="1"/>
    <col min="8452" max="8452" width="13.42578125" style="42" customWidth="1"/>
    <col min="8453" max="8453" width="1.5703125" style="42" customWidth="1"/>
    <col min="8454" max="8454" width="14" style="42" customWidth="1"/>
    <col min="8455" max="8455" width="2.5703125" style="42" customWidth="1"/>
    <col min="8456" max="8456" width="14" style="42" customWidth="1"/>
    <col min="8457" max="8457" width="1.5703125" style="42" customWidth="1"/>
    <col min="8458" max="8458" width="13.42578125" style="42" customWidth="1"/>
    <col min="8459" max="8459" width="2.42578125" style="42" customWidth="1"/>
    <col min="8460" max="8460" width="13.42578125" style="42" customWidth="1"/>
    <col min="8461" max="8461" width="1.5703125" style="42" customWidth="1"/>
    <col min="8462" max="8462" width="14.42578125" style="42" customWidth="1"/>
    <col min="8463" max="8463" width="1.5703125" style="42" customWidth="1"/>
    <col min="8464" max="8464" width="13.42578125" style="42" customWidth="1"/>
    <col min="8465" max="8465" width="1.5703125" style="42" customWidth="1"/>
    <col min="8466" max="8466" width="13.42578125" style="42" customWidth="1"/>
    <col min="8467" max="8467" width="1.5703125" style="42" customWidth="1"/>
    <col min="8468" max="8468" width="13.42578125" style="42" customWidth="1"/>
    <col min="8469" max="8469" width="1.5703125" style="42" customWidth="1"/>
    <col min="8470" max="8470" width="13.42578125" style="42" customWidth="1"/>
    <col min="8471" max="8471" width="1.5703125" style="42" customWidth="1"/>
    <col min="8472" max="8700" width="9.42578125" style="42"/>
    <col min="8701" max="8701" width="44.5703125" style="42" customWidth="1"/>
    <col min="8702" max="8702" width="13.42578125" style="42" customWidth="1"/>
    <col min="8703" max="8703" width="1.5703125" style="42" customWidth="1"/>
    <col min="8704" max="8704" width="13.42578125" style="42" customWidth="1"/>
    <col min="8705" max="8705" width="1.5703125" style="42" customWidth="1"/>
    <col min="8706" max="8706" width="13.42578125" style="42" customWidth="1"/>
    <col min="8707" max="8707" width="1.5703125" style="42" customWidth="1"/>
    <col min="8708" max="8708" width="13.42578125" style="42" customWidth="1"/>
    <col min="8709" max="8709" width="1.5703125" style="42" customWidth="1"/>
    <col min="8710" max="8710" width="14" style="42" customWidth="1"/>
    <col min="8711" max="8711" width="2.5703125" style="42" customWidth="1"/>
    <col min="8712" max="8712" width="14" style="42" customWidth="1"/>
    <col min="8713" max="8713" width="1.5703125" style="42" customWidth="1"/>
    <col min="8714" max="8714" width="13.42578125" style="42" customWidth="1"/>
    <col min="8715" max="8715" width="2.42578125" style="42" customWidth="1"/>
    <col min="8716" max="8716" width="13.42578125" style="42" customWidth="1"/>
    <col min="8717" max="8717" width="1.5703125" style="42" customWidth="1"/>
    <col min="8718" max="8718" width="14.42578125" style="42" customWidth="1"/>
    <col min="8719" max="8719" width="1.5703125" style="42" customWidth="1"/>
    <col min="8720" max="8720" width="13.42578125" style="42" customWidth="1"/>
    <col min="8721" max="8721" width="1.5703125" style="42" customWidth="1"/>
    <col min="8722" max="8722" width="13.42578125" style="42" customWidth="1"/>
    <col min="8723" max="8723" width="1.5703125" style="42" customWidth="1"/>
    <col min="8724" max="8724" width="13.42578125" style="42" customWidth="1"/>
    <col min="8725" max="8725" width="1.5703125" style="42" customWidth="1"/>
    <col min="8726" max="8726" width="13.42578125" style="42" customWidth="1"/>
    <col min="8727" max="8727" width="1.5703125" style="42" customWidth="1"/>
    <col min="8728" max="8956" width="9.42578125" style="42"/>
    <col min="8957" max="8957" width="44.5703125" style="42" customWidth="1"/>
    <col min="8958" max="8958" width="13.42578125" style="42" customWidth="1"/>
    <col min="8959" max="8959" width="1.5703125" style="42" customWidth="1"/>
    <col min="8960" max="8960" width="13.42578125" style="42" customWidth="1"/>
    <col min="8961" max="8961" width="1.5703125" style="42" customWidth="1"/>
    <col min="8962" max="8962" width="13.42578125" style="42" customWidth="1"/>
    <col min="8963" max="8963" width="1.5703125" style="42" customWidth="1"/>
    <col min="8964" max="8964" width="13.42578125" style="42" customWidth="1"/>
    <col min="8965" max="8965" width="1.5703125" style="42" customWidth="1"/>
    <col min="8966" max="8966" width="14" style="42" customWidth="1"/>
    <col min="8967" max="8967" width="2.5703125" style="42" customWidth="1"/>
    <col min="8968" max="8968" width="14" style="42" customWidth="1"/>
    <col min="8969" max="8969" width="1.5703125" style="42" customWidth="1"/>
    <col min="8970" max="8970" width="13.42578125" style="42" customWidth="1"/>
    <col min="8971" max="8971" width="2.42578125" style="42" customWidth="1"/>
    <col min="8972" max="8972" width="13.42578125" style="42" customWidth="1"/>
    <col min="8973" max="8973" width="1.5703125" style="42" customWidth="1"/>
    <col min="8974" max="8974" width="14.42578125" style="42" customWidth="1"/>
    <col min="8975" max="8975" width="1.5703125" style="42" customWidth="1"/>
    <col min="8976" max="8976" width="13.42578125" style="42" customWidth="1"/>
    <col min="8977" max="8977" width="1.5703125" style="42" customWidth="1"/>
    <col min="8978" max="8978" width="13.42578125" style="42" customWidth="1"/>
    <col min="8979" max="8979" width="1.5703125" style="42" customWidth="1"/>
    <col min="8980" max="8980" width="13.42578125" style="42" customWidth="1"/>
    <col min="8981" max="8981" width="1.5703125" style="42" customWidth="1"/>
    <col min="8982" max="8982" width="13.42578125" style="42" customWidth="1"/>
    <col min="8983" max="8983" width="1.5703125" style="42" customWidth="1"/>
    <col min="8984" max="9212" width="9.42578125" style="42"/>
    <col min="9213" max="9213" width="44.5703125" style="42" customWidth="1"/>
    <col min="9214" max="9214" width="13.42578125" style="42" customWidth="1"/>
    <col min="9215" max="9215" width="1.5703125" style="42" customWidth="1"/>
    <col min="9216" max="9216" width="13.42578125" style="42" customWidth="1"/>
    <col min="9217" max="9217" width="1.5703125" style="42" customWidth="1"/>
    <col min="9218" max="9218" width="13.42578125" style="42" customWidth="1"/>
    <col min="9219" max="9219" width="1.5703125" style="42" customWidth="1"/>
    <col min="9220" max="9220" width="13.42578125" style="42" customWidth="1"/>
    <col min="9221" max="9221" width="1.5703125" style="42" customWidth="1"/>
    <col min="9222" max="9222" width="14" style="42" customWidth="1"/>
    <col min="9223" max="9223" width="2.5703125" style="42" customWidth="1"/>
    <col min="9224" max="9224" width="14" style="42" customWidth="1"/>
    <col min="9225" max="9225" width="1.5703125" style="42" customWidth="1"/>
    <col min="9226" max="9226" width="13.42578125" style="42" customWidth="1"/>
    <col min="9227" max="9227" width="2.42578125" style="42" customWidth="1"/>
    <col min="9228" max="9228" width="13.42578125" style="42" customWidth="1"/>
    <col min="9229" max="9229" width="1.5703125" style="42" customWidth="1"/>
    <col min="9230" max="9230" width="14.42578125" style="42" customWidth="1"/>
    <col min="9231" max="9231" width="1.5703125" style="42" customWidth="1"/>
    <col min="9232" max="9232" width="13.42578125" style="42" customWidth="1"/>
    <col min="9233" max="9233" width="1.5703125" style="42" customWidth="1"/>
    <col min="9234" max="9234" width="13.42578125" style="42" customWidth="1"/>
    <col min="9235" max="9235" width="1.5703125" style="42" customWidth="1"/>
    <col min="9236" max="9236" width="13.42578125" style="42" customWidth="1"/>
    <col min="9237" max="9237" width="1.5703125" style="42" customWidth="1"/>
    <col min="9238" max="9238" width="13.42578125" style="42" customWidth="1"/>
    <col min="9239" max="9239" width="1.5703125" style="42" customWidth="1"/>
    <col min="9240" max="9468" width="9.42578125" style="42"/>
    <col min="9469" max="9469" width="44.5703125" style="42" customWidth="1"/>
    <col min="9470" max="9470" width="13.42578125" style="42" customWidth="1"/>
    <col min="9471" max="9471" width="1.5703125" style="42" customWidth="1"/>
    <col min="9472" max="9472" width="13.42578125" style="42" customWidth="1"/>
    <col min="9473" max="9473" width="1.5703125" style="42" customWidth="1"/>
    <col min="9474" max="9474" width="13.42578125" style="42" customWidth="1"/>
    <col min="9475" max="9475" width="1.5703125" style="42" customWidth="1"/>
    <col min="9476" max="9476" width="13.42578125" style="42" customWidth="1"/>
    <col min="9477" max="9477" width="1.5703125" style="42" customWidth="1"/>
    <col min="9478" max="9478" width="14" style="42" customWidth="1"/>
    <col min="9479" max="9479" width="2.5703125" style="42" customWidth="1"/>
    <col min="9480" max="9480" width="14" style="42" customWidth="1"/>
    <col min="9481" max="9481" width="1.5703125" style="42" customWidth="1"/>
    <col min="9482" max="9482" width="13.42578125" style="42" customWidth="1"/>
    <col min="9483" max="9483" width="2.42578125" style="42" customWidth="1"/>
    <col min="9484" max="9484" width="13.42578125" style="42" customWidth="1"/>
    <col min="9485" max="9485" width="1.5703125" style="42" customWidth="1"/>
    <col min="9486" max="9486" width="14.42578125" style="42" customWidth="1"/>
    <col min="9487" max="9487" width="1.5703125" style="42" customWidth="1"/>
    <col min="9488" max="9488" width="13.42578125" style="42" customWidth="1"/>
    <col min="9489" max="9489" width="1.5703125" style="42" customWidth="1"/>
    <col min="9490" max="9490" width="13.42578125" style="42" customWidth="1"/>
    <col min="9491" max="9491" width="1.5703125" style="42" customWidth="1"/>
    <col min="9492" max="9492" width="13.42578125" style="42" customWidth="1"/>
    <col min="9493" max="9493" width="1.5703125" style="42" customWidth="1"/>
    <col min="9494" max="9494" width="13.42578125" style="42" customWidth="1"/>
    <col min="9495" max="9495" width="1.5703125" style="42" customWidth="1"/>
    <col min="9496" max="9724" width="9.42578125" style="42"/>
    <col min="9725" max="9725" width="44.5703125" style="42" customWidth="1"/>
    <col min="9726" max="9726" width="13.42578125" style="42" customWidth="1"/>
    <col min="9727" max="9727" width="1.5703125" style="42" customWidth="1"/>
    <col min="9728" max="9728" width="13.42578125" style="42" customWidth="1"/>
    <col min="9729" max="9729" width="1.5703125" style="42" customWidth="1"/>
    <col min="9730" max="9730" width="13.42578125" style="42" customWidth="1"/>
    <col min="9731" max="9731" width="1.5703125" style="42" customWidth="1"/>
    <col min="9732" max="9732" width="13.42578125" style="42" customWidth="1"/>
    <col min="9733" max="9733" width="1.5703125" style="42" customWidth="1"/>
    <col min="9734" max="9734" width="14" style="42" customWidth="1"/>
    <col min="9735" max="9735" width="2.5703125" style="42" customWidth="1"/>
    <col min="9736" max="9736" width="14" style="42" customWidth="1"/>
    <col min="9737" max="9737" width="1.5703125" style="42" customWidth="1"/>
    <col min="9738" max="9738" width="13.42578125" style="42" customWidth="1"/>
    <col min="9739" max="9739" width="2.42578125" style="42" customWidth="1"/>
    <col min="9740" max="9740" width="13.42578125" style="42" customWidth="1"/>
    <col min="9741" max="9741" width="1.5703125" style="42" customWidth="1"/>
    <col min="9742" max="9742" width="14.42578125" style="42" customWidth="1"/>
    <col min="9743" max="9743" width="1.5703125" style="42" customWidth="1"/>
    <col min="9744" max="9744" width="13.42578125" style="42" customWidth="1"/>
    <col min="9745" max="9745" width="1.5703125" style="42" customWidth="1"/>
    <col min="9746" max="9746" width="13.42578125" style="42" customWidth="1"/>
    <col min="9747" max="9747" width="1.5703125" style="42" customWidth="1"/>
    <col min="9748" max="9748" width="13.42578125" style="42" customWidth="1"/>
    <col min="9749" max="9749" width="1.5703125" style="42" customWidth="1"/>
    <col min="9750" max="9750" width="13.42578125" style="42" customWidth="1"/>
    <col min="9751" max="9751" width="1.5703125" style="42" customWidth="1"/>
    <col min="9752" max="9980" width="9.42578125" style="42"/>
    <col min="9981" max="9981" width="44.5703125" style="42" customWidth="1"/>
    <col min="9982" max="9982" width="13.42578125" style="42" customWidth="1"/>
    <col min="9983" max="9983" width="1.5703125" style="42" customWidth="1"/>
    <col min="9984" max="9984" width="13.42578125" style="42" customWidth="1"/>
    <col min="9985" max="9985" width="1.5703125" style="42" customWidth="1"/>
    <col min="9986" max="9986" width="13.42578125" style="42" customWidth="1"/>
    <col min="9987" max="9987" width="1.5703125" style="42" customWidth="1"/>
    <col min="9988" max="9988" width="13.42578125" style="42" customWidth="1"/>
    <col min="9989" max="9989" width="1.5703125" style="42" customWidth="1"/>
    <col min="9990" max="9990" width="14" style="42" customWidth="1"/>
    <col min="9991" max="9991" width="2.5703125" style="42" customWidth="1"/>
    <col min="9992" max="9992" width="14" style="42" customWidth="1"/>
    <col min="9993" max="9993" width="1.5703125" style="42" customWidth="1"/>
    <col min="9994" max="9994" width="13.42578125" style="42" customWidth="1"/>
    <col min="9995" max="9995" width="2.42578125" style="42" customWidth="1"/>
    <col min="9996" max="9996" width="13.42578125" style="42" customWidth="1"/>
    <col min="9997" max="9997" width="1.5703125" style="42" customWidth="1"/>
    <col min="9998" max="9998" width="14.42578125" style="42" customWidth="1"/>
    <col min="9999" max="9999" width="1.5703125" style="42" customWidth="1"/>
    <col min="10000" max="10000" width="13.42578125" style="42" customWidth="1"/>
    <col min="10001" max="10001" width="1.5703125" style="42" customWidth="1"/>
    <col min="10002" max="10002" width="13.42578125" style="42" customWidth="1"/>
    <col min="10003" max="10003" width="1.5703125" style="42" customWidth="1"/>
    <col min="10004" max="10004" width="13.42578125" style="42" customWidth="1"/>
    <col min="10005" max="10005" width="1.5703125" style="42" customWidth="1"/>
    <col min="10006" max="10006" width="13.42578125" style="42" customWidth="1"/>
    <col min="10007" max="10007" width="1.5703125" style="42" customWidth="1"/>
    <col min="10008" max="10236" width="9.42578125" style="42"/>
    <col min="10237" max="10237" width="44.5703125" style="42" customWidth="1"/>
    <col min="10238" max="10238" width="13.42578125" style="42" customWidth="1"/>
    <col min="10239" max="10239" width="1.5703125" style="42" customWidth="1"/>
    <col min="10240" max="10240" width="13.42578125" style="42" customWidth="1"/>
    <col min="10241" max="10241" width="1.5703125" style="42" customWidth="1"/>
    <col min="10242" max="10242" width="13.42578125" style="42" customWidth="1"/>
    <col min="10243" max="10243" width="1.5703125" style="42" customWidth="1"/>
    <col min="10244" max="10244" width="13.42578125" style="42" customWidth="1"/>
    <col min="10245" max="10245" width="1.5703125" style="42" customWidth="1"/>
    <col min="10246" max="10246" width="14" style="42" customWidth="1"/>
    <col min="10247" max="10247" width="2.5703125" style="42" customWidth="1"/>
    <col min="10248" max="10248" width="14" style="42" customWidth="1"/>
    <col min="10249" max="10249" width="1.5703125" style="42" customWidth="1"/>
    <col min="10250" max="10250" width="13.42578125" style="42" customWidth="1"/>
    <col min="10251" max="10251" width="2.42578125" style="42" customWidth="1"/>
    <col min="10252" max="10252" width="13.42578125" style="42" customWidth="1"/>
    <col min="10253" max="10253" width="1.5703125" style="42" customWidth="1"/>
    <col min="10254" max="10254" width="14.42578125" style="42" customWidth="1"/>
    <col min="10255" max="10255" width="1.5703125" style="42" customWidth="1"/>
    <col min="10256" max="10256" width="13.42578125" style="42" customWidth="1"/>
    <col min="10257" max="10257" width="1.5703125" style="42" customWidth="1"/>
    <col min="10258" max="10258" width="13.42578125" style="42" customWidth="1"/>
    <col min="10259" max="10259" width="1.5703125" style="42" customWidth="1"/>
    <col min="10260" max="10260" width="13.42578125" style="42" customWidth="1"/>
    <col min="10261" max="10261" width="1.5703125" style="42" customWidth="1"/>
    <col min="10262" max="10262" width="13.42578125" style="42" customWidth="1"/>
    <col min="10263" max="10263" width="1.5703125" style="42" customWidth="1"/>
    <col min="10264" max="10492" width="9.42578125" style="42"/>
    <col min="10493" max="10493" width="44.5703125" style="42" customWidth="1"/>
    <col min="10494" max="10494" width="13.42578125" style="42" customWidth="1"/>
    <col min="10495" max="10495" width="1.5703125" style="42" customWidth="1"/>
    <col min="10496" max="10496" width="13.42578125" style="42" customWidth="1"/>
    <col min="10497" max="10497" width="1.5703125" style="42" customWidth="1"/>
    <col min="10498" max="10498" width="13.42578125" style="42" customWidth="1"/>
    <col min="10499" max="10499" width="1.5703125" style="42" customWidth="1"/>
    <col min="10500" max="10500" width="13.42578125" style="42" customWidth="1"/>
    <col min="10501" max="10501" width="1.5703125" style="42" customWidth="1"/>
    <col min="10502" max="10502" width="14" style="42" customWidth="1"/>
    <col min="10503" max="10503" width="2.5703125" style="42" customWidth="1"/>
    <col min="10504" max="10504" width="14" style="42" customWidth="1"/>
    <col min="10505" max="10505" width="1.5703125" style="42" customWidth="1"/>
    <col min="10506" max="10506" width="13.42578125" style="42" customWidth="1"/>
    <col min="10507" max="10507" width="2.42578125" style="42" customWidth="1"/>
    <col min="10508" max="10508" width="13.42578125" style="42" customWidth="1"/>
    <col min="10509" max="10509" width="1.5703125" style="42" customWidth="1"/>
    <col min="10510" max="10510" width="14.42578125" style="42" customWidth="1"/>
    <col min="10511" max="10511" width="1.5703125" style="42" customWidth="1"/>
    <col min="10512" max="10512" width="13.42578125" style="42" customWidth="1"/>
    <col min="10513" max="10513" width="1.5703125" style="42" customWidth="1"/>
    <col min="10514" max="10514" width="13.42578125" style="42" customWidth="1"/>
    <col min="10515" max="10515" width="1.5703125" style="42" customWidth="1"/>
    <col min="10516" max="10516" width="13.42578125" style="42" customWidth="1"/>
    <col min="10517" max="10517" width="1.5703125" style="42" customWidth="1"/>
    <col min="10518" max="10518" width="13.42578125" style="42" customWidth="1"/>
    <col min="10519" max="10519" width="1.5703125" style="42" customWidth="1"/>
    <col min="10520" max="10748" width="9.42578125" style="42"/>
    <col min="10749" max="10749" width="44.5703125" style="42" customWidth="1"/>
    <col min="10750" max="10750" width="13.42578125" style="42" customWidth="1"/>
    <col min="10751" max="10751" width="1.5703125" style="42" customWidth="1"/>
    <col min="10752" max="10752" width="13.42578125" style="42" customWidth="1"/>
    <col min="10753" max="10753" width="1.5703125" style="42" customWidth="1"/>
    <col min="10754" max="10754" width="13.42578125" style="42" customWidth="1"/>
    <col min="10755" max="10755" width="1.5703125" style="42" customWidth="1"/>
    <col min="10756" max="10756" width="13.42578125" style="42" customWidth="1"/>
    <col min="10757" max="10757" width="1.5703125" style="42" customWidth="1"/>
    <col min="10758" max="10758" width="14" style="42" customWidth="1"/>
    <col min="10759" max="10759" width="2.5703125" style="42" customWidth="1"/>
    <col min="10760" max="10760" width="14" style="42" customWidth="1"/>
    <col min="10761" max="10761" width="1.5703125" style="42" customWidth="1"/>
    <col min="10762" max="10762" width="13.42578125" style="42" customWidth="1"/>
    <col min="10763" max="10763" width="2.42578125" style="42" customWidth="1"/>
    <col min="10764" max="10764" width="13.42578125" style="42" customWidth="1"/>
    <col min="10765" max="10765" width="1.5703125" style="42" customWidth="1"/>
    <col min="10766" max="10766" width="14.42578125" style="42" customWidth="1"/>
    <col min="10767" max="10767" width="1.5703125" style="42" customWidth="1"/>
    <col min="10768" max="10768" width="13.42578125" style="42" customWidth="1"/>
    <col min="10769" max="10769" width="1.5703125" style="42" customWidth="1"/>
    <col min="10770" max="10770" width="13.42578125" style="42" customWidth="1"/>
    <col min="10771" max="10771" width="1.5703125" style="42" customWidth="1"/>
    <col min="10772" max="10772" width="13.42578125" style="42" customWidth="1"/>
    <col min="10773" max="10773" width="1.5703125" style="42" customWidth="1"/>
    <col min="10774" max="10774" width="13.42578125" style="42" customWidth="1"/>
    <col min="10775" max="10775" width="1.5703125" style="42" customWidth="1"/>
    <col min="10776" max="11004" width="9.42578125" style="42"/>
    <col min="11005" max="11005" width="44.5703125" style="42" customWidth="1"/>
    <col min="11006" max="11006" width="13.42578125" style="42" customWidth="1"/>
    <col min="11007" max="11007" width="1.5703125" style="42" customWidth="1"/>
    <col min="11008" max="11008" width="13.42578125" style="42" customWidth="1"/>
    <col min="11009" max="11009" width="1.5703125" style="42" customWidth="1"/>
    <col min="11010" max="11010" width="13.42578125" style="42" customWidth="1"/>
    <col min="11011" max="11011" width="1.5703125" style="42" customWidth="1"/>
    <col min="11012" max="11012" width="13.42578125" style="42" customWidth="1"/>
    <col min="11013" max="11013" width="1.5703125" style="42" customWidth="1"/>
    <col min="11014" max="11014" width="14" style="42" customWidth="1"/>
    <col min="11015" max="11015" width="2.5703125" style="42" customWidth="1"/>
    <col min="11016" max="11016" width="14" style="42" customWidth="1"/>
    <col min="11017" max="11017" width="1.5703125" style="42" customWidth="1"/>
    <col min="11018" max="11018" width="13.42578125" style="42" customWidth="1"/>
    <col min="11019" max="11019" width="2.42578125" style="42" customWidth="1"/>
    <col min="11020" max="11020" width="13.42578125" style="42" customWidth="1"/>
    <col min="11021" max="11021" width="1.5703125" style="42" customWidth="1"/>
    <col min="11022" max="11022" width="14.42578125" style="42" customWidth="1"/>
    <col min="11023" max="11023" width="1.5703125" style="42" customWidth="1"/>
    <col min="11024" max="11024" width="13.42578125" style="42" customWidth="1"/>
    <col min="11025" max="11025" width="1.5703125" style="42" customWidth="1"/>
    <col min="11026" max="11026" width="13.42578125" style="42" customWidth="1"/>
    <col min="11027" max="11027" width="1.5703125" style="42" customWidth="1"/>
    <col min="11028" max="11028" width="13.42578125" style="42" customWidth="1"/>
    <col min="11029" max="11029" width="1.5703125" style="42" customWidth="1"/>
    <col min="11030" max="11030" width="13.42578125" style="42" customWidth="1"/>
    <col min="11031" max="11031" width="1.5703125" style="42" customWidth="1"/>
    <col min="11032" max="11260" width="9.42578125" style="42"/>
    <col min="11261" max="11261" width="44.5703125" style="42" customWidth="1"/>
    <col min="11262" max="11262" width="13.42578125" style="42" customWidth="1"/>
    <col min="11263" max="11263" width="1.5703125" style="42" customWidth="1"/>
    <col min="11264" max="11264" width="13.42578125" style="42" customWidth="1"/>
    <col min="11265" max="11265" width="1.5703125" style="42" customWidth="1"/>
    <col min="11266" max="11266" width="13.42578125" style="42" customWidth="1"/>
    <col min="11267" max="11267" width="1.5703125" style="42" customWidth="1"/>
    <col min="11268" max="11268" width="13.42578125" style="42" customWidth="1"/>
    <col min="11269" max="11269" width="1.5703125" style="42" customWidth="1"/>
    <col min="11270" max="11270" width="14" style="42" customWidth="1"/>
    <col min="11271" max="11271" width="2.5703125" style="42" customWidth="1"/>
    <col min="11272" max="11272" width="14" style="42" customWidth="1"/>
    <col min="11273" max="11273" width="1.5703125" style="42" customWidth="1"/>
    <col min="11274" max="11274" width="13.42578125" style="42" customWidth="1"/>
    <col min="11275" max="11275" width="2.42578125" style="42" customWidth="1"/>
    <col min="11276" max="11276" width="13.42578125" style="42" customWidth="1"/>
    <col min="11277" max="11277" width="1.5703125" style="42" customWidth="1"/>
    <col min="11278" max="11278" width="14.42578125" style="42" customWidth="1"/>
    <col min="11279" max="11279" width="1.5703125" style="42" customWidth="1"/>
    <col min="11280" max="11280" width="13.42578125" style="42" customWidth="1"/>
    <col min="11281" max="11281" width="1.5703125" style="42" customWidth="1"/>
    <col min="11282" max="11282" width="13.42578125" style="42" customWidth="1"/>
    <col min="11283" max="11283" width="1.5703125" style="42" customWidth="1"/>
    <col min="11284" max="11284" width="13.42578125" style="42" customWidth="1"/>
    <col min="11285" max="11285" width="1.5703125" style="42" customWidth="1"/>
    <col min="11286" max="11286" width="13.42578125" style="42" customWidth="1"/>
    <col min="11287" max="11287" width="1.5703125" style="42" customWidth="1"/>
    <col min="11288" max="11516" width="9.42578125" style="42"/>
    <col min="11517" max="11517" width="44.5703125" style="42" customWidth="1"/>
    <col min="11518" max="11518" width="13.42578125" style="42" customWidth="1"/>
    <col min="11519" max="11519" width="1.5703125" style="42" customWidth="1"/>
    <col min="11520" max="11520" width="13.42578125" style="42" customWidth="1"/>
    <col min="11521" max="11521" width="1.5703125" style="42" customWidth="1"/>
    <col min="11522" max="11522" width="13.42578125" style="42" customWidth="1"/>
    <col min="11523" max="11523" width="1.5703125" style="42" customWidth="1"/>
    <col min="11524" max="11524" width="13.42578125" style="42" customWidth="1"/>
    <col min="11525" max="11525" width="1.5703125" style="42" customWidth="1"/>
    <col min="11526" max="11526" width="14" style="42" customWidth="1"/>
    <col min="11527" max="11527" width="2.5703125" style="42" customWidth="1"/>
    <col min="11528" max="11528" width="14" style="42" customWidth="1"/>
    <col min="11529" max="11529" width="1.5703125" style="42" customWidth="1"/>
    <col min="11530" max="11530" width="13.42578125" style="42" customWidth="1"/>
    <col min="11531" max="11531" width="2.42578125" style="42" customWidth="1"/>
    <col min="11532" max="11532" width="13.42578125" style="42" customWidth="1"/>
    <col min="11533" max="11533" width="1.5703125" style="42" customWidth="1"/>
    <col min="11534" max="11534" width="14.42578125" style="42" customWidth="1"/>
    <col min="11535" max="11535" width="1.5703125" style="42" customWidth="1"/>
    <col min="11536" max="11536" width="13.42578125" style="42" customWidth="1"/>
    <col min="11537" max="11537" width="1.5703125" style="42" customWidth="1"/>
    <col min="11538" max="11538" width="13.42578125" style="42" customWidth="1"/>
    <col min="11539" max="11539" width="1.5703125" style="42" customWidth="1"/>
    <col min="11540" max="11540" width="13.42578125" style="42" customWidth="1"/>
    <col min="11541" max="11541" width="1.5703125" style="42" customWidth="1"/>
    <col min="11542" max="11542" width="13.42578125" style="42" customWidth="1"/>
    <col min="11543" max="11543" width="1.5703125" style="42" customWidth="1"/>
    <col min="11544" max="11772" width="9.42578125" style="42"/>
    <col min="11773" max="11773" width="44.5703125" style="42" customWidth="1"/>
    <col min="11774" max="11774" width="13.42578125" style="42" customWidth="1"/>
    <col min="11775" max="11775" width="1.5703125" style="42" customWidth="1"/>
    <col min="11776" max="11776" width="13.42578125" style="42" customWidth="1"/>
    <col min="11777" max="11777" width="1.5703125" style="42" customWidth="1"/>
    <col min="11778" max="11778" width="13.42578125" style="42" customWidth="1"/>
    <col min="11779" max="11779" width="1.5703125" style="42" customWidth="1"/>
    <col min="11780" max="11780" width="13.42578125" style="42" customWidth="1"/>
    <col min="11781" max="11781" width="1.5703125" style="42" customWidth="1"/>
    <col min="11782" max="11782" width="14" style="42" customWidth="1"/>
    <col min="11783" max="11783" width="2.5703125" style="42" customWidth="1"/>
    <col min="11784" max="11784" width="14" style="42" customWidth="1"/>
    <col min="11785" max="11785" width="1.5703125" style="42" customWidth="1"/>
    <col min="11786" max="11786" width="13.42578125" style="42" customWidth="1"/>
    <col min="11787" max="11787" width="2.42578125" style="42" customWidth="1"/>
    <col min="11788" max="11788" width="13.42578125" style="42" customWidth="1"/>
    <col min="11789" max="11789" width="1.5703125" style="42" customWidth="1"/>
    <col min="11790" max="11790" width="14.42578125" style="42" customWidth="1"/>
    <col min="11791" max="11791" width="1.5703125" style="42" customWidth="1"/>
    <col min="11792" max="11792" width="13.42578125" style="42" customWidth="1"/>
    <col min="11793" max="11793" width="1.5703125" style="42" customWidth="1"/>
    <col min="11794" max="11794" width="13.42578125" style="42" customWidth="1"/>
    <col min="11795" max="11795" width="1.5703125" style="42" customWidth="1"/>
    <col min="11796" max="11796" width="13.42578125" style="42" customWidth="1"/>
    <col min="11797" max="11797" width="1.5703125" style="42" customWidth="1"/>
    <col min="11798" max="11798" width="13.42578125" style="42" customWidth="1"/>
    <col min="11799" max="11799" width="1.5703125" style="42" customWidth="1"/>
    <col min="11800" max="12028" width="9.42578125" style="42"/>
    <col min="12029" max="12029" width="44.5703125" style="42" customWidth="1"/>
    <col min="12030" max="12030" width="13.42578125" style="42" customWidth="1"/>
    <col min="12031" max="12031" width="1.5703125" style="42" customWidth="1"/>
    <col min="12032" max="12032" width="13.42578125" style="42" customWidth="1"/>
    <col min="12033" max="12033" width="1.5703125" style="42" customWidth="1"/>
    <col min="12034" max="12034" width="13.42578125" style="42" customWidth="1"/>
    <col min="12035" max="12035" width="1.5703125" style="42" customWidth="1"/>
    <col min="12036" max="12036" width="13.42578125" style="42" customWidth="1"/>
    <col min="12037" max="12037" width="1.5703125" style="42" customWidth="1"/>
    <col min="12038" max="12038" width="14" style="42" customWidth="1"/>
    <col min="12039" max="12039" width="2.5703125" style="42" customWidth="1"/>
    <col min="12040" max="12040" width="14" style="42" customWidth="1"/>
    <col min="12041" max="12041" width="1.5703125" style="42" customWidth="1"/>
    <col min="12042" max="12042" width="13.42578125" style="42" customWidth="1"/>
    <col min="12043" max="12043" width="2.42578125" style="42" customWidth="1"/>
    <col min="12044" max="12044" width="13.42578125" style="42" customWidth="1"/>
    <col min="12045" max="12045" width="1.5703125" style="42" customWidth="1"/>
    <col min="12046" max="12046" width="14.42578125" style="42" customWidth="1"/>
    <col min="12047" max="12047" width="1.5703125" style="42" customWidth="1"/>
    <col min="12048" max="12048" width="13.42578125" style="42" customWidth="1"/>
    <col min="12049" max="12049" width="1.5703125" style="42" customWidth="1"/>
    <col min="12050" max="12050" width="13.42578125" style="42" customWidth="1"/>
    <col min="12051" max="12051" width="1.5703125" style="42" customWidth="1"/>
    <col min="12052" max="12052" width="13.42578125" style="42" customWidth="1"/>
    <col min="12053" max="12053" width="1.5703125" style="42" customWidth="1"/>
    <col min="12054" max="12054" width="13.42578125" style="42" customWidth="1"/>
    <col min="12055" max="12055" width="1.5703125" style="42" customWidth="1"/>
    <col min="12056" max="12284" width="9.42578125" style="42"/>
    <col min="12285" max="12285" width="44.5703125" style="42" customWidth="1"/>
    <col min="12286" max="12286" width="13.42578125" style="42" customWidth="1"/>
    <col min="12287" max="12287" width="1.5703125" style="42" customWidth="1"/>
    <col min="12288" max="12288" width="13.42578125" style="42" customWidth="1"/>
    <col min="12289" max="12289" width="1.5703125" style="42" customWidth="1"/>
    <col min="12290" max="12290" width="13.42578125" style="42" customWidth="1"/>
    <col min="12291" max="12291" width="1.5703125" style="42" customWidth="1"/>
    <col min="12292" max="12292" width="13.42578125" style="42" customWidth="1"/>
    <col min="12293" max="12293" width="1.5703125" style="42" customWidth="1"/>
    <col min="12294" max="12294" width="14" style="42" customWidth="1"/>
    <col min="12295" max="12295" width="2.5703125" style="42" customWidth="1"/>
    <col min="12296" max="12296" width="14" style="42" customWidth="1"/>
    <col min="12297" max="12297" width="1.5703125" style="42" customWidth="1"/>
    <col min="12298" max="12298" width="13.42578125" style="42" customWidth="1"/>
    <col min="12299" max="12299" width="2.42578125" style="42" customWidth="1"/>
    <col min="12300" max="12300" width="13.42578125" style="42" customWidth="1"/>
    <col min="12301" max="12301" width="1.5703125" style="42" customWidth="1"/>
    <col min="12302" max="12302" width="14.42578125" style="42" customWidth="1"/>
    <col min="12303" max="12303" width="1.5703125" style="42" customWidth="1"/>
    <col min="12304" max="12304" width="13.42578125" style="42" customWidth="1"/>
    <col min="12305" max="12305" width="1.5703125" style="42" customWidth="1"/>
    <col min="12306" max="12306" width="13.42578125" style="42" customWidth="1"/>
    <col min="12307" max="12307" width="1.5703125" style="42" customWidth="1"/>
    <col min="12308" max="12308" width="13.42578125" style="42" customWidth="1"/>
    <col min="12309" max="12309" width="1.5703125" style="42" customWidth="1"/>
    <col min="12310" max="12310" width="13.42578125" style="42" customWidth="1"/>
    <col min="12311" max="12311" width="1.5703125" style="42" customWidth="1"/>
    <col min="12312" max="12540" width="9.42578125" style="42"/>
    <col min="12541" max="12541" width="44.5703125" style="42" customWidth="1"/>
    <col min="12542" max="12542" width="13.42578125" style="42" customWidth="1"/>
    <col min="12543" max="12543" width="1.5703125" style="42" customWidth="1"/>
    <col min="12544" max="12544" width="13.42578125" style="42" customWidth="1"/>
    <col min="12545" max="12545" width="1.5703125" style="42" customWidth="1"/>
    <col min="12546" max="12546" width="13.42578125" style="42" customWidth="1"/>
    <col min="12547" max="12547" width="1.5703125" style="42" customWidth="1"/>
    <col min="12548" max="12548" width="13.42578125" style="42" customWidth="1"/>
    <col min="12549" max="12549" width="1.5703125" style="42" customWidth="1"/>
    <col min="12550" max="12550" width="14" style="42" customWidth="1"/>
    <col min="12551" max="12551" width="2.5703125" style="42" customWidth="1"/>
    <col min="12552" max="12552" width="14" style="42" customWidth="1"/>
    <col min="12553" max="12553" width="1.5703125" style="42" customWidth="1"/>
    <col min="12554" max="12554" width="13.42578125" style="42" customWidth="1"/>
    <col min="12555" max="12555" width="2.42578125" style="42" customWidth="1"/>
    <col min="12556" max="12556" width="13.42578125" style="42" customWidth="1"/>
    <col min="12557" max="12557" width="1.5703125" style="42" customWidth="1"/>
    <col min="12558" max="12558" width="14.42578125" style="42" customWidth="1"/>
    <col min="12559" max="12559" width="1.5703125" style="42" customWidth="1"/>
    <col min="12560" max="12560" width="13.42578125" style="42" customWidth="1"/>
    <col min="12561" max="12561" width="1.5703125" style="42" customWidth="1"/>
    <col min="12562" max="12562" width="13.42578125" style="42" customWidth="1"/>
    <col min="12563" max="12563" width="1.5703125" style="42" customWidth="1"/>
    <col min="12564" max="12564" width="13.42578125" style="42" customWidth="1"/>
    <col min="12565" max="12565" width="1.5703125" style="42" customWidth="1"/>
    <col min="12566" max="12566" width="13.42578125" style="42" customWidth="1"/>
    <col min="12567" max="12567" width="1.5703125" style="42" customWidth="1"/>
    <col min="12568" max="12796" width="9.42578125" style="42"/>
    <col min="12797" max="12797" width="44.5703125" style="42" customWidth="1"/>
    <col min="12798" max="12798" width="13.42578125" style="42" customWidth="1"/>
    <col min="12799" max="12799" width="1.5703125" style="42" customWidth="1"/>
    <col min="12800" max="12800" width="13.42578125" style="42" customWidth="1"/>
    <col min="12801" max="12801" width="1.5703125" style="42" customWidth="1"/>
    <col min="12802" max="12802" width="13.42578125" style="42" customWidth="1"/>
    <col min="12803" max="12803" width="1.5703125" style="42" customWidth="1"/>
    <col min="12804" max="12804" width="13.42578125" style="42" customWidth="1"/>
    <col min="12805" max="12805" width="1.5703125" style="42" customWidth="1"/>
    <col min="12806" max="12806" width="14" style="42" customWidth="1"/>
    <col min="12807" max="12807" width="2.5703125" style="42" customWidth="1"/>
    <col min="12808" max="12808" width="14" style="42" customWidth="1"/>
    <col min="12809" max="12809" width="1.5703125" style="42" customWidth="1"/>
    <col min="12810" max="12810" width="13.42578125" style="42" customWidth="1"/>
    <col min="12811" max="12811" width="2.42578125" style="42" customWidth="1"/>
    <col min="12812" max="12812" width="13.42578125" style="42" customWidth="1"/>
    <col min="12813" max="12813" width="1.5703125" style="42" customWidth="1"/>
    <col min="12814" max="12814" width="14.42578125" style="42" customWidth="1"/>
    <col min="12815" max="12815" width="1.5703125" style="42" customWidth="1"/>
    <col min="12816" max="12816" width="13.42578125" style="42" customWidth="1"/>
    <col min="12817" max="12817" width="1.5703125" style="42" customWidth="1"/>
    <col min="12818" max="12818" width="13.42578125" style="42" customWidth="1"/>
    <col min="12819" max="12819" width="1.5703125" style="42" customWidth="1"/>
    <col min="12820" max="12820" width="13.42578125" style="42" customWidth="1"/>
    <col min="12821" max="12821" width="1.5703125" style="42" customWidth="1"/>
    <col min="12822" max="12822" width="13.42578125" style="42" customWidth="1"/>
    <col min="12823" max="12823" width="1.5703125" style="42" customWidth="1"/>
    <col min="12824" max="13052" width="9.42578125" style="42"/>
    <col min="13053" max="13053" width="44.5703125" style="42" customWidth="1"/>
    <col min="13054" max="13054" width="13.42578125" style="42" customWidth="1"/>
    <col min="13055" max="13055" width="1.5703125" style="42" customWidth="1"/>
    <col min="13056" max="13056" width="13.42578125" style="42" customWidth="1"/>
    <col min="13057" max="13057" width="1.5703125" style="42" customWidth="1"/>
    <col min="13058" max="13058" width="13.42578125" style="42" customWidth="1"/>
    <col min="13059" max="13059" width="1.5703125" style="42" customWidth="1"/>
    <col min="13060" max="13060" width="13.42578125" style="42" customWidth="1"/>
    <col min="13061" max="13061" width="1.5703125" style="42" customWidth="1"/>
    <col min="13062" max="13062" width="14" style="42" customWidth="1"/>
    <col min="13063" max="13063" width="2.5703125" style="42" customWidth="1"/>
    <col min="13064" max="13064" width="14" style="42" customWidth="1"/>
    <col min="13065" max="13065" width="1.5703125" style="42" customWidth="1"/>
    <col min="13066" max="13066" width="13.42578125" style="42" customWidth="1"/>
    <col min="13067" max="13067" width="2.42578125" style="42" customWidth="1"/>
    <col min="13068" max="13068" width="13.42578125" style="42" customWidth="1"/>
    <col min="13069" max="13069" width="1.5703125" style="42" customWidth="1"/>
    <col min="13070" max="13070" width="14.42578125" style="42" customWidth="1"/>
    <col min="13071" max="13071" width="1.5703125" style="42" customWidth="1"/>
    <col min="13072" max="13072" width="13.42578125" style="42" customWidth="1"/>
    <col min="13073" max="13073" width="1.5703125" style="42" customWidth="1"/>
    <col min="13074" max="13074" width="13.42578125" style="42" customWidth="1"/>
    <col min="13075" max="13075" width="1.5703125" style="42" customWidth="1"/>
    <col min="13076" max="13076" width="13.42578125" style="42" customWidth="1"/>
    <col min="13077" max="13077" width="1.5703125" style="42" customWidth="1"/>
    <col min="13078" max="13078" width="13.42578125" style="42" customWidth="1"/>
    <col min="13079" max="13079" width="1.5703125" style="42" customWidth="1"/>
    <col min="13080" max="13308" width="9.42578125" style="42"/>
    <col min="13309" max="13309" width="44.5703125" style="42" customWidth="1"/>
    <col min="13310" max="13310" width="13.42578125" style="42" customWidth="1"/>
    <col min="13311" max="13311" width="1.5703125" style="42" customWidth="1"/>
    <col min="13312" max="13312" width="13.42578125" style="42" customWidth="1"/>
    <col min="13313" max="13313" width="1.5703125" style="42" customWidth="1"/>
    <col min="13314" max="13314" width="13.42578125" style="42" customWidth="1"/>
    <col min="13315" max="13315" width="1.5703125" style="42" customWidth="1"/>
    <col min="13316" max="13316" width="13.42578125" style="42" customWidth="1"/>
    <col min="13317" max="13317" width="1.5703125" style="42" customWidth="1"/>
    <col min="13318" max="13318" width="14" style="42" customWidth="1"/>
    <col min="13319" max="13319" width="2.5703125" style="42" customWidth="1"/>
    <col min="13320" max="13320" width="14" style="42" customWidth="1"/>
    <col min="13321" max="13321" width="1.5703125" style="42" customWidth="1"/>
    <col min="13322" max="13322" width="13.42578125" style="42" customWidth="1"/>
    <col min="13323" max="13323" width="2.42578125" style="42" customWidth="1"/>
    <col min="13324" max="13324" width="13.42578125" style="42" customWidth="1"/>
    <col min="13325" max="13325" width="1.5703125" style="42" customWidth="1"/>
    <col min="13326" max="13326" width="14.42578125" style="42" customWidth="1"/>
    <col min="13327" max="13327" width="1.5703125" style="42" customWidth="1"/>
    <col min="13328" max="13328" width="13.42578125" style="42" customWidth="1"/>
    <col min="13329" max="13329" width="1.5703125" style="42" customWidth="1"/>
    <col min="13330" max="13330" width="13.42578125" style="42" customWidth="1"/>
    <col min="13331" max="13331" width="1.5703125" style="42" customWidth="1"/>
    <col min="13332" max="13332" width="13.42578125" style="42" customWidth="1"/>
    <col min="13333" max="13333" width="1.5703125" style="42" customWidth="1"/>
    <col min="13334" max="13334" width="13.42578125" style="42" customWidth="1"/>
    <col min="13335" max="13335" width="1.5703125" style="42" customWidth="1"/>
    <col min="13336" max="13564" width="9.42578125" style="42"/>
    <col min="13565" max="13565" width="44.5703125" style="42" customWidth="1"/>
    <col min="13566" max="13566" width="13.42578125" style="42" customWidth="1"/>
    <col min="13567" max="13567" width="1.5703125" style="42" customWidth="1"/>
    <col min="13568" max="13568" width="13.42578125" style="42" customWidth="1"/>
    <col min="13569" max="13569" width="1.5703125" style="42" customWidth="1"/>
    <col min="13570" max="13570" width="13.42578125" style="42" customWidth="1"/>
    <col min="13571" max="13571" width="1.5703125" style="42" customWidth="1"/>
    <col min="13572" max="13572" width="13.42578125" style="42" customWidth="1"/>
    <col min="13573" max="13573" width="1.5703125" style="42" customWidth="1"/>
    <col min="13574" max="13574" width="14" style="42" customWidth="1"/>
    <col min="13575" max="13575" width="2.5703125" style="42" customWidth="1"/>
    <col min="13576" max="13576" width="14" style="42" customWidth="1"/>
    <col min="13577" max="13577" width="1.5703125" style="42" customWidth="1"/>
    <col min="13578" max="13578" width="13.42578125" style="42" customWidth="1"/>
    <col min="13579" max="13579" width="2.42578125" style="42" customWidth="1"/>
    <col min="13580" max="13580" width="13.42578125" style="42" customWidth="1"/>
    <col min="13581" max="13581" width="1.5703125" style="42" customWidth="1"/>
    <col min="13582" max="13582" width="14.42578125" style="42" customWidth="1"/>
    <col min="13583" max="13583" width="1.5703125" style="42" customWidth="1"/>
    <col min="13584" max="13584" width="13.42578125" style="42" customWidth="1"/>
    <col min="13585" max="13585" width="1.5703125" style="42" customWidth="1"/>
    <col min="13586" max="13586" width="13.42578125" style="42" customWidth="1"/>
    <col min="13587" max="13587" width="1.5703125" style="42" customWidth="1"/>
    <col min="13588" max="13588" width="13.42578125" style="42" customWidth="1"/>
    <col min="13589" max="13589" width="1.5703125" style="42" customWidth="1"/>
    <col min="13590" max="13590" width="13.42578125" style="42" customWidth="1"/>
    <col min="13591" max="13591" width="1.5703125" style="42" customWidth="1"/>
    <col min="13592" max="13820" width="9.42578125" style="42"/>
    <col min="13821" max="13821" width="44.5703125" style="42" customWidth="1"/>
    <col min="13822" max="13822" width="13.42578125" style="42" customWidth="1"/>
    <col min="13823" max="13823" width="1.5703125" style="42" customWidth="1"/>
    <col min="13824" max="13824" width="13.42578125" style="42" customWidth="1"/>
    <col min="13825" max="13825" width="1.5703125" style="42" customWidth="1"/>
    <col min="13826" max="13826" width="13.42578125" style="42" customWidth="1"/>
    <col min="13827" max="13827" width="1.5703125" style="42" customWidth="1"/>
    <col min="13828" max="13828" width="13.42578125" style="42" customWidth="1"/>
    <col min="13829" max="13829" width="1.5703125" style="42" customWidth="1"/>
    <col min="13830" max="13830" width="14" style="42" customWidth="1"/>
    <col min="13831" max="13831" width="2.5703125" style="42" customWidth="1"/>
    <col min="13832" max="13832" width="14" style="42" customWidth="1"/>
    <col min="13833" max="13833" width="1.5703125" style="42" customWidth="1"/>
    <col min="13834" max="13834" width="13.42578125" style="42" customWidth="1"/>
    <col min="13835" max="13835" width="2.42578125" style="42" customWidth="1"/>
    <col min="13836" max="13836" width="13.42578125" style="42" customWidth="1"/>
    <col min="13837" max="13837" width="1.5703125" style="42" customWidth="1"/>
    <col min="13838" max="13838" width="14.42578125" style="42" customWidth="1"/>
    <col min="13839" max="13839" width="1.5703125" style="42" customWidth="1"/>
    <col min="13840" max="13840" width="13.42578125" style="42" customWidth="1"/>
    <col min="13841" max="13841" width="1.5703125" style="42" customWidth="1"/>
    <col min="13842" max="13842" width="13.42578125" style="42" customWidth="1"/>
    <col min="13843" max="13843" width="1.5703125" style="42" customWidth="1"/>
    <col min="13844" max="13844" width="13.42578125" style="42" customWidth="1"/>
    <col min="13845" max="13845" width="1.5703125" style="42" customWidth="1"/>
    <col min="13846" max="13846" width="13.42578125" style="42" customWidth="1"/>
    <col min="13847" max="13847" width="1.5703125" style="42" customWidth="1"/>
    <col min="13848" max="14076" width="9.42578125" style="42"/>
    <col min="14077" max="14077" width="44.5703125" style="42" customWidth="1"/>
    <col min="14078" max="14078" width="13.42578125" style="42" customWidth="1"/>
    <col min="14079" max="14079" width="1.5703125" style="42" customWidth="1"/>
    <col min="14080" max="14080" width="13.42578125" style="42" customWidth="1"/>
    <col min="14081" max="14081" width="1.5703125" style="42" customWidth="1"/>
    <col min="14082" max="14082" width="13.42578125" style="42" customWidth="1"/>
    <col min="14083" max="14083" width="1.5703125" style="42" customWidth="1"/>
    <col min="14084" max="14084" width="13.42578125" style="42" customWidth="1"/>
    <col min="14085" max="14085" width="1.5703125" style="42" customWidth="1"/>
    <col min="14086" max="14086" width="14" style="42" customWidth="1"/>
    <col min="14087" max="14087" width="2.5703125" style="42" customWidth="1"/>
    <col min="14088" max="14088" width="14" style="42" customWidth="1"/>
    <col min="14089" max="14089" width="1.5703125" style="42" customWidth="1"/>
    <col min="14090" max="14090" width="13.42578125" style="42" customWidth="1"/>
    <col min="14091" max="14091" width="2.42578125" style="42" customWidth="1"/>
    <col min="14092" max="14092" width="13.42578125" style="42" customWidth="1"/>
    <col min="14093" max="14093" width="1.5703125" style="42" customWidth="1"/>
    <col min="14094" max="14094" width="14.42578125" style="42" customWidth="1"/>
    <col min="14095" max="14095" width="1.5703125" style="42" customWidth="1"/>
    <col min="14096" max="14096" width="13.42578125" style="42" customWidth="1"/>
    <col min="14097" max="14097" width="1.5703125" style="42" customWidth="1"/>
    <col min="14098" max="14098" width="13.42578125" style="42" customWidth="1"/>
    <col min="14099" max="14099" width="1.5703125" style="42" customWidth="1"/>
    <col min="14100" max="14100" width="13.42578125" style="42" customWidth="1"/>
    <col min="14101" max="14101" width="1.5703125" style="42" customWidth="1"/>
    <col min="14102" max="14102" width="13.42578125" style="42" customWidth="1"/>
    <col min="14103" max="14103" width="1.5703125" style="42" customWidth="1"/>
    <col min="14104" max="14332" width="9.42578125" style="42"/>
    <col min="14333" max="14333" width="44.5703125" style="42" customWidth="1"/>
    <col min="14334" max="14334" width="13.42578125" style="42" customWidth="1"/>
    <col min="14335" max="14335" width="1.5703125" style="42" customWidth="1"/>
    <col min="14336" max="14336" width="13.42578125" style="42" customWidth="1"/>
    <col min="14337" max="14337" width="1.5703125" style="42" customWidth="1"/>
    <col min="14338" max="14338" width="13.42578125" style="42" customWidth="1"/>
    <col min="14339" max="14339" width="1.5703125" style="42" customWidth="1"/>
    <col min="14340" max="14340" width="13.42578125" style="42" customWidth="1"/>
    <col min="14341" max="14341" width="1.5703125" style="42" customWidth="1"/>
    <col min="14342" max="14342" width="14" style="42" customWidth="1"/>
    <col min="14343" max="14343" width="2.5703125" style="42" customWidth="1"/>
    <col min="14344" max="14344" width="14" style="42" customWidth="1"/>
    <col min="14345" max="14345" width="1.5703125" style="42" customWidth="1"/>
    <col min="14346" max="14346" width="13.42578125" style="42" customWidth="1"/>
    <col min="14347" max="14347" width="2.42578125" style="42" customWidth="1"/>
    <col min="14348" max="14348" width="13.42578125" style="42" customWidth="1"/>
    <col min="14349" max="14349" width="1.5703125" style="42" customWidth="1"/>
    <col min="14350" max="14350" width="14.42578125" style="42" customWidth="1"/>
    <col min="14351" max="14351" width="1.5703125" style="42" customWidth="1"/>
    <col min="14352" max="14352" width="13.42578125" style="42" customWidth="1"/>
    <col min="14353" max="14353" width="1.5703125" style="42" customWidth="1"/>
    <col min="14354" max="14354" width="13.42578125" style="42" customWidth="1"/>
    <col min="14355" max="14355" width="1.5703125" style="42" customWidth="1"/>
    <col min="14356" max="14356" width="13.42578125" style="42" customWidth="1"/>
    <col min="14357" max="14357" width="1.5703125" style="42" customWidth="1"/>
    <col min="14358" max="14358" width="13.42578125" style="42" customWidth="1"/>
    <col min="14359" max="14359" width="1.5703125" style="42" customWidth="1"/>
    <col min="14360" max="14588" width="9.42578125" style="42"/>
    <col min="14589" max="14589" width="44.5703125" style="42" customWidth="1"/>
    <col min="14590" max="14590" width="13.42578125" style="42" customWidth="1"/>
    <col min="14591" max="14591" width="1.5703125" style="42" customWidth="1"/>
    <col min="14592" max="14592" width="13.42578125" style="42" customWidth="1"/>
    <col min="14593" max="14593" width="1.5703125" style="42" customWidth="1"/>
    <col min="14594" max="14594" width="13.42578125" style="42" customWidth="1"/>
    <col min="14595" max="14595" width="1.5703125" style="42" customWidth="1"/>
    <col min="14596" max="14596" width="13.42578125" style="42" customWidth="1"/>
    <col min="14597" max="14597" width="1.5703125" style="42" customWidth="1"/>
    <col min="14598" max="14598" width="14" style="42" customWidth="1"/>
    <col min="14599" max="14599" width="2.5703125" style="42" customWidth="1"/>
    <col min="14600" max="14600" width="14" style="42" customWidth="1"/>
    <col min="14601" max="14601" width="1.5703125" style="42" customWidth="1"/>
    <col min="14602" max="14602" width="13.42578125" style="42" customWidth="1"/>
    <col min="14603" max="14603" width="2.42578125" style="42" customWidth="1"/>
    <col min="14604" max="14604" width="13.42578125" style="42" customWidth="1"/>
    <col min="14605" max="14605" width="1.5703125" style="42" customWidth="1"/>
    <col min="14606" max="14606" width="14.42578125" style="42" customWidth="1"/>
    <col min="14607" max="14607" width="1.5703125" style="42" customWidth="1"/>
    <col min="14608" max="14608" width="13.42578125" style="42" customWidth="1"/>
    <col min="14609" max="14609" width="1.5703125" style="42" customWidth="1"/>
    <col min="14610" max="14610" width="13.42578125" style="42" customWidth="1"/>
    <col min="14611" max="14611" width="1.5703125" style="42" customWidth="1"/>
    <col min="14612" max="14612" width="13.42578125" style="42" customWidth="1"/>
    <col min="14613" max="14613" width="1.5703125" style="42" customWidth="1"/>
    <col min="14614" max="14614" width="13.42578125" style="42" customWidth="1"/>
    <col min="14615" max="14615" width="1.5703125" style="42" customWidth="1"/>
    <col min="14616" max="14844" width="9.42578125" style="42"/>
    <col min="14845" max="14845" width="44.5703125" style="42" customWidth="1"/>
    <col min="14846" max="14846" width="13.42578125" style="42" customWidth="1"/>
    <col min="14847" max="14847" width="1.5703125" style="42" customWidth="1"/>
    <col min="14848" max="14848" width="13.42578125" style="42" customWidth="1"/>
    <col min="14849" max="14849" width="1.5703125" style="42" customWidth="1"/>
    <col min="14850" max="14850" width="13.42578125" style="42" customWidth="1"/>
    <col min="14851" max="14851" width="1.5703125" style="42" customWidth="1"/>
    <col min="14852" max="14852" width="13.42578125" style="42" customWidth="1"/>
    <col min="14853" max="14853" width="1.5703125" style="42" customWidth="1"/>
    <col min="14854" max="14854" width="14" style="42" customWidth="1"/>
    <col min="14855" max="14855" width="2.5703125" style="42" customWidth="1"/>
    <col min="14856" max="14856" width="14" style="42" customWidth="1"/>
    <col min="14857" max="14857" width="1.5703125" style="42" customWidth="1"/>
    <col min="14858" max="14858" width="13.42578125" style="42" customWidth="1"/>
    <col min="14859" max="14859" width="2.42578125" style="42" customWidth="1"/>
    <col min="14860" max="14860" width="13.42578125" style="42" customWidth="1"/>
    <col min="14861" max="14861" width="1.5703125" style="42" customWidth="1"/>
    <col min="14862" max="14862" width="14.42578125" style="42" customWidth="1"/>
    <col min="14863" max="14863" width="1.5703125" style="42" customWidth="1"/>
    <col min="14864" max="14864" width="13.42578125" style="42" customWidth="1"/>
    <col min="14865" max="14865" width="1.5703125" style="42" customWidth="1"/>
    <col min="14866" max="14866" width="13.42578125" style="42" customWidth="1"/>
    <col min="14867" max="14867" width="1.5703125" style="42" customWidth="1"/>
    <col min="14868" max="14868" width="13.42578125" style="42" customWidth="1"/>
    <col min="14869" max="14869" width="1.5703125" style="42" customWidth="1"/>
    <col min="14870" max="14870" width="13.42578125" style="42" customWidth="1"/>
    <col min="14871" max="14871" width="1.5703125" style="42" customWidth="1"/>
    <col min="14872" max="15100" width="9.42578125" style="42"/>
    <col min="15101" max="15101" width="44.5703125" style="42" customWidth="1"/>
    <col min="15102" max="15102" width="13.42578125" style="42" customWidth="1"/>
    <col min="15103" max="15103" width="1.5703125" style="42" customWidth="1"/>
    <col min="15104" max="15104" width="13.42578125" style="42" customWidth="1"/>
    <col min="15105" max="15105" width="1.5703125" style="42" customWidth="1"/>
    <col min="15106" max="15106" width="13.42578125" style="42" customWidth="1"/>
    <col min="15107" max="15107" width="1.5703125" style="42" customWidth="1"/>
    <col min="15108" max="15108" width="13.42578125" style="42" customWidth="1"/>
    <col min="15109" max="15109" width="1.5703125" style="42" customWidth="1"/>
    <col min="15110" max="15110" width="14" style="42" customWidth="1"/>
    <col min="15111" max="15111" width="2.5703125" style="42" customWidth="1"/>
    <col min="15112" max="15112" width="14" style="42" customWidth="1"/>
    <col min="15113" max="15113" width="1.5703125" style="42" customWidth="1"/>
    <col min="15114" max="15114" width="13.42578125" style="42" customWidth="1"/>
    <col min="15115" max="15115" width="2.42578125" style="42" customWidth="1"/>
    <col min="15116" max="15116" width="13.42578125" style="42" customWidth="1"/>
    <col min="15117" max="15117" width="1.5703125" style="42" customWidth="1"/>
    <col min="15118" max="15118" width="14.42578125" style="42" customWidth="1"/>
    <col min="15119" max="15119" width="1.5703125" style="42" customWidth="1"/>
    <col min="15120" max="15120" width="13.42578125" style="42" customWidth="1"/>
    <col min="15121" max="15121" width="1.5703125" style="42" customWidth="1"/>
    <col min="15122" max="15122" width="13.42578125" style="42" customWidth="1"/>
    <col min="15123" max="15123" width="1.5703125" style="42" customWidth="1"/>
    <col min="15124" max="15124" width="13.42578125" style="42" customWidth="1"/>
    <col min="15125" max="15125" width="1.5703125" style="42" customWidth="1"/>
    <col min="15126" max="15126" width="13.42578125" style="42" customWidth="1"/>
    <col min="15127" max="15127" width="1.5703125" style="42" customWidth="1"/>
    <col min="15128" max="15356" width="9.42578125" style="42"/>
    <col min="15357" max="15357" width="44.5703125" style="42" customWidth="1"/>
    <col min="15358" max="15358" width="13.42578125" style="42" customWidth="1"/>
    <col min="15359" max="15359" width="1.5703125" style="42" customWidth="1"/>
    <col min="15360" max="15360" width="13.42578125" style="42" customWidth="1"/>
    <col min="15361" max="15361" width="1.5703125" style="42" customWidth="1"/>
    <col min="15362" max="15362" width="13.42578125" style="42" customWidth="1"/>
    <col min="15363" max="15363" width="1.5703125" style="42" customWidth="1"/>
    <col min="15364" max="15364" width="13.42578125" style="42" customWidth="1"/>
    <col min="15365" max="15365" width="1.5703125" style="42" customWidth="1"/>
    <col min="15366" max="15366" width="14" style="42" customWidth="1"/>
    <col min="15367" max="15367" width="2.5703125" style="42" customWidth="1"/>
    <col min="15368" max="15368" width="14" style="42" customWidth="1"/>
    <col min="15369" max="15369" width="1.5703125" style="42" customWidth="1"/>
    <col min="15370" max="15370" width="13.42578125" style="42" customWidth="1"/>
    <col min="15371" max="15371" width="2.42578125" style="42" customWidth="1"/>
    <col min="15372" max="15372" width="13.42578125" style="42" customWidth="1"/>
    <col min="15373" max="15373" width="1.5703125" style="42" customWidth="1"/>
    <col min="15374" max="15374" width="14.42578125" style="42" customWidth="1"/>
    <col min="15375" max="15375" width="1.5703125" style="42" customWidth="1"/>
    <col min="15376" max="15376" width="13.42578125" style="42" customWidth="1"/>
    <col min="15377" max="15377" width="1.5703125" style="42" customWidth="1"/>
    <col min="15378" max="15378" width="13.42578125" style="42" customWidth="1"/>
    <col min="15379" max="15379" width="1.5703125" style="42" customWidth="1"/>
    <col min="15380" max="15380" width="13.42578125" style="42" customWidth="1"/>
    <col min="15381" max="15381" width="1.5703125" style="42" customWidth="1"/>
    <col min="15382" max="15382" width="13.42578125" style="42" customWidth="1"/>
    <col min="15383" max="15383" width="1.5703125" style="42" customWidth="1"/>
    <col min="15384" max="15612" width="9.42578125" style="42"/>
    <col min="15613" max="15613" width="44.5703125" style="42" customWidth="1"/>
    <col min="15614" max="15614" width="13.42578125" style="42" customWidth="1"/>
    <col min="15615" max="15615" width="1.5703125" style="42" customWidth="1"/>
    <col min="15616" max="15616" width="13.42578125" style="42" customWidth="1"/>
    <col min="15617" max="15617" width="1.5703125" style="42" customWidth="1"/>
    <col min="15618" max="15618" width="13.42578125" style="42" customWidth="1"/>
    <col min="15619" max="15619" width="1.5703125" style="42" customWidth="1"/>
    <col min="15620" max="15620" width="13.42578125" style="42" customWidth="1"/>
    <col min="15621" max="15621" width="1.5703125" style="42" customWidth="1"/>
    <col min="15622" max="15622" width="14" style="42" customWidth="1"/>
    <col min="15623" max="15623" width="2.5703125" style="42" customWidth="1"/>
    <col min="15624" max="15624" width="14" style="42" customWidth="1"/>
    <col min="15625" max="15625" width="1.5703125" style="42" customWidth="1"/>
    <col min="15626" max="15626" width="13.42578125" style="42" customWidth="1"/>
    <col min="15627" max="15627" width="2.42578125" style="42" customWidth="1"/>
    <col min="15628" max="15628" width="13.42578125" style="42" customWidth="1"/>
    <col min="15629" max="15629" width="1.5703125" style="42" customWidth="1"/>
    <col min="15630" max="15630" width="14.42578125" style="42" customWidth="1"/>
    <col min="15631" max="15631" width="1.5703125" style="42" customWidth="1"/>
    <col min="15632" max="15632" width="13.42578125" style="42" customWidth="1"/>
    <col min="15633" max="15633" width="1.5703125" style="42" customWidth="1"/>
    <col min="15634" max="15634" width="13.42578125" style="42" customWidth="1"/>
    <col min="15635" max="15635" width="1.5703125" style="42" customWidth="1"/>
    <col min="15636" max="15636" width="13.42578125" style="42" customWidth="1"/>
    <col min="15637" max="15637" width="1.5703125" style="42" customWidth="1"/>
    <col min="15638" max="15638" width="13.42578125" style="42" customWidth="1"/>
    <col min="15639" max="15639" width="1.5703125" style="42" customWidth="1"/>
    <col min="15640" max="15868" width="9.42578125" style="42"/>
    <col min="15869" max="15869" width="44.5703125" style="42" customWidth="1"/>
    <col min="15870" max="15870" width="13.42578125" style="42" customWidth="1"/>
    <col min="15871" max="15871" width="1.5703125" style="42" customWidth="1"/>
    <col min="15872" max="15872" width="13.42578125" style="42" customWidth="1"/>
    <col min="15873" max="15873" width="1.5703125" style="42" customWidth="1"/>
    <col min="15874" max="15874" width="13.42578125" style="42" customWidth="1"/>
    <col min="15875" max="15875" width="1.5703125" style="42" customWidth="1"/>
    <col min="15876" max="15876" width="13.42578125" style="42" customWidth="1"/>
    <col min="15877" max="15877" width="1.5703125" style="42" customWidth="1"/>
    <col min="15878" max="15878" width="14" style="42" customWidth="1"/>
    <col min="15879" max="15879" width="2.5703125" style="42" customWidth="1"/>
    <col min="15880" max="15880" width="14" style="42" customWidth="1"/>
    <col min="15881" max="15881" width="1.5703125" style="42" customWidth="1"/>
    <col min="15882" max="15882" width="13.42578125" style="42" customWidth="1"/>
    <col min="15883" max="15883" width="2.42578125" style="42" customWidth="1"/>
    <col min="15884" max="15884" width="13.42578125" style="42" customWidth="1"/>
    <col min="15885" max="15885" width="1.5703125" style="42" customWidth="1"/>
    <col min="15886" max="15886" width="14.42578125" style="42" customWidth="1"/>
    <col min="15887" max="15887" width="1.5703125" style="42" customWidth="1"/>
    <col min="15888" max="15888" width="13.42578125" style="42" customWidth="1"/>
    <col min="15889" max="15889" width="1.5703125" style="42" customWidth="1"/>
    <col min="15890" max="15890" width="13.42578125" style="42" customWidth="1"/>
    <col min="15891" max="15891" width="1.5703125" style="42" customWidth="1"/>
    <col min="15892" max="15892" width="13.42578125" style="42" customWidth="1"/>
    <col min="15893" max="15893" width="1.5703125" style="42" customWidth="1"/>
    <col min="15894" max="15894" width="13.42578125" style="42" customWidth="1"/>
    <col min="15895" max="15895" width="1.5703125" style="42" customWidth="1"/>
    <col min="15896" max="16124" width="9.42578125" style="42"/>
    <col min="16125" max="16125" width="44.5703125" style="42" customWidth="1"/>
    <col min="16126" max="16126" width="13.42578125" style="42" customWidth="1"/>
    <col min="16127" max="16127" width="1.5703125" style="42" customWidth="1"/>
    <col min="16128" max="16128" width="13.42578125" style="42" customWidth="1"/>
    <col min="16129" max="16129" width="1.5703125" style="42" customWidth="1"/>
    <col min="16130" max="16130" width="13.42578125" style="42" customWidth="1"/>
    <col min="16131" max="16131" width="1.5703125" style="42" customWidth="1"/>
    <col min="16132" max="16132" width="13.42578125" style="42" customWidth="1"/>
    <col min="16133" max="16133" width="1.5703125" style="42" customWidth="1"/>
    <col min="16134" max="16134" width="14" style="42" customWidth="1"/>
    <col min="16135" max="16135" width="2.5703125" style="42" customWidth="1"/>
    <col min="16136" max="16136" width="14" style="42" customWidth="1"/>
    <col min="16137" max="16137" width="1.5703125" style="42" customWidth="1"/>
    <col min="16138" max="16138" width="13.42578125" style="42" customWidth="1"/>
    <col min="16139" max="16139" width="2.42578125" style="42" customWidth="1"/>
    <col min="16140" max="16140" width="13.42578125" style="42" customWidth="1"/>
    <col min="16141" max="16141" width="1.5703125" style="42" customWidth="1"/>
    <col min="16142" max="16142" width="14.42578125" style="42" customWidth="1"/>
    <col min="16143" max="16143" width="1.5703125" style="42" customWidth="1"/>
    <col min="16144" max="16144" width="13.42578125" style="42" customWidth="1"/>
    <col min="16145" max="16145" width="1.5703125" style="42" customWidth="1"/>
    <col min="16146" max="16146" width="13.42578125" style="42" customWidth="1"/>
    <col min="16147" max="16147" width="1.5703125" style="42" customWidth="1"/>
    <col min="16148" max="16148" width="13.42578125" style="42" customWidth="1"/>
    <col min="16149" max="16149" width="1.5703125" style="42" customWidth="1"/>
    <col min="16150" max="16150" width="13.42578125" style="42" customWidth="1"/>
    <col min="16151" max="16151" width="1.5703125" style="42" customWidth="1"/>
    <col min="16152" max="16378" width="9.42578125" style="42"/>
    <col min="16379" max="16384" width="9.42578125" style="42" customWidth="1"/>
  </cols>
  <sheetData>
    <row r="1" spans="1:24" ht="24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</row>
    <row r="2" spans="1:24" ht="24" customHeight="1">
      <c r="A2" s="183" t="s">
        <v>137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ht="24" customHeight="1">
      <c r="A3" s="183" t="s">
        <v>207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</row>
    <row r="4" spans="1:24" ht="24" customHeight="1">
      <c r="A4" s="184" t="s">
        <v>1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</row>
    <row r="5" spans="1:24" ht="24" customHeight="1">
      <c r="B5" s="185" t="s">
        <v>2</v>
      </c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</row>
    <row r="6" spans="1:24" ht="24" customHeight="1">
      <c r="B6" s="186" t="s">
        <v>79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74"/>
      <c r="V6" s="174"/>
      <c r="W6" s="174"/>
      <c r="X6" s="174"/>
    </row>
    <row r="7" spans="1:24" ht="24" customHeight="1">
      <c r="B7" s="10"/>
      <c r="C7" s="53"/>
      <c r="D7" s="54"/>
      <c r="E7" s="53"/>
      <c r="F7" s="54"/>
      <c r="G7" s="54"/>
      <c r="H7" s="10" t="s">
        <v>87</v>
      </c>
      <c r="I7" s="54"/>
      <c r="K7" s="54"/>
      <c r="L7" s="54"/>
      <c r="M7" s="54"/>
      <c r="N7" s="54"/>
      <c r="O7" s="54"/>
      <c r="P7" s="54"/>
      <c r="Q7" s="54"/>
      <c r="R7" s="38"/>
    </row>
    <row r="8" spans="1:24" ht="24" customHeight="1">
      <c r="B8" s="10"/>
      <c r="C8" s="53"/>
      <c r="D8" s="54"/>
      <c r="E8" s="53"/>
      <c r="F8" s="54"/>
      <c r="G8" s="54"/>
      <c r="H8" s="10" t="s">
        <v>88</v>
      </c>
      <c r="I8" s="54"/>
      <c r="J8" s="10" t="s">
        <v>89</v>
      </c>
      <c r="K8" s="54"/>
      <c r="L8" s="54"/>
      <c r="M8" s="54"/>
      <c r="N8" s="54"/>
      <c r="O8" s="54"/>
      <c r="P8" s="54"/>
      <c r="Q8" s="54"/>
      <c r="R8" s="38"/>
    </row>
    <row r="9" spans="1:24" ht="24" customHeight="1">
      <c r="H9" s="10" t="s">
        <v>90</v>
      </c>
      <c r="J9" s="10" t="s">
        <v>91</v>
      </c>
    </row>
    <row r="10" spans="1:24" s="10" customFormat="1" ht="24" customHeight="1">
      <c r="H10" s="54" t="s">
        <v>92</v>
      </c>
      <c r="J10" s="10" t="s">
        <v>93</v>
      </c>
      <c r="L10" s="54"/>
      <c r="M10" s="54"/>
      <c r="N10" s="54"/>
      <c r="R10" s="54"/>
      <c r="S10" s="54"/>
      <c r="T10" s="54"/>
      <c r="U10" s="54"/>
      <c r="V10" s="54" t="s">
        <v>94</v>
      </c>
      <c r="W10" s="42"/>
      <c r="X10" s="42"/>
    </row>
    <row r="11" spans="1:24" s="10" customFormat="1" ht="24" customHeight="1">
      <c r="H11" s="54" t="s">
        <v>95</v>
      </c>
      <c r="J11" s="10" t="s">
        <v>148</v>
      </c>
      <c r="L11" s="10" t="s">
        <v>96</v>
      </c>
      <c r="Q11" s="54"/>
      <c r="R11" s="54" t="s">
        <v>245</v>
      </c>
      <c r="S11" s="54"/>
      <c r="T11" s="54" t="s">
        <v>98</v>
      </c>
      <c r="U11" s="54"/>
      <c r="V11" s="54" t="s">
        <v>99</v>
      </c>
      <c r="W11" s="54"/>
      <c r="X11" s="54"/>
    </row>
    <row r="12" spans="1:24" s="10" customFormat="1" ht="24" customHeight="1">
      <c r="B12" s="10" t="s">
        <v>100</v>
      </c>
      <c r="C12" s="51"/>
      <c r="D12" s="42"/>
      <c r="E12" s="51"/>
      <c r="F12" s="42"/>
      <c r="G12" s="42"/>
      <c r="H12" s="10" t="s">
        <v>101</v>
      </c>
      <c r="I12" s="42"/>
      <c r="J12" s="10" t="s">
        <v>144</v>
      </c>
      <c r="K12" s="42"/>
      <c r="L12" s="10" t="s">
        <v>151</v>
      </c>
      <c r="M12" s="42"/>
      <c r="N12" s="182" t="s">
        <v>26</v>
      </c>
      <c r="O12" s="182"/>
      <c r="P12" s="182"/>
      <c r="Q12" s="54"/>
      <c r="R12" s="54" t="s">
        <v>102</v>
      </c>
      <c r="S12" s="54"/>
      <c r="T12" s="54" t="s">
        <v>103</v>
      </c>
      <c r="V12" s="54" t="s">
        <v>104</v>
      </c>
      <c r="X12" s="10" t="s">
        <v>60</v>
      </c>
    </row>
    <row r="13" spans="1:24" s="10" customFormat="1" ht="24" customHeight="1">
      <c r="B13" s="10" t="s">
        <v>56</v>
      </c>
      <c r="C13" s="51"/>
      <c r="D13" s="10" t="s">
        <v>57</v>
      </c>
      <c r="E13" s="51"/>
      <c r="F13" s="10" t="s">
        <v>150</v>
      </c>
      <c r="H13" s="54" t="s">
        <v>105</v>
      </c>
      <c r="J13" s="10" t="s">
        <v>145</v>
      </c>
      <c r="L13" s="10" t="s">
        <v>106</v>
      </c>
      <c r="N13" s="54" t="s">
        <v>163</v>
      </c>
      <c r="O13" s="54"/>
      <c r="Q13" s="54"/>
      <c r="R13" s="10" t="s">
        <v>107</v>
      </c>
      <c r="T13" s="10" t="s">
        <v>108</v>
      </c>
      <c r="U13" s="54"/>
      <c r="V13" s="54" t="s">
        <v>109</v>
      </c>
      <c r="W13" s="54"/>
      <c r="X13" s="10" t="s">
        <v>107</v>
      </c>
    </row>
    <row r="14" spans="1:24" s="10" customFormat="1" ht="24" customHeight="1">
      <c r="B14" s="149" t="s">
        <v>58</v>
      </c>
      <c r="C14" s="55"/>
      <c r="D14" s="149" t="s">
        <v>58</v>
      </c>
      <c r="E14" s="55"/>
      <c r="F14" s="149" t="s">
        <v>147</v>
      </c>
      <c r="G14" s="54"/>
      <c r="H14" s="149" t="s">
        <v>110</v>
      </c>
      <c r="I14" s="54"/>
      <c r="J14" s="149" t="s">
        <v>146</v>
      </c>
      <c r="K14" s="54"/>
      <c r="L14" s="149" t="s">
        <v>111</v>
      </c>
      <c r="M14" s="54"/>
      <c r="N14" s="149" t="s">
        <v>112</v>
      </c>
      <c r="O14" s="54"/>
      <c r="P14" s="149" t="s">
        <v>59</v>
      </c>
      <c r="Q14" s="54"/>
      <c r="R14" s="149" t="s">
        <v>113</v>
      </c>
      <c r="S14" s="54"/>
      <c r="T14" s="149" t="s">
        <v>95</v>
      </c>
      <c r="U14" s="54"/>
      <c r="V14" s="149" t="s">
        <v>114</v>
      </c>
      <c r="W14" s="54"/>
      <c r="X14" s="149" t="s">
        <v>113</v>
      </c>
    </row>
    <row r="15" spans="1:24" s="6" customFormat="1" ht="24" customHeight="1">
      <c r="A15" s="11" t="s">
        <v>175</v>
      </c>
      <c r="B15" s="12">
        <v>1576763070</v>
      </c>
      <c r="C15" s="12"/>
      <c r="D15" s="12">
        <v>1140287855</v>
      </c>
      <c r="E15" s="12"/>
      <c r="F15" s="12">
        <v>2571000</v>
      </c>
      <c r="G15" s="12"/>
      <c r="H15" s="12">
        <v>6237755</v>
      </c>
      <c r="I15" s="12"/>
      <c r="J15" s="12">
        <v>-570310802</v>
      </c>
      <c r="K15" s="12"/>
      <c r="L15" s="12">
        <v>174753421</v>
      </c>
      <c r="M15" s="12"/>
      <c r="N15" s="12">
        <v>172123329</v>
      </c>
      <c r="O15" s="12"/>
      <c r="P15" s="12">
        <v>12162725183</v>
      </c>
      <c r="Q15" s="12"/>
      <c r="R15" s="12">
        <v>-1278228961</v>
      </c>
      <c r="S15" s="12"/>
      <c r="T15" s="12">
        <f>SUM(B15:P15,R15)</f>
        <v>13386921850</v>
      </c>
      <c r="U15" s="12"/>
      <c r="V15" s="12">
        <v>171431535</v>
      </c>
      <c r="W15" s="12"/>
      <c r="X15" s="12">
        <f>SUM(T15:V15)</f>
        <v>13558353385</v>
      </c>
    </row>
    <row r="16" spans="1:24" s="6" customFormat="1" ht="24" customHeight="1">
      <c r="A16" s="6" t="s">
        <v>81</v>
      </c>
      <c r="B16" s="12">
        <v>0</v>
      </c>
      <c r="C16" s="12"/>
      <c r="D16" s="12">
        <v>0</v>
      </c>
      <c r="E16" s="12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12">
        <v>0</v>
      </c>
      <c r="O16" s="12"/>
      <c r="P16" s="12">
        <v>3591824102</v>
      </c>
      <c r="Q16" s="12"/>
      <c r="R16" s="12">
        <v>0</v>
      </c>
      <c r="S16" s="12"/>
      <c r="T16" s="12">
        <f>SUM(B16:P16,R16)</f>
        <v>3591824102</v>
      </c>
      <c r="U16" s="12"/>
      <c r="V16" s="12">
        <v>5676628</v>
      </c>
      <c r="W16" s="12"/>
      <c r="X16" s="12">
        <f>SUM(T16:V16)</f>
        <v>3597500730</v>
      </c>
    </row>
    <row r="17" spans="1:24" s="6" customFormat="1" ht="24" customHeight="1">
      <c r="A17" s="6" t="s">
        <v>126</v>
      </c>
      <c r="B17" s="57">
        <v>0</v>
      </c>
      <c r="C17" s="12"/>
      <c r="D17" s="57">
        <v>0</v>
      </c>
      <c r="E17" s="12"/>
      <c r="F17" s="57">
        <v>0</v>
      </c>
      <c r="G17" s="12"/>
      <c r="H17" s="57">
        <v>0</v>
      </c>
      <c r="I17" s="12"/>
      <c r="J17" s="57">
        <v>0</v>
      </c>
      <c r="K17" s="12"/>
      <c r="L17" s="57">
        <v>0</v>
      </c>
      <c r="M17" s="12"/>
      <c r="N17" s="57">
        <v>0</v>
      </c>
      <c r="O17" s="12"/>
      <c r="P17" s="57">
        <v>-698237</v>
      </c>
      <c r="Q17" s="12"/>
      <c r="R17" s="57">
        <v>56381506</v>
      </c>
      <c r="S17" s="12"/>
      <c r="T17" s="57">
        <f>SUM(B17:P17,R17)</f>
        <v>55683269</v>
      </c>
      <c r="U17" s="12"/>
      <c r="V17" s="57">
        <v>6182524</v>
      </c>
      <c r="W17" s="12"/>
      <c r="X17" s="57">
        <f>SUM(T17:V17)</f>
        <v>61865793</v>
      </c>
    </row>
    <row r="18" spans="1:24" s="6" customFormat="1" ht="24" customHeight="1">
      <c r="A18" s="6" t="s">
        <v>125</v>
      </c>
      <c r="B18" s="12">
        <f>SUM(B16:B17)</f>
        <v>0</v>
      </c>
      <c r="C18" s="12"/>
      <c r="D18" s="12">
        <f>SUM(D16:D17)</f>
        <v>0</v>
      </c>
      <c r="E18" s="12"/>
      <c r="F18" s="12">
        <f>SUM(F16:F17)</f>
        <v>0</v>
      </c>
      <c r="G18" s="12"/>
      <c r="H18" s="12">
        <f>SUM(H16:H17)</f>
        <v>0</v>
      </c>
      <c r="I18" s="12"/>
      <c r="J18" s="12">
        <f>SUM(J16:J17)</f>
        <v>0</v>
      </c>
      <c r="K18" s="12"/>
      <c r="L18" s="12">
        <f>SUM(L16:L17)</f>
        <v>0</v>
      </c>
      <c r="M18" s="12"/>
      <c r="N18" s="12">
        <f>SUM(N16:N17)</f>
        <v>0</v>
      </c>
      <c r="O18" s="12"/>
      <c r="P18" s="12">
        <f>SUM(P16:P17)</f>
        <v>3591125865</v>
      </c>
      <c r="Q18" s="12"/>
      <c r="R18" s="12">
        <f>SUM(R16:R17)</f>
        <v>56381506</v>
      </c>
      <c r="S18" s="12"/>
      <c r="T18" s="12">
        <f>SUM(T16:T17)</f>
        <v>3647507371</v>
      </c>
      <c r="U18" s="12"/>
      <c r="V18" s="12">
        <f>SUM(V16:V17)</f>
        <v>11859152</v>
      </c>
      <c r="W18" s="12"/>
      <c r="X18" s="12">
        <f>SUM(X16:X17)</f>
        <v>3659366523</v>
      </c>
    </row>
    <row r="19" spans="1:24" s="6" customFormat="1" ht="24" customHeight="1">
      <c r="A19" s="6" t="s">
        <v>234</v>
      </c>
      <c r="B19" s="12">
        <v>1598500</v>
      </c>
      <c r="C19" s="12"/>
      <c r="D19" s="12">
        <v>12100645</v>
      </c>
      <c r="E19" s="12"/>
      <c r="F19" s="12">
        <v>-2571000</v>
      </c>
      <c r="G19" s="12"/>
      <c r="H19" s="12">
        <v>0</v>
      </c>
      <c r="I19" s="12"/>
      <c r="J19" s="12">
        <v>0</v>
      </c>
      <c r="K19" s="12"/>
      <c r="L19" s="12">
        <v>0</v>
      </c>
      <c r="M19" s="12"/>
      <c r="N19" s="12">
        <v>0</v>
      </c>
      <c r="O19" s="12"/>
      <c r="P19" s="12">
        <v>0</v>
      </c>
      <c r="Q19" s="12"/>
      <c r="R19" s="56">
        <v>0</v>
      </c>
      <c r="S19" s="56"/>
      <c r="T19" s="56">
        <f>SUM(B19:P19,R19)</f>
        <v>11128145</v>
      </c>
      <c r="U19" s="12"/>
      <c r="V19" s="12">
        <v>0</v>
      </c>
      <c r="W19" s="12"/>
      <c r="X19" s="4">
        <f>SUM(T19:V19)</f>
        <v>11128145</v>
      </c>
    </row>
    <row r="20" spans="1:24" s="6" customFormat="1" ht="24" customHeight="1">
      <c r="A20" s="6" t="s">
        <v>260</v>
      </c>
      <c r="B20" s="12">
        <v>0</v>
      </c>
      <c r="C20" s="12"/>
      <c r="D20" s="12">
        <v>0</v>
      </c>
      <c r="E20" s="12"/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12"/>
      <c r="N20" s="12">
        <v>0</v>
      </c>
      <c r="O20" s="12"/>
      <c r="P20" s="12">
        <v>-2208208898</v>
      </c>
      <c r="Q20" s="12"/>
      <c r="R20" s="56">
        <v>0</v>
      </c>
      <c r="S20" s="56"/>
      <c r="T20" s="56">
        <f>SUM(B20:P20,R20)</f>
        <v>-2208208898</v>
      </c>
      <c r="U20" s="12"/>
      <c r="V20" s="12">
        <v>0</v>
      </c>
      <c r="W20" s="12"/>
      <c r="X20" s="4">
        <f>SUM(T20:V20)</f>
        <v>-2208208898</v>
      </c>
    </row>
    <row r="21" spans="1:24" s="6" customFormat="1" ht="24" customHeight="1">
      <c r="A21" s="6" t="s">
        <v>115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56"/>
      <c r="S21" s="56"/>
      <c r="T21" s="56"/>
      <c r="U21" s="12"/>
      <c r="V21" s="12"/>
      <c r="W21" s="12"/>
      <c r="X21" s="4"/>
    </row>
    <row r="22" spans="1:24" s="6" customFormat="1" ht="24" customHeight="1">
      <c r="A22" s="6" t="s">
        <v>140</v>
      </c>
      <c r="B22" s="12">
        <v>0</v>
      </c>
      <c r="C22" s="12"/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0</v>
      </c>
      <c r="O22" s="12"/>
      <c r="P22" s="12">
        <v>0</v>
      </c>
      <c r="Q22" s="12"/>
      <c r="R22" s="56">
        <v>0</v>
      </c>
      <c r="S22" s="56"/>
      <c r="T22" s="56">
        <v>0</v>
      </c>
      <c r="U22" s="12"/>
      <c r="V22" s="12">
        <v>-30</v>
      </c>
      <c r="W22" s="12"/>
      <c r="X22" s="4">
        <f>SUM(T22,V22)</f>
        <v>-30</v>
      </c>
    </row>
    <row r="23" spans="1:24" s="6" customFormat="1" ht="24" customHeight="1" thickBot="1">
      <c r="A23" s="11" t="s">
        <v>176</v>
      </c>
      <c r="B23" s="58">
        <f>SUM(B18:B22,B15)</f>
        <v>1578361570</v>
      </c>
      <c r="C23" s="12"/>
      <c r="D23" s="58">
        <f>SUM(D18:D22,D15)</f>
        <v>1152388500</v>
      </c>
      <c r="E23" s="12"/>
      <c r="F23" s="58">
        <f>SUM(F18:G22,F15)</f>
        <v>0</v>
      </c>
      <c r="G23" s="12"/>
      <c r="H23" s="58">
        <f>SUM(H18:H22,H15)</f>
        <v>6237755</v>
      </c>
      <c r="I23" s="12"/>
      <c r="J23" s="58">
        <f>SUM(J18:J22,J15)</f>
        <v>-570310802</v>
      </c>
      <c r="K23" s="12"/>
      <c r="L23" s="58">
        <f>SUM(L18:L22,L15)</f>
        <v>174753421</v>
      </c>
      <c r="M23" s="12"/>
      <c r="N23" s="58">
        <f>SUM(N18:N22,N15)</f>
        <v>172123329</v>
      </c>
      <c r="O23" s="12"/>
      <c r="P23" s="58">
        <f>SUM(P18:P22,P15)</f>
        <v>13545642150</v>
      </c>
      <c r="Q23" s="12"/>
      <c r="R23" s="58">
        <f>SUM(R18:R22,R15)</f>
        <v>-1221847455</v>
      </c>
      <c r="S23" s="12"/>
      <c r="T23" s="58">
        <f>SUM(T18:T22,T15)</f>
        <v>14837348468</v>
      </c>
      <c r="U23" s="12"/>
      <c r="V23" s="58">
        <f>SUM(V18:V22,V15)</f>
        <v>183290657</v>
      </c>
      <c r="W23" s="12"/>
      <c r="X23" s="58">
        <f>SUM(X18:X22,X15)</f>
        <v>15020639125</v>
      </c>
    </row>
    <row r="24" spans="1:24" s="6" customFormat="1" ht="24" customHeight="1" thickTop="1">
      <c r="A24" s="11"/>
      <c r="B24" s="12">
        <f>B23-BS!F79</f>
        <v>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1:24" s="6" customFormat="1" ht="24" customHeight="1">
      <c r="A25" s="11" t="s">
        <v>208</v>
      </c>
      <c r="B25" s="50">
        <v>1578361570</v>
      </c>
      <c r="C25" s="3"/>
      <c r="D25" s="50">
        <v>1152388500</v>
      </c>
      <c r="E25" s="3"/>
      <c r="F25" s="50">
        <v>0</v>
      </c>
      <c r="G25" s="3"/>
      <c r="H25" s="50">
        <v>6237755</v>
      </c>
      <c r="I25" s="3"/>
      <c r="J25" s="50">
        <v>-570310802</v>
      </c>
      <c r="K25" s="3"/>
      <c r="L25" s="50">
        <v>174753421</v>
      </c>
      <c r="M25" s="3"/>
      <c r="N25" s="50">
        <v>172123329</v>
      </c>
      <c r="O25" s="3"/>
      <c r="P25" s="50">
        <v>13545642150</v>
      </c>
      <c r="Q25" s="3"/>
      <c r="R25" s="50">
        <v>-1221847455</v>
      </c>
      <c r="S25" s="3"/>
      <c r="T25" s="50">
        <v>14837348468</v>
      </c>
      <c r="U25" s="3"/>
      <c r="V25" s="50">
        <v>183290657</v>
      </c>
      <c r="W25" s="3"/>
      <c r="X25" s="50">
        <v>15020639125</v>
      </c>
    </row>
    <row r="26" spans="1:24" s="6" customFormat="1" ht="24" customHeight="1">
      <c r="A26" s="6" t="s">
        <v>81</v>
      </c>
      <c r="B26" s="12">
        <v>0</v>
      </c>
      <c r="C26" s="12"/>
      <c r="D26" s="12">
        <v>0</v>
      </c>
      <c r="E26" s="12"/>
      <c r="F26" s="12">
        <v>0</v>
      </c>
      <c r="G26" s="12"/>
      <c r="H26" s="12">
        <v>0</v>
      </c>
      <c r="I26" s="12"/>
      <c r="J26" s="12">
        <v>0</v>
      </c>
      <c r="K26" s="12"/>
      <c r="L26" s="12">
        <v>0</v>
      </c>
      <c r="M26" s="12"/>
      <c r="N26" s="12">
        <v>0</v>
      </c>
      <c r="O26" s="12"/>
      <c r="P26" s="12">
        <f>PL!D72</f>
        <v>2219712251</v>
      </c>
      <c r="Q26" s="12"/>
      <c r="R26" s="12">
        <v>0</v>
      </c>
      <c r="S26" s="12"/>
      <c r="T26" s="12">
        <f>SUM(R26,B26,H26,J26,L26,D26,N26,P26,F26)</f>
        <v>2219712251</v>
      </c>
      <c r="U26" s="12"/>
      <c r="V26" s="12">
        <f>PL!D73</f>
        <v>32245773</v>
      </c>
      <c r="W26" s="12"/>
      <c r="X26" s="4">
        <f>SUM(T26:V26)</f>
        <v>2251958024</v>
      </c>
    </row>
    <row r="27" spans="1:24" s="6" customFormat="1" ht="24" customHeight="1">
      <c r="A27" s="6" t="s">
        <v>126</v>
      </c>
      <c r="B27" s="57">
        <v>0</v>
      </c>
      <c r="C27" s="12"/>
      <c r="D27" s="57">
        <v>0</v>
      </c>
      <c r="E27" s="12"/>
      <c r="F27" s="57">
        <v>0</v>
      </c>
      <c r="G27" s="12"/>
      <c r="H27" s="57">
        <v>0</v>
      </c>
      <c r="I27" s="12"/>
      <c r="J27" s="57">
        <v>0</v>
      </c>
      <c r="K27" s="12"/>
      <c r="L27" s="57">
        <v>0</v>
      </c>
      <c r="M27" s="12"/>
      <c r="N27" s="57">
        <v>0</v>
      </c>
      <c r="O27" s="12"/>
      <c r="P27" s="57">
        <v>-31678938</v>
      </c>
      <c r="Q27" s="12"/>
      <c r="R27" s="57">
        <f>'CE1.2'!L17</f>
        <v>788924345</v>
      </c>
      <c r="S27" s="12"/>
      <c r="T27" s="57">
        <f>SUM(R27,B27,H27,J27,L27,D27,N27,P27,F27)</f>
        <v>757245407</v>
      </c>
      <c r="U27" s="12"/>
      <c r="V27" s="57">
        <v>14094896</v>
      </c>
      <c r="W27" s="12"/>
      <c r="X27" s="57">
        <f>SUM(T27:V27)</f>
        <v>771340303</v>
      </c>
    </row>
    <row r="28" spans="1:24" s="6" customFormat="1" ht="24" customHeight="1">
      <c r="A28" s="6" t="s">
        <v>125</v>
      </c>
      <c r="B28" s="56">
        <f>SUM(B26:B27)</f>
        <v>0</v>
      </c>
      <c r="C28" s="12"/>
      <c r="D28" s="56">
        <f>SUM(D26:D27)</f>
        <v>0</v>
      </c>
      <c r="E28" s="12"/>
      <c r="F28" s="56">
        <f>SUM(F26:F27)</f>
        <v>0</v>
      </c>
      <c r="G28" s="12"/>
      <c r="H28" s="56">
        <f>SUM(H26:H27)</f>
        <v>0</v>
      </c>
      <c r="I28" s="12"/>
      <c r="J28" s="56">
        <f>SUM(J26:J27)</f>
        <v>0</v>
      </c>
      <c r="K28" s="12"/>
      <c r="L28" s="56">
        <f>SUM(L26:L27)</f>
        <v>0</v>
      </c>
      <c r="M28" s="12"/>
      <c r="N28" s="56">
        <f>SUM(N26:N27)</f>
        <v>0</v>
      </c>
      <c r="O28" s="12"/>
      <c r="P28" s="56">
        <f>SUM(P26:P27)</f>
        <v>2188033313</v>
      </c>
      <c r="Q28" s="12"/>
      <c r="R28" s="56">
        <f>SUM(R26:R27)</f>
        <v>788924345</v>
      </c>
      <c r="S28" s="12"/>
      <c r="T28" s="56">
        <f>SUM(T26:T27)</f>
        <v>2976957658</v>
      </c>
      <c r="U28" s="12"/>
      <c r="V28" s="56">
        <f>SUM(V26:V27)</f>
        <v>46340669</v>
      </c>
      <c r="W28" s="12"/>
      <c r="X28" s="56">
        <f>SUM(X26:X27)</f>
        <v>3023298327</v>
      </c>
    </row>
    <row r="29" spans="1:24" s="6" customFormat="1" ht="24" customHeight="1">
      <c r="A29" s="6" t="s">
        <v>274</v>
      </c>
      <c r="B29" s="56"/>
      <c r="C29" s="12"/>
      <c r="D29" s="56"/>
      <c r="E29" s="12"/>
      <c r="F29" s="56"/>
      <c r="G29" s="12"/>
      <c r="H29" s="56"/>
      <c r="I29" s="12"/>
      <c r="J29" s="56"/>
      <c r="K29" s="12"/>
      <c r="L29" s="56"/>
      <c r="M29" s="12"/>
      <c r="N29" s="56"/>
      <c r="O29" s="12"/>
      <c r="P29" s="56"/>
      <c r="Q29" s="12"/>
      <c r="R29" s="56"/>
      <c r="S29" s="12"/>
      <c r="T29" s="56"/>
      <c r="U29" s="12"/>
      <c r="V29" s="56"/>
      <c r="W29" s="12"/>
      <c r="X29" s="56"/>
    </row>
    <row r="30" spans="1:24" s="6" customFormat="1" ht="24" customHeight="1">
      <c r="A30" s="6" t="s">
        <v>275</v>
      </c>
      <c r="B30" s="12">
        <v>0</v>
      </c>
      <c r="C30" s="12"/>
      <c r="D30" s="12">
        <v>0</v>
      </c>
      <c r="E30" s="12"/>
      <c r="F30" s="12">
        <v>0</v>
      </c>
      <c r="G30" s="12"/>
      <c r="H30" s="12">
        <v>0</v>
      </c>
      <c r="I30" s="12"/>
      <c r="J30" s="12">
        <v>0</v>
      </c>
      <c r="K30" s="12"/>
      <c r="L30" s="12">
        <v>0</v>
      </c>
      <c r="M30" s="12"/>
      <c r="N30" s="12">
        <v>0</v>
      </c>
      <c r="O30" s="12"/>
      <c r="P30" s="12">
        <v>0</v>
      </c>
      <c r="Q30" s="12"/>
      <c r="R30" s="56">
        <v>0</v>
      </c>
      <c r="S30" s="56"/>
      <c r="T30" s="56">
        <f>SUM(R30,B30,H30,J30,L30,D30,N30,P30,F30)</f>
        <v>0</v>
      </c>
      <c r="U30" s="12"/>
      <c r="V30" s="12">
        <v>339698033</v>
      </c>
      <c r="W30" s="12"/>
      <c r="X30" s="12">
        <f>SUM(T30:V30)</f>
        <v>339698033</v>
      </c>
    </row>
    <row r="31" spans="1:24" s="6" customFormat="1" ht="24" customHeight="1">
      <c r="A31" s="6" t="s">
        <v>260</v>
      </c>
      <c r="B31" s="12">
        <v>0</v>
      </c>
      <c r="C31" s="12"/>
      <c r="D31" s="12">
        <v>0</v>
      </c>
      <c r="E31" s="12"/>
      <c r="F31" s="12">
        <v>0</v>
      </c>
      <c r="G31" s="12"/>
      <c r="H31" s="12">
        <v>0</v>
      </c>
      <c r="I31" s="12"/>
      <c r="J31" s="12">
        <v>0</v>
      </c>
      <c r="K31" s="12"/>
      <c r="L31" s="12">
        <v>0</v>
      </c>
      <c r="M31" s="12"/>
      <c r="N31" s="12">
        <v>0</v>
      </c>
      <c r="O31" s="12"/>
      <c r="P31" s="12">
        <v>-2446353127</v>
      </c>
      <c r="Q31" s="12"/>
      <c r="R31" s="56">
        <v>0</v>
      </c>
      <c r="S31" s="56"/>
      <c r="T31" s="56">
        <f>SUM(R31,B31,H31,J31,L31,D31,N31,P31,F31)</f>
        <v>-2446353127</v>
      </c>
      <c r="U31" s="12"/>
      <c r="V31" s="12">
        <v>0</v>
      </c>
      <c r="W31" s="12"/>
      <c r="X31" s="4">
        <f>SUM(T31:V31)</f>
        <v>-2446353127</v>
      </c>
    </row>
    <row r="32" spans="1:24" s="6" customFormat="1" ht="24" customHeight="1">
      <c r="A32" s="6" t="s">
        <v>115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56"/>
      <c r="S32" s="56"/>
      <c r="T32" s="56"/>
      <c r="U32" s="12"/>
      <c r="V32" s="12"/>
      <c r="W32" s="12"/>
      <c r="X32" s="12"/>
    </row>
    <row r="33" spans="1:24" s="6" customFormat="1" ht="24" customHeight="1">
      <c r="A33" s="6" t="s">
        <v>140</v>
      </c>
      <c r="B33" s="12">
        <v>0</v>
      </c>
      <c r="C33" s="12"/>
      <c r="D33" s="12">
        <v>0</v>
      </c>
      <c r="E33" s="12"/>
      <c r="F33" s="12">
        <v>0</v>
      </c>
      <c r="G33" s="12"/>
      <c r="H33" s="12">
        <v>0</v>
      </c>
      <c r="I33" s="12"/>
      <c r="J33" s="12">
        <v>0</v>
      </c>
      <c r="K33" s="12"/>
      <c r="L33" s="12">
        <v>0</v>
      </c>
      <c r="M33" s="12"/>
      <c r="N33" s="12">
        <v>0</v>
      </c>
      <c r="O33" s="12"/>
      <c r="P33" s="12">
        <v>0</v>
      </c>
      <c r="Q33" s="12"/>
      <c r="R33" s="56">
        <v>0</v>
      </c>
      <c r="S33" s="56"/>
      <c r="T33" s="56">
        <f>SUM(R33,B33,H33,J33,L33,D33,N33,P33,F33)</f>
        <v>0</v>
      </c>
      <c r="U33" s="12"/>
      <c r="V33" s="12">
        <v>-102</v>
      </c>
      <c r="W33" s="12"/>
      <c r="X33" s="4">
        <f>SUM(T33:V33)</f>
        <v>-102</v>
      </c>
    </row>
    <row r="34" spans="1:24" s="6" customFormat="1" ht="24" customHeight="1">
      <c r="A34" s="6" t="s">
        <v>257</v>
      </c>
      <c r="B34" s="12">
        <v>0</v>
      </c>
      <c r="C34" s="12"/>
      <c r="D34" s="12">
        <v>0</v>
      </c>
      <c r="E34" s="12"/>
      <c r="F34" s="12">
        <v>0</v>
      </c>
      <c r="G34" s="12"/>
      <c r="H34" s="12">
        <v>0</v>
      </c>
      <c r="I34" s="12"/>
      <c r="J34" s="12">
        <v>0</v>
      </c>
      <c r="K34" s="12"/>
      <c r="L34" s="12">
        <v>0</v>
      </c>
      <c r="M34" s="12"/>
      <c r="N34" s="12">
        <v>0</v>
      </c>
      <c r="O34" s="12"/>
      <c r="P34" s="12">
        <v>-1556125</v>
      </c>
      <c r="Q34" s="12"/>
      <c r="R34" s="56">
        <f>'CE1.2'!L18</f>
        <v>1556125</v>
      </c>
      <c r="S34" s="56"/>
      <c r="T34" s="56">
        <v>0</v>
      </c>
      <c r="U34" s="12"/>
      <c r="V34" s="12">
        <v>0</v>
      </c>
      <c r="W34" s="12"/>
      <c r="X34" s="4">
        <f>SUM(T34:V34)</f>
        <v>0</v>
      </c>
    </row>
    <row r="35" spans="1:24" s="6" customFormat="1" ht="24" customHeight="1" thickBot="1">
      <c r="A35" s="11" t="s">
        <v>209</v>
      </c>
      <c r="B35" s="58">
        <f>SUM(B25,B28:B33)</f>
        <v>1578361570</v>
      </c>
      <c r="C35" s="12"/>
      <c r="D35" s="58">
        <f>SUM(D25,D28:D33)</f>
        <v>1152388500</v>
      </c>
      <c r="E35" s="12"/>
      <c r="F35" s="58">
        <f>SUM(F25,F28:F33)</f>
        <v>0</v>
      </c>
      <c r="G35" s="12"/>
      <c r="H35" s="58">
        <f>SUM(H25,H28:H33)</f>
        <v>6237755</v>
      </c>
      <c r="I35" s="12"/>
      <c r="J35" s="58">
        <f>SUM(J25,J28:J33)</f>
        <v>-570310802</v>
      </c>
      <c r="K35" s="12"/>
      <c r="L35" s="58">
        <f>SUM(L25,L28:L33)</f>
        <v>174753421</v>
      </c>
      <c r="M35" s="12"/>
      <c r="N35" s="58">
        <f>SUM(N25,N28:N33)</f>
        <v>172123329</v>
      </c>
      <c r="O35" s="12"/>
      <c r="P35" s="58">
        <f>SUM(P25,P28:P34)</f>
        <v>13285766211</v>
      </c>
      <c r="Q35" s="12"/>
      <c r="R35" s="58">
        <f>SUM(R25,R28:R34)</f>
        <v>-431366985</v>
      </c>
      <c r="S35" s="12"/>
      <c r="T35" s="58">
        <f>SUM(T25,T28:T33)</f>
        <v>15367952999</v>
      </c>
      <c r="U35" s="12"/>
      <c r="V35" s="58">
        <f>SUM(V25,V28:V33)</f>
        <v>569329257</v>
      </c>
      <c r="W35" s="12"/>
      <c r="X35" s="58">
        <f>SUM(X25,X28:X33)</f>
        <v>15937282256</v>
      </c>
    </row>
    <row r="36" spans="1:24" s="6" customFormat="1" ht="24" customHeight="1" thickTop="1">
      <c r="A36" s="1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1:24" s="6" customFormat="1" ht="24" customHeight="1">
      <c r="A37" s="6" t="s">
        <v>10</v>
      </c>
      <c r="B37" s="3"/>
      <c r="C37" s="9"/>
      <c r="D37" s="3"/>
      <c r="E37" s="9"/>
      <c r="F37" s="3"/>
      <c r="G37" s="3"/>
      <c r="H37" s="3"/>
      <c r="I37" s="3"/>
      <c r="J37" s="3"/>
      <c r="K37" s="3"/>
      <c r="L37" s="3"/>
      <c r="M37" s="3"/>
      <c r="N37" s="3"/>
      <c r="O37" s="3"/>
      <c r="P37" s="50"/>
      <c r="Q37" s="3"/>
      <c r="R37" s="50"/>
      <c r="S37" s="3"/>
      <c r="T37" s="3"/>
      <c r="U37" s="3"/>
      <c r="V37" s="50"/>
      <c r="W37" s="3"/>
      <c r="X37" s="50"/>
    </row>
    <row r="38" spans="1:24" ht="24" customHeight="1">
      <c r="P38" s="70"/>
      <c r="R38" s="70"/>
      <c r="V38" s="70"/>
    </row>
    <row r="39" spans="1:24" ht="24" customHeight="1">
      <c r="P39" s="70"/>
      <c r="R39" s="70"/>
      <c r="V39" s="70"/>
    </row>
  </sheetData>
  <mergeCells count="7">
    <mergeCell ref="N12:P12"/>
    <mergeCell ref="A1:X1"/>
    <mergeCell ref="A2:X2"/>
    <mergeCell ref="A3:X3"/>
    <mergeCell ref="A4:X4"/>
    <mergeCell ref="B5:X5"/>
    <mergeCell ref="B6:T6"/>
  </mergeCells>
  <printOptions horizontalCentered="1"/>
  <pageMargins left="0.19685039370078741" right="0.19685039370078741" top="0.9055118110236221" bottom="0.23622047244094491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B0EBA-56C5-4C8D-9DD1-E1E8473257B3}">
  <dimension ref="A1:L22"/>
  <sheetViews>
    <sheetView showGridLines="0" view="pageBreakPreview" zoomScale="85" zoomScaleNormal="85" zoomScaleSheetLayoutView="85" workbookViewId="0"/>
  </sheetViews>
  <sheetFormatPr defaultColWidth="9.28515625" defaultRowHeight="24" customHeight="1"/>
  <cols>
    <col min="1" max="1" width="12" style="154" customWidth="1"/>
    <col min="2" max="2" width="38" style="154" customWidth="1"/>
    <col min="3" max="3" width="2.28515625" style="154" customWidth="1"/>
    <col min="4" max="4" width="27.7109375" style="154" customWidth="1"/>
    <col min="5" max="5" width="2.28515625" style="154" customWidth="1"/>
    <col min="6" max="6" width="27.7109375" style="154" customWidth="1"/>
    <col min="7" max="7" width="2.28515625" style="154" customWidth="1"/>
    <col min="8" max="8" width="27.7109375" style="154" customWidth="1"/>
    <col min="9" max="9" width="2.28515625" style="154" customWidth="1"/>
    <col min="10" max="10" width="21.42578125" style="154" customWidth="1"/>
    <col min="11" max="11" width="1.7109375" style="154" customWidth="1"/>
    <col min="12" max="12" width="18.28515625" style="154" customWidth="1"/>
    <col min="13" max="16384" width="9.28515625" style="154"/>
  </cols>
  <sheetData>
    <row r="1" spans="1:12" s="156" customFormat="1" ht="24" customHeight="1">
      <c r="A1" s="155" t="s">
        <v>0</v>
      </c>
    </row>
    <row r="2" spans="1:12" s="156" customFormat="1" ht="24" customHeight="1">
      <c r="A2" s="157" t="s">
        <v>236</v>
      </c>
    </row>
    <row r="3" spans="1:12" s="156" customFormat="1" ht="24" customHeight="1">
      <c r="A3" s="157" t="s">
        <v>207</v>
      </c>
    </row>
    <row r="4" spans="1:12" s="156" customFormat="1" ht="24" customHeight="1"/>
    <row r="5" spans="1:12" s="156" customFormat="1" ht="24" customHeight="1">
      <c r="A5" s="155" t="s">
        <v>237</v>
      </c>
    </row>
    <row r="6" spans="1:12" s="156" customFormat="1" ht="24" customHeight="1">
      <c r="L6" s="158" t="s">
        <v>1</v>
      </c>
    </row>
    <row r="7" spans="1:12" s="156" customFormat="1" ht="24" customHeight="1">
      <c r="A7" s="159"/>
      <c r="B7" s="159"/>
      <c r="C7" s="159"/>
      <c r="D7" s="187" t="s">
        <v>238</v>
      </c>
      <c r="E7" s="187"/>
      <c r="F7" s="187"/>
      <c r="G7" s="187"/>
      <c r="H7" s="187"/>
      <c r="I7" s="187"/>
      <c r="J7" s="187"/>
      <c r="K7" s="187"/>
      <c r="L7" s="187"/>
    </row>
    <row r="8" spans="1:12" s="156" customFormat="1" ht="24" customHeight="1">
      <c r="A8" s="159"/>
      <c r="B8" s="159"/>
      <c r="C8" s="159"/>
      <c r="D8" s="188" t="s">
        <v>80</v>
      </c>
      <c r="E8" s="188"/>
      <c r="F8" s="188"/>
      <c r="G8" s="188"/>
      <c r="H8" s="188"/>
      <c r="I8" s="188"/>
      <c r="J8" s="188"/>
      <c r="K8" s="188"/>
      <c r="L8" s="188"/>
    </row>
    <row r="9" spans="1:12" s="160" customFormat="1" ht="24" customHeight="1">
      <c r="D9" s="160" t="s">
        <v>239</v>
      </c>
      <c r="H9" s="160" t="s">
        <v>240</v>
      </c>
    </row>
    <row r="10" spans="1:12" s="160" customFormat="1" ht="24" customHeight="1">
      <c r="D10" s="160" t="s">
        <v>241</v>
      </c>
      <c r="F10" s="39" t="s">
        <v>253</v>
      </c>
      <c r="H10" s="160" t="s">
        <v>242</v>
      </c>
      <c r="J10" s="160" t="s">
        <v>267</v>
      </c>
    </row>
    <row r="11" spans="1:12" s="160" customFormat="1" ht="24" customHeight="1">
      <c r="A11" s="161"/>
      <c r="D11" s="162" t="s">
        <v>243</v>
      </c>
      <c r="E11" s="154"/>
      <c r="F11" s="61" t="s">
        <v>254</v>
      </c>
      <c r="H11" s="162" t="s">
        <v>244</v>
      </c>
      <c r="J11" s="162" t="s">
        <v>254</v>
      </c>
      <c r="L11" s="162" t="s">
        <v>60</v>
      </c>
    </row>
    <row r="12" spans="1:12" ht="24" customHeight="1">
      <c r="A12" s="157" t="s">
        <v>175</v>
      </c>
      <c r="B12" s="161"/>
      <c r="D12" s="163">
        <v>-1120597840</v>
      </c>
      <c r="E12" s="163"/>
      <c r="F12" s="163">
        <v>0</v>
      </c>
      <c r="G12" s="163"/>
      <c r="H12" s="163">
        <v>0</v>
      </c>
      <c r="I12" s="163"/>
      <c r="J12" s="163">
        <v>-157631121</v>
      </c>
      <c r="K12" s="163"/>
      <c r="L12" s="163">
        <f>SUM(D12:J12)</f>
        <v>-1278228961</v>
      </c>
    </row>
    <row r="13" spans="1:12" ht="24" customHeight="1">
      <c r="A13" s="164" t="s">
        <v>126</v>
      </c>
      <c r="B13" s="165"/>
      <c r="C13" s="165"/>
      <c r="D13" s="166">
        <v>-11117649</v>
      </c>
      <c r="E13" s="167"/>
      <c r="F13" s="166">
        <v>0</v>
      </c>
      <c r="G13" s="167"/>
      <c r="H13" s="166">
        <v>0</v>
      </c>
      <c r="I13" s="167"/>
      <c r="J13" s="166">
        <v>67499155</v>
      </c>
      <c r="K13" s="168"/>
      <c r="L13" s="166">
        <f>SUM(D13:J13)</f>
        <v>56381506</v>
      </c>
    </row>
    <row r="14" spans="1:12" ht="24" customHeight="1" thickBot="1">
      <c r="A14" s="169" t="s">
        <v>176</v>
      </c>
      <c r="B14" s="161"/>
      <c r="D14" s="170">
        <f>SUM(D12:D13)</f>
        <v>-1131715489</v>
      </c>
      <c r="E14" s="163"/>
      <c r="F14" s="170">
        <f>SUM(F12:F13)</f>
        <v>0</v>
      </c>
      <c r="G14" s="163"/>
      <c r="H14" s="170">
        <f>SUM(H12:H13)</f>
        <v>0</v>
      </c>
      <c r="I14" s="163"/>
      <c r="J14" s="170">
        <f>SUM(J12:J13)</f>
        <v>-90131966</v>
      </c>
      <c r="K14" s="163"/>
      <c r="L14" s="170">
        <f>SUM(L12:L13)</f>
        <v>-1221847455</v>
      </c>
    </row>
    <row r="15" spans="1:12" ht="24" customHeight="1" thickTop="1">
      <c r="A15" s="157"/>
      <c r="B15" s="161"/>
      <c r="D15" s="163"/>
      <c r="E15" s="163"/>
      <c r="F15" s="163"/>
      <c r="G15" s="163"/>
      <c r="H15" s="163"/>
      <c r="I15" s="163"/>
      <c r="J15" s="163"/>
      <c r="K15" s="163"/>
      <c r="L15" s="163"/>
    </row>
    <row r="16" spans="1:12" ht="24" customHeight="1">
      <c r="A16" s="157" t="s">
        <v>208</v>
      </c>
      <c r="B16" s="161"/>
      <c r="D16" s="163">
        <v>-1131715489</v>
      </c>
      <c r="E16" s="163"/>
      <c r="F16" s="163">
        <v>0</v>
      </c>
      <c r="G16" s="163"/>
      <c r="H16" s="163">
        <v>0</v>
      </c>
      <c r="I16" s="163"/>
      <c r="J16" s="163">
        <v>-90131966</v>
      </c>
      <c r="K16" s="163"/>
      <c r="L16" s="163">
        <f>SUM(D16:J16)</f>
        <v>-1221847455</v>
      </c>
    </row>
    <row r="17" spans="1:12" ht="24" customHeight="1">
      <c r="A17" s="164" t="s">
        <v>126</v>
      </c>
      <c r="B17" s="165"/>
      <c r="C17" s="165"/>
      <c r="D17" s="171">
        <v>727956702</v>
      </c>
      <c r="E17" s="171"/>
      <c r="F17" s="171">
        <v>791875</v>
      </c>
      <c r="G17" s="171"/>
      <c r="H17" s="171">
        <v>-2348000</v>
      </c>
      <c r="I17" s="171"/>
      <c r="J17" s="171">
        <v>62523768</v>
      </c>
      <c r="K17" s="172"/>
      <c r="L17" s="171">
        <f>SUM(D17:J17)</f>
        <v>788924345</v>
      </c>
    </row>
    <row r="18" spans="1:12" ht="24" customHeight="1">
      <c r="A18" s="164" t="s">
        <v>257</v>
      </c>
      <c r="B18" s="165"/>
      <c r="C18" s="165"/>
      <c r="D18" s="171">
        <v>0</v>
      </c>
      <c r="E18" s="171"/>
      <c r="F18" s="171">
        <v>-791875</v>
      </c>
      <c r="G18" s="171"/>
      <c r="H18" s="171">
        <v>2348000</v>
      </c>
      <c r="I18" s="171"/>
      <c r="J18" s="171">
        <v>0</v>
      </c>
      <c r="K18" s="172"/>
      <c r="L18" s="171">
        <f>SUM(D18:J18)</f>
        <v>1556125</v>
      </c>
    </row>
    <row r="19" spans="1:12" ht="24" customHeight="1" thickBot="1">
      <c r="A19" s="169" t="s">
        <v>209</v>
      </c>
      <c r="B19" s="161"/>
      <c r="D19" s="173">
        <f>SUM(D16:D18)</f>
        <v>-403758787</v>
      </c>
      <c r="E19" s="163"/>
      <c r="F19" s="173">
        <f>SUM(F16:F18)</f>
        <v>0</v>
      </c>
      <c r="G19" s="163"/>
      <c r="H19" s="173">
        <f>SUM(H16:H18)</f>
        <v>0</v>
      </c>
      <c r="I19" s="163"/>
      <c r="J19" s="173">
        <f>SUM(J16:J18)</f>
        <v>-27608198</v>
      </c>
      <c r="K19" s="163"/>
      <c r="L19" s="173">
        <f>SUM(L16:L18)</f>
        <v>-431366985</v>
      </c>
    </row>
    <row r="20" spans="1:12" ht="24" customHeight="1" thickTop="1">
      <c r="A20" s="157"/>
      <c r="B20" s="161"/>
      <c r="D20" s="163"/>
      <c r="E20" s="163"/>
      <c r="F20" s="163"/>
      <c r="G20" s="163"/>
      <c r="H20" s="163"/>
      <c r="I20" s="163"/>
      <c r="J20" s="163"/>
    </row>
    <row r="21" spans="1:12" ht="24" customHeight="1">
      <c r="A21" s="156" t="s">
        <v>10</v>
      </c>
      <c r="B21" s="161"/>
      <c r="D21" s="163"/>
      <c r="E21" s="163"/>
      <c r="F21" s="163"/>
      <c r="G21" s="163"/>
      <c r="H21" s="163"/>
      <c r="I21" s="163"/>
      <c r="J21" s="163"/>
    </row>
    <row r="22" spans="1:12" ht="24" customHeight="1">
      <c r="A22" s="156"/>
      <c r="B22" s="161"/>
      <c r="D22" s="163"/>
      <c r="E22" s="163"/>
      <c r="F22" s="163"/>
      <c r="G22" s="163"/>
      <c r="H22" s="163"/>
      <c r="I22" s="163"/>
      <c r="J22" s="163"/>
    </row>
  </sheetData>
  <mergeCells count="2">
    <mergeCell ref="D7:L7"/>
    <mergeCell ref="D8:L8"/>
  </mergeCells>
  <printOptions horizontalCentered="1"/>
  <pageMargins left="0.314" right="0.31496062992126" top="0.90500000000000003" bottom="0.31496062992126" header="0.31496062992126" footer="0.31496062992126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view="pageBreakPreview" zoomScale="85" zoomScaleNormal="55" zoomScaleSheetLayoutView="85" workbookViewId="0">
      <selection sqref="A1:R1"/>
    </sheetView>
  </sheetViews>
  <sheetFormatPr defaultRowHeight="24" customHeight="1"/>
  <cols>
    <col min="1" max="1" width="57" style="42" customWidth="1"/>
    <col min="2" max="2" width="17.5703125" style="42" customWidth="1"/>
    <col min="3" max="3" width="1.5703125" style="51" customWidth="1"/>
    <col min="4" max="4" width="17.5703125" style="42" customWidth="1"/>
    <col min="5" max="5" width="1.5703125" style="51" customWidth="1"/>
    <col min="6" max="6" width="16.5703125" style="42" customWidth="1"/>
    <col min="7" max="7" width="1.5703125" style="42" customWidth="1"/>
    <col min="8" max="8" width="17.5703125" style="42" customWidth="1"/>
    <col min="9" max="9" width="1.5703125" style="42" customWidth="1"/>
    <col min="10" max="10" width="17.5703125" style="42" customWidth="1"/>
    <col min="11" max="11" width="1.5703125" style="42" customWidth="1"/>
    <col min="12" max="12" width="17.5703125" style="42" customWidth="1"/>
    <col min="13" max="13" width="1.42578125" style="42" customWidth="1"/>
    <col min="14" max="14" width="20" style="42" customWidth="1"/>
    <col min="15" max="15" width="1.42578125" style="42" customWidth="1"/>
    <col min="16" max="16" width="17.5703125" style="42" customWidth="1"/>
    <col min="17" max="17" width="1.5703125" style="42" customWidth="1"/>
    <col min="18" max="18" width="18" style="42" customWidth="1"/>
    <col min="19" max="258" width="9.42578125" style="42"/>
    <col min="259" max="259" width="49" style="42" customWidth="1"/>
    <col min="260" max="260" width="16" style="42" customWidth="1"/>
    <col min="261" max="261" width="1.5703125" style="42" customWidth="1"/>
    <col min="262" max="262" width="15.5703125" style="42" customWidth="1"/>
    <col min="263" max="263" width="2" style="42" customWidth="1"/>
    <col min="264" max="264" width="15.5703125" style="42" customWidth="1"/>
    <col min="265" max="265" width="1.5703125" style="42" customWidth="1"/>
    <col min="266" max="266" width="15.5703125" style="42" customWidth="1"/>
    <col min="267" max="267" width="2.42578125" style="42" customWidth="1"/>
    <col min="268" max="268" width="15.5703125" style="42" customWidth="1"/>
    <col min="269" max="269" width="1.5703125" style="42" customWidth="1"/>
    <col min="270" max="270" width="17.5703125" style="42" customWidth="1"/>
    <col min="271" max="271" width="1.5703125" style="42" customWidth="1"/>
    <col min="272" max="272" width="16.5703125" style="42" customWidth="1"/>
    <col min="273" max="273" width="1.5703125" style="42" customWidth="1"/>
    <col min="274" max="274" width="17" style="42" customWidth="1"/>
    <col min="275" max="514" width="9.42578125" style="42"/>
    <col min="515" max="515" width="49" style="42" customWidth="1"/>
    <col min="516" max="516" width="16" style="42" customWidth="1"/>
    <col min="517" max="517" width="1.5703125" style="42" customWidth="1"/>
    <col min="518" max="518" width="15.5703125" style="42" customWidth="1"/>
    <col min="519" max="519" width="2" style="42" customWidth="1"/>
    <col min="520" max="520" width="15.5703125" style="42" customWidth="1"/>
    <col min="521" max="521" width="1.5703125" style="42" customWidth="1"/>
    <col min="522" max="522" width="15.5703125" style="42" customWidth="1"/>
    <col min="523" max="523" width="2.42578125" style="42" customWidth="1"/>
    <col min="524" max="524" width="15.5703125" style="42" customWidth="1"/>
    <col min="525" max="525" width="1.5703125" style="42" customWidth="1"/>
    <col min="526" max="526" width="17.5703125" style="42" customWidth="1"/>
    <col min="527" max="527" width="1.5703125" style="42" customWidth="1"/>
    <col min="528" max="528" width="16.5703125" style="42" customWidth="1"/>
    <col min="529" max="529" width="1.5703125" style="42" customWidth="1"/>
    <col min="530" max="530" width="17" style="42" customWidth="1"/>
    <col min="531" max="770" width="9.42578125" style="42"/>
    <col min="771" max="771" width="49" style="42" customWidth="1"/>
    <col min="772" max="772" width="16" style="42" customWidth="1"/>
    <col min="773" max="773" width="1.5703125" style="42" customWidth="1"/>
    <col min="774" max="774" width="15.5703125" style="42" customWidth="1"/>
    <col min="775" max="775" width="2" style="42" customWidth="1"/>
    <col min="776" max="776" width="15.5703125" style="42" customWidth="1"/>
    <col min="777" max="777" width="1.5703125" style="42" customWidth="1"/>
    <col min="778" max="778" width="15.5703125" style="42" customWidth="1"/>
    <col min="779" max="779" width="2.42578125" style="42" customWidth="1"/>
    <col min="780" max="780" width="15.5703125" style="42" customWidth="1"/>
    <col min="781" max="781" width="1.5703125" style="42" customWidth="1"/>
    <col min="782" max="782" width="17.5703125" style="42" customWidth="1"/>
    <col min="783" max="783" width="1.5703125" style="42" customWidth="1"/>
    <col min="784" max="784" width="16.5703125" style="42" customWidth="1"/>
    <col min="785" max="785" width="1.5703125" style="42" customWidth="1"/>
    <col min="786" max="786" width="17" style="42" customWidth="1"/>
    <col min="787" max="1026" width="9.42578125" style="42"/>
    <col min="1027" max="1027" width="49" style="42" customWidth="1"/>
    <col min="1028" max="1028" width="16" style="42" customWidth="1"/>
    <col min="1029" max="1029" width="1.5703125" style="42" customWidth="1"/>
    <col min="1030" max="1030" width="15.5703125" style="42" customWidth="1"/>
    <col min="1031" max="1031" width="2" style="42" customWidth="1"/>
    <col min="1032" max="1032" width="15.5703125" style="42" customWidth="1"/>
    <col min="1033" max="1033" width="1.5703125" style="42" customWidth="1"/>
    <col min="1034" max="1034" width="15.5703125" style="42" customWidth="1"/>
    <col min="1035" max="1035" width="2.42578125" style="42" customWidth="1"/>
    <col min="1036" max="1036" width="15.5703125" style="42" customWidth="1"/>
    <col min="1037" max="1037" width="1.5703125" style="42" customWidth="1"/>
    <col min="1038" max="1038" width="17.5703125" style="42" customWidth="1"/>
    <col min="1039" max="1039" width="1.5703125" style="42" customWidth="1"/>
    <col min="1040" max="1040" width="16.5703125" style="42" customWidth="1"/>
    <col min="1041" max="1041" width="1.5703125" style="42" customWidth="1"/>
    <col min="1042" max="1042" width="17" style="42" customWidth="1"/>
    <col min="1043" max="1282" width="9.42578125" style="42"/>
    <col min="1283" max="1283" width="49" style="42" customWidth="1"/>
    <col min="1284" max="1284" width="16" style="42" customWidth="1"/>
    <col min="1285" max="1285" width="1.5703125" style="42" customWidth="1"/>
    <col min="1286" max="1286" width="15.5703125" style="42" customWidth="1"/>
    <col min="1287" max="1287" width="2" style="42" customWidth="1"/>
    <col min="1288" max="1288" width="15.5703125" style="42" customWidth="1"/>
    <col min="1289" max="1289" width="1.5703125" style="42" customWidth="1"/>
    <col min="1290" max="1290" width="15.5703125" style="42" customWidth="1"/>
    <col min="1291" max="1291" width="2.42578125" style="42" customWidth="1"/>
    <col min="1292" max="1292" width="15.5703125" style="42" customWidth="1"/>
    <col min="1293" max="1293" width="1.5703125" style="42" customWidth="1"/>
    <col min="1294" max="1294" width="17.5703125" style="42" customWidth="1"/>
    <col min="1295" max="1295" width="1.5703125" style="42" customWidth="1"/>
    <col min="1296" max="1296" width="16.5703125" style="42" customWidth="1"/>
    <col min="1297" max="1297" width="1.5703125" style="42" customWidth="1"/>
    <col min="1298" max="1298" width="17" style="42" customWidth="1"/>
    <col min="1299" max="1538" width="9.42578125" style="42"/>
    <col min="1539" max="1539" width="49" style="42" customWidth="1"/>
    <col min="1540" max="1540" width="16" style="42" customWidth="1"/>
    <col min="1541" max="1541" width="1.5703125" style="42" customWidth="1"/>
    <col min="1542" max="1542" width="15.5703125" style="42" customWidth="1"/>
    <col min="1543" max="1543" width="2" style="42" customWidth="1"/>
    <col min="1544" max="1544" width="15.5703125" style="42" customWidth="1"/>
    <col min="1545" max="1545" width="1.5703125" style="42" customWidth="1"/>
    <col min="1546" max="1546" width="15.5703125" style="42" customWidth="1"/>
    <col min="1547" max="1547" width="2.42578125" style="42" customWidth="1"/>
    <col min="1548" max="1548" width="15.5703125" style="42" customWidth="1"/>
    <col min="1549" max="1549" width="1.5703125" style="42" customWidth="1"/>
    <col min="1550" max="1550" width="17.5703125" style="42" customWidth="1"/>
    <col min="1551" max="1551" width="1.5703125" style="42" customWidth="1"/>
    <col min="1552" max="1552" width="16.5703125" style="42" customWidth="1"/>
    <col min="1553" max="1553" width="1.5703125" style="42" customWidth="1"/>
    <col min="1554" max="1554" width="17" style="42" customWidth="1"/>
    <col min="1555" max="1794" width="9.42578125" style="42"/>
    <col min="1795" max="1795" width="49" style="42" customWidth="1"/>
    <col min="1796" max="1796" width="16" style="42" customWidth="1"/>
    <col min="1797" max="1797" width="1.5703125" style="42" customWidth="1"/>
    <col min="1798" max="1798" width="15.5703125" style="42" customWidth="1"/>
    <col min="1799" max="1799" width="2" style="42" customWidth="1"/>
    <col min="1800" max="1800" width="15.5703125" style="42" customWidth="1"/>
    <col min="1801" max="1801" width="1.5703125" style="42" customWidth="1"/>
    <col min="1802" max="1802" width="15.5703125" style="42" customWidth="1"/>
    <col min="1803" max="1803" width="2.42578125" style="42" customWidth="1"/>
    <col min="1804" max="1804" width="15.5703125" style="42" customWidth="1"/>
    <col min="1805" max="1805" width="1.5703125" style="42" customWidth="1"/>
    <col min="1806" max="1806" width="17.5703125" style="42" customWidth="1"/>
    <col min="1807" max="1807" width="1.5703125" style="42" customWidth="1"/>
    <col min="1808" max="1808" width="16.5703125" style="42" customWidth="1"/>
    <col min="1809" max="1809" width="1.5703125" style="42" customWidth="1"/>
    <col min="1810" max="1810" width="17" style="42" customWidth="1"/>
    <col min="1811" max="2050" width="9.42578125" style="42"/>
    <col min="2051" max="2051" width="49" style="42" customWidth="1"/>
    <col min="2052" max="2052" width="16" style="42" customWidth="1"/>
    <col min="2053" max="2053" width="1.5703125" style="42" customWidth="1"/>
    <col min="2054" max="2054" width="15.5703125" style="42" customWidth="1"/>
    <col min="2055" max="2055" width="2" style="42" customWidth="1"/>
    <col min="2056" max="2056" width="15.5703125" style="42" customWidth="1"/>
    <col min="2057" max="2057" width="1.5703125" style="42" customWidth="1"/>
    <col min="2058" max="2058" width="15.5703125" style="42" customWidth="1"/>
    <col min="2059" max="2059" width="2.42578125" style="42" customWidth="1"/>
    <col min="2060" max="2060" width="15.5703125" style="42" customWidth="1"/>
    <col min="2061" max="2061" width="1.5703125" style="42" customWidth="1"/>
    <col min="2062" max="2062" width="17.5703125" style="42" customWidth="1"/>
    <col min="2063" max="2063" width="1.5703125" style="42" customWidth="1"/>
    <col min="2064" max="2064" width="16.5703125" style="42" customWidth="1"/>
    <col min="2065" max="2065" width="1.5703125" style="42" customWidth="1"/>
    <col min="2066" max="2066" width="17" style="42" customWidth="1"/>
    <col min="2067" max="2306" width="9.42578125" style="42"/>
    <col min="2307" max="2307" width="49" style="42" customWidth="1"/>
    <col min="2308" max="2308" width="16" style="42" customWidth="1"/>
    <col min="2309" max="2309" width="1.5703125" style="42" customWidth="1"/>
    <col min="2310" max="2310" width="15.5703125" style="42" customWidth="1"/>
    <col min="2311" max="2311" width="2" style="42" customWidth="1"/>
    <col min="2312" max="2312" width="15.5703125" style="42" customWidth="1"/>
    <col min="2313" max="2313" width="1.5703125" style="42" customWidth="1"/>
    <col min="2314" max="2314" width="15.5703125" style="42" customWidth="1"/>
    <col min="2315" max="2315" width="2.42578125" style="42" customWidth="1"/>
    <col min="2316" max="2316" width="15.5703125" style="42" customWidth="1"/>
    <col min="2317" max="2317" width="1.5703125" style="42" customWidth="1"/>
    <col min="2318" max="2318" width="17.5703125" style="42" customWidth="1"/>
    <col min="2319" max="2319" width="1.5703125" style="42" customWidth="1"/>
    <col min="2320" max="2320" width="16.5703125" style="42" customWidth="1"/>
    <col min="2321" max="2321" width="1.5703125" style="42" customWidth="1"/>
    <col min="2322" max="2322" width="17" style="42" customWidth="1"/>
    <col min="2323" max="2562" width="9.42578125" style="42"/>
    <col min="2563" max="2563" width="49" style="42" customWidth="1"/>
    <col min="2564" max="2564" width="16" style="42" customWidth="1"/>
    <col min="2565" max="2565" width="1.5703125" style="42" customWidth="1"/>
    <col min="2566" max="2566" width="15.5703125" style="42" customWidth="1"/>
    <col min="2567" max="2567" width="2" style="42" customWidth="1"/>
    <col min="2568" max="2568" width="15.5703125" style="42" customWidth="1"/>
    <col min="2569" max="2569" width="1.5703125" style="42" customWidth="1"/>
    <col min="2570" max="2570" width="15.5703125" style="42" customWidth="1"/>
    <col min="2571" max="2571" width="2.42578125" style="42" customWidth="1"/>
    <col min="2572" max="2572" width="15.5703125" style="42" customWidth="1"/>
    <col min="2573" max="2573" width="1.5703125" style="42" customWidth="1"/>
    <col min="2574" max="2574" width="17.5703125" style="42" customWidth="1"/>
    <col min="2575" max="2575" width="1.5703125" style="42" customWidth="1"/>
    <col min="2576" max="2576" width="16.5703125" style="42" customWidth="1"/>
    <col min="2577" max="2577" width="1.5703125" style="42" customWidth="1"/>
    <col min="2578" max="2578" width="17" style="42" customWidth="1"/>
    <col min="2579" max="2818" width="9.42578125" style="42"/>
    <col min="2819" max="2819" width="49" style="42" customWidth="1"/>
    <col min="2820" max="2820" width="16" style="42" customWidth="1"/>
    <col min="2821" max="2821" width="1.5703125" style="42" customWidth="1"/>
    <col min="2822" max="2822" width="15.5703125" style="42" customWidth="1"/>
    <col min="2823" max="2823" width="2" style="42" customWidth="1"/>
    <col min="2824" max="2824" width="15.5703125" style="42" customWidth="1"/>
    <col min="2825" max="2825" width="1.5703125" style="42" customWidth="1"/>
    <col min="2826" max="2826" width="15.5703125" style="42" customWidth="1"/>
    <col min="2827" max="2827" width="2.42578125" style="42" customWidth="1"/>
    <col min="2828" max="2828" width="15.5703125" style="42" customWidth="1"/>
    <col min="2829" max="2829" width="1.5703125" style="42" customWidth="1"/>
    <col min="2830" max="2830" width="17.5703125" style="42" customWidth="1"/>
    <col min="2831" max="2831" width="1.5703125" style="42" customWidth="1"/>
    <col min="2832" max="2832" width="16.5703125" style="42" customWidth="1"/>
    <col min="2833" max="2833" width="1.5703125" style="42" customWidth="1"/>
    <col min="2834" max="2834" width="17" style="42" customWidth="1"/>
    <col min="2835" max="3074" width="9.42578125" style="42"/>
    <col min="3075" max="3075" width="49" style="42" customWidth="1"/>
    <col min="3076" max="3076" width="16" style="42" customWidth="1"/>
    <col min="3077" max="3077" width="1.5703125" style="42" customWidth="1"/>
    <col min="3078" max="3078" width="15.5703125" style="42" customWidth="1"/>
    <col min="3079" max="3079" width="2" style="42" customWidth="1"/>
    <col min="3080" max="3080" width="15.5703125" style="42" customWidth="1"/>
    <col min="3081" max="3081" width="1.5703125" style="42" customWidth="1"/>
    <col min="3082" max="3082" width="15.5703125" style="42" customWidth="1"/>
    <col min="3083" max="3083" width="2.42578125" style="42" customWidth="1"/>
    <col min="3084" max="3084" width="15.5703125" style="42" customWidth="1"/>
    <col min="3085" max="3085" width="1.5703125" style="42" customWidth="1"/>
    <col min="3086" max="3086" width="17.5703125" style="42" customWidth="1"/>
    <col min="3087" max="3087" width="1.5703125" style="42" customWidth="1"/>
    <col min="3088" max="3088" width="16.5703125" style="42" customWidth="1"/>
    <col min="3089" max="3089" width="1.5703125" style="42" customWidth="1"/>
    <col min="3090" max="3090" width="17" style="42" customWidth="1"/>
    <col min="3091" max="3330" width="9.42578125" style="42"/>
    <col min="3331" max="3331" width="49" style="42" customWidth="1"/>
    <col min="3332" max="3332" width="16" style="42" customWidth="1"/>
    <col min="3333" max="3333" width="1.5703125" style="42" customWidth="1"/>
    <col min="3334" max="3334" width="15.5703125" style="42" customWidth="1"/>
    <col min="3335" max="3335" width="2" style="42" customWidth="1"/>
    <col min="3336" max="3336" width="15.5703125" style="42" customWidth="1"/>
    <col min="3337" max="3337" width="1.5703125" style="42" customWidth="1"/>
    <col min="3338" max="3338" width="15.5703125" style="42" customWidth="1"/>
    <col min="3339" max="3339" width="2.42578125" style="42" customWidth="1"/>
    <col min="3340" max="3340" width="15.5703125" style="42" customWidth="1"/>
    <col min="3341" max="3341" width="1.5703125" style="42" customWidth="1"/>
    <col min="3342" max="3342" width="17.5703125" style="42" customWidth="1"/>
    <col min="3343" max="3343" width="1.5703125" style="42" customWidth="1"/>
    <col min="3344" max="3344" width="16.5703125" style="42" customWidth="1"/>
    <col min="3345" max="3345" width="1.5703125" style="42" customWidth="1"/>
    <col min="3346" max="3346" width="17" style="42" customWidth="1"/>
    <col min="3347" max="3586" width="9.42578125" style="42"/>
    <col min="3587" max="3587" width="49" style="42" customWidth="1"/>
    <col min="3588" max="3588" width="16" style="42" customWidth="1"/>
    <col min="3589" max="3589" width="1.5703125" style="42" customWidth="1"/>
    <col min="3590" max="3590" width="15.5703125" style="42" customWidth="1"/>
    <col min="3591" max="3591" width="2" style="42" customWidth="1"/>
    <col min="3592" max="3592" width="15.5703125" style="42" customWidth="1"/>
    <col min="3593" max="3593" width="1.5703125" style="42" customWidth="1"/>
    <col min="3594" max="3594" width="15.5703125" style="42" customWidth="1"/>
    <col min="3595" max="3595" width="2.42578125" style="42" customWidth="1"/>
    <col min="3596" max="3596" width="15.5703125" style="42" customWidth="1"/>
    <col min="3597" max="3597" width="1.5703125" style="42" customWidth="1"/>
    <col min="3598" max="3598" width="17.5703125" style="42" customWidth="1"/>
    <col min="3599" max="3599" width="1.5703125" style="42" customWidth="1"/>
    <col min="3600" max="3600" width="16.5703125" style="42" customWidth="1"/>
    <col min="3601" max="3601" width="1.5703125" style="42" customWidth="1"/>
    <col min="3602" max="3602" width="17" style="42" customWidth="1"/>
    <col min="3603" max="3842" width="9.42578125" style="42"/>
    <col min="3843" max="3843" width="49" style="42" customWidth="1"/>
    <col min="3844" max="3844" width="16" style="42" customWidth="1"/>
    <col min="3845" max="3845" width="1.5703125" style="42" customWidth="1"/>
    <col min="3846" max="3846" width="15.5703125" style="42" customWidth="1"/>
    <col min="3847" max="3847" width="2" style="42" customWidth="1"/>
    <col min="3848" max="3848" width="15.5703125" style="42" customWidth="1"/>
    <col min="3849" max="3849" width="1.5703125" style="42" customWidth="1"/>
    <col min="3850" max="3850" width="15.5703125" style="42" customWidth="1"/>
    <col min="3851" max="3851" width="2.42578125" style="42" customWidth="1"/>
    <col min="3852" max="3852" width="15.5703125" style="42" customWidth="1"/>
    <col min="3853" max="3853" width="1.5703125" style="42" customWidth="1"/>
    <col min="3854" max="3854" width="17.5703125" style="42" customWidth="1"/>
    <col min="3855" max="3855" width="1.5703125" style="42" customWidth="1"/>
    <col min="3856" max="3856" width="16.5703125" style="42" customWidth="1"/>
    <col min="3857" max="3857" width="1.5703125" style="42" customWidth="1"/>
    <col min="3858" max="3858" width="17" style="42" customWidth="1"/>
    <col min="3859" max="4098" width="9.42578125" style="42"/>
    <col min="4099" max="4099" width="49" style="42" customWidth="1"/>
    <col min="4100" max="4100" width="16" style="42" customWidth="1"/>
    <col min="4101" max="4101" width="1.5703125" style="42" customWidth="1"/>
    <col min="4102" max="4102" width="15.5703125" style="42" customWidth="1"/>
    <col min="4103" max="4103" width="2" style="42" customWidth="1"/>
    <col min="4104" max="4104" width="15.5703125" style="42" customWidth="1"/>
    <col min="4105" max="4105" width="1.5703125" style="42" customWidth="1"/>
    <col min="4106" max="4106" width="15.5703125" style="42" customWidth="1"/>
    <col min="4107" max="4107" width="2.42578125" style="42" customWidth="1"/>
    <col min="4108" max="4108" width="15.5703125" style="42" customWidth="1"/>
    <col min="4109" max="4109" width="1.5703125" style="42" customWidth="1"/>
    <col min="4110" max="4110" width="17.5703125" style="42" customWidth="1"/>
    <col min="4111" max="4111" width="1.5703125" style="42" customWidth="1"/>
    <col min="4112" max="4112" width="16.5703125" style="42" customWidth="1"/>
    <col min="4113" max="4113" width="1.5703125" style="42" customWidth="1"/>
    <col min="4114" max="4114" width="17" style="42" customWidth="1"/>
    <col min="4115" max="4354" width="9.42578125" style="42"/>
    <col min="4355" max="4355" width="49" style="42" customWidth="1"/>
    <col min="4356" max="4356" width="16" style="42" customWidth="1"/>
    <col min="4357" max="4357" width="1.5703125" style="42" customWidth="1"/>
    <col min="4358" max="4358" width="15.5703125" style="42" customWidth="1"/>
    <col min="4359" max="4359" width="2" style="42" customWidth="1"/>
    <col min="4360" max="4360" width="15.5703125" style="42" customWidth="1"/>
    <col min="4361" max="4361" width="1.5703125" style="42" customWidth="1"/>
    <col min="4362" max="4362" width="15.5703125" style="42" customWidth="1"/>
    <col min="4363" max="4363" width="2.42578125" style="42" customWidth="1"/>
    <col min="4364" max="4364" width="15.5703125" style="42" customWidth="1"/>
    <col min="4365" max="4365" width="1.5703125" style="42" customWidth="1"/>
    <col min="4366" max="4366" width="17.5703125" style="42" customWidth="1"/>
    <col min="4367" max="4367" width="1.5703125" style="42" customWidth="1"/>
    <col min="4368" max="4368" width="16.5703125" style="42" customWidth="1"/>
    <col min="4369" max="4369" width="1.5703125" style="42" customWidth="1"/>
    <col min="4370" max="4370" width="17" style="42" customWidth="1"/>
    <col min="4371" max="4610" width="9.42578125" style="42"/>
    <col min="4611" max="4611" width="49" style="42" customWidth="1"/>
    <col min="4612" max="4612" width="16" style="42" customWidth="1"/>
    <col min="4613" max="4613" width="1.5703125" style="42" customWidth="1"/>
    <col min="4614" max="4614" width="15.5703125" style="42" customWidth="1"/>
    <col min="4615" max="4615" width="2" style="42" customWidth="1"/>
    <col min="4616" max="4616" width="15.5703125" style="42" customWidth="1"/>
    <col min="4617" max="4617" width="1.5703125" style="42" customWidth="1"/>
    <col min="4618" max="4618" width="15.5703125" style="42" customWidth="1"/>
    <col min="4619" max="4619" width="2.42578125" style="42" customWidth="1"/>
    <col min="4620" max="4620" width="15.5703125" style="42" customWidth="1"/>
    <col min="4621" max="4621" width="1.5703125" style="42" customWidth="1"/>
    <col min="4622" max="4622" width="17.5703125" style="42" customWidth="1"/>
    <col min="4623" max="4623" width="1.5703125" style="42" customWidth="1"/>
    <col min="4624" max="4624" width="16.5703125" style="42" customWidth="1"/>
    <col min="4625" max="4625" width="1.5703125" style="42" customWidth="1"/>
    <col min="4626" max="4626" width="17" style="42" customWidth="1"/>
    <col min="4627" max="4866" width="9.42578125" style="42"/>
    <col min="4867" max="4867" width="49" style="42" customWidth="1"/>
    <col min="4868" max="4868" width="16" style="42" customWidth="1"/>
    <col min="4869" max="4869" width="1.5703125" style="42" customWidth="1"/>
    <col min="4870" max="4870" width="15.5703125" style="42" customWidth="1"/>
    <col min="4871" max="4871" width="2" style="42" customWidth="1"/>
    <col min="4872" max="4872" width="15.5703125" style="42" customWidth="1"/>
    <col min="4873" max="4873" width="1.5703125" style="42" customWidth="1"/>
    <col min="4874" max="4874" width="15.5703125" style="42" customWidth="1"/>
    <col min="4875" max="4875" width="2.42578125" style="42" customWidth="1"/>
    <col min="4876" max="4876" width="15.5703125" style="42" customWidth="1"/>
    <col min="4877" max="4877" width="1.5703125" style="42" customWidth="1"/>
    <col min="4878" max="4878" width="17.5703125" style="42" customWidth="1"/>
    <col min="4879" max="4879" width="1.5703125" style="42" customWidth="1"/>
    <col min="4880" max="4880" width="16.5703125" style="42" customWidth="1"/>
    <col min="4881" max="4881" width="1.5703125" style="42" customWidth="1"/>
    <col min="4882" max="4882" width="17" style="42" customWidth="1"/>
    <col min="4883" max="5122" width="9.42578125" style="42"/>
    <col min="5123" max="5123" width="49" style="42" customWidth="1"/>
    <col min="5124" max="5124" width="16" style="42" customWidth="1"/>
    <col min="5125" max="5125" width="1.5703125" style="42" customWidth="1"/>
    <col min="5126" max="5126" width="15.5703125" style="42" customWidth="1"/>
    <col min="5127" max="5127" width="2" style="42" customWidth="1"/>
    <col min="5128" max="5128" width="15.5703125" style="42" customWidth="1"/>
    <col min="5129" max="5129" width="1.5703125" style="42" customWidth="1"/>
    <col min="5130" max="5130" width="15.5703125" style="42" customWidth="1"/>
    <col min="5131" max="5131" width="2.42578125" style="42" customWidth="1"/>
    <col min="5132" max="5132" width="15.5703125" style="42" customWidth="1"/>
    <col min="5133" max="5133" width="1.5703125" style="42" customWidth="1"/>
    <col min="5134" max="5134" width="17.5703125" style="42" customWidth="1"/>
    <col min="5135" max="5135" width="1.5703125" style="42" customWidth="1"/>
    <col min="5136" max="5136" width="16.5703125" style="42" customWidth="1"/>
    <col min="5137" max="5137" width="1.5703125" style="42" customWidth="1"/>
    <col min="5138" max="5138" width="17" style="42" customWidth="1"/>
    <col min="5139" max="5378" width="9.42578125" style="42"/>
    <col min="5379" max="5379" width="49" style="42" customWidth="1"/>
    <col min="5380" max="5380" width="16" style="42" customWidth="1"/>
    <col min="5381" max="5381" width="1.5703125" style="42" customWidth="1"/>
    <col min="5382" max="5382" width="15.5703125" style="42" customWidth="1"/>
    <col min="5383" max="5383" width="2" style="42" customWidth="1"/>
    <col min="5384" max="5384" width="15.5703125" style="42" customWidth="1"/>
    <col min="5385" max="5385" width="1.5703125" style="42" customWidth="1"/>
    <col min="5386" max="5386" width="15.5703125" style="42" customWidth="1"/>
    <col min="5387" max="5387" width="2.42578125" style="42" customWidth="1"/>
    <col min="5388" max="5388" width="15.5703125" style="42" customWidth="1"/>
    <col min="5389" max="5389" width="1.5703125" style="42" customWidth="1"/>
    <col min="5390" max="5390" width="17.5703125" style="42" customWidth="1"/>
    <col min="5391" max="5391" width="1.5703125" style="42" customWidth="1"/>
    <col min="5392" max="5392" width="16.5703125" style="42" customWidth="1"/>
    <col min="5393" max="5393" width="1.5703125" style="42" customWidth="1"/>
    <col min="5394" max="5394" width="17" style="42" customWidth="1"/>
    <col min="5395" max="5634" width="9.42578125" style="42"/>
    <col min="5635" max="5635" width="49" style="42" customWidth="1"/>
    <col min="5636" max="5636" width="16" style="42" customWidth="1"/>
    <col min="5637" max="5637" width="1.5703125" style="42" customWidth="1"/>
    <col min="5638" max="5638" width="15.5703125" style="42" customWidth="1"/>
    <col min="5639" max="5639" width="2" style="42" customWidth="1"/>
    <col min="5640" max="5640" width="15.5703125" style="42" customWidth="1"/>
    <col min="5641" max="5641" width="1.5703125" style="42" customWidth="1"/>
    <col min="5642" max="5642" width="15.5703125" style="42" customWidth="1"/>
    <col min="5643" max="5643" width="2.42578125" style="42" customWidth="1"/>
    <col min="5644" max="5644" width="15.5703125" style="42" customWidth="1"/>
    <col min="5645" max="5645" width="1.5703125" style="42" customWidth="1"/>
    <col min="5646" max="5646" width="17.5703125" style="42" customWidth="1"/>
    <col min="5647" max="5647" width="1.5703125" style="42" customWidth="1"/>
    <col min="5648" max="5648" width="16.5703125" style="42" customWidth="1"/>
    <col min="5649" max="5649" width="1.5703125" style="42" customWidth="1"/>
    <col min="5650" max="5650" width="17" style="42" customWidth="1"/>
    <col min="5651" max="5890" width="9.42578125" style="42"/>
    <col min="5891" max="5891" width="49" style="42" customWidth="1"/>
    <col min="5892" max="5892" width="16" style="42" customWidth="1"/>
    <col min="5893" max="5893" width="1.5703125" style="42" customWidth="1"/>
    <col min="5894" max="5894" width="15.5703125" style="42" customWidth="1"/>
    <col min="5895" max="5895" width="2" style="42" customWidth="1"/>
    <col min="5896" max="5896" width="15.5703125" style="42" customWidth="1"/>
    <col min="5897" max="5897" width="1.5703125" style="42" customWidth="1"/>
    <col min="5898" max="5898" width="15.5703125" style="42" customWidth="1"/>
    <col min="5899" max="5899" width="2.42578125" style="42" customWidth="1"/>
    <col min="5900" max="5900" width="15.5703125" style="42" customWidth="1"/>
    <col min="5901" max="5901" width="1.5703125" style="42" customWidth="1"/>
    <col min="5902" max="5902" width="17.5703125" style="42" customWidth="1"/>
    <col min="5903" max="5903" width="1.5703125" style="42" customWidth="1"/>
    <col min="5904" max="5904" width="16.5703125" style="42" customWidth="1"/>
    <col min="5905" max="5905" width="1.5703125" style="42" customWidth="1"/>
    <col min="5906" max="5906" width="17" style="42" customWidth="1"/>
    <col min="5907" max="6146" width="9.42578125" style="42"/>
    <col min="6147" max="6147" width="49" style="42" customWidth="1"/>
    <col min="6148" max="6148" width="16" style="42" customWidth="1"/>
    <col min="6149" max="6149" width="1.5703125" style="42" customWidth="1"/>
    <col min="6150" max="6150" width="15.5703125" style="42" customWidth="1"/>
    <col min="6151" max="6151" width="2" style="42" customWidth="1"/>
    <col min="6152" max="6152" width="15.5703125" style="42" customWidth="1"/>
    <col min="6153" max="6153" width="1.5703125" style="42" customWidth="1"/>
    <col min="6154" max="6154" width="15.5703125" style="42" customWidth="1"/>
    <col min="6155" max="6155" width="2.42578125" style="42" customWidth="1"/>
    <col min="6156" max="6156" width="15.5703125" style="42" customWidth="1"/>
    <col min="6157" max="6157" width="1.5703125" style="42" customWidth="1"/>
    <col min="6158" max="6158" width="17.5703125" style="42" customWidth="1"/>
    <col min="6159" max="6159" width="1.5703125" style="42" customWidth="1"/>
    <col min="6160" max="6160" width="16.5703125" style="42" customWidth="1"/>
    <col min="6161" max="6161" width="1.5703125" style="42" customWidth="1"/>
    <col min="6162" max="6162" width="17" style="42" customWidth="1"/>
    <col min="6163" max="6402" width="9.42578125" style="42"/>
    <col min="6403" max="6403" width="49" style="42" customWidth="1"/>
    <col min="6404" max="6404" width="16" style="42" customWidth="1"/>
    <col min="6405" max="6405" width="1.5703125" style="42" customWidth="1"/>
    <col min="6406" max="6406" width="15.5703125" style="42" customWidth="1"/>
    <col min="6407" max="6407" width="2" style="42" customWidth="1"/>
    <col min="6408" max="6408" width="15.5703125" style="42" customWidth="1"/>
    <col min="6409" max="6409" width="1.5703125" style="42" customWidth="1"/>
    <col min="6410" max="6410" width="15.5703125" style="42" customWidth="1"/>
    <col min="6411" max="6411" width="2.42578125" style="42" customWidth="1"/>
    <col min="6412" max="6412" width="15.5703125" style="42" customWidth="1"/>
    <col min="6413" max="6413" width="1.5703125" style="42" customWidth="1"/>
    <col min="6414" max="6414" width="17.5703125" style="42" customWidth="1"/>
    <col min="6415" max="6415" width="1.5703125" style="42" customWidth="1"/>
    <col min="6416" max="6416" width="16.5703125" style="42" customWidth="1"/>
    <col min="6417" max="6417" width="1.5703125" style="42" customWidth="1"/>
    <col min="6418" max="6418" width="17" style="42" customWidth="1"/>
    <col min="6419" max="6658" width="9.42578125" style="42"/>
    <col min="6659" max="6659" width="49" style="42" customWidth="1"/>
    <col min="6660" max="6660" width="16" style="42" customWidth="1"/>
    <col min="6661" max="6661" width="1.5703125" style="42" customWidth="1"/>
    <col min="6662" max="6662" width="15.5703125" style="42" customWidth="1"/>
    <col min="6663" max="6663" width="2" style="42" customWidth="1"/>
    <col min="6664" max="6664" width="15.5703125" style="42" customWidth="1"/>
    <col min="6665" max="6665" width="1.5703125" style="42" customWidth="1"/>
    <col min="6666" max="6666" width="15.5703125" style="42" customWidth="1"/>
    <col min="6667" max="6667" width="2.42578125" style="42" customWidth="1"/>
    <col min="6668" max="6668" width="15.5703125" style="42" customWidth="1"/>
    <col min="6669" max="6669" width="1.5703125" style="42" customWidth="1"/>
    <col min="6670" max="6670" width="17.5703125" style="42" customWidth="1"/>
    <col min="6671" max="6671" width="1.5703125" style="42" customWidth="1"/>
    <col min="6672" max="6672" width="16.5703125" style="42" customWidth="1"/>
    <col min="6673" max="6673" width="1.5703125" style="42" customWidth="1"/>
    <col min="6674" max="6674" width="17" style="42" customWidth="1"/>
    <col min="6675" max="6914" width="9.42578125" style="42"/>
    <col min="6915" max="6915" width="49" style="42" customWidth="1"/>
    <col min="6916" max="6916" width="16" style="42" customWidth="1"/>
    <col min="6917" max="6917" width="1.5703125" style="42" customWidth="1"/>
    <col min="6918" max="6918" width="15.5703125" style="42" customWidth="1"/>
    <col min="6919" max="6919" width="2" style="42" customWidth="1"/>
    <col min="6920" max="6920" width="15.5703125" style="42" customWidth="1"/>
    <col min="6921" max="6921" width="1.5703125" style="42" customWidth="1"/>
    <col min="6922" max="6922" width="15.5703125" style="42" customWidth="1"/>
    <col min="6923" max="6923" width="2.42578125" style="42" customWidth="1"/>
    <col min="6924" max="6924" width="15.5703125" style="42" customWidth="1"/>
    <col min="6925" max="6925" width="1.5703125" style="42" customWidth="1"/>
    <col min="6926" max="6926" width="17.5703125" style="42" customWidth="1"/>
    <col min="6927" max="6927" width="1.5703125" style="42" customWidth="1"/>
    <col min="6928" max="6928" width="16.5703125" style="42" customWidth="1"/>
    <col min="6929" max="6929" width="1.5703125" style="42" customWidth="1"/>
    <col min="6930" max="6930" width="17" style="42" customWidth="1"/>
    <col min="6931" max="7170" width="9.42578125" style="42"/>
    <col min="7171" max="7171" width="49" style="42" customWidth="1"/>
    <col min="7172" max="7172" width="16" style="42" customWidth="1"/>
    <col min="7173" max="7173" width="1.5703125" style="42" customWidth="1"/>
    <col min="7174" max="7174" width="15.5703125" style="42" customWidth="1"/>
    <col min="7175" max="7175" width="2" style="42" customWidth="1"/>
    <col min="7176" max="7176" width="15.5703125" style="42" customWidth="1"/>
    <col min="7177" max="7177" width="1.5703125" style="42" customWidth="1"/>
    <col min="7178" max="7178" width="15.5703125" style="42" customWidth="1"/>
    <col min="7179" max="7179" width="2.42578125" style="42" customWidth="1"/>
    <col min="7180" max="7180" width="15.5703125" style="42" customWidth="1"/>
    <col min="7181" max="7181" width="1.5703125" style="42" customWidth="1"/>
    <col min="7182" max="7182" width="17.5703125" style="42" customWidth="1"/>
    <col min="7183" max="7183" width="1.5703125" style="42" customWidth="1"/>
    <col min="7184" max="7184" width="16.5703125" style="42" customWidth="1"/>
    <col min="7185" max="7185" width="1.5703125" style="42" customWidth="1"/>
    <col min="7186" max="7186" width="17" style="42" customWidth="1"/>
    <col min="7187" max="7426" width="9.42578125" style="42"/>
    <col min="7427" max="7427" width="49" style="42" customWidth="1"/>
    <col min="7428" max="7428" width="16" style="42" customWidth="1"/>
    <col min="7429" max="7429" width="1.5703125" style="42" customWidth="1"/>
    <col min="7430" max="7430" width="15.5703125" style="42" customWidth="1"/>
    <col min="7431" max="7431" width="2" style="42" customWidth="1"/>
    <col min="7432" max="7432" width="15.5703125" style="42" customWidth="1"/>
    <col min="7433" max="7433" width="1.5703125" style="42" customWidth="1"/>
    <col min="7434" max="7434" width="15.5703125" style="42" customWidth="1"/>
    <col min="7435" max="7435" width="2.42578125" style="42" customWidth="1"/>
    <col min="7436" max="7436" width="15.5703125" style="42" customWidth="1"/>
    <col min="7437" max="7437" width="1.5703125" style="42" customWidth="1"/>
    <col min="7438" max="7438" width="17.5703125" style="42" customWidth="1"/>
    <col min="7439" max="7439" width="1.5703125" style="42" customWidth="1"/>
    <col min="7440" max="7440" width="16.5703125" style="42" customWidth="1"/>
    <col min="7441" max="7441" width="1.5703125" style="42" customWidth="1"/>
    <col min="7442" max="7442" width="17" style="42" customWidth="1"/>
    <col min="7443" max="7682" width="9.42578125" style="42"/>
    <col min="7683" max="7683" width="49" style="42" customWidth="1"/>
    <col min="7684" max="7684" width="16" style="42" customWidth="1"/>
    <col min="7685" max="7685" width="1.5703125" style="42" customWidth="1"/>
    <col min="7686" max="7686" width="15.5703125" style="42" customWidth="1"/>
    <col min="7687" max="7687" width="2" style="42" customWidth="1"/>
    <col min="7688" max="7688" width="15.5703125" style="42" customWidth="1"/>
    <col min="7689" max="7689" width="1.5703125" style="42" customWidth="1"/>
    <col min="7690" max="7690" width="15.5703125" style="42" customWidth="1"/>
    <col min="7691" max="7691" width="2.42578125" style="42" customWidth="1"/>
    <col min="7692" max="7692" width="15.5703125" style="42" customWidth="1"/>
    <col min="7693" max="7693" width="1.5703125" style="42" customWidth="1"/>
    <col min="7694" max="7694" width="17.5703125" style="42" customWidth="1"/>
    <col min="7695" max="7695" width="1.5703125" style="42" customWidth="1"/>
    <col min="7696" max="7696" width="16.5703125" style="42" customWidth="1"/>
    <col min="7697" max="7697" width="1.5703125" style="42" customWidth="1"/>
    <col min="7698" max="7698" width="17" style="42" customWidth="1"/>
    <col min="7699" max="7938" width="9.42578125" style="42"/>
    <col min="7939" max="7939" width="49" style="42" customWidth="1"/>
    <col min="7940" max="7940" width="16" style="42" customWidth="1"/>
    <col min="7941" max="7941" width="1.5703125" style="42" customWidth="1"/>
    <col min="7942" max="7942" width="15.5703125" style="42" customWidth="1"/>
    <col min="7943" max="7943" width="2" style="42" customWidth="1"/>
    <col min="7944" max="7944" width="15.5703125" style="42" customWidth="1"/>
    <col min="7945" max="7945" width="1.5703125" style="42" customWidth="1"/>
    <col min="7946" max="7946" width="15.5703125" style="42" customWidth="1"/>
    <col min="7947" max="7947" width="2.42578125" style="42" customWidth="1"/>
    <col min="7948" max="7948" width="15.5703125" style="42" customWidth="1"/>
    <col min="7949" max="7949" width="1.5703125" style="42" customWidth="1"/>
    <col min="7950" max="7950" width="17.5703125" style="42" customWidth="1"/>
    <col min="7951" max="7951" width="1.5703125" style="42" customWidth="1"/>
    <col min="7952" max="7952" width="16.5703125" style="42" customWidth="1"/>
    <col min="7953" max="7953" width="1.5703125" style="42" customWidth="1"/>
    <col min="7954" max="7954" width="17" style="42" customWidth="1"/>
    <col min="7955" max="8194" width="9.42578125" style="42"/>
    <col min="8195" max="8195" width="49" style="42" customWidth="1"/>
    <col min="8196" max="8196" width="16" style="42" customWidth="1"/>
    <col min="8197" max="8197" width="1.5703125" style="42" customWidth="1"/>
    <col min="8198" max="8198" width="15.5703125" style="42" customWidth="1"/>
    <col min="8199" max="8199" width="2" style="42" customWidth="1"/>
    <col min="8200" max="8200" width="15.5703125" style="42" customWidth="1"/>
    <col min="8201" max="8201" width="1.5703125" style="42" customWidth="1"/>
    <col min="8202" max="8202" width="15.5703125" style="42" customWidth="1"/>
    <col min="8203" max="8203" width="2.42578125" style="42" customWidth="1"/>
    <col min="8204" max="8204" width="15.5703125" style="42" customWidth="1"/>
    <col min="8205" max="8205" width="1.5703125" style="42" customWidth="1"/>
    <col min="8206" max="8206" width="17.5703125" style="42" customWidth="1"/>
    <col min="8207" max="8207" width="1.5703125" style="42" customWidth="1"/>
    <col min="8208" max="8208" width="16.5703125" style="42" customWidth="1"/>
    <col min="8209" max="8209" width="1.5703125" style="42" customWidth="1"/>
    <col min="8210" max="8210" width="17" style="42" customWidth="1"/>
    <col min="8211" max="8450" width="9.42578125" style="42"/>
    <col min="8451" max="8451" width="49" style="42" customWidth="1"/>
    <col min="8452" max="8452" width="16" style="42" customWidth="1"/>
    <col min="8453" max="8453" width="1.5703125" style="42" customWidth="1"/>
    <col min="8454" max="8454" width="15.5703125" style="42" customWidth="1"/>
    <col min="8455" max="8455" width="2" style="42" customWidth="1"/>
    <col min="8456" max="8456" width="15.5703125" style="42" customWidth="1"/>
    <col min="8457" max="8457" width="1.5703125" style="42" customWidth="1"/>
    <col min="8458" max="8458" width="15.5703125" style="42" customWidth="1"/>
    <col min="8459" max="8459" width="2.42578125" style="42" customWidth="1"/>
    <col min="8460" max="8460" width="15.5703125" style="42" customWidth="1"/>
    <col min="8461" max="8461" width="1.5703125" style="42" customWidth="1"/>
    <col min="8462" max="8462" width="17.5703125" style="42" customWidth="1"/>
    <col min="8463" max="8463" width="1.5703125" style="42" customWidth="1"/>
    <col min="8464" max="8464" width="16.5703125" style="42" customWidth="1"/>
    <col min="8465" max="8465" width="1.5703125" style="42" customWidth="1"/>
    <col min="8466" max="8466" width="17" style="42" customWidth="1"/>
    <col min="8467" max="8706" width="9.42578125" style="42"/>
    <col min="8707" max="8707" width="49" style="42" customWidth="1"/>
    <col min="8708" max="8708" width="16" style="42" customWidth="1"/>
    <col min="8709" max="8709" width="1.5703125" style="42" customWidth="1"/>
    <col min="8710" max="8710" width="15.5703125" style="42" customWidth="1"/>
    <col min="8711" max="8711" width="2" style="42" customWidth="1"/>
    <col min="8712" max="8712" width="15.5703125" style="42" customWidth="1"/>
    <col min="8713" max="8713" width="1.5703125" style="42" customWidth="1"/>
    <col min="8714" max="8714" width="15.5703125" style="42" customWidth="1"/>
    <col min="8715" max="8715" width="2.42578125" style="42" customWidth="1"/>
    <col min="8716" max="8716" width="15.5703125" style="42" customWidth="1"/>
    <col min="8717" max="8717" width="1.5703125" style="42" customWidth="1"/>
    <col min="8718" max="8718" width="17.5703125" style="42" customWidth="1"/>
    <col min="8719" max="8719" width="1.5703125" style="42" customWidth="1"/>
    <col min="8720" max="8720" width="16.5703125" style="42" customWidth="1"/>
    <col min="8721" max="8721" width="1.5703125" style="42" customWidth="1"/>
    <col min="8722" max="8722" width="17" style="42" customWidth="1"/>
    <col min="8723" max="8962" width="9.42578125" style="42"/>
    <col min="8963" max="8963" width="49" style="42" customWidth="1"/>
    <col min="8964" max="8964" width="16" style="42" customWidth="1"/>
    <col min="8965" max="8965" width="1.5703125" style="42" customWidth="1"/>
    <col min="8966" max="8966" width="15.5703125" style="42" customWidth="1"/>
    <col min="8967" max="8967" width="2" style="42" customWidth="1"/>
    <col min="8968" max="8968" width="15.5703125" style="42" customWidth="1"/>
    <col min="8969" max="8969" width="1.5703125" style="42" customWidth="1"/>
    <col min="8970" max="8970" width="15.5703125" style="42" customWidth="1"/>
    <col min="8971" max="8971" width="2.42578125" style="42" customWidth="1"/>
    <col min="8972" max="8972" width="15.5703125" style="42" customWidth="1"/>
    <col min="8973" max="8973" width="1.5703125" style="42" customWidth="1"/>
    <col min="8974" max="8974" width="17.5703125" style="42" customWidth="1"/>
    <col min="8975" max="8975" width="1.5703125" style="42" customWidth="1"/>
    <col min="8976" max="8976" width="16.5703125" style="42" customWidth="1"/>
    <col min="8977" max="8977" width="1.5703125" style="42" customWidth="1"/>
    <col min="8978" max="8978" width="17" style="42" customWidth="1"/>
    <col min="8979" max="9218" width="9.42578125" style="42"/>
    <col min="9219" max="9219" width="49" style="42" customWidth="1"/>
    <col min="9220" max="9220" width="16" style="42" customWidth="1"/>
    <col min="9221" max="9221" width="1.5703125" style="42" customWidth="1"/>
    <col min="9222" max="9222" width="15.5703125" style="42" customWidth="1"/>
    <col min="9223" max="9223" width="2" style="42" customWidth="1"/>
    <col min="9224" max="9224" width="15.5703125" style="42" customWidth="1"/>
    <col min="9225" max="9225" width="1.5703125" style="42" customWidth="1"/>
    <col min="9226" max="9226" width="15.5703125" style="42" customWidth="1"/>
    <col min="9227" max="9227" width="2.42578125" style="42" customWidth="1"/>
    <col min="9228" max="9228" width="15.5703125" style="42" customWidth="1"/>
    <col min="9229" max="9229" width="1.5703125" style="42" customWidth="1"/>
    <col min="9230" max="9230" width="17.5703125" style="42" customWidth="1"/>
    <col min="9231" max="9231" width="1.5703125" style="42" customWidth="1"/>
    <col min="9232" max="9232" width="16.5703125" style="42" customWidth="1"/>
    <col min="9233" max="9233" width="1.5703125" style="42" customWidth="1"/>
    <col min="9234" max="9234" width="17" style="42" customWidth="1"/>
    <col min="9235" max="9474" width="9.42578125" style="42"/>
    <col min="9475" max="9475" width="49" style="42" customWidth="1"/>
    <col min="9476" max="9476" width="16" style="42" customWidth="1"/>
    <col min="9477" max="9477" width="1.5703125" style="42" customWidth="1"/>
    <col min="9478" max="9478" width="15.5703125" style="42" customWidth="1"/>
    <col min="9479" max="9479" width="2" style="42" customWidth="1"/>
    <col min="9480" max="9480" width="15.5703125" style="42" customWidth="1"/>
    <col min="9481" max="9481" width="1.5703125" style="42" customWidth="1"/>
    <col min="9482" max="9482" width="15.5703125" style="42" customWidth="1"/>
    <col min="9483" max="9483" width="2.42578125" style="42" customWidth="1"/>
    <col min="9484" max="9484" width="15.5703125" style="42" customWidth="1"/>
    <col min="9485" max="9485" width="1.5703125" style="42" customWidth="1"/>
    <col min="9486" max="9486" width="17.5703125" style="42" customWidth="1"/>
    <col min="9487" max="9487" width="1.5703125" style="42" customWidth="1"/>
    <col min="9488" max="9488" width="16.5703125" style="42" customWidth="1"/>
    <col min="9489" max="9489" width="1.5703125" style="42" customWidth="1"/>
    <col min="9490" max="9490" width="17" style="42" customWidth="1"/>
    <col min="9491" max="9730" width="9.42578125" style="42"/>
    <col min="9731" max="9731" width="49" style="42" customWidth="1"/>
    <col min="9732" max="9732" width="16" style="42" customWidth="1"/>
    <col min="9733" max="9733" width="1.5703125" style="42" customWidth="1"/>
    <col min="9734" max="9734" width="15.5703125" style="42" customWidth="1"/>
    <col min="9735" max="9735" width="2" style="42" customWidth="1"/>
    <col min="9736" max="9736" width="15.5703125" style="42" customWidth="1"/>
    <col min="9737" max="9737" width="1.5703125" style="42" customWidth="1"/>
    <col min="9738" max="9738" width="15.5703125" style="42" customWidth="1"/>
    <col min="9739" max="9739" width="2.42578125" style="42" customWidth="1"/>
    <col min="9740" max="9740" width="15.5703125" style="42" customWidth="1"/>
    <col min="9741" max="9741" width="1.5703125" style="42" customWidth="1"/>
    <col min="9742" max="9742" width="17.5703125" style="42" customWidth="1"/>
    <col min="9743" max="9743" width="1.5703125" style="42" customWidth="1"/>
    <col min="9744" max="9744" width="16.5703125" style="42" customWidth="1"/>
    <col min="9745" max="9745" width="1.5703125" style="42" customWidth="1"/>
    <col min="9746" max="9746" width="17" style="42" customWidth="1"/>
    <col min="9747" max="9986" width="9.42578125" style="42"/>
    <col min="9987" max="9987" width="49" style="42" customWidth="1"/>
    <col min="9988" max="9988" width="16" style="42" customWidth="1"/>
    <col min="9989" max="9989" width="1.5703125" style="42" customWidth="1"/>
    <col min="9990" max="9990" width="15.5703125" style="42" customWidth="1"/>
    <col min="9991" max="9991" width="2" style="42" customWidth="1"/>
    <col min="9992" max="9992" width="15.5703125" style="42" customWidth="1"/>
    <col min="9993" max="9993" width="1.5703125" style="42" customWidth="1"/>
    <col min="9994" max="9994" width="15.5703125" style="42" customWidth="1"/>
    <col min="9995" max="9995" width="2.42578125" style="42" customWidth="1"/>
    <col min="9996" max="9996" width="15.5703125" style="42" customWidth="1"/>
    <col min="9997" max="9997" width="1.5703125" style="42" customWidth="1"/>
    <col min="9998" max="9998" width="17.5703125" style="42" customWidth="1"/>
    <col min="9999" max="9999" width="1.5703125" style="42" customWidth="1"/>
    <col min="10000" max="10000" width="16.5703125" style="42" customWidth="1"/>
    <col min="10001" max="10001" width="1.5703125" style="42" customWidth="1"/>
    <col min="10002" max="10002" width="17" style="42" customWidth="1"/>
    <col min="10003" max="10242" width="9.42578125" style="42"/>
    <col min="10243" max="10243" width="49" style="42" customWidth="1"/>
    <col min="10244" max="10244" width="16" style="42" customWidth="1"/>
    <col min="10245" max="10245" width="1.5703125" style="42" customWidth="1"/>
    <col min="10246" max="10246" width="15.5703125" style="42" customWidth="1"/>
    <col min="10247" max="10247" width="2" style="42" customWidth="1"/>
    <col min="10248" max="10248" width="15.5703125" style="42" customWidth="1"/>
    <col min="10249" max="10249" width="1.5703125" style="42" customWidth="1"/>
    <col min="10250" max="10250" width="15.5703125" style="42" customWidth="1"/>
    <col min="10251" max="10251" width="2.42578125" style="42" customWidth="1"/>
    <col min="10252" max="10252" width="15.5703125" style="42" customWidth="1"/>
    <col min="10253" max="10253" width="1.5703125" style="42" customWidth="1"/>
    <col min="10254" max="10254" width="17.5703125" style="42" customWidth="1"/>
    <col min="10255" max="10255" width="1.5703125" style="42" customWidth="1"/>
    <col min="10256" max="10256" width="16.5703125" style="42" customWidth="1"/>
    <col min="10257" max="10257" width="1.5703125" style="42" customWidth="1"/>
    <col min="10258" max="10258" width="17" style="42" customWidth="1"/>
    <col min="10259" max="10498" width="9.42578125" style="42"/>
    <col min="10499" max="10499" width="49" style="42" customWidth="1"/>
    <col min="10500" max="10500" width="16" style="42" customWidth="1"/>
    <col min="10501" max="10501" width="1.5703125" style="42" customWidth="1"/>
    <col min="10502" max="10502" width="15.5703125" style="42" customWidth="1"/>
    <col min="10503" max="10503" width="2" style="42" customWidth="1"/>
    <col min="10504" max="10504" width="15.5703125" style="42" customWidth="1"/>
    <col min="10505" max="10505" width="1.5703125" style="42" customWidth="1"/>
    <col min="10506" max="10506" width="15.5703125" style="42" customWidth="1"/>
    <col min="10507" max="10507" width="2.42578125" style="42" customWidth="1"/>
    <col min="10508" max="10508" width="15.5703125" style="42" customWidth="1"/>
    <col min="10509" max="10509" width="1.5703125" style="42" customWidth="1"/>
    <col min="10510" max="10510" width="17.5703125" style="42" customWidth="1"/>
    <col min="10511" max="10511" width="1.5703125" style="42" customWidth="1"/>
    <col min="10512" max="10512" width="16.5703125" style="42" customWidth="1"/>
    <col min="10513" max="10513" width="1.5703125" style="42" customWidth="1"/>
    <col min="10514" max="10514" width="17" style="42" customWidth="1"/>
    <col min="10515" max="10754" width="9.42578125" style="42"/>
    <col min="10755" max="10755" width="49" style="42" customWidth="1"/>
    <col min="10756" max="10756" width="16" style="42" customWidth="1"/>
    <col min="10757" max="10757" width="1.5703125" style="42" customWidth="1"/>
    <col min="10758" max="10758" width="15.5703125" style="42" customWidth="1"/>
    <col min="10759" max="10759" width="2" style="42" customWidth="1"/>
    <col min="10760" max="10760" width="15.5703125" style="42" customWidth="1"/>
    <col min="10761" max="10761" width="1.5703125" style="42" customWidth="1"/>
    <col min="10762" max="10762" width="15.5703125" style="42" customWidth="1"/>
    <col min="10763" max="10763" width="2.42578125" style="42" customWidth="1"/>
    <col min="10764" max="10764" width="15.5703125" style="42" customWidth="1"/>
    <col min="10765" max="10765" width="1.5703125" style="42" customWidth="1"/>
    <col min="10766" max="10766" width="17.5703125" style="42" customWidth="1"/>
    <col min="10767" max="10767" width="1.5703125" style="42" customWidth="1"/>
    <col min="10768" max="10768" width="16.5703125" style="42" customWidth="1"/>
    <col min="10769" max="10769" width="1.5703125" style="42" customWidth="1"/>
    <col min="10770" max="10770" width="17" style="42" customWidth="1"/>
    <col min="10771" max="11010" width="9.42578125" style="42"/>
    <col min="11011" max="11011" width="49" style="42" customWidth="1"/>
    <col min="11012" max="11012" width="16" style="42" customWidth="1"/>
    <col min="11013" max="11013" width="1.5703125" style="42" customWidth="1"/>
    <col min="11014" max="11014" width="15.5703125" style="42" customWidth="1"/>
    <col min="11015" max="11015" width="2" style="42" customWidth="1"/>
    <col min="11016" max="11016" width="15.5703125" style="42" customWidth="1"/>
    <col min="11017" max="11017" width="1.5703125" style="42" customWidth="1"/>
    <col min="11018" max="11018" width="15.5703125" style="42" customWidth="1"/>
    <col min="11019" max="11019" width="2.42578125" style="42" customWidth="1"/>
    <col min="11020" max="11020" width="15.5703125" style="42" customWidth="1"/>
    <col min="11021" max="11021" width="1.5703125" style="42" customWidth="1"/>
    <col min="11022" max="11022" width="17.5703125" style="42" customWidth="1"/>
    <col min="11023" max="11023" width="1.5703125" style="42" customWidth="1"/>
    <col min="11024" max="11024" width="16.5703125" style="42" customWidth="1"/>
    <col min="11025" max="11025" width="1.5703125" style="42" customWidth="1"/>
    <col min="11026" max="11026" width="17" style="42" customWidth="1"/>
    <col min="11027" max="11266" width="9.42578125" style="42"/>
    <col min="11267" max="11267" width="49" style="42" customWidth="1"/>
    <col min="11268" max="11268" width="16" style="42" customWidth="1"/>
    <col min="11269" max="11269" width="1.5703125" style="42" customWidth="1"/>
    <col min="11270" max="11270" width="15.5703125" style="42" customWidth="1"/>
    <col min="11271" max="11271" width="2" style="42" customWidth="1"/>
    <col min="11272" max="11272" width="15.5703125" style="42" customWidth="1"/>
    <col min="11273" max="11273" width="1.5703125" style="42" customWidth="1"/>
    <col min="11274" max="11274" width="15.5703125" style="42" customWidth="1"/>
    <col min="11275" max="11275" width="2.42578125" style="42" customWidth="1"/>
    <col min="11276" max="11276" width="15.5703125" style="42" customWidth="1"/>
    <col min="11277" max="11277" width="1.5703125" style="42" customWidth="1"/>
    <col min="11278" max="11278" width="17.5703125" style="42" customWidth="1"/>
    <col min="11279" max="11279" width="1.5703125" style="42" customWidth="1"/>
    <col min="11280" max="11280" width="16.5703125" style="42" customWidth="1"/>
    <col min="11281" max="11281" width="1.5703125" style="42" customWidth="1"/>
    <col min="11282" max="11282" width="17" style="42" customWidth="1"/>
    <col min="11283" max="11522" width="9.42578125" style="42"/>
    <col min="11523" max="11523" width="49" style="42" customWidth="1"/>
    <col min="11524" max="11524" width="16" style="42" customWidth="1"/>
    <col min="11525" max="11525" width="1.5703125" style="42" customWidth="1"/>
    <col min="11526" max="11526" width="15.5703125" style="42" customWidth="1"/>
    <col min="11527" max="11527" width="2" style="42" customWidth="1"/>
    <col min="11528" max="11528" width="15.5703125" style="42" customWidth="1"/>
    <col min="11529" max="11529" width="1.5703125" style="42" customWidth="1"/>
    <col min="11530" max="11530" width="15.5703125" style="42" customWidth="1"/>
    <col min="11531" max="11531" width="2.42578125" style="42" customWidth="1"/>
    <col min="11532" max="11532" width="15.5703125" style="42" customWidth="1"/>
    <col min="11533" max="11533" width="1.5703125" style="42" customWidth="1"/>
    <col min="11534" max="11534" width="17.5703125" style="42" customWidth="1"/>
    <col min="11535" max="11535" width="1.5703125" style="42" customWidth="1"/>
    <col min="11536" max="11536" width="16.5703125" style="42" customWidth="1"/>
    <col min="11537" max="11537" width="1.5703125" style="42" customWidth="1"/>
    <col min="11538" max="11538" width="17" style="42" customWidth="1"/>
    <col min="11539" max="11778" width="9.42578125" style="42"/>
    <col min="11779" max="11779" width="49" style="42" customWidth="1"/>
    <col min="11780" max="11780" width="16" style="42" customWidth="1"/>
    <col min="11781" max="11781" width="1.5703125" style="42" customWidth="1"/>
    <col min="11782" max="11782" width="15.5703125" style="42" customWidth="1"/>
    <col min="11783" max="11783" width="2" style="42" customWidth="1"/>
    <col min="11784" max="11784" width="15.5703125" style="42" customWidth="1"/>
    <col min="11785" max="11785" width="1.5703125" style="42" customWidth="1"/>
    <col min="11786" max="11786" width="15.5703125" style="42" customWidth="1"/>
    <col min="11787" max="11787" width="2.42578125" style="42" customWidth="1"/>
    <col min="11788" max="11788" width="15.5703125" style="42" customWidth="1"/>
    <col min="11789" max="11789" width="1.5703125" style="42" customWidth="1"/>
    <col min="11790" max="11790" width="17.5703125" style="42" customWidth="1"/>
    <col min="11791" max="11791" width="1.5703125" style="42" customWidth="1"/>
    <col min="11792" max="11792" width="16.5703125" style="42" customWidth="1"/>
    <col min="11793" max="11793" width="1.5703125" style="42" customWidth="1"/>
    <col min="11794" max="11794" width="17" style="42" customWidth="1"/>
    <col min="11795" max="12034" width="9.42578125" style="42"/>
    <col min="12035" max="12035" width="49" style="42" customWidth="1"/>
    <col min="12036" max="12036" width="16" style="42" customWidth="1"/>
    <col min="12037" max="12037" width="1.5703125" style="42" customWidth="1"/>
    <col min="12038" max="12038" width="15.5703125" style="42" customWidth="1"/>
    <col min="12039" max="12039" width="2" style="42" customWidth="1"/>
    <col min="12040" max="12040" width="15.5703125" style="42" customWidth="1"/>
    <col min="12041" max="12041" width="1.5703125" style="42" customWidth="1"/>
    <col min="12042" max="12042" width="15.5703125" style="42" customWidth="1"/>
    <col min="12043" max="12043" width="2.42578125" style="42" customWidth="1"/>
    <col min="12044" max="12044" width="15.5703125" style="42" customWidth="1"/>
    <col min="12045" max="12045" width="1.5703125" style="42" customWidth="1"/>
    <col min="12046" max="12046" width="17.5703125" style="42" customWidth="1"/>
    <col min="12047" max="12047" width="1.5703125" style="42" customWidth="1"/>
    <col min="12048" max="12048" width="16.5703125" style="42" customWidth="1"/>
    <col min="12049" max="12049" width="1.5703125" style="42" customWidth="1"/>
    <col min="12050" max="12050" width="17" style="42" customWidth="1"/>
    <col min="12051" max="12290" width="9.42578125" style="42"/>
    <col min="12291" max="12291" width="49" style="42" customWidth="1"/>
    <col min="12292" max="12292" width="16" style="42" customWidth="1"/>
    <col min="12293" max="12293" width="1.5703125" style="42" customWidth="1"/>
    <col min="12294" max="12294" width="15.5703125" style="42" customWidth="1"/>
    <col min="12295" max="12295" width="2" style="42" customWidth="1"/>
    <col min="12296" max="12296" width="15.5703125" style="42" customWidth="1"/>
    <col min="12297" max="12297" width="1.5703125" style="42" customWidth="1"/>
    <col min="12298" max="12298" width="15.5703125" style="42" customWidth="1"/>
    <col min="12299" max="12299" width="2.42578125" style="42" customWidth="1"/>
    <col min="12300" max="12300" width="15.5703125" style="42" customWidth="1"/>
    <col min="12301" max="12301" width="1.5703125" style="42" customWidth="1"/>
    <col min="12302" max="12302" width="17.5703125" style="42" customWidth="1"/>
    <col min="12303" max="12303" width="1.5703125" style="42" customWidth="1"/>
    <col min="12304" max="12304" width="16.5703125" style="42" customWidth="1"/>
    <col min="12305" max="12305" width="1.5703125" style="42" customWidth="1"/>
    <col min="12306" max="12306" width="17" style="42" customWidth="1"/>
    <col min="12307" max="12546" width="9.42578125" style="42"/>
    <col min="12547" max="12547" width="49" style="42" customWidth="1"/>
    <col min="12548" max="12548" width="16" style="42" customWidth="1"/>
    <col min="12549" max="12549" width="1.5703125" style="42" customWidth="1"/>
    <col min="12550" max="12550" width="15.5703125" style="42" customWidth="1"/>
    <col min="12551" max="12551" width="2" style="42" customWidth="1"/>
    <col min="12552" max="12552" width="15.5703125" style="42" customWidth="1"/>
    <col min="12553" max="12553" width="1.5703125" style="42" customWidth="1"/>
    <col min="12554" max="12554" width="15.5703125" style="42" customWidth="1"/>
    <col min="12555" max="12555" width="2.42578125" style="42" customWidth="1"/>
    <col min="12556" max="12556" width="15.5703125" style="42" customWidth="1"/>
    <col min="12557" max="12557" width="1.5703125" style="42" customWidth="1"/>
    <col min="12558" max="12558" width="17.5703125" style="42" customWidth="1"/>
    <col min="12559" max="12559" width="1.5703125" style="42" customWidth="1"/>
    <col min="12560" max="12560" width="16.5703125" style="42" customWidth="1"/>
    <col min="12561" max="12561" width="1.5703125" style="42" customWidth="1"/>
    <col min="12562" max="12562" width="17" style="42" customWidth="1"/>
    <col min="12563" max="12802" width="9.42578125" style="42"/>
    <col min="12803" max="12803" width="49" style="42" customWidth="1"/>
    <col min="12804" max="12804" width="16" style="42" customWidth="1"/>
    <col min="12805" max="12805" width="1.5703125" style="42" customWidth="1"/>
    <col min="12806" max="12806" width="15.5703125" style="42" customWidth="1"/>
    <col min="12807" max="12807" width="2" style="42" customWidth="1"/>
    <col min="12808" max="12808" width="15.5703125" style="42" customWidth="1"/>
    <col min="12809" max="12809" width="1.5703125" style="42" customWidth="1"/>
    <col min="12810" max="12810" width="15.5703125" style="42" customWidth="1"/>
    <col min="12811" max="12811" width="2.42578125" style="42" customWidth="1"/>
    <col min="12812" max="12812" width="15.5703125" style="42" customWidth="1"/>
    <col min="12813" max="12813" width="1.5703125" style="42" customWidth="1"/>
    <col min="12814" max="12814" width="17.5703125" style="42" customWidth="1"/>
    <col min="12815" max="12815" width="1.5703125" style="42" customWidth="1"/>
    <col min="12816" max="12816" width="16.5703125" style="42" customWidth="1"/>
    <col min="12817" max="12817" width="1.5703125" style="42" customWidth="1"/>
    <col min="12818" max="12818" width="17" style="42" customWidth="1"/>
    <col min="12819" max="13058" width="9.42578125" style="42"/>
    <col min="13059" max="13059" width="49" style="42" customWidth="1"/>
    <col min="13060" max="13060" width="16" style="42" customWidth="1"/>
    <col min="13061" max="13061" width="1.5703125" style="42" customWidth="1"/>
    <col min="13062" max="13062" width="15.5703125" style="42" customWidth="1"/>
    <col min="13063" max="13063" width="2" style="42" customWidth="1"/>
    <col min="13064" max="13064" width="15.5703125" style="42" customWidth="1"/>
    <col min="13065" max="13065" width="1.5703125" style="42" customWidth="1"/>
    <col min="13066" max="13066" width="15.5703125" style="42" customWidth="1"/>
    <col min="13067" max="13067" width="2.42578125" style="42" customWidth="1"/>
    <col min="13068" max="13068" width="15.5703125" style="42" customWidth="1"/>
    <col min="13069" max="13069" width="1.5703125" style="42" customWidth="1"/>
    <col min="13070" max="13070" width="17.5703125" style="42" customWidth="1"/>
    <col min="13071" max="13071" width="1.5703125" style="42" customWidth="1"/>
    <col min="13072" max="13072" width="16.5703125" style="42" customWidth="1"/>
    <col min="13073" max="13073" width="1.5703125" style="42" customWidth="1"/>
    <col min="13074" max="13074" width="17" style="42" customWidth="1"/>
    <col min="13075" max="13314" width="9.42578125" style="42"/>
    <col min="13315" max="13315" width="49" style="42" customWidth="1"/>
    <col min="13316" max="13316" width="16" style="42" customWidth="1"/>
    <col min="13317" max="13317" width="1.5703125" style="42" customWidth="1"/>
    <col min="13318" max="13318" width="15.5703125" style="42" customWidth="1"/>
    <col min="13319" max="13319" width="2" style="42" customWidth="1"/>
    <col min="13320" max="13320" width="15.5703125" style="42" customWidth="1"/>
    <col min="13321" max="13321" width="1.5703125" style="42" customWidth="1"/>
    <col min="13322" max="13322" width="15.5703125" style="42" customWidth="1"/>
    <col min="13323" max="13323" width="2.42578125" style="42" customWidth="1"/>
    <col min="13324" max="13324" width="15.5703125" style="42" customWidth="1"/>
    <col min="13325" max="13325" width="1.5703125" style="42" customWidth="1"/>
    <col min="13326" max="13326" width="17.5703125" style="42" customWidth="1"/>
    <col min="13327" max="13327" width="1.5703125" style="42" customWidth="1"/>
    <col min="13328" max="13328" width="16.5703125" style="42" customWidth="1"/>
    <col min="13329" max="13329" width="1.5703125" style="42" customWidth="1"/>
    <col min="13330" max="13330" width="17" style="42" customWidth="1"/>
    <col min="13331" max="13570" width="9.42578125" style="42"/>
    <col min="13571" max="13571" width="49" style="42" customWidth="1"/>
    <col min="13572" max="13572" width="16" style="42" customWidth="1"/>
    <col min="13573" max="13573" width="1.5703125" style="42" customWidth="1"/>
    <col min="13574" max="13574" width="15.5703125" style="42" customWidth="1"/>
    <col min="13575" max="13575" width="2" style="42" customWidth="1"/>
    <col min="13576" max="13576" width="15.5703125" style="42" customWidth="1"/>
    <col min="13577" max="13577" width="1.5703125" style="42" customWidth="1"/>
    <col min="13578" max="13578" width="15.5703125" style="42" customWidth="1"/>
    <col min="13579" max="13579" width="2.42578125" style="42" customWidth="1"/>
    <col min="13580" max="13580" width="15.5703125" style="42" customWidth="1"/>
    <col min="13581" max="13581" width="1.5703125" style="42" customWidth="1"/>
    <col min="13582" max="13582" width="17.5703125" style="42" customWidth="1"/>
    <col min="13583" max="13583" width="1.5703125" style="42" customWidth="1"/>
    <col min="13584" max="13584" width="16.5703125" style="42" customWidth="1"/>
    <col min="13585" max="13585" width="1.5703125" style="42" customWidth="1"/>
    <col min="13586" max="13586" width="17" style="42" customWidth="1"/>
    <col min="13587" max="13826" width="9.42578125" style="42"/>
    <col min="13827" max="13827" width="49" style="42" customWidth="1"/>
    <col min="13828" max="13828" width="16" style="42" customWidth="1"/>
    <col min="13829" max="13829" width="1.5703125" style="42" customWidth="1"/>
    <col min="13830" max="13830" width="15.5703125" style="42" customWidth="1"/>
    <col min="13831" max="13831" width="2" style="42" customWidth="1"/>
    <col min="13832" max="13832" width="15.5703125" style="42" customWidth="1"/>
    <col min="13833" max="13833" width="1.5703125" style="42" customWidth="1"/>
    <col min="13834" max="13834" width="15.5703125" style="42" customWidth="1"/>
    <col min="13835" max="13835" width="2.42578125" style="42" customWidth="1"/>
    <col min="13836" max="13836" width="15.5703125" style="42" customWidth="1"/>
    <col min="13837" max="13837" width="1.5703125" style="42" customWidth="1"/>
    <col min="13838" max="13838" width="17.5703125" style="42" customWidth="1"/>
    <col min="13839" max="13839" width="1.5703125" style="42" customWidth="1"/>
    <col min="13840" max="13840" width="16.5703125" style="42" customWidth="1"/>
    <col min="13841" max="13841" width="1.5703125" style="42" customWidth="1"/>
    <col min="13842" max="13842" width="17" style="42" customWidth="1"/>
    <col min="13843" max="14082" width="9.42578125" style="42"/>
    <col min="14083" max="14083" width="49" style="42" customWidth="1"/>
    <col min="14084" max="14084" width="16" style="42" customWidth="1"/>
    <col min="14085" max="14085" width="1.5703125" style="42" customWidth="1"/>
    <col min="14086" max="14086" width="15.5703125" style="42" customWidth="1"/>
    <col min="14087" max="14087" width="2" style="42" customWidth="1"/>
    <col min="14088" max="14088" width="15.5703125" style="42" customWidth="1"/>
    <col min="14089" max="14089" width="1.5703125" style="42" customWidth="1"/>
    <col min="14090" max="14090" width="15.5703125" style="42" customWidth="1"/>
    <col min="14091" max="14091" width="2.42578125" style="42" customWidth="1"/>
    <col min="14092" max="14092" width="15.5703125" style="42" customWidth="1"/>
    <col min="14093" max="14093" width="1.5703125" style="42" customWidth="1"/>
    <col min="14094" max="14094" width="17.5703125" style="42" customWidth="1"/>
    <col min="14095" max="14095" width="1.5703125" style="42" customWidth="1"/>
    <col min="14096" max="14096" width="16.5703125" style="42" customWidth="1"/>
    <col min="14097" max="14097" width="1.5703125" style="42" customWidth="1"/>
    <col min="14098" max="14098" width="17" style="42" customWidth="1"/>
    <col min="14099" max="14338" width="9.42578125" style="42"/>
    <col min="14339" max="14339" width="49" style="42" customWidth="1"/>
    <col min="14340" max="14340" width="16" style="42" customWidth="1"/>
    <col min="14341" max="14341" width="1.5703125" style="42" customWidth="1"/>
    <col min="14342" max="14342" width="15.5703125" style="42" customWidth="1"/>
    <col min="14343" max="14343" width="2" style="42" customWidth="1"/>
    <col min="14344" max="14344" width="15.5703125" style="42" customWidth="1"/>
    <col min="14345" max="14345" width="1.5703125" style="42" customWidth="1"/>
    <col min="14346" max="14346" width="15.5703125" style="42" customWidth="1"/>
    <col min="14347" max="14347" width="2.42578125" style="42" customWidth="1"/>
    <col min="14348" max="14348" width="15.5703125" style="42" customWidth="1"/>
    <col min="14349" max="14349" width="1.5703125" style="42" customWidth="1"/>
    <col min="14350" max="14350" width="17.5703125" style="42" customWidth="1"/>
    <col min="14351" max="14351" width="1.5703125" style="42" customWidth="1"/>
    <col min="14352" max="14352" width="16.5703125" style="42" customWidth="1"/>
    <col min="14353" max="14353" width="1.5703125" style="42" customWidth="1"/>
    <col min="14354" max="14354" width="17" style="42" customWidth="1"/>
    <col min="14355" max="14594" width="9.42578125" style="42"/>
    <col min="14595" max="14595" width="49" style="42" customWidth="1"/>
    <col min="14596" max="14596" width="16" style="42" customWidth="1"/>
    <col min="14597" max="14597" width="1.5703125" style="42" customWidth="1"/>
    <col min="14598" max="14598" width="15.5703125" style="42" customWidth="1"/>
    <col min="14599" max="14599" width="2" style="42" customWidth="1"/>
    <col min="14600" max="14600" width="15.5703125" style="42" customWidth="1"/>
    <col min="14601" max="14601" width="1.5703125" style="42" customWidth="1"/>
    <col min="14602" max="14602" width="15.5703125" style="42" customWidth="1"/>
    <col min="14603" max="14603" width="2.42578125" style="42" customWidth="1"/>
    <col min="14604" max="14604" width="15.5703125" style="42" customWidth="1"/>
    <col min="14605" max="14605" width="1.5703125" style="42" customWidth="1"/>
    <col min="14606" max="14606" width="17.5703125" style="42" customWidth="1"/>
    <col min="14607" max="14607" width="1.5703125" style="42" customWidth="1"/>
    <col min="14608" max="14608" width="16.5703125" style="42" customWidth="1"/>
    <col min="14609" max="14609" width="1.5703125" style="42" customWidth="1"/>
    <col min="14610" max="14610" width="17" style="42" customWidth="1"/>
    <col min="14611" max="14850" width="9.42578125" style="42"/>
    <col min="14851" max="14851" width="49" style="42" customWidth="1"/>
    <col min="14852" max="14852" width="16" style="42" customWidth="1"/>
    <col min="14853" max="14853" width="1.5703125" style="42" customWidth="1"/>
    <col min="14854" max="14854" width="15.5703125" style="42" customWidth="1"/>
    <col min="14855" max="14855" width="2" style="42" customWidth="1"/>
    <col min="14856" max="14856" width="15.5703125" style="42" customWidth="1"/>
    <col min="14857" max="14857" width="1.5703125" style="42" customWidth="1"/>
    <col min="14858" max="14858" width="15.5703125" style="42" customWidth="1"/>
    <col min="14859" max="14859" width="2.42578125" style="42" customWidth="1"/>
    <col min="14860" max="14860" width="15.5703125" style="42" customWidth="1"/>
    <col min="14861" max="14861" width="1.5703125" style="42" customWidth="1"/>
    <col min="14862" max="14862" width="17.5703125" style="42" customWidth="1"/>
    <col min="14863" max="14863" width="1.5703125" style="42" customWidth="1"/>
    <col min="14864" max="14864" width="16.5703125" style="42" customWidth="1"/>
    <col min="14865" max="14865" width="1.5703125" style="42" customWidth="1"/>
    <col min="14866" max="14866" width="17" style="42" customWidth="1"/>
    <col min="14867" max="15106" width="9.42578125" style="42"/>
    <col min="15107" max="15107" width="49" style="42" customWidth="1"/>
    <col min="15108" max="15108" width="16" style="42" customWidth="1"/>
    <col min="15109" max="15109" width="1.5703125" style="42" customWidth="1"/>
    <col min="15110" max="15110" width="15.5703125" style="42" customWidth="1"/>
    <col min="15111" max="15111" width="2" style="42" customWidth="1"/>
    <col min="15112" max="15112" width="15.5703125" style="42" customWidth="1"/>
    <col min="15113" max="15113" width="1.5703125" style="42" customWidth="1"/>
    <col min="15114" max="15114" width="15.5703125" style="42" customWidth="1"/>
    <col min="15115" max="15115" width="2.42578125" style="42" customWidth="1"/>
    <col min="15116" max="15116" width="15.5703125" style="42" customWidth="1"/>
    <col min="15117" max="15117" width="1.5703125" style="42" customWidth="1"/>
    <col min="15118" max="15118" width="17.5703125" style="42" customWidth="1"/>
    <col min="15119" max="15119" width="1.5703125" style="42" customWidth="1"/>
    <col min="15120" max="15120" width="16.5703125" style="42" customWidth="1"/>
    <col min="15121" max="15121" width="1.5703125" style="42" customWidth="1"/>
    <col min="15122" max="15122" width="17" style="42" customWidth="1"/>
    <col min="15123" max="15362" width="9.42578125" style="42"/>
    <col min="15363" max="15363" width="49" style="42" customWidth="1"/>
    <col min="15364" max="15364" width="16" style="42" customWidth="1"/>
    <col min="15365" max="15365" width="1.5703125" style="42" customWidth="1"/>
    <col min="15366" max="15366" width="15.5703125" style="42" customWidth="1"/>
    <col min="15367" max="15367" width="2" style="42" customWidth="1"/>
    <col min="15368" max="15368" width="15.5703125" style="42" customWidth="1"/>
    <col min="15369" max="15369" width="1.5703125" style="42" customWidth="1"/>
    <col min="15370" max="15370" width="15.5703125" style="42" customWidth="1"/>
    <col min="15371" max="15371" width="2.42578125" style="42" customWidth="1"/>
    <col min="15372" max="15372" width="15.5703125" style="42" customWidth="1"/>
    <col min="15373" max="15373" width="1.5703125" style="42" customWidth="1"/>
    <col min="15374" max="15374" width="17.5703125" style="42" customWidth="1"/>
    <col min="15375" max="15375" width="1.5703125" style="42" customWidth="1"/>
    <col min="15376" max="15376" width="16.5703125" style="42" customWidth="1"/>
    <col min="15377" max="15377" width="1.5703125" style="42" customWidth="1"/>
    <col min="15378" max="15378" width="17" style="42" customWidth="1"/>
    <col min="15379" max="15618" width="9.42578125" style="42"/>
    <col min="15619" max="15619" width="49" style="42" customWidth="1"/>
    <col min="15620" max="15620" width="16" style="42" customWidth="1"/>
    <col min="15621" max="15621" width="1.5703125" style="42" customWidth="1"/>
    <col min="15622" max="15622" width="15.5703125" style="42" customWidth="1"/>
    <col min="15623" max="15623" width="2" style="42" customWidth="1"/>
    <col min="15624" max="15624" width="15.5703125" style="42" customWidth="1"/>
    <col min="15625" max="15625" width="1.5703125" style="42" customWidth="1"/>
    <col min="15626" max="15626" width="15.5703125" style="42" customWidth="1"/>
    <col min="15627" max="15627" width="2.42578125" style="42" customWidth="1"/>
    <col min="15628" max="15628" width="15.5703125" style="42" customWidth="1"/>
    <col min="15629" max="15629" width="1.5703125" style="42" customWidth="1"/>
    <col min="15630" max="15630" width="17.5703125" style="42" customWidth="1"/>
    <col min="15631" max="15631" width="1.5703125" style="42" customWidth="1"/>
    <col min="15632" max="15632" width="16.5703125" style="42" customWidth="1"/>
    <col min="15633" max="15633" width="1.5703125" style="42" customWidth="1"/>
    <col min="15634" max="15634" width="17" style="42" customWidth="1"/>
    <col min="15635" max="15874" width="9.42578125" style="42"/>
    <col min="15875" max="15875" width="49" style="42" customWidth="1"/>
    <col min="15876" max="15876" width="16" style="42" customWidth="1"/>
    <col min="15877" max="15877" width="1.5703125" style="42" customWidth="1"/>
    <col min="15878" max="15878" width="15.5703125" style="42" customWidth="1"/>
    <col min="15879" max="15879" width="2" style="42" customWidth="1"/>
    <col min="15880" max="15880" width="15.5703125" style="42" customWidth="1"/>
    <col min="15881" max="15881" width="1.5703125" style="42" customWidth="1"/>
    <col min="15882" max="15882" width="15.5703125" style="42" customWidth="1"/>
    <col min="15883" max="15883" width="2.42578125" style="42" customWidth="1"/>
    <col min="15884" max="15884" width="15.5703125" style="42" customWidth="1"/>
    <col min="15885" max="15885" width="1.5703125" style="42" customWidth="1"/>
    <col min="15886" max="15886" width="17.5703125" style="42" customWidth="1"/>
    <col min="15887" max="15887" width="1.5703125" style="42" customWidth="1"/>
    <col min="15888" max="15888" width="16.5703125" style="42" customWidth="1"/>
    <col min="15889" max="15889" width="1.5703125" style="42" customWidth="1"/>
    <col min="15890" max="15890" width="17" style="42" customWidth="1"/>
    <col min="15891" max="16130" width="9.42578125" style="42"/>
    <col min="16131" max="16131" width="49" style="42" customWidth="1"/>
    <col min="16132" max="16132" width="16" style="42" customWidth="1"/>
    <col min="16133" max="16133" width="1.5703125" style="42" customWidth="1"/>
    <col min="16134" max="16134" width="15.5703125" style="42" customWidth="1"/>
    <col min="16135" max="16135" width="2" style="42" customWidth="1"/>
    <col min="16136" max="16136" width="15.5703125" style="42" customWidth="1"/>
    <col min="16137" max="16137" width="1.5703125" style="42" customWidth="1"/>
    <col min="16138" max="16138" width="15.5703125" style="42" customWidth="1"/>
    <col min="16139" max="16139" width="2.42578125" style="42" customWidth="1"/>
    <col min="16140" max="16140" width="15.5703125" style="42" customWidth="1"/>
    <col min="16141" max="16141" width="1.5703125" style="42" customWidth="1"/>
    <col min="16142" max="16142" width="17.5703125" style="42" customWidth="1"/>
    <col min="16143" max="16143" width="1.5703125" style="42" customWidth="1"/>
    <col min="16144" max="16144" width="16.5703125" style="42" customWidth="1"/>
    <col min="16145" max="16145" width="1.5703125" style="42" customWidth="1"/>
    <col min="16146" max="16146" width="17" style="42" customWidth="1"/>
    <col min="16147" max="16384" width="9.42578125" style="42"/>
  </cols>
  <sheetData>
    <row r="1" spans="1:18" ht="24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2" spans="1:18" ht="24" customHeight="1">
      <c r="A2" s="183" t="s">
        <v>138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1:18" ht="24" customHeight="1">
      <c r="A3" s="183" t="s">
        <v>207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</row>
    <row r="4" spans="1:18" ht="24" customHeight="1">
      <c r="A4" s="184" t="s">
        <v>1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18" ht="24" customHeight="1">
      <c r="B5" s="185" t="s">
        <v>3</v>
      </c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</row>
    <row r="6" spans="1:18" ht="24" customHeight="1">
      <c r="B6" s="52"/>
      <c r="C6" s="52"/>
      <c r="D6" s="52"/>
      <c r="E6" s="52"/>
      <c r="F6" s="52"/>
      <c r="G6" s="52"/>
      <c r="H6" s="10"/>
      <c r="I6" s="52"/>
      <c r="J6" s="52"/>
      <c r="K6" s="52"/>
      <c r="L6" s="52"/>
      <c r="M6" s="52"/>
      <c r="N6" s="186" t="s">
        <v>80</v>
      </c>
      <c r="O6" s="186"/>
      <c r="P6" s="186"/>
      <c r="Q6" s="52"/>
      <c r="R6" s="52"/>
    </row>
    <row r="7" spans="1:18" ht="24" customHeight="1">
      <c r="B7" s="52"/>
      <c r="C7" s="52"/>
      <c r="D7" s="52"/>
      <c r="E7" s="52"/>
      <c r="F7" s="52"/>
      <c r="G7" s="52"/>
      <c r="H7" s="10" t="s">
        <v>96</v>
      </c>
      <c r="I7" s="52"/>
      <c r="J7" s="52"/>
      <c r="K7" s="52"/>
      <c r="L7" s="52"/>
      <c r="M7" s="52"/>
      <c r="N7" s="147" t="s">
        <v>160</v>
      </c>
      <c r="O7" s="54"/>
      <c r="P7" s="54"/>
      <c r="Q7" s="52"/>
      <c r="R7" s="52"/>
    </row>
    <row r="8" spans="1:18" ht="24" customHeight="1">
      <c r="A8" s="6"/>
      <c r="B8" s="8"/>
      <c r="C8" s="8"/>
      <c r="D8" s="8"/>
      <c r="E8" s="8"/>
      <c r="F8" s="8"/>
      <c r="G8" s="8"/>
      <c r="H8" s="10" t="s">
        <v>151</v>
      </c>
      <c r="I8" s="8"/>
      <c r="J8" s="189" t="s">
        <v>26</v>
      </c>
      <c r="K8" s="190"/>
      <c r="L8" s="190"/>
      <c r="M8" s="59"/>
      <c r="N8" s="149" t="s">
        <v>161</v>
      </c>
      <c r="O8" s="59"/>
      <c r="P8" s="59" t="s">
        <v>97</v>
      </c>
      <c r="Q8" s="59"/>
      <c r="R8" s="39" t="s">
        <v>60</v>
      </c>
    </row>
    <row r="9" spans="1:18" s="10" customFormat="1" ht="24" customHeight="1">
      <c r="A9" s="8"/>
      <c r="B9" s="8" t="s">
        <v>116</v>
      </c>
      <c r="C9" s="8"/>
      <c r="D9" s="8" t="s">
        <v>57</v>
      </c>
      <c r="E9" s="8"/>
      <c r="F9" s="8" t="s">
        <v>150</v>
      </c>
      <c r="G9" s="8"/>
      <c r="H9" s="10" t="s">
        <v>106</v>
      </c>
      <c r="I9" s="8"/>
      <c r="J9" s="54" t="s">
        <v>163</v>
      </c>
      <c r="K9" s="7"/>
      <c r="N9" s="10" t="s">
        <v>267</v>
      </c>
      <c r="P9" s="10" t="s">
        <v>102</v>
      </c>
      <c r="Q9" s="8"/>
      <c r="R9" s="39" t="s">
        <v>107</v>
      </c>
    </row>
    <row r="10" spans="1:18" s="10" customFormat="1" ht="24" customHeight="1">
      <c r="A10" s="8"/>
      <c r="B10" s="150" t="s">
        <v>58</v>
      </c>
      <c r="C10" s="60"/>
      <c r="D10" s="150" t="s">
        <v>58</v>
      </c>
      <c r="E10" s="60"/>
      <c r="F10" s="150" t="s">
        <v>147</v>
      </c>
      <c r="G10" s="7"/>
      <c r="H10" s="149" t="s">
        <v>111</v>
      </c>
      <c r="I10" s="7"/>
      <c r="J10" s="149" t="s">
        <v>112</v>
      </c>
      <c r="K10" s="7"/>
      <c r="L10" s="150" t="s">
        <v>59</v>
      </c>
      <c r="M10" s="7"/>
      <c r="N10" s="150" t="s">
        <v>254</v>
      </c>
      <c r="O10" s="7"/>
      <c r="P10" s="150" t="s">
        <v>165</v>
      </c>
      <c r="Q10" s="7"/>
      <c r="R10" s="61" t="s">
        <v>113</v>
      </c>
    </row>
    <row r="11" spans="1:18" ht="24" customHeight="1">
      <c r="A11" s="11" t="s">
        <v>175</v>
      </c>
      <c r="B11" s="12">
        <v>1576763070</v>
      </c>
      <c r="C11" s="12"/>
      <c r="D11" s="12">
        <v>1140287855</v>
      </c>
      <c r="E11" s="12"/>
      <c r="F11" s="12">
        <v>2571000</v>
      </c>
      <c r="G11" s="12"/>
      <c r="H11" s="12">
        <v>174753421</v>
      </c>
      <c r="I11" s="12"/>
      <c r="J11" s="12">
        <v>172123329</v>
      </c>
      <c r="K11" s="56"/>
      <c r="L11" s="12">
        <v>8637943268</v>
      </c>
      <c r="M11" s="12"/>
      <c r="N11" s="12">
        <v>-157631121</v>
      </c>
      <c r="O11" s="12"/>
      <c r="P11" s="12">
        <f>SUM(N11:O11)</f>
        <v>-157631121</v>
      </c>
      <c r="Q11" s="12"/>
      <c r="R11" s="12">
        <f>SUM(B11:L11,P11)</f>
        <v>11546810822</v>
      </c>
    </row>
    <row r="12" spans="1:18" ht="24" customHeight="1">
      <c r="A12" s="6" t="s">
        <v>81</v>
      </c>
      <c r="B12" s="12">
        <v>0</v>
      </c>
      <c r="C12" s="12"/>
      <c r="D12" s="12">
        <v>0</v>
      </c>
      <c r="E12" s="12"/>
      <c r="F12" s="12">
        <v>0</v>
      </c>
      <c r="G12" s="12"/>
      <c r="H12" s="12">
        <v>0</v>
      </c>
      <c r="I12" s="12"/>
      <c r="J12" s="12">
        <v>0</v>
      </c>
      <c r="K12" s="56"/>
      <c r="L12" s="12">
        <v>2486062728</v>
      </c>
      <c r="M12" s="12"/>
      <c r="N12" s="12">
        <v>0</v>
      </c>
      <c r="O12" s="12"/>
      <c r="P12" s="12">
        <f>SUM(N12:O12)</f>
        <v>0</v>
      </c>
      <c r="Q12" s="12"/>
      <c r="R12" s="12">
        <f>SUM(B12:L12,P12)</f>
        <v>2486062728</v>
      </c>
    </row>
    <row r="13" spans="1:18" ht="24" customHeight="1">
      <c r="A13" s="6" t="s">
        <v>126</v>
      </c>
      <c r="B13" s="57">
        <v>0</v>
      </c>
      <c r="C13" s="62"/>
      <c r="D13" s="57">
        <v>0</v>
      </c>
      <c r="E13" s="62"/>
      <c r="F13" s="57">
        <v>0</v>
      </c>
      <c r="G13" s="12"/>
      <c r="H13" s="57">
        <v>0</v>
      </c>
      <c r="I13" s="12"/>
      <c r="J13" s="57">
        <v>0</v>
      </c>
      <c r="K13" s="12"/>
      <c r="L13" s="57">
        <v>0</v>
      </c>
      <c r="M13" s="12"/>
      <c r="N13" s="57">
        <v>67499155</v>
      </c>
      <c r="O13" s="12"/>
      <c r="P13" s="57">
        <f>SUM(N13:O13)</f>
        <v>67499155</v>
      </c>
      <c r="Q13" s="12"/>
      <c r="R13" s="57">
        <f>SUM(B13:L13,P13)</f>
        <v>67499155</v>
      </c>
    </row>
    <row r="14" spans="1:18" ht="24" customHeight="1">
      <c r="A14" s="6" t="s">
        <v>125</v>
      </c>
      <c r="B14" s="12">
        <f>SUM(B12:B13)</f>
        <v>0</v>
      </c>
      <c r="C14" s="12"/>
      <c r="D14" s="12">
        <f>SUM(D12:D13)</f>
        <v>0</v>
      </c>
      <c r="E14" s="12"/>
      <c r="F14" s="12">
        <f>SUM(F12:F13)</f>
        <v>0</v>
      </c>
      <c r="G14" s="12"/>
      <c r="H14" s="12">
        <f>SUM(H12:H13)</f>
        <v>0</v>
      </c>
      <c r="I14" s="12"/>
      <c r="J14" s="12">
        <f>SUM(J12:J13)</f>
        <v>0</v>
      </c>
      <c r="K14" s="56"/>
      <c r="L14" s="12">
        <f>SUM(L12:L13)</f>
        <v>2486062728</v>
      </c>
      <c r="M14" s="12"/>
      <c r="N14" s="12">
        <f>SUM(N12:N13)</f>
        <v>67499155</v>
      </c>
      <c r="O14" s="12"/>
      <c r="P14" s="12">
        <f>SUM(P12:P13)</f>
        <v>67499155</v>
      </c>
      <c r="Q14" s="12"/>
      <c r="R14" s="12">
        <f>SUM(R12:R13)</f>
        <v>2553561883</v>
      </c>
    </row>
    <row r="15" spans="1:18" ht="24" customHeight="1">
      <c r="A15" s="6" t="s">
        <v>235</v>
      </c>
      <c r="B15" s="12">
        <v>1598500</v>
      </c>
      <c r="C15" s="12"/>
      <c r="D15" s="12">
        <v>12100645</v>
      </c>
      <c r="E15" s="12"/>
      <c r="F15" s="12">
        <v>-2571000</v>
      </c>
      <c r="G15" s="12"/>
      <c r="H15" s="12">
        <v>0</v>
      </c>
      <c r="I15" s="12"/>
      <c r="J15" s="12">
        <v>0</v>
      </c>
      <c r="K15" s="56"/>
      <c r="L15" s="12">
        <v>0</v>
      </c>
      <c r="M15" s="12"/>
      <c r="N15" s="12">
        <v>0</v>
      </c>
      <c r="O15" s="12"/>
      <c r="P15" s="12">
        <v>0</v>
      </c>
      <c r="Q15" s="12"/>
      <c r="R15" s="12">
        <f>SUM(B15:L15,P15)</f>
        <v>11128145</v>
      </c>
    </row>
    <row r="16" spans="1:18" ht="24" customHeight="1">
      <c r="A16" s="6" t="s">
        <v>260</v>
      </c>
      <c r="B16" s="57">
        <v>0</v>
      </c>
      <c r="C16" s="12"/>
      <c r="D16" s="57">
        <v>0</v>
      </c>
      <c r="E16" s="12"/>
      <c r="F16" s="57">
        <v>0</v>
      </c>
      <c r="G16" s="12"/>
      <c r="H16" s="57">
        <v>0</v>
      </c>
      <c r="I16" s="12"/>
      <c r="J16" s="57">
        <v>0</v>
      </c>
      <c r="K16" s="56"/>
      <c r="L16" s="57">
        <v>-2208208898</v>
      </c>
      <c r="M16" s="12"/>
      <c r="N16" s="57">
        <v>0</v>
      </c>
      <c r="O16" s="12"/>
      <c r="P16" s="57">
        <v>0</v>
      </c>
      <c r="Q16" s="12"/>
      <c r="R16" s="57">
        <f>SUM(B16:L16,P16)</f>
        <v>-2208208898</v>
      </c>
    </row>
    <row r="17" spans="1:18" ht="24" customHeight="1" thickBot="1">
      <c r="A17" s="11" t="s">
        <v>176</v>
      </c>
      <c r="B17" s="63">
        <f>SUM(B14:B16,B11)</f>
        <v>1578361570</v>
      </c>
      <c r="C17" s="12"/>
      <c r="D17" s="63">
        <f>SUM(D14:D16,D11)</f>
        <v>1152388500</v>
      </c>
      <c r="E17" s="12"/>
      <c r="F17" s="63">
        <f>SUM(F14:F16,F11)</f>
        <v>0</v>
      </c>
      <c r="G17" s="12"/>
      <c r="H17" s="63">
        <f>SUM(H14:H16,H11)</f>
        <v>174753421</v>
      </c>
      <c r="I17" s="12"/>
      <c r="J17" s="63">
        <f>SUM(J14:J16,J11)</f>
        <v>172123329</v>
      </c>
      <c r="K17" s="56"/>
      <c r="L17" s="63">
        <f>SUM(L14:L16,L11)</f>
        <v>8915797098</v>
      </c>
      <c r="M17" s="12"/>
      <c r="N17" s="63">
        <f>SUM(N14:N16,N11)</f>
        <v>-90131966</v>
      </c>
      <c r="O17" s="12"/>
      <c r="P17" s="63">
        <f>SUM(P14:P16,P11)</f>
        <v>-90131966</v>
      </c>
      <c r="Q17" s="12"/>
      <c r="R17" s="63">
        <f>SUM(R14:R16,R11)</f>
        <v>11903291952</v>
      </c>
    </row>
    <row r="18" spans="1:18" ht="24" customHeight="1" thickTop="1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ht="24" customHeight="1">
      <c r="A19" s="11" t="s">
        <v>208</v>
      </c>
      <c r="B19" s="12">
        <v>1578361570</v>
      </c>
      <c r="C19" s="12"/>
      <c r="D19" s="12">
        <v>1152388500</v>
      </c>
      <c r="E19" s="12"/>
      <c r="F19" s="12">
        <v>0</v>
      </c>
      <c r="G19" s="12"/>
      <c r="H19" s="12">
        <v>174753421</v>
      </c>
      <c r="I19" s="12"/>
      <c r="J19" s="12">
        <v>172123329</v>
      </c>
      <c r="K19" s="56"/>
      <c r="L19" s="12">
        <v>8915797098</v>
      </c>
      <c r="M19" s="12"/>
      <c r="N19" s="12">
        <v>-90131966</v>
      </c>
      <c r="O19" s="12"/>
      <c r="P19" s="12">
        <f>SUM(N19:O19)</f>
        <v>-90131966</v>
      </c>
      <c r="Q19" s="12"/>
      <c r="R19" s="12">
        <f>SUM(B19:L19,P19)</f>
        <v>11903291952</v>
      </c>
    </row>
    <row r="20" spans="1:18" ht="24" customHeight="1">
      <c r="A20" s="6" t="s">
        <v>81</v>
      </c>
      <c r="B20" s="12">
        <v>0</v>
      </c>
      <c r="C20" s="12"/>
      <c r="D20" s="12">
        <v>0</v>
      </c>
      <c r="E20" s="12"/>
      <c r="F20" s="12">
        <v>0</v>
      </c>
      <c r="G20" s="12"/>
      <c r="H20" s="12">
        <v>0</v>
      </c>
      <c r="I20" s="12"/>
      <c r="J20" s="12">
        <v>0</v>
      </c>
      <c r="K20" s="56"/>
      <c r="L20" s="12">
        <f>PL!H39</f>
        <v>1553581762</v>
      </c>
      <c r="M20" s="12"/>
      <c r="N20" s="12">
        <v>0</v>
      </c>
      <c r="O20" s="12"/>
      <c r="P20" s="12">
        <f>SUM(N20:O20)</f>
        <v>0</v>
      </c>
      <c r="Q20" s="12"/>
      <c r="R20" s="12">
        <f>SUM(B20:L20,P20)</f>
        <v>1553581762</v>
      </c>
    </row>
    <row r="21" spans="1:18" ht="24" customHeight="1">
      <c r="A21" s="6" t="s">
        <v>126</v>
      </c>
      <c r="B21" s="57">
        <v>0</v>
      </c>
      <c r="C21" s="62"/>
      <c r="D21" s="57">
        <v>0</v>
      </c>
      <c r="E21" s="62"/>
      <c r="F21" s="57">
        <v>0</v>
      </c>
      <c r="G21" s="12"/>
      <c r="H21" s="57">
        <v>0</v>
      </c>
      <c r="I21" s="12"/>
      <c r="J21" s="57">
        <v>0</v>
      </c>
      <c r="K21" s="12"/>
      <c r="L21" s="57">
        <f>PL!H66</f>
        <v>-27422621</v>
      </c>
      <c r="M21" s="12"/>
      <c r="N21" s="57">
        <v>62523768</v>
      </c>
      <c r="O21" s="12"/>
      <c r="P21" s="57">
        <f>SUM(N21:O21)</f>
        <v>62523768</v>
      </c>
      <c r="Q21" s="12"/>
      <c r="R21" s="57">
        <f>SUM(B21:L21,P21)</f>
        <v>35101147</v>
      </c>
    </row>
    <row r="22" spans="1:18" ht="24" customHeight="1">
      <c r="A22" s="6" t="s">
        <v>125</v>
      </c>
      <c r="B22" s="12">
        <f>SUM(B20:B21)</f>
        <v>0</v>
      </c>
      <c r="C22" s="12"/>
      <c r="D22" s="12">
        <f>SUM(D20:D21)</f>
        <v>0</v>
      </c>
      <c r="E22" s="12"/>
      <c r="F22" s="12">
        <f>SUM(F20:F21)</f>
        <v>0</v>
      </c>
      <c r="G22" s="12"/>
      <c r="H22" s="12">
        <f>SUM(H20:H21)</f>
        <v>0</v>
      </c>
      <c r="I22" s="12"/>
      <c r="J22" s="12">
        <f>SUM(J20:J21)</f>
        <v>0</v>
      </c>
      <c r="K22" s="56"/>
      <c r="L22" s="12">
        <f>SUM(L20:L21)</f>
        <v>1526159141</v>
      </c>
      <c r="M22" s="12"/>
      <c r="N22" s="12">
        <v>62523768</v>
      </c>
      <c r="O22" s="12"/>
      <c r="P22" s="12">
        <f>SUM(P20:P21)</f>
        <v>62523768</v>
      </c>
      <c r="Q22" s="12"/>
      <c r="R22" s="12">
        <f>SUM(R20:R21)</f>
        <v>1588682909</v>
      </c>
    </row>
    <row r="23" spans="1:18" ht="24" customHeight="1">
      <c r="A23" s="6" t="s">
        <v>260</v>
      </c>
      <c r="B23" s="57">
        <v>0</v>
      </c>
      <c r="C23" s="12"/>
      <c r="D23" s="57">
        <v>0</v>
      </c>
      <c r="E23" s="12"/>
      <c r="F23" s="57">
        <v>0</v>
      </c>
      <c r="G23" s="12"/>
      <c r="H23" s="57">
        <v>0</v>
      </c>
      <c r="I23" s="12"/>
      <c r="J23" s="57">
        <v>0</v>
      </c>
      <c r="K23" s="56"/>
      <c r="L23" s="57">
        <v>-2446353127</v>
      </c>
      <c r="M23" s="12"/>
      <c r="N23" s="57">
        <v>0</v>
      </c>
      <c r="O23" s="12"/>
      <c r="P23" s="57">
        <f t="shared" ref="P23" si="0">SUM(N23:O23)</f>
        <v>0</v>
      </c>
      <c r="Q23" s="12"/>
      <c r="R23" s="57">
        <f>SUM(B23:L23,P23)</f>
        <v>-2446353127</v>
      </c>
    </row>
    <row r="24" spans="1:18" ht="24" customHeight="1" thickBot="1">
      <c r="A24" s="11" t="s">
        <v>209</v>
      </c>
      <c r="B24" s="63">
        <f>SUM(B19,B22:B23)</f>
        <v>1578361570</v>
      </c>
      <c r="C24" s="12"/>
      <c r="D24" s="63">
        <f>SUM(D19,D22:D23)</f>
        <v>1152388500</v>
      </c>
      <c r="E24" s="12"/>
      <c r="F24" s="63">
        <f>SUM(F19,F22:F23)</f>
        <v>0</v>
      </c>
      <c r="G24" s="12"/>
      <c r="H24" s="63">
        <f>SUM(H19,H22:H23)</f>
        <v>174753421</v>
      </c>
      <c r="I24" s="12"/>
      <c r="J24" s="63">
        <f>SUM(J19,J22:J23)</f>
        <v>172123329</v>
      </c>
      <c r="K24" s="56"/>
      <c r="L24" s="63">
        <f>SUM(L19,L22:L23)</f>
        <v>7995603112</v>
      </c>
      <c r="M24" s="12"/>
      <c r="N24" s="63">
        <f>SUM(N19,N22:N23)</f>
        <v>-27608198</v>
      </c>
      <c r="O24" s="12"/>
      <c r="P24" s="63">
        <f>SUM(P19,P22:P23)</f>
        <v>-27608198</v>
      </c>
      <c r="Q24" s="12"/>
      <c r="R24" s="63">
        <f>SUM(R19,R22:R23)</f>
        <v>11045621734</v>
      </c>
    </row>
    <row r="25" spans="1:18" ht="24" customHeight="1" thickTop="1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ht="24" customHeight="1">
      <c r="A26" s="42" t="s">
        <v>10</v>
      </c>
    </row>
  </sheetData>
  <mergeCells count="7">
    <mergeCell ref="J8:L8"/>
    <mergeCell ref="A1:R1"/>
    <mergeCell ref="A2:R2"/>
    <mergeCell ref="A3:R3"/>
    <mergeCell ref="A4:R4"/>
    <mergeCell ref="B5:R5"/>
    <mergeCell ref="N6:P6"/>
  </mergeCells>
  <printOptions horizontalCentered="1"/>
  <pageMargins left="0.27559055118110198" right="0.27559055118110198" top="0.78740157480314998" bottom="0.196850393700787" header="0.31496062992126" footer="0.31496062992126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7"/>
  <sheetViews>
    <sheetView showGridLines="0" view="pageBreakPreview" zoomScale="90" zoomScaleNormal="100" zoomScaleSheetLayoutView="90" workbookViewId="0"/>
  </sheetViews>
  <sheetFormatPr defaultColWidth="10.5703125" defaultRowHeight="24" customHeight="1"/>
  <cols>
    <col min="1" max="1" width="61.28515625" style="81" customWidth="1"/>
    <col min="2" max="2" width="5.7109375" style="78" customWidth="1"/>
    <col min="3" max="3" width="3.7109375" style="78" customWidth="1"/>
    <col min="4" max="4" width="16.28515625" style="78" customWidth="1"/>
    <col min="5" max="5" width="0.7109375" style="78" customWidth="1"/>
    <col min="6" max="6" width="16.28515625" style="78" customWidth="1"/>
    <col min="7" max="7" width="0.7109375" style="78" customWidth="1"/>
    <col min="8" max="8" width="16.28515625" style="78" customWidth="1"/>
    <col min="9" max="9" width="0.7109375" style="78" customWidth="1"/>
    <col min="10" max="10" width="16.28515625" style="78" customWidth="1"/>
    <col min="11" max="11" width="10.5703125" style="78"/>
    <col min="12" max="12" width="22.42578125" customWidth="1"/>
    <col min="13" max="13" width="27.28515625" customWidth="1"/>
    <col min="15" max="16384" width="10.5703125" style="78"/>
  </cols>
  <sheetData>
    <row r="1" spans="1:14" ht="24" customHeigh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</row>
    <row r="2" spans="1:14" ht="24" customHeight="1">
      <c r="A2" s="77" t="s">
        <v>135</v>
      </c>
      <c r="B2" s="77"/>
      <c r="C2" s="77"/>
      <c r="D2" s="77"/>
      <c r="E2" s="77"/>
      <c r="F2" s="77"/>
      <c r="G2" s="77"/>
      <c r="H2" s="77"/>
      <c r="I2" s="77"/>
      <c r="J2" s="77"/>
    </row>
    <row r="3" spans="1:14" ht="24" customHeight="1">
      <c r="A3" s="77" t="s">
        <v>207</v>
      </c>
      <c r="B3" s="77"/>
      <c r="C3" s="77"/>
      <c r="D3" s="77"/>
      <c r="E3" s="77"/>
      <c r="F3" s="77"/>
      <c r="G3" s="77"/>
      <c r="H3" s="77"/>
      <c r="I3" s="77"/>
      <c r="J3" s="77"/>
    </row>
    <row r="4" spans="1:14" ht="24" customHeight="1">
      <c r="A4" s="191" t="s">
        <v>1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4" ht="24" customHeight="1">
      <c r="A5" s="113"/>
      <c r="B5" s="84"/>
      <c r="C5" s="84"/>
      <c r="D5" s="82"/>
      <c r="E5" s="82" t="s">
        <v>2</v>
      </c>
      <c r="F5" s="82"/>
      <c r="G5" s="83"/>
      <c r="H5" s="82"/>
      <c r="I5" s="82" t="s">
        <v>3</v>
      </c>
      <c r="J5" s="82"/>
    </row>
    <row r="6" spans="1:14" ht="24" customHeight="1">
      <c r="B6" s="84"/>
      <c r="C6" s="84"/>
      <c r="D6" s="85">
        <v>2021</v>
      </c>
      <c r="E6" s="86"/>
      <c r="F6" s="85">
        <v>2020</v>
      </c>
      <c r="G6" s="86"/>
      <c r="H6" s="85">
        <v>2021</v>
      </c>
      <c r="I6" s="86"/>
      <c r="J6" s="85">
        <v>2020</v>
      </c>
    </row>
    <row r="7" spans="1:14" ht="24" customHeight="1">
      <c r="A7" s="114" t="s">
        <v>39</v>
      </c>
      <c r="D7" s="152"/>
      <c r="F7" s="152"/>
      <c r="H7" s="152"/>
      <c r="J7" s="152"/>
    </row>
    <row r="8" spans="1:14" ht="24" customHeight="1">
      <c r="A8" s="81" t="s">
        <v>158</v>
      </c>
      <c r="D8" s="89">
        <v>3005374587</v>
      </c>
      <c r="E8" s="66"/>
      <c r="F8" s="89">
        <f>PL!F37</f>
        <v>4354840378</v>
      </c>
      <c r="G8" s="115"/>
      <c r="H8" s="89">
        <v>1869152362</v>
      </c>
      <c r="I8" s="116"/>
      <c r="J8" s="89">
        <f>PL!J37</f>
        <v>3025874232</v>
      </c>
    </row>
    <row r="9" spans="1:14" ht="24" customHeight="1">
      <c r="A9" s="117" t="s">
        <v>222</v>
      </c>
      <c r="D9" s="66"/>
      <c r="E9" s="66"/>
      <c r="F9" s="66"/>
      <c r="G9" s="115"/>
      <c r="H9" s="116"/>
      <c r="I9" s="116"/>
      <c r="J9" s="116"/>
    </row>
    <row r="10" spans="1:14" ht="24" customHeight="1">
      <c r="A10" s="117" t="s">
        <v>221</v>
      </c>
    </row>
    <row r="11" spans="1:14" ht="24" customHeight="1">
      <c r="A11" s="118" t="s">
        <v>40</v>
      </c>
      <c r="B11" s="118"/>
      <c r="D11" s="89">
        <v>1236662897</v>
      </c>
      <c r="E11" s="66"/>
      <c r="F11" s="89">
        <v>1050468103</v>
      </c>
      <c r="G11" s="115"/>
      <c r="H11" s="89">
        <v>238882916</v>
      </c>
      <c r="I11" s="116"/>
      <c r="J11" s="89">
        <v>257671709</v>
      </c>
    </row>
    <row r="12" spans="1:14" ht="24" customHeight="1">
      <c r="A12" s="118" t="s">
        <v>149</v>
      </c>
      <c r="B12" s="118"/>
      <c r="D12" s="89">
        <v>9247182</v>
      </c>
      <c r="E12" s="66"/>
      <c r="F12" s="89">
        <v>20296</v>
      </c>
      <c r="G12" s="115"/>
      <c r="H12" s="89">
        <v>0</v>
      </c>
      <c r="I12" s="116"/>
      <c r="J12" s="89">
        <v>0</v>
      </c>
    </row>
    <row r="13" spans="1:14" ht="24" customHeight="1">
      <c r="A13" s="88" t="s">
        <v>264</v>
      </c>
      <c r="B13" s="118"/>
      <c r="D13" s="89">
        <v>33454061</v>
      </c>
      <c r="E13" s="66"/>
      <c r="F13" s="89">
        <v>57192359</v>
      </c>
      <c r="G13" s="115"/>
      <c r="H13" s="89">
        <v>14251699</v>
      </c>
      <c r="I13" s="116"/>
      <c r="J13" s="89">
        <v>7876473</v>
      </c>
    </row>
    <row r="14" spans="1:14" ht="24" customHeight="1">
      <c r="A14" s="118" t="s">
        <v>186</v>
      </c>
      <c r="B14" s="118"/>
      <c r="D14" s="66">
        <v>-3885676</v>
      </c>
      <c r="E14" s="66"/>
      <c r="F14" s="66">
        <v>626711</v>
      </c>
      <c r="G14" s="115"/>
      <c r="H14" s="89">
        <v>10969</v>
      </c>
      <c r="I14" s="116"/>
      <c r="J14" s="89">
        <v>-5379027</v>
      </c>
    </row>
    <row r="15" spans="1:14" ht="24" customHeight="1">
      <c r="A15" s="118" t="s">
        <v>197</v>
      </c>
      <c r="B15" s="118"/>
      <c r="D15" s="66"/>
      <c r="E15" s="66"/>
      <c r="F15" s="66"/>
      <c r="G15" s="115"/>
      <c r="H15" s="89"/>
      <c r="I15" s="116"/>
      <c r="J15" s="89"/>
      <c r="L15" s="175"/>
      <c r="M15" s="175"/>
      <c r="N15" s="175"/>
    </row>
    <row r="16" spans="1:14" ht="24" customHeight="1">
      <c r="A16" s="118" t="s">
        <v>203</v>
      </c>
      <c r="B16" s="118"/>
      <c r="D16" s="66">
        <v>37972693</v>
      </c>
      <c r="E16" s="66"/>
      <c r="F16" s="66">
        <v>74173115</v>
      </c>
      <c r="G16" s="115"/>
      <c r="H16" s="66">
        <v>0</v>
      </c>
      <c r="I16" s="116"/>
      <c r="J16" s="66">
        <v>6273115</v>
      </c>
      <c r="L16" s="175"/>
      <c r="M16" s="175"/>
      <c r="N16" s="175"/>
    </row>
    <row r="17" spans="1:14" ht="24" customHeight="1">
      <c r="A17" s="118" t="s">
        <v>261</v>
      </c>
      <c r="B17" s="118"/>
      <c r="D17" s="66">
        <v>2051120</v>
      </c>
      <c r="E17" s="66"/>
      <c r="F17" s="66">
        <v>0</v>
      </c>
      <c r="G17" s="115"/>
      <c r="H17" s="89">
        <v>2051120</v>
      </c>
      <c r="I17" s="116"/>
      <c r="J17" s="89">
        <v>0</v>
      </c>
      <c r="L17" s="175"/>
      <c r="M17" s="175"/>
      <c r="N17" s="175"/>
    </row>
    <row r="18" spans="1:14" ht="24" customHeight="1">
      <c r="A18" s="118" t="s">
        <v>185</v>
      </c>
      <c r="B18" s="118"/>
      <c r="D18" s="66">
        <v>0</v>
      </c>
      <c r="E18" s="66"/>
      <c r="F18" s="66">
        <v>0</v>
      </c>
      <c r="G18" s="115"/>
      <c r="H18" s="66">
        <v>-187480548</v>
      </c>
      <c r="I18" s="116"/>
      <c r="J18" s="66">
        <v>-226700970</v>
      </c>
    </row>
    <row r="19" spans="1:14" ht="24" customHeight="1">
      <c r="A19" s="118" t="s">
        <v>263</v>
      </c>
      <c r="B19" s="118"/>
      <c r="D19" s="66">
        <v>0</v>
      </c>
      <c r="E19" s="66"/>
      <c r="F19" s="66">
        <v>0</v>
      </c>
      <c r="G19" s="115"/>
      <c r="H19" s="66">
        <v>-85505033</v>
      </c>
      <c r="I19" s="116"/>
      <c r="J19" s="66">
        <v>-57728345</v>
      </c>
    </row>
    <row r="20" spans="1:14" ht="24" customHeight="1">
      <c r="A20" s="118" t="s">
        <v>223</v>
      </c>
      <c r="B20" s="118"/>
      <c r="D20" s="66">
        <v>80500459</v>
      </c>
      <c r="E20" s="66"/>
      <c r="F20" s="66">
        <v>-22841069</v>
      </c>
      <c r="G20" s="115"/>
      <c r="H20" s="89">
        <v>46700256</v>
      </c>
      <c r="I20" s="116"/>
      <c r="J20" s="89">
        <v>-42572108</v>
      </c>
    </row>
    <row r="21" spans="1:14" ht="24" customHeight="1">
      <c r="A21" s="118" t="s">
        <v>224</v>
      </c>
      <c r="B21" s="118"/>
      <c r="D21" s="66">
        <v>-18525454</v>
      </c>
      <c r="E21" s="66"/>
      <c r="F21" s="66">
        <v>-16939731</v>
      </c>
      <c r="G21" s="115"/>
      <c r="H21" s="89">
        <v>-11287982</v>
      </c>
      <c r="I21" s="116"/>
      <c r="J21" s="89">
        <v>-16150339</v>
      </c>
    </row>
    <row r="22" spans="1:14" ht="24" customHeight="1">
      <c r="A22" s="118" t="s">
        <v>225</v>
      </c>
      <c r="B22" s="118"/>
      <c r="D22" s="66">
        <v>-20748366</v>
      </c>
      <c r="E22" s="66"/>
      <c r="F22" s="66">
        <v>0</v>
      </c>
      <c r="G22" s="115"/>
      <c r="H22" s="89">
        <v>0</v>
      </c>
      <c r="I22" s="116"/>
      <c r="J22" s="89">
        <v>0</v>
      </c>
    </row>
    <row r="23" spans="1:14" ht="24" customHeight="1">
      <c r="A23" s="88" t="s">
        <v>226</v>
      </c>
      <c r="D23" s="66">
        <v>1221883</v>
      </c>
      <c r="E23" s="66"/>
      <c r="F23" s="66">
        <v>-9248936</v>
      </c>
      <c r="G23" s="115"/>
      <c r="H23" s="89">
        <v>0</v>
      </c>
      <c r="I23" s="116"/>
      <c r="J23" s="89">
        <v>0</v>
      </c>
    </row>
    <row r="24" spans="1:14" ht="24" customHeight="1">
      <c r="A24" s="88" t="s">
        <v>189</v>
      </c>
      <c r="D24" s="66">
        <v>-129648604</v>
      </c>
      <c r="E24" s="66"/>
      <c r="F24" s="66">
        <v>-109074247</v>
      </c>
      <c r="G24" s="115"/>
      <c r="H24" s="89">
        <v>0</v>
      </c>
      <c r="I24" s="116"/>
      <c r="J24" s="89">
        <v>0</v>
      </c>
    </row>
    <row r="25" spans="1:14" ht="24" customHeight="1">
      <c r="A25" s="88" t="s">
        <v>117</v>
      </c>
      <c r="D25" s="66">
        <v>19030953</v>
      </c>
      <c r="E25" s="66"/>
      <c r="F25" s="66">
        <v>19979494</v>
      </c>
      <c r="G25" s="115"/>
      <c r="H25" s="89">
        <v>15342139</v>
      </c>
      <c r="I25" s="116"/>
      <c r="J25" s="89">
        <v>11772370</v>
      </c>
    </row>
    <row r="26" spans="1:14" ht="24" customHeight="1">
      <c r="A26" s="88" t="s">
        <v>128</v>
      </c>
      <c r="D26" s="66">
        <v>3223795</v>
      </c>
      <c r="E26" s="66"/>
      <c r="F26" s="66">
        <v>-6094465</v>
      </c>
      <c r="G26" s="115"/>
      <c r="H26" s="89">
        <v>3806990</v>
      </c>
      <c r="I26" s="116"/>
      <c r="J26" s="89">
        <v>-1149032</v>
      </c>
    </row>
    <row r="27" spans="1:14" ht="24" customHeight="1">
      <c r="A27" s="88" t="s">
        <v>202</v>
      </c>
      <c r="D27" s="66">
        <v>-298163492</v>
      </c>
      <c r="E27" s="66"/>
      <c r="F27" s="66">
        <v>90680616</v>
      </c>
      <c r="G27" s="115"/>
      <c r="H27" s="89">
        <v>-298163492</v>
      </c>
      <c r="I27" s="116"/>
      <c r="J27" s="89">
        <v>90680616</v>
      </c>
    </row>
    <row r="28" spans="1:14" ht="24" customHeight="1">
      <c r="A28" s="88" t="s">
        <v>204</v>
      </c>
      <c r="D28" s="66">
        <v>-23490250</v>
      </c>
      <c r="E28" s="66"/>
      <c r="F28" s="66">
        <v>-12429665</v>
      </c>
      <c r="G28" s="115"/>
      <c r="H28" s="89">
        <v>-28656733</v>
      </c>
      <c r="I28" s="116"/>
      <c r="J28" s="89">
        <v>-38628057</v>
      </c>
    </row>
    <row r="29" spans="1:14" ht="24" customHeight="1">
      <c r="A29" s="88" t="s">
        <v>193</v>
      </c>
      <c r="D29" s="98">
        <v>74929951</v>
      </c>
      <c r="E29" s="66"/>
      <c r="F29" s="98">
        <v>119186940</v>
      </c>
      <c r="G29" s="115"/>
      <c r="H29" s="98">
        <v>62852190</v>
      </c>
      <c r="I29" s="116"/>
      <c r="J29" s="98">
        <v>83885829</v>
      </c>
      <c r="L29" s="178"/>
      <c r="M29" s="178"/>
      <c r="N29" s="178"/>
    </row>
    <row r="30" spans="1:14" ht="24" customHeight="1">
      <c r="A30" s="88" t="s">
        <v>118</v>
      </c>
      <c r="D30" s="66"/>
      <c r="E30" s="66"/>
      <c r="F30" s="66"/>
      <c r="G30" s="66"/>
      <c r="H30" s="66"/>
      <c r="I30" s="66"/>
      <c r="J30" s="66"/>
    </row>
    <row r="31" spans="1:14" ht="24" customHeight="1">
      <c r="A31" s="88" t="s">
        <v>41</v>
      </c>
      <c r="D31" s="89">
        <f>SUM(D7:D30)</f>
        <v>4009207739</v>
      </c>
      <c r="E31" s="89"/>
      <c r="F31" s="89">
        <f>SUM(F7:F30)</f>
        <v>5590539899</v>
      </c>
      <c r="G31" s="115"/>
      <c r="H31" s="89">
        <f>SUM(H7:H30)</f>
        <v>1641956853</v>
      </c>
      <c r="I31" s="116"/>
      <c r="J31" s="89">
        <f>SUM(J7:J30)</f>
        <v>3095726466</v>
      </c>
    </row>
    <row r="32" spans="1:14" ht="24" customHeight="1">
      <c r="A32" s="88" t="s">
        <v>42</v>
      </c>
      <c r="D32" s="66"/>
      <c r="E32" s="66"/>
      <c r="F32" s="66"/>
      <c r="G32" s="115"/>
      <c r="H32" s="116"/>
      <c r="I32" s="116"/>
      <c r="J32" s="116"/>
    </row>
    <row r="33" spans="1:10" ht="24" customHeight="1">
      <c r="A33" s="118" t="s">
        <v>119</v>
      </c>
      <c r="D33" s="66">
        <v>-658970241</v>
      </c>
      <c r="E33" s="66"/>
      <c r="F33" s="66">
        <v>1790456322</v>
      </c>
      <c r="G33" s="115"/>
      <c r="H33" s="89">
        <v>28104886</v>
      </c>
      <c r="I33" s="116"/>
      <c r="J33" s="89">
        <v>1960569081</v>
      </c>
    </row>
    <row r="34" spans="1:10" ht="24" customHeight="1">
      <c r="A34" s="118" t="s">
        <v>227</v>
      </c>
      <c r="D34" s="66">
        <v>-195876475</v>
      </c>
      <c r="E34" s="66"/>
      <c r="F34" s="66">
        <v>0</v>
      </c>
      <c r="G34" s="115"/>
      <c r="H34" s="89">
        <v>0</v>
      </c>
      <c r="I34" s="116"/>
      <c r="J34" s="89">
        <v>0</v>
      </c>
    </row>
    <row r="35" spans="1:10" ht="24" customHeight="1">
      <c r="A35" s="118" t="s">
        <v>228</v>
      </c>
      <c r="D35" s="66">
        <v>-66383632</v>
      </c>
      <c r="E35" s="66"/>
      <c r="F35" s="66">
        <v>0</v>
      </c>
      <c r="G35" s="115"/>
      <c r="H35" s="89">
        <v>0</v>
      </c>
      <c r="I35" s="116"/>
      <c r="J35" s="89">
        <v>0</v>
      </c>
    </row>
    <row r="36" spans="1:10" ht="24" customHeight="1">
      <c r="A36" s="118" t="s">
        <v>43</v>
      </c>
      <c r="D36" s="89">
        <v>-903742841</v>
      </c>
      <c r="E36" s="89"/>
      <c r="F36" s="89">
        <v>2083505109</v>
      </c>
      <c r="G36" s="115"/>
      <c r="H36" s="89">
        <v>-398157141</v>
      </c>
      <c r="I36" s="116"/>
      <c r="J36" s="89">
        <v>1838250146</v>
      </c>
    </row>
    <row r="37" spans="1:10" ht="24" customHeight="1">
      <c r="A37" s="118" t="s">
        <v>44</v>
      </c>
      <c r="D37" s="66">
        <v>-194952719</v>
      </c>
      <c r="E37" s="66"/>
      <c r="F37" s="66">
        <v>-24436904</v>
      </c>
      <c r="G37" s="115"/>
      <c r="H37" s="89">
        <v>-50299854</v>
      </c>
      <c r="I37" s="116"/>
      <c r="J37" s="89">
        <v>-83665921</v>
      </c>
    </row>
    <row r="38" spans="1:10" ht="24" customHeight="1">
      <c r="A38" s="118" t="s">
        <v>45</v>
      </c>
      <c r="D38" s="66">
        <v>-3150810</v>
      </c>
      <c r="E38" s="66"/>
      <c r="F38" s="66">
        <v>4891508</v>
      </c>
      <c r="G38" s="66"/>
      <c r="H38" s="66">
        <v>31966</v>
      </c>
      <c r="I38" s="89"/>
      <c r="J38" s="66">
        <v>609261</v>
      </c>
    </row>
    <row r="39" spans="1:10" ht="24" customHeight="1">
      <c r="A39" s="88" t="s">
        <v>46</v>
      </c>
      <c r="D39" s="66"/>
      <c r="E39" s="66"/>
      <c r="F39" s="66"/>
      <c r="G39" s="66"/>
      <c r="H39" s="66"/>
      <c r="I39" s="89"/>
      <c r="J39" s="66"/>
    </row>
    <row r="40" spans="1:10" ht="24" customHeight="1">
      <c r="A40" s="88" t="s">
        <v>120</v>
      </c>
      <c r="D40" s="66">
        <f>-337755773-14853579</f>
        <v>-352609352</v>
      </c>
      <c r="E40" s="66"/>
      <c r="F40" s="66">
        <v>-3265608150</v>
      </c>
      <c r="G40" s="66"/>
      <c r="H40" s="66">
        <v>-144081835</v>
      </c>
      <c r="I40" s="89"/>
      <c r="J40" s="66">
        <v>-2143928655</v>
      </c>
    </row>
    <row r="41" spans="1:10" ht="24" customHeight="1">
      <c r="A41" s="88" t="s">
        <v>229</v>
      </c>
      <c r="D41" s="66">
        <f>-35182947</f>
        <v>-35182947</v>
      </c>
      <c r="E41" s="66"/>
      <c r="F41" s="66">
        <v>0</v>
      </c>
      <c r="G41" s="66"/>
      <c r="H41" s="66">
        <v>0</v>
      </c>
      <c r="I41" s="89"/>
      <c r="J41" s="66">
        <v>0</v>
      </c>
    </row>
    <row r="42" spans="1:10" ht="24" customHeight="1">
      <c r="A42" s="118" t="s">
        <v>47</v>
      </c>
      <c r="D42" s="66">
        <v>55562891</v>
      </c>
      <c r="E42" s="66"/>
      <c r="F42" s="66">
        <v>-2911367</v>
      </c>
      <c r="G42" s="66"/>
      <c r="H42" s="66">
        <v>13255723</v>
      </c>
      <c r="I42" s="89"/>
      <c r="J42" s="66">
        <v>-295984</v>
      </c>
    </row>
    <row r="43" spans="1:10" ht="24" customHeight="1">
      <c r="A43" s="118" t="s">
        <v>162</v>
      </c>
      <c r="D43" s="98">
        <v>-25216419</v>
      </c>
      <c r="E43" s="89"/>
      <c r="F43" s="98">
        <v>-19850578</v>
      </c>
      <c r="G43" s="89"/>
      <c r="H43" s="98">
        <v>-17879525</v>
      </c>
      <c r="I43" s="89"/>
      <c r="J43" s="98">
        <v>-16838714</v>
      </c>
    </row>
    <row r="44" spans="1:10" ht="24" customHeight="1">
      <c r="A44" s="118" t="s">
        <v>199</v>
      </c>
      <c r="D44" s="89">
        <f>SUM(D30:D43)</f>
        <v>1628685194</v>
      </c>
      <c r="E44" s="89"/>
      <c r="F44" s="89">
        <f>SUM(F30:F43)</f>
        <v>6156585839</v>
      </c>
      <c r="G44" s="89"/>
      <c r="H44" s="89">
        <f>SUM(H30:H43)</f>
        <v>1072931073</v>
      </c>
      <c r="I44" s="89"/>
      <c r="J44" s="89">
        <f>SUM(J30:J43)</f>
        <v>4650425680</v>
      </c>
    </row>
    <row r="45" spans="1:10" ht="24" customHeight="1">
      <c r="A45" s="118" t="s">
        <v>48</v>
      </c>
      <c r="D45" s="98">
        <v>-884370352</v>
      </c>
      <c r="E45" s="89"/>
      <c r="F45" s="98">
        <v>-603668752</v>
      </c>
      <c r="G45" s="89"/>
      <c r="H45" s="98">
        <v>-618867299</v>
      </c>
      <c r="I45" s="89"/>
      <c r="J45" s="98">
        <v>-462581277</v>
      </c>
    </row>
    <row r="46" spans="1:10" ht="24" customHeight="1">
      <c r="A46" s="77" t="s">
        <v>200</v>
      </c>
      <c r="D46" s="98">
        <f>SUM(D44:D45)</f>
        <v>744314842</v>
      </c>
      <c r="E46" s="89"/>
      <c r="F46" s="98">
        <f>SUM(F44:F45)</f>
        <v>5552917087</v>
      </c>
      <c r="G46" s="89"/>
      <c r="H46" s="98">
        <f>SUM(H44:H45)</f>
        <v>454063774</v>
      </c>
      <c r="I46" s="89"/>
      <c r="J46" s="98">
        <f>SUM(J44:J45)</f>
        <v>4187844403</v>
      </c>
    </row>
    <row r="47" spans="1:10" ht="24" customHeight="1">
      <c r="A47" s="77"/>
      <c r="D47" s="89"/>
      <c r="E47" s="89"/>
      <c r="F47" s="89"/>
      <c r="G47" s="89"/>
      <c r="H47" s="89"/>
      <c r="I47" s="89"/>
      <c r="J47" s="89"/>
    </row>
    <row r="48" spans="1:10" ht="24" customHeight="1">
      <c r="A48" s="81" t="s">
        <v>10</v>
      </c>
      <c r="D48" s="112"/>
      <c r="E48" s="112"/>
      <c r="F48" s="112"/>
      <c r="G48" s="112"/>
      <c r="H48" s="119"/>
      <c r="I48" s="112"/>
      <c r="J48" s="119"/>
    </row>
    <row r="49" spans="1:11" ht="24" customHeight="1">
      <c r="A49" s="77" t="s">
        <v>0</v>
      </c>
      <c r="B49" s="77"/>
      <c r="C49" s="77"/>
      <c r="D49" s="77"/>
      <c r="E49" s="77"/>
      <c r="F49" s="77"/>
      <c r="G49" s="77"/>
      <c r="H49" s="77"/>
      <c r="I49" s="77"/>
      <c r="J49" s="77"/>
    </row>
    <row r="50" spans="1:11" ht="24" customHeight="1">
      <c r="A50" s="77" t="s">
        <v>136</v>
      </c>
      <c r="B50" s="77"/>
      <c r="C50" s="77"/>
      <c r="D50" s="77"/>
      <c r="E50" s="77"/>
      <c r="F50" s="77"/>
      <c r="G50" s="77"/>
      <c r="H50" s="77"/>
      <c r="I50" s="77"/>
      <c r="J50" s="77"/>
    </row>
    <row r="51" spans="1:11" ht="24" customHeight="1">
      <c r="A51" s="77" t="s">
        <v>207</v>
      </c>
      <c r="B51" s="77"/>
      <c r="C51" s="77"/>
      <c r="D51" s="77"/>
      <c r="E51" s="77"/>
      <c r="F51" s="77"/>
      <c r="G51" s="77"/>
      <c r="H51" s="77"/>
      <c r="I51" s="77"/>
      <c r="J51" s="77"/>
    </row>
    <row r="52" spans="1:11" ht="24" customHeight="1">
      <c r="A52" s="191" t="s">
        <v>1</v>
      </c>
      <c r="B52" s="191"/>
      <c r="C52" s="191"/>
      <c r="D52" s="191"/>
      <c r="E52" s="191"/>
      <c r="F52" s="191"/>
      <c r="G52" s="191"/>
      <c r="H52" s="191"/>
      <c r="I52" s="191"/>
      <c r="J52" s="191"/>
    </row>
    <row r="53" spans="1:11" ht="24" customHeight="1">
      <c r="A53" s="113"/>
      <c r="D53" s="82"/>
      <c r="E53" s="82" t="s">
        <v>2</v>
      </c>
      <c r="F53" s="82"/>
      <c r="G53" s="83"/>
      <c r="H53" s="82"/>
      <c r="I53" s="82" t="s">
        <v>3</v>
      </c>
      <c r="J53" s="82"/>
    </row>
    <row r="54" spans="1:11" ht="24" customHeight="1">
      <c r="B54" s="84"/>
      <c r="C54" s="84"/>
      <c r="D54" s="85">
        <v>2021</v>
      </c>
      <c r="E54" s="86"/>
      <c r="F54" s="85">
        <v>2020</v>
      </c>
      <c r="G54" s="86"/>
      <c r="H54" s="85">
        <v>2021</v>
      </c>
      <c r="I54" s="86"/>
      <c r="J54" s="85">
        <v>2020</v>
      </c>
    </row>
    <row r="55" spans="1:11" ht="24" customHeight="1">
      <c r="A55" s="114" t="s">
        <v>49</v>
      </c>
    </row>
    <row r="56" spans="1:11" ht="24" customHeight="1">
      <c r="A56" s="6" t="s">
        <v>277</v>
      </c>
      <c r="D56" s="66"/>
      <c r="E56" s="66"/>
      <c r="F56" s="66"/>
      <c r="G56" s="66"/>
      <c r="H56" s="89"/>
      <c r="I56" s="89"/>
      <c r="J56" s="89"/>
    </row>
    <row r="57" spans="1:11" ht="24" customHeight="1">
      <c r="A57" s="6" t="s">
        <v>276</v>
      </c>
      <c r="D57" s="66">
        <v>-194957661</v>
      </c>
      <c r="E57" s="66"/>
      <c r="F57" s="66">
        <v>0</v>
      </c>
      <c r="G57" s="66"/>
      <c r="H57" s="89">
        <v>-373000000</v>
      </c>
      <c r="I57" s="89"/>
      <c r="J57" s="89">
        <v>0</v>
      </c>
    </row>
    <row r="58" spans="1:11" ht="24" customHeight="1">
      <c r="A58" s="118" t="s">
        <v>190</v>
      </c>
      <c r="D58" s="89">
        <v>0</v>
      </c>
      <c r="E58" s="66"/>
      <c r="F58" s="89">
        <v>0</v>
      </c>
      <c r="G58" s="66"/>
      <c r="H58" s="89">
        <v>187480548</v>
      </c>
      <c r="I58" s="89"/>
      <c r="J58" s="89">
        <v>226700970</v>
      </c>
    </row>
    <row r="59" spans="1:11" ht="24" customHeight="1">
      <c r="A59" s="118" t="s">
        <v>230</v>
      </c>
      <c r="D59" s="89">
        <v>85505033</v>
      </c>
      <c r="E59" s="66"/>
      <c r="F59" s="89">
        <v>57728345</v>
      </c>
      <c r="G59" s="66"/>
      <c r="H59" s="89">
        <v>85505033</v>
      </c>
      <c r="I59" s="89"/>
      <c r="J59" s="89">
        <v>57728345</v>
      </c>
    </row>
    <row r="60" spans="1:11" ht="24" customHeight="1">
      <c r="A60" s="118" t="s">
        <v>278</v>
      </c>
      <c r="D60" s="66">
        <v>101773879</v>
      </c>
      <c r="E60" s="66"/>
      <c r="F60" s="66">
        <v>-127000000</v>
      </c>
      <c r="G60" s="66"/>
      <c r="H60" s="89">
        <v>155000000</v>
      </c>
      <c r="I60" s="89"/>
      <c r="J60" s="89">
        <v>-142000000</v>
      </c>
    </row>
    <row r="61" spans="1:11" ht="24" customHeight="1">
      <c r="A61" s="118" t="s">
        <v>265</v>
      </c>
      <c r="D61" s="66">
        <v>0</v>
      </c>
      <c r="E61" s="66"/>
      <c r="F61" s="66">
        <v>0</v>
      </c>
      <c r="G61" s="66"/>
      <c r="H61" s="89">
        <v>50072737</v>
      </c>
      <c r="I61" s="89"/>
      <c r="J61" s="89">
        <v>30002500</v>
      </c>
    </row>
    <row r="62" spans="1:11" ht="24" customHeight="1">
      <c r="A62" s="118" t="s">
        <v>206</v>
      </c>
      <c r="D62" s="89">
        <v>23464628</v>
      </c>
      <c r="E62" s="89"/>
      <c r="F62" s="89">
        <v>12366714</v>
      </c>
      <c r="G62" s="89"/>
      <c r="H62" s="89">
        <v>5868686</v>
      </c>
      <c r="I62" s="89"/>
      <c r="J62" s="89">
        <v>30844884</v>
      </c>
      <c r="K62" s="153"/>
    </row>
    <row r="63" spans="1:11" ht="24" customHeight="1">
      <c r="A63" s="118" t="s">
        <v>187</v>
      </c>
      <c r="D63" s="89">
        <v>-500200483</v>
      </c>
      <c r="E63" s="66"/>
      <c r="F63" s="89">
        <v>-698370819</v>
      </c>
      <c r="G63" s="66"/>
      <c r="H63" s="89">
        <v>-57370702</v>
      </c>
      <c r="I63" s="89"/>
      <c r="J63" s="89">
        <v>-84036816</v>
      </c>
    </row>
    <row r="64" spans="1:11" ht="24" customHeight="1">
      <c r="A64" s="118" t="s">
        <v>188</v>
      </c>
      <c r="D64" s="89">
        <v>-10975449</v>
      </c>
      <c r="E64" s="66"/>
      <c r="F64" s="89">
        <v>-8731817</v>
      </c>
      <c r="G64" s="66"/>
      <c r="H64" s="89">
        <v>-6224531</v>
      </c>
      <c r="I64" s="89"/>
      <c r="J64" s="89">
        <v>-5684958</v>
      </c>
    </row>
    <row r="65" spans="1:14" ht="24" customHeight="1">
      <c r="A65" s="118" t="s">
        <v>174</v>
      </c>
      <c r="D65" s="89">
        <v>26889734</v>
      </c>
      <c r="E65" s="89"/>
      <c r="F65" s="89">
        <v>23847423</v>
      </c>
      <c r="G65" s="89"/>
      <c r="H65" s="89">
        <v>13618260</v>
      </c>
      <c r="I65" s="89"/>
      <c r="J65" s="89">
        <v>19168581</v>
      </c>
    </row>
    <row r="66" spans="1:14" ht="24" customHeight="1">
      <c r="A66" s="77" t="s">
        <v>166</v>
      </c>
      <c r="D66" s="92">
        <f>SUM(D57:D65)</f>
        <v>-468500319</v>
      </c>
      <c r="E66" s="66" t="s">
        <v>50</v>
      </c>
      <c r="F66" s="92">
        <f>SUM(F57:F65)</f>
        <v>-740160154</v>
      </c>
      <c r="G66" s="66" t="s">
        <v>50</v>
      </c>
      <c r="H66" s="92">
        <f>SUM(H57:H65)</f>
        <v>60950031</v>
      </c>
      <c r="I66" s="89"/>
      <c r="J66" s="92">
        <f>SUM(J57:J65)</f>
        <v>132723506</v>
      </c>
    </row>
    <row r="67" spans="1:14" ht="24" customHeight="1">
      <c r="A67" s="114" t="s">
        <v>51</v>
      </c>
      <c r="D67" s="152"/>
      <c r="E67" s="152"/>
      <c r="F67" s="152"/>
      <c r="G67" s="152"/>
      <c r="H67" s="152"/>
      <c r="I67" s="104"/>
      <c r="J67" s="152"/>
    </row>
    <row r="68" spans="1:14" ht="24" customHeight="1">
      <c r="A68" s="118" t="s">
        <v>279</v>
      </c>
      <c r="D68" s="66">
        <v>1846670492</v>
      </c>
      <c r="E68" s="66"/>
      <c r="F68" s="66">
        <v>-2468038152</v>
      </c>
      <c r="G68" s="66"/>
      <c r="H68" s="66">
        <v>1644482478</v>
      </c>
      <c r="I68" s="89"/>
      <c r="J68" s="66">
        <v>-2264338793</v>
      </c>
    </row>
    <row r="69" spans="1:14" ht="24" customHeight="1">
      <c r="A69" s="118" t="s">
        <v>280</v>
      </c>
      <c r="D69" s="66">
        <v>-39193713</v>
      </c>
      <c r="E69" s="66"/>
      <c r="F69" s="66">
        <v>0</v>
      </c>
      <c r="G69" s="66"/>
      <c r="H69" s="66">
        <v>80000000</v>
      </c>
      <c r="I69" s="89"/>
      <c r="J69" s="66">
        <v>-160000000</v>
      </c>
    </row>
    <row r="70" spans="1:14" ht="24" customHeight="1">
      <c r="A70" s="118" t="s">
        <v>231</v>
      </c>
      <c r="D70" s="66">
        <v>-92722560</v>
      </c>
      <c r="E70" s="66"/>
      <c r="F70" s="66">
        <v>-99369212</v>
      </c>
      <c r="G70" s="66"/>
      <c r="H70" s="66">
        <v>-28503738</v>
      </c>
      <c r="I70" s="89"/>
      <c r="J70" s="66">
        <v>-26602336</v>
      </c>
    </row>
    <row r="71" spans="1:14" ht="24" customHeight="1">
      <c r="A71" s="118" t="s">
        <v>232</v>
      </c>
      <c r="D71" s="66">
        <v>-39539500</v>
      </c>
      <c r="E71" s="66"/>
      <c r="F71" s="66">
        <v>-38862600</v>
      </c>
      <c r="G71" s="66"/>
      <c r="H71" s="66">
        <v>0</v>
      </c>
      <c r="I71" s="89"/>
      <c r="J71" s="66">
        <v>0</v>
      </c>
    </row>
    <row r="72" spans="1:14" ht="24" customHeight="1">
      <c r="A72" s="118" t="s">
        <v>171</v>
      </c>
      <c r="D72" s="89">
        <v>0</v>
      </c>
      <c r="E72" s="89"/>
      <c r="F72" s="89">
        <v>11128145</v>
      </c>
      <c r="G72" s="89"/>
      <c r="H72" s="89">
        <v>0</v>
      </c>
      <c r="I72" s="89"/>
      <c r="J72" s="89">
        <v>11128145</v>
      </c>
    </row>
    <row r="73" spans="1:14" ht="24" customHeight="1">
      <c r="A73" s="118" t="s">
        <v>139</v>
      </c>
      <c r="D73" s="89">
        <v>-2445919651</v>
      </c>
      <c r="E73" s="89"/>
      <c r="F73" s="89">
        <v>-2207875621</v>
      </c>
      <c r="G73" s="89"/>
      <c r="H73" s="89">
        <v>-2445919651</v>
      </c>
      <c r="I73" s="89"/>
      <c r="J73" s="89">
        <v>-2207875621</v>
      </c>
    </row>
    <row r="74" spans="1:14" ht="24" customHeight="1">
      <c r="A74" s="118" t="s">
        <v>141</v>
      </c>
      <c r="D74" s="89">
        <v>-102</v>
      </c>
      <c r="E74" s="89"/>
      <c r="F74" s="89">
        <v>-30</v>
      </c>
      <c r="G74" s="89"/>
      <c r="H74" s="89">
        <v>0</v>
      </c>
      <c r="I74" s="89"/>
      <c r="J74" s="89">
        <v>0</v>
      </c>
    </row>
    <row r="75" spans="1:14" s="176" customFormat="1" ht="24" customHeight="1">
      <c r="A75" s="118" t="s">
        <v>192</v>
      </c>
      <c r="B75" s="78"/>
      <c r="C75" s="78"/>
      <c r="D75" s="89">
        <v>-77723374</v>
      </c>
      <c r="E75" s="66"/>
      <c r="F75" s="89">
        <v>-107568615</v>
      </c>
      <c r="G75" s="66"/>
      <c r="H75" s="89">
        <v>-62262507</v>
      </c>
      <c r="I75" s="89"/>
      <c r="J75" s="89">
        <v>-81984737</v>
      </c>
      <c r="L75" s="177"/>
      <c r="M75" s="177"/>
      <c r="N75" s="177"/>
    </row>
    <row r="76" spans="1:14" ht="24" customHeight="1">
      <c r="A76" s="77" t="s">
        <v>201</v>
      </c>
      <c r="D76" s="92">
        <f>SUM(D68:D75)</f>
        <v>-848428408</v>
      </c>
      <c r="E76" s="66"/>
      <c r="F76" s="92">
        <f>SUM(F68:F75)</f>
        <v>-4910586085</v>
      </c>
      <c r="G76" s="66"/>
      <c r="H76" s="92">
        <f>SUM(H68:H75)</f>
        <v>-812203418</v>
      </c>
      <c r="I76" s="89"/>
      <c r="J76" s="92">
        <f>SUM(J68:J75)</f>
        <v>-4729673342</v>
      </c>
    </row>
    <row r="77" spans="1:14" ht="24" customHeight="1">
      <c r="A77" s="77" t="s">
        <v>121</v>
      </c>
      <c r="D77" s="89"/>
      <c r="E77" s="66"/>
      <c r="F77" s="89"/>
      <c r="G77" s="66"/>
      <c r="H77" s="89"/>
      <c r="I77" s="89"/>
      <c r="J77" s="89"/>
    </row>
    <row r="78" spans="1:14" ht="24" customHeight="1">
      <c r="A78" s="77" t="s">
        <v>122</v>
      </c>
      <c r="D78" s="98">
        <v>225467995</v>
      </c>
      <c r="E78" s="66"/>
      <c r="F78" s="98">
        <v>-13824826</v>
      </c>
      <c r="G78" s="66"/>
      <c r="H78" s="98">
        <v>0</v>
      </c>
      <c r="I78" s="89"/>
      <c r="J78" s="98">
        <v>0</v>
      </c>
    </row>
    <row r="79" spans="1:14" ht="24" customHeight="1">
      <c r="A79" s="114" t="s">
        <v>281</v>
      </c>
      <c r="D79" s="89">
        <f>SUM(D46,D66,D76,D78)</f>
        <v>-347145890</v>
      </c>
      <c r="E79" s="66"/>
      <c r="F79" s="89">
        <f>SUM(F46,F66,F76,F78)</f>
        <v>-111653978</v>
      </c>
      <c r="G79" s="66"/>
      <c r="H79" s="89">
        <f>SUM(H46,H66,H76,H78)</f>
        <v>-297189613</v>
      </c>
      <c r="I79" s="89"/>
      <c r="J79" s="89">
        <f>SUM(J46,J66,J76,J78)</f>
        <v>-409105433</v>
      </c>
    </row>
    <row r="80" spans="1:14" ht="24" customHeight="1">
      <c r="A80" s="120" t="s">
        <v>52</v>
      </c>
      <c r="D80" s="98">
        <v>1887763120</v>
      </c>
      <c r="E80" s="66"/>
      <c r="F80" s="98">
        <v>1999417098</v>
      </c>
      <c r="G80" s="66"/>
      <c r="H80" s="98">
        <v>568507669</v>
      </c>
      <c r="I80" s="89"/>
      <c r="J80" s="98">
        <v>977613102</v>
      </c>
    </row>
    <row r="81" spans="1:10" ht="24" customHeight="1" thickBot="1">
      <c r="A81" s="121" t="s">
        <v>53</v>
      </c>
      <c r="D81" s="68">
        <f>SUM(D79:D80)</f>
        <v>1540617230</v>
      </c>
      <c r="E81" s="66"/>
      <c r="F81" s="68">
        <f>SUM(F79:F80)</f>
        <v>1887763120</v>
      </c>
      <c r="G81" s="66"/>
      <c r="H81" s="68">
        <f>SUM(H79:H80)</f>
        <v>271318056</v>
      </c>
      <c r="I81" s="89"/>
      <c r="J81" s="68">
        <f>SUM(J79:J80)</f>
        <v>568507669</v>
      </c>
    </row>
    <row r="82" spans="1:10" ht="24" customHeight="1" thickTop="1">
      <c r="D82" s="66"/>
      <c r="E82" s="66"/>
      <c r="F82" s="66"/>
      <c r="G82" s="66"/>
      <c r="H82" s="66"/>
      <c r="I82" s="89"/>
      <c r="J82" s="66"/>
    </row>
    <row r="83" spans="1:10" ht="24" customHeight="1">
      <c r="A83" s="77" t="s">
        <v>54</v>
      </c>
      <c r="D83" s="66"/>
      <c r="E83" s="66"/>
      <c r="F83" s="66"/>
      <c r="G83" s="66"/>
      <c r="H83" s="66"/>
      <c r="I83" s="89"/>
      <c r="J83" s="66"/>
    </row>
    <row r="84" spans="1:10" ht="24" customHeight="1">
      <c r="A84" s="77" t="s">
        <v>55</v>
      </c>
      <c r="D84" s="66"/>
      <c r="E84" s="66"/>
      <c r="F84" s="66"/>
      <c r="G84" s="66"/>
      <c r="H84" s="66"/>
      <c r="I84" s="66"/>
      <c r="J84" s="66"/>
    </row>
    <row r="85" spans="1:10" ht="24" customHeight="1">
      <c r="A85" s="99" t="s">
        <v>233</v>
      </c>
      <c r="D85" s="66">
        <v>39249629</v>
      </c>
      <c r="E85" s="66"/>
      <c r="F85" s="66">
        <v>18451987</v>
      </c>
      <c r="G85" s="66"/>
      <c r="H85" s="66">
        <v>0</v>
      </c>
      <c r="I85" s="66"/>
      <c r="J85" s="66">
        <v>0</v>
      </c>
    </row>
    <row r="86" spans="1:10" ht="24" customHeight="1">
      <c r="A86" s="139"/>
      <c r="D86" s="66"/>
      <c r="E86" s="66"/>
      <c r="F86" s="66"/>
      <c r="G86" s="66"/>
      <c r="H86" s="66"/>
      <c r="I86" s="66"/>
      <c r="J86" s="66"/>
    </row>
    <row r="87" spans="1:10" ht="24" customHeight="1">
      <c r="A87" s="81" t="s">
        <v>10</v>
      </c>
    </row>
  </sheetData>
  <mergeCells count="2">
    <mergeCell ref="A4:J4"/>
    <mergeCell ref="A52:J52"/>
  </mergeCells>
  <printOptions horizontalCentered="1"/>
  <pageMargins left="0.77" right="0.31496062992125984" top="0.78740157480314965" bottom="0.19685039370078741" header="0.31496062992125984" footer="0.31496062992125984"/>
  <pageSetup paperSize="9" scale="65" fitToHeight="7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4" ma:contentTypeDescription="Create a new document." ma:contentTypeScope="" ma:versionID="426e67716725096bc9fc2b331ae36a6e">
  <xsd:schema xmlns:xsd="http://www.w3.org/2001/XMLSchema" xmlns:xs="http://www.w3.org/2001/XMLSchema" xmlns:p="http://schemas.microsoft.com/office/2006/metadata/properties" xmlns:ns3="21479969-c426-46e1-86bd-4c2b49ddec62" xmlns:ns4="e42960f1-6e65-4322-8037-f5efade87e8d" targetNamespace="http://schemas.microsoft.com/office/2006/metadata/properties" ma:root="true" ma:fieldsID="bea0e1a498d759dfa45811ae70264587" ns3:_="" ns4:_="">
    <xsd:import namespace="21479969-c426-46e1-86bd-4c2b49ddec62"/>
    <xsd:import namespace="e42960f1-6e65-4322-8037-f5efade87e8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955E0F-31A1-4AEE-A3CF-3A4611B3A1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79969-c426-46e1-86bd-4c2b49ddec62"/>
    <ds:schemaRef ds:uri="e42960f1-6e65-4322-8037-f5efade87e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36A221-E148-414D-9B21-7B58294F34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CCF832-08DD-44E9-BB39-ABD91FFFC23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CE1.1</vt:lpstr>
      <vt:lpstr>CE1.2</vt:lpstr>
      <vt:lpstr>CE2</vt:lpstr>
      <vt:lpstr>CF</vt:lpstr>
      <vt:lpstr>BS!Print_Area</vt:lpstr>
      <vt:lpstr>CE1.1!Print_Area</vt:lpstr>
      <vt:lpstr>CE1.2!Print_Area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TASCO</dc:title>
  <dc:creator>Ernst &amp; Young</dc:creator>
  <cp:lastModifiedBy>Manthana Munkhwamdee</cp:lastModifiedBy>
  <cp:lastPrinted>2022-02-10T01:49:26Z</cp:lastPrinted>
  <dcterms:created xsi:type="dcterms:W3CDTF">2010-01-22T05:16:19Z</dcterms:created>
  <dcterms:modified xsi:type="dcterms:W3CDTF">2022-02-14T01:38:46Z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