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/>
  <mc:AlternateContent xmlns:mc="http://schemas.openxmlformats.org/markup-compatibility/2006">
    <mc:Choice Requires="x15">
      <x15ac:absPath xmlns:x15ac="http://schemas.microsoft.com/office/spreadsheetml/2010/11/ac" url="https://scbcorp.sharepoint.com/sites/FinancialReporting/Shared Documents/Financial Report/1) FS/2021/YE2021/"/>
    </mc:Choice>
  </mc:AlternateContent>
  <xr:revisionPtr revIDLastSave="149" documentId="13_ncr:1_{7AECC557-58C4-48FC-857E-EE05AC5EB92A}" xr6:coauthVersionLast="46" xr6:coauthVersionMax="46" xr10:uidLastSave="{36E32262-9030-45B4-A27F-F3DD65197B08}"/>
  <bookViews>
    <workbookView xWindow="-110" yWindow="-110" windowWidth="19420" windowHeight="10420" tabRatio="760" xr2:uid="{00000000-000D-0000-FFFF-FFFF00000000}"/>
  </bookViews>
  <sheets>
    <sheet name="BS" sheetId="21" r:id="rId1"/>
    <sheet name="PL" sheetId="36" r:id="rId2"/>
    <sheet name="CE_Conso 21" sheetId="35" r:id="rId3"/>
    <sheet name="CE_Conso 20" sheetId="34" r:id="rId4"/>
    <sheet name="CE_Bank 21" sheetId="37" r:id="rId5"/>
    <sheet name="CE_Bank 20" sheetId="33" r:id="rId6"/>
    <sheet name="CF" sheetId="26" r:id="rId7"/>
  </sheets>
  <definedNames>
    <definedName name="ACCOUNTEDPERIODTYPE1" localSheetId="5">#REF!</definedName>
    <definedName name="ACCOUNTEDPERIODTYPE1" localSheetId="3">#REF!</definedName>
    <definedName name="ACCOUNTEDPERIODTYPE1" localSheetId="2">#REF!</definedName>
    <definedName name="ACCOUNTEDPERIODTYPE1">#REF!</definedName>
    <definedName name="APPSUSERNAME1" localSheetId="5">#REF!</definedName>
    <definedName name="APPSUSERNAME1" localSheetId="3">#REF!</definedName>
    <definedName name="APPSUSERNAME1" localSheetId="2">#REF!</definedName>
    <definedName name="APPSUSERNAME1">#REF!</definedName>
    <definedName name="AVER" localSheetId="5">#REF!</definedName>
    <definedName name="AVER" localSheetId="3">#REF!</definedName>
    <definedName name="AVER" localSheetId="2">#REF!</definedName>
    <definedName name="AVER">#REF!</definedName>
    <definedName name="CHARTOFACCOUNTSID1" localSheetId="5">#REF!</definedName>
    <definedName name="CHARTOFACCOUNTSID1" localSheetId="3">#REF!</definedName>
    <definedName name="CHARTOFACCOUNTSID1" localSheetId="2">#REF!</definedName>
    <definedName name="CHARTOFACCOUNTSID1">#REF!</definedName>
    <definedName name="CONNECTSTRING1" localSheetId="5">#REF!</definedName>
    <definedName name="CONNECTSTRING1" localSheetId="3">#REF!</definedName>
    <definedName name="CONNECTSTRING1" localSheetId="2">#REF!</definedName>
    <definedName name="CONNECTSTRING1">#REF!</definedName>
    <definedName name="CREATESUMMARYJNLS1" localSheetId="5">#REF!</definedName>
    <definedName name="CREATESUMMARYJNLS1" localSheetId="3">#REF!</definedName>
    <definedName name="CREATESUMMARYJNLS1" localSheetId="2">#REF!</definedName>
    <definedName name="CREATESUMMARYJNLS1">#REF!</definedName>
    <definedName name="CRITERIACOLUMN1" localSheetId="5">#REF!</definedName>
    <definedName name="CRITERIACOLUMN1" localSheetId="3">#REF!</definedName>
    <definedName name="CRITERIACOLUMN1" localSheetId="2">#REF!</definedName>
    <definedName name="CRITERIACOLUMN1">#REF!</definedName>
    <definedName name="DBNAME1" localSheetId="5">#REF!</definedName>
    <definedName name="DBNAME1" localSheetId="3">#REF!</definedName>
    <definedName name="DBNAME1" localSheetId="2">#REF!</definedName>
    <definedName name="DBNAME1">#REF!</definedName>
    <definedName name="DBUSERNAME1" localSheetId="5">#REF!</definedName>
    <definedName name="DBUSERNAME1" localSheetId="3">#REF!</definedName>
    <definedName name="DBUSERNAME1" localSheetId="2">#REF!</definedName>
    <definedName name="DBUSERNAME1">#REF!</definedName>
    <definedName name="DELETELOGICTYPE1" localSheetId="5">#REF!</definedName>
    <definedName name="DELETELOGICTYPE1" localSheetId="3">#REF!</definedName>
    <definedName name="DELETELOGICTYPE1" localSheetId="2">#REF!</definedName>
    <definedName name="DELETELOGICTYPE1">#REF!</definedName>
    <definedName name="FFAPPCOLNAME1_1" localSheetId="5">#REF!</definedName>
    <definedName name="FFAPPCOLNAME1_1" localSheetId="3">#REF!</definedName>
    <definedName name="FFAPPCOLNAME1_1" localSheetId="2">#REF!</definedName>
    <definedName name="FFAPPCOLNAME1_1">#REF!</definedName>
    <definedName name="FFAPPCOLNAME10_1" localSheetId="5">#REF!</definedName>
    <definedName name="FFAPPCOLNAME10_1" localSheetId="3">#REF!</definedName>
    <definedName name="FFAPPCOLNAME10_1" localSheetId="2">#REF!</definedName>
    <definedName name="FFAPPCOLNAME10_1">#REF!</definedName>
    <definedName name="FFAPPCOLNAME2_1" localSheetId="5">#REF!</definedName>
    <definedName name="FFAPPCOLNAME2_1" localSheetId="3">#REF!</definedName>
    <definedName name="FFAPPCOLNAME2_1" localSheetId="2">#REF!</definedName>
    <definedName name="FFAPPCOLNAME2_1">#REF!</definedName>
    <definedName name="FFAPPCOLNAME3_1" localSheetId="5">#REF!</definedName>
    <definedName name="FFAPPCOLNAME3_1" localSheetId="3">#REF!</definedName>
    <definedName name="FFAPPCOLNAME3_1" localSheetId="2">#REF!</definedName>
    <definedName name="FFAPPCOLNAME3_1">#REF!</definedName>
    <definedName name="FFAPPCOLNAME4_1" localSheetId="5">#REF!</definedName>
    <definedName name="FFAPPCOLNAME4_1" localSheetId="3">#REF!</definedName>
    <definedName name="FFAPPCOLNAME4_1" localSheetId="2">#REF!</definedName>
    <definedName name="FFAPPCOLNAME4_1">#REF!</definedName>
    <definedName name="FFAPPCOLNAME5_1" localSheetId="5">#REF!</definedName>
    <definedName name="FFAPPCOLNAME5_1" localSheetId="3">#REF!</definedName>
    <definedName name="FFAPPCOLNAME5_1" localSheetId="2">#REF!</definedName>
    <definedName name="FFAPPCOLNAME5_1">#REF!</definedName>
    <definedName name="FFAPPCOLNAME6_1" localSheetId="5">#REF!</definedName>
    <definedName name="FFAPPCOLNAME6_1" localSheetId="3">#REF!</definedName>
    <definedName name="FFAPPCOLNAME6_1" localSheetId="2">#REF!</definedName>
    <definedName name="FFAPPCOLNAME6_1">#REF!</definedName>
    <definedName name="FFAPPCOLNAME7_1" localSheetId="5">#REF!</definedName>
    <definedName name="FFAPPCOLNAME7_1" localSheetId="3">#REF!</definedName>
    <definedName name="FFAPPCOLNAME7_1" localSheetId="2">#REF!</definedName>
    <definedName name="FFAPPCOLNAME7_1">#REF!</definedName>
    <definedName name="FFAPPCOLNAME8_1" localSheetId="5">#REF!</definedName>
    <definedName name="FFAPPCOLNAME8_1" localSheetId="3">#REF!</definedName>
    <definedName name="FFAPPCOLNAME8_1" localSheetId="2">#REF!</definedName>
    <definedName name="FFAPPCOLNAME8_1">#REF!</definedName>
    <definedName name="FFAPPCOLNAME9_1" localSheetId="5">#REF!</definedName>
    <definedName name="FFAPPCOLNAME9_1" localSheetId="3">#REF!</definedName>
    <definedName name="FFAPPCOLNAME9_1" localSheetId="2">#REF!</definedName>
    <definedName name="FFAPPCOLNAME9_1">#REF!</definedName>
    <definedName name="FFSEGMENT1_1" localSheetId="5">#REF!</definedName>
    <definedName name="FFSEGMENT1_1" localSheetId="3">#REF!</definedName>
    <definedName name="FFSEGMENT1_1" localSheetId="2">#REF!</definedName>
    <definedName name="FFSEGMENT1_1">#REF!</definedName>
    <definedName name="FFSEGMENT10_1" localSheetId="5">#REF!</definedName>
    <definedName name="FFSEGMENT10_1" localSheetId="3">#REF!</definedName>
    <definedName name="FFSEGMENT10_1" localSheetId="2">#REF!</definedName>
    <definedName name="FFSEGMENT10_1">#REF!</definedName>
    <definedName name="FFSEGMENT2_1" localSheetId="5">#REF!</definedName>
    <definedName name="FFSEGMENT2_1" localSheetId="3">#REF!</definedName>
    <definedName name="FFSEGMENT2_1" localSheetId="2">#REF!</definedName>
    <definedName name="FFSEGMENT2_1">#REF!</definedName>
    <definedName name="FFSEGMENT3_1" localSheetId="5">#REF!</definedName>
    <definedName name="FFSEGMENT3_1" localSheetId="3">#REF!</definedName>
    <definedName name="FFSEGMENT3_1" localSheetId="2">#REF!</definedName>
    <definedName name="FFSEGMENT3_1">#REF!</definedName>
    <definedName name="FFSEGMENT4_1" localSheetId="5">#REF!</definedName>
    <definedName name="FFSEGMENT4_1" localSheetId="3">#REF!</definedName>
    <definedName name="FFSEGMENT4_1" localSheetId="2">#REF!</definedName>
    <definedName name="FFSEGMENT4_1">#REF!</definedName>
    <definedName name="FFSEGMENT5_1" localSheetId="5">#REF!</definedName>
    <definedName name="FFSEGMENT5_1" localSheetId="3">#REF!</definedName>
    <definedName name="FFSEGMENT5_1" localSheetId="2">#REF!</definedName>
    <definedName name="FFSEGMENT5_1">#REF!</definedName>
    <definedName name="FFSEGMENT6_1" localSheetId="5">#REF!</definedName>
    <definedName name="FFSEGMENT6_1" localSheetId="3">#REF!</definedName>
    <definedName name="FFSEGMENT6_1" localSheetId="2">#REF!</definedName>
    <definedName name="FFSEGMENT6_1">#REF!</definedName>
    <definedName name="FFSEGMENT7_1" localSheetId="5">#REF!</definedName>
    <definedName name="FFSEGMENT7_1" localSheetId="3">#REF!</definedName>
    <definedName name="FFSEGMENT7_1" localSheetId="2">#REF!</definedName>
    <definedName name="FFSEGMENT7_1">#REF!</definedName>
    <definedName name="FFSEGMENT8_1" localSheetId="5">#REF!</definedName>
    <definedName name="FFSEGMENT8_1" localSheetId="3">#REF!</definedName>
    <definedName name="FFSEGMENT8_1" localSheetId="2">#REF!</definedName>
    <definedName name="FFSEGMENT8_1">#REF!</definedName>
    <definedName name="FFSEGMENT9_1" localSheetId="5">#REF!</definedName>
    <definedName name="FFSEGMENT9_1" localSheetId="3">#REF!</definedName>
    <definedName name="FFSEGMENT9_1" localSheetId="2">#REF!</definedName>
    <definedName name="FFSEGMENT9_1">#REF!</definedName>
    <definedName name="FFSEGSEPARATOR1" localSheetId="5">#REF!</definedName>
    <definedName name="FFSEGSEPARATOR1" localSheetId="3">#REF!</definedName>
    <definedName name="FFSEGSEPARATOR1" localSheetId="2">#REF!</definedName>
    <definedName name="FFSEGSEPARATOR1">#REF!</definedName>
    <definedName name="FIELDNAMECOLUMN1" localSheetId="5">#REF!</definedName>
    <definedName name="FIELDNAMECOLUMN1" localSheetId="3">#REF!</definedName>
    <definedName name="FIELDNAMECOLUMN1" localSheetId="2">#REF!</definedName>
    <definedName name="FIELDNAMECOLUMN1">#REF!</definedName>
    <definedName name="FIELDNAMEROW1" localSheetId="5">#REF!</definedName>
    <definedName name="FIELDNAMEROW1" localSheetId="3">#REF!</definedName>
    <definedName name="FIELDNAMEROW1" localSheetId="2">#REF!</definedName>
    <definedName name="FIELDNAMEROW1">#REF!</definedName>
    <definedName name="FIRSTDATAROW1" localSheetId="5">#REF!</definedName>
    <definedName name="FIRSTDATAROW1" localSheetId="3">#REF!</definedName>
    <definedName name="FIRSTDATAROW1" localSheetId="2">#REF!</definedName>
    <definedName name="FIRSTDATAROW1">#REF!</definedName>
    <definedName name="FNDNAM1" localSheetId="5">#REF!</definedName>
    <definedName name="FNDNAM1" localSheetId="3">#REF!</definedName>
    <definedName name="FNDNAM1" localSheetId="2">#REF!</definedName>
    <definedName name="FNDNAM1">#REF!</definedName>
    <definedName name="FNDUSERID1" localSheetId="5">#REF!</definedName>
    <definedName name="FNDUSERID1" localSheetId="3">#REF!</definedName>
    <definedName name="FNDUSERID1" localSheetId="2">#REF!</definedName>
    <definedName name="FNDUSERID1">#REF!</definedName>
    <definedName name="FUNCTIONALCURRENCY1" localSheetId="5">#REF!</definedName>
    <definedName name="FUNCTIONALCURRENCY1" localSheetId="3">#REF!</definedName>
    <definedName name="FUNCTIONALCURRENCY1" localSheetId="2">#REF!</definedName>
    <definedName name="FUNCTIONALCURRENCY1">#REF!</definedName>
    <definedName name="GWYUID1" localSheetId="5">#REF!</definedName>
    <definedName name="GWYUID1" localSheetId="3">#REF!</definedName>
    <definedName name="GWYUID1" localSheetId="2">#REF!</definedName>
    <definedName name="GWYUID1">#REF!</definedName>
    <definedName name="IMPORTDFF1" localSheetId="5">#REF!</definedName>
    <definedName name="IMPORTDFF1" localSheetId="3">#REF!</definedName>
    <definedName name="IMPORTDFF1" localSheetId="2">#REF!</definedName>
    <definedName name="IMPORTDFF1">#REF!</definedName>
    <definedName name="LABELTEXTCOLUMN1" localSheetId="5">#REF!</definedName>
    <definedName name="LABELTEXTCOLUMN1" localSheetId="3">#REF!</definedName>
    <definedName name="LABELTEXTCOLUMN1" localSheetId="2">#REF!</definedName>
    <definedName name="LABELTEXTCOLUMN1">#REF!</definedName>
    <definedName name="LABELTEXTROW1" localSheetId="5">#REF!</definedName>
    <definedName name="LABELTEXTROW1" localSheetId="3">#REF!</definedName>
    <definedName name="LABELTEXTROW1" localSheetId="2">#REF!</definedName>
    <definedName name="LABELTEXTROW1">#REF!</definedName>
    <definedName name="NOOFFFSEGMENTS1" localSheetId="5">#REF!</definedName>
    <definedName name="NOOFFFSEGMENTS1" localSheetId="3">#REF!</definedName>
    <definedName name="NOOFFFSEGMENTS1" localSheetId="2">#REF!</definedName>
    <definedName name="NOOFFFSEGMENTS1">#REF!</definedName>
    <definedName name="NUMBEROFDETAILFIELDS1" localSheetId="5">#REF!</definedName>
    <definedName name="NUMBEROFDETAILFIELDS1" localSheetId="3">#REF!</definedName>
    <definedName name="NUMBEROFDETAILFIELDS1" localSheetId="2">#REF!</definedName>
    <definedName name="NUMBEROFDETAILFIELDS1">#REF!</definedName>
    <definedName name="NUMBEROFHEADERFIELDS1" localSheetId="5">#REF!</definedName>
    <definedName name="NUMBEROFHEADERFIELDS1" localSheetId="3">#REF!</definedName>
    <definedName name="NUMBEROFHEADERFIELDS1" localSheetId="2">#REF!</definedName>
    <definedName name="NUMBEROFHEADERFIELDS1">#REF!</definedName>
    <definedName name="PERIODSETNAME1" localSheetId="5">#REF!</definedName>
    <definedName name="PERIODSETNAME1" localSheetId="3">#REF!</definedName>
    <definedName name="PERIODSETNAME1" localSheetId="2">#REF!</definedName>
    <definedName name="PERIODSETNAME1">#REF!</definedName>
    <definedName name="POSTERRORSTOSUSP1" localSheetId="5">#REF!</definedName>
    <definedName name="POSTERRORSTOSUSP1" localSheetId="3">#REF!</definedName>
    <definedName name="POSTERRORSTOSUSP1" localSheetId="2">#REF!</definedName>
    <definedName name="POSTERRORSTOSUSP1">#REF!</definedName>
    <definedName name="_xlnm.Print_Area" localSheetId="0">BS!$A$1:$J$76</definedName>
    <definedName name="_xlnm.Print_Area" localSheetId="5">'CE_Bank 20'!$A$1:$AB$37</definedName>
    <definedName name="_xlnm.Print_Area" localSheetId="4">'CE_Bank 21'!$A$1:$Z$31</definedName>
    <definedName name="_xlnm.Print_Area" localSheetId="3">'CE_Conso 20'!$A$1:$AF$36</definedName>
    <definedName name="_xlnm.Print_Area" localSheetId="2">'CE_Conso 21'!$A$1:$AF$34</definedName>
    <definedName name="_xlnm.Print_Area" localSheetId="1">PL!$A$1:$J$87</definedName>
    <definedName name="PROFIT" localSheetId="5">#REF!</definedName>
    <definedName name="PROFIT" localSheetId="3">#REF!</definedName>
    <definedName name="PROFIT" localSheetId="2">#REF!</definedName>
    <definedName name="PROFIT">#REF!</definedName>
    <definedName name="RATE" localSheetId="5">#REF!</definedName>
    <definedName name="RATE" localSheetId="3">#REF!</definedName>
    <definedName name="RATE" localSheetId="2">#REF!</definedName>
    <definedName name="RATE">#REF!</definedName>
    <definedName name="RESPONSIBILITYAPPLICATIONID1" localSheetId="5">#REF!</definedName>
    <definedName name="RESPONSIBILITYAPPLICATIONID1" localSheetId="3">#REF!</definedName>
    <definedName name="RESPONSIBILITYAPPLICATIONID1" localSheetId="2">#REF!</definedName>
    <definedName name="RESPONSIBILITYAPPLICATIONID1">#REF!</definedName>
    <definedName name="RESPONSIBILITYID1" localSheetId="5">#REF!</definedName>
    <definedName name="RESPONSIBILITYID1" localSheetId="3">#REF!</definedName>
    <definedName name="RESPONSIBILITYID1" localSheetId="2">#REF!</definedName>
    <definedName name="RESPONSIBILITYID1">#REF!</definedName>
    <definedName name="RESPONSIBILITYNAME1" localSheetId="5">#REF!</definedName>
    <definedName name="RESPONSIBILITYNAME1" localSheetId="3">#REF!</definedName>
    <definedName name="RESPONSIBILITYNAME1" localSheetId="2">#REF!</definedName>
    <definedName name="RESPONSIBILITYNAME1">#REF!</definedName>
    <definedName name="ROWSTOUPLOAD1" localSheetId="5">#REF!</definedName>
    <definedName name="ROWSTOUPLOAD1" localSheetId="3">#REF!</definedName>
    <definedName name="ROWSTOUPLOAD1" localSheetId="2">#REF!</definedName>
    <definedName name="ROWSTOUPLOAD1">#REF!</definedName>
    <definedName name="SETOFBOOKSID1" localSheetId="5">#REF!</definedName>
    <definedName name="SETOFBOOKSID1" localSheetId="3">#REF!</definedName>
    <definedName name="SETOFBOOKSID1" localSheetId="2">#REF!</definedName>
    <definedName name="SETOFBOOKSID1">#REF!</definedName>
    <definedName name="SETOFBOOKSNAME1" localSheetId="5">#REF!</definedName>
    <definedName name="SETOFBOOKSNAME1" localSheetId="3">#REF!</definedName>
    <definedName name="SETOFBOOKSNAME1" localSheetId="2">#REF!</definedName>
    <definedName name="SETOFBOOKSNAME1">#REF!</definedName>
    <definedName name="STARTJOURNALIMPORT1" localSheetId="5">#REF!</definedName>
    <definedName name="STARTJOURNALIMPORT1" localSheetId="3">#REF!</definedName>
    <definedName name="STARTJOURNALIMPORT1" localSheetId="2">#REF!</definedName>
    <definedName name="STARTJOURNALIMPORT1">#REF!</definedName>
    <definedName name="TEMPLATENUMBER1" localSheetId="5">#REF!</definedName>
    <definedName name="TEMPLATENUMBER1" localSheetId="3">#REF!</definedName>
    <definedName name="TEMPLATENUMBER1" localSheetId="2">#REF!</definedName>
    <definedName name="TEMPLATENUMBER1">#REF!</definedName>
    <definedName name="TEMPLATESTYLE1" localSheetId="5">#REF!</definedName>
    <definedName name="TEMPLATESTYLE1" localSheetId="3">#REF!</definedName>
    <definedName name="TEMPLATESTYLE1" localSheetId="2">#REF!</definedName>
    <definedName name="TEMPLATESTYLE1">#REF!</definedName>
    <definedName name="TEMPLATETYPE1" localSheetId="5">#REF!</definedName>
    <definedName name="TEMPLATETYPE1" localSheetId="3">#REF!</definedName>
    <definedName name="TEMPLATETYPE1" localSheetId="2">#REF!</definedName>
    <definedName name="TEMPLATETYPE1">#REF!</definedName>
    <definedName name="Z_288FC9DD_322C_4D37_8348_47ABE98C67E9_.wvu.PrintArea" localSheetId="0" hidden="1">BS!$A$1:$J$78</definedName>
    <definedName name="Z_288FC9DD_322C_4D37_8348_47ABE98C67E9_.wvu.PrintArea" localSheetId="5" hidden="1">'CE_Bank 20'!$A$35:$U$35</definedName>
    <definedName name="Z_288FC9DD_322C_4D37_8348_47ABE98C67E9_.wvu.PrintArea" localSheetId="3" hidden="1">'CE_Conso 20'!#REF!</definedName>
    <definedName name="Z_288FC9DD_322C_4D37_8348_47ABE98C67E9_.wvu.PrintArea" localSheetId="2" hidden="1">'CE_Conso 21'!$A$1:$AH$30</definedName>
    <definedName name="Z_288FC9DD_322C_4D37_8348_47ABE98C67E9_.wvu.PrintArea" localSheetId="6" hidden="1">CF!$A$1:$L$88</definedName>
    <definedName name="Z_288FC9DD_322C_4D37_8348_47ABE98C67E9_.wvu.Rows" localSheetId="0" hidden="1">BS!#REF!</definedName>
    <definedName name="Z_288FC9DD_322C_4D37_8348_47ABE98C67E9_.wvu.Rows" localSheetId="6" hidden="1">CF!#REF!</definedName>
    <definedName name="Z_4E40F451_F86C_415F_87A3_EAB6D7A4B734_.wvu.PrintArea" localSheetId="0" hidden="1">BS!$A$1:$J$78</definedName>
    <definedName name="Z_4E40F451_F86C_415F_87A3_EAB6D7A4B734_.wvu.PrintArea" localSheetId="5" hidden="1">'CE_Bank 20'!$A$35:$U$35</definedName>
    <definedName name="Z_4E40F451_F86C_415F_87A3_EAB6D7A4B734_.wvu.PrintArea" localSheetId="3" hidden="1">'CE_Conso 20'!#REF!</definedName>
    <definedName name="Z_4E40F451_F86C_415F_87A3_EAB6D7A4B734_.wvu.PrintArea" localSheetId="2" hidden="1">'CE_Conso 21'!$A$1:$AH$30</definedName>
    <definedName name="Z_4E40F451_F86C_415F_87A3_EAB6D7A4B734_.wvu.PrintArea" localSheetId="6" hidden="1">CF!$A$1:$L$88</definedName>
    <definedName name="Z_4E40F451_F86C_415F_87A3_EAB6D7A4B734_.wvu.PrintTitles" localSheetId="5" hidden="1">'CE_Bank 20'!$35:$35</definedName>
    <definedName name="Z_4E40F451_F86C_415F_87A3_EAB6D7A4B734_.wvu.PrintTitles" localSheetId="3" hidden="1">'CE_Conso 20'!#REF!</definedName>
    <definedName name="Z_4E40F451_F86C_415F_87A3_EAB6D7A4B734_.wvu.PrintTitles" localSheetId="2" hidden="1">'CE_Conso 21'!$1:$30</definedName>
    <definedName name="Z_4E40F451_F86C_415F_87A3_EAB6D7A4B734_.wvu.Rows" localSheetId="6" hidden="1">CF!#REF!</definedName>
    <definedName name="Z_EB7A5599_5A03_470E_BF9B_2789E93DD379_.wvu.Cols" localSheetId="3" hidden="1">'CE_Conso 20'!#REF!</definedName>
    <definedName name="Z_EB7A5599_5A03_470E_BF9B_2789E93DD379_.wvu.Cols" localSheetId="2" hidden="1">'CE_Conso 21'!#REF!</definedName>
    <definedName name="Z_EB7A5599_5A03_470E_BF9B_2789E93DD379_.wvu.PrintArea" localSheetId="0" hidden="1">BS!$A$1:$J$75</definedName>
    <definedName name="Z_EB7A5599_5A03_470E_BF9B_2789E93DD379_.wvu.PrintArea" localSheetId="5" hidden="1">'CE_Bank 20'!$A$35:$U$35</definedName>
    <definedName name="Z_EB7A5599_5A03_470E_BF9B_2789E93DD379_.wvu.PrintArea" localSheetId="3" hidden="1">'CE_Conso 20'!#REF!</definedName>
    <definedName name="Z_EB7A5599_5A03_470E_BF9B_2789E93DD379_.wvu.PrintArea" localSheetId="2" hidden="1">'CE_Conso 21'!$A$1:$AH$30</definedName>
    <definedName name="Z_EB7A5599_5A03_470E_BF9B_2789E93DD379_.wvu.PrintArea" localSheetId="6" hidden="1">CF!$A$1:$L$88</definedName>
    <definedName name="Z_EB7A5599_5A03_470E_BF9B_2789E93DD379_.wvu.Rows" localSheetId="3" hidden="1">'CE_Conso 20'!#REF!</definedName>
    <definedName name="Z_EB7A5599_5A03_470E_BF9B_2789E93DD379_.wvu.Rows" localSheetId="2" hidden="1">'CE_Conso 21'!#REF!</definedName>
    <definedName name="Z_EB7A5599_5A03_470E_BF9B_2789E93DD379_.wvu.Rows" localSheetId="6" hidden="1">CF!#REF!</definedName>
  </definedNames>
  <calcPr calcId="191028"/>
  <customWorkbookViews>
    <customWorkbookView name="s45999 - มุมมองส่วนบุคคล" guid="{EB7A5599-5A03-470E-BF9B-2789E93DD379}" mergeInterval="0" personalView="1" maximized="1" windowWidth="1020" windowHeight="556" tabRatio="659" activeSheetId="2"/>
    <customWorkbookView name="tpongchaiyong - Personal View" guid="{288FC9DD-322C-4D37-8348-47ABE98C67E9}" mergeInterval="0" personalView="1" maximized="1" xWindow="1" yWindow="1" windowWidth="1276" windowHeight="538" tabRatio="549" activeSheetId="5"/>
    <customWorkbookView name="s27477 - Personal View" guid="{4E40F451-F86C-415F-87A3-EAB6D7A4B734}" mergeInterval="0" personalView="1" maximized="1" windowWidth="1019" windowHeight="566" tabRatio="821" activeSheetId="10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55" i="36" l="1"/>
  <c r="D64" i="36" s="1"/>
  <c r="F55" i="36"/>
  <c r="J63" i="36"/>
  <c r="D63" i="36"/>
  <c r="H63" i="36"/>
  <c r="H59" i="21"/>
  <c r="D59" i="21"/>
  <c r="D21" i="37" l="1"/>
  <c r="R16" i="35" l="1"/>
  <c r="X16" i="35"/>
  <c r="V19" i="35"/>
  <c r="AB19" i="35" s="1"/>
  <c r="AF19" i="35" s="1"/>
  <c r="V23" i="35"/>
  <c r="AB23" i="35" s="1"/>
  <c r="AF23" i="35" s="1"/>
  <c r="R29" i="35"/>
  <c r="R24" i="35"/>
  <c r="AD24" i="35"/>
  <c r="AD29" i="35"/>
  <c r="Z29" i="35"/>
  <c r="X29" i="35"/>
  <c r="T29" i="35"/>
  <c r="P29" i="35"/>
  <c r="N29" i="35"/>
  <c r="L29" i="35"/>
  <c r="J29" i="35"/>
  <c r="H29" i="35"/>
  <c r="F29" i="35"/>
  <c r="D29" i="35"/>
  <c r="Z24" i="35"/>
  <c r="X24" i="35"/>
  <c r="T24" i="35"/>
  <c r="T33" i="35" s="1"/>
  <c r="P24" i="35"/>
  <c r="N24" i="35"/>
  <c r="L24" i="35"/>
  <c r="J24" i="35"/>
  <c r="H24" i="35"/>
  <c r="F24" i="35"/>
  <c r="F33" i="35" s="1"/>
  <c r="D24" i="35"/>
  <c r="V31" i="35"/>
  <c r="AB31" i="35" s="1"/>
  <c r="AF31" i="35" s="1"/>
  <c r="V28" i="35"/>
  <c r="AB28" i="35" s="1"/>
  <c r="AF28" i="35" s="1"/>
  <c r="V27" i="35"/>
  <c r="AB27" i="35" s="1"/>
  <c r="AF27" i="35" s="1"/>
  <c r="V22" i="35"/>
  <c r="AB22" i="35" s="1"/>
  <c r="V20" i="35"/>
  <c r="AB20" i="35" s="1"/>
  <c r="AF20" i="35" s="1"/>
  <c r="AD16" i="35"/>
  <c r="Z16" i="35"/>
  <c r="P16" i="35"/>
  <c r="N16" i="35"/>
  <c r="L16" i="35"/>
  <c r="J16" i="35"/>
  <c r="H16" i="35"/>
  <c r="F16" i="35"/>
  <c r="D16" i="35"/>
  <c r="T28" i="37"/>
  <c r="T24" i="37"/>
  <c r="Z24" i="37" s="1"/>
  <c r="P26" i="37"/>
  <c r="N26" i="37"/>
  <c r="L26" i="37"/>
  <c r="J26" i="37"/>
  <c r="H26" i="37"/>
  <c r="F26" i="37"/>
  <c r="D26" i="37"/>
  <c r="R26" i="37"/>
  <c r="X26" i="37"/>
  <c r="V26" i="37"/>
  <c r="T25" i="37"/>
  <c r="Z25" i="37" s="1"/>
  <c r="Z28" i="37"/>
  <c r="X21" i="37"/>
  <c r="V21" i="37"/>
  <c r="R21" i="37"/>
  <c r="P21" i="37"/>
  <c r="N21" i="37"/>
  <c r="L21" i="37"/>
  <c r="J21" i="37"/>
  <c r="H21" i="37"/>
  <c r="F21" i="37"/>
  <c r="T20" i="37"/>
  <c r="T19" i="37"/>
  <c r="Z19" i="37" s="1"/>
  <c r="Z20" i="37"/>
  <c r="AD33" i="35" l="1"/>
  <c r="V29" i="35"/>
  <c r="AB29" i="35" s="1"/>
  <c r="R33" i="35"/>
  <c r="V16" i="35"/>
  <c r="AB16" i="35" s="1"/>
  <c r="AF16" i="35" s="1"/>
  <c r="V24" i="35"/>
  <c r="D33" i="35"/>
  <c r="X33" i="35"/>
  <c r="Z33" i="35"/>
  <c r="H33" i="35"/>
  <c r="J33" i="35"/>
  <c r="L33" i="35"/>
  <c r="N33" i="35"/>
  <c r="P33" i="35"/>
  <c r="AF22" i="35"/>
  <c r="T26" i="37"/>
  <c r="Z26" i="37" s="1"/>
  <c r="T21" i="37"/>
  <c r="Z21" i="37" s="1"/>
  <c r="Z23" i="33"/>
  <c r="X23" i="33"/>
  <c r="T23" i="33"/>
  <c r="R23" i="33"/>
  <c r="P23" i="33"/>
  <c r="N23" i="33"/>
  <c r="L23" i="33"/>
  <c r="J23" i="33"/>
  <c r="H23" i="33"/>
  <c r="F23" i="33"/>
  <c r="D23" i="33"/>
  <c r="AD26" i="34"/>
  <c r="Z26" i="34"/>
  <c r="X26" i="34"/>
  <c r="T26" i="34"/>
  <c r="R26" i="34"/>
  <c r="P26" i="34"/>
  <c r="N26" i="34"/>
  <c r="L26" i="34"/>
  <c r="J26" i="34"/>
  <c r="H26" i="34"/>
  <c r="F26" i="34"/>
  <c r="D26" i="34"/>
  <c r="C26" i="34"/>
  <c r="AC24" i="35"/>
  <c r="L82" i="26"/>
  <c r="L71" i="26"/>
  <c r="L26" i="26"/>
  <c r="L33" i="26" s="1"/>
  <c r="L49" i="26" s="1"/>
  <c r="H82" i="26"/>
  <c r="H71" i="26"/>
  <c r="H26" i="26"/>
  <c r="H33" i="26" s="1"/>
  <c r="H49" i="26" s="1"/>
  <c r="V30" i="33"/>
  <c r="AB30" i="33" s="1"/>
  <c r="Z28" i="33"/>
  <c r="X28" i="33"/>
  <c r="T28" i="33"/>
  <c r="R28" i="33"/>
  <c r="P28" i="33"/>
  <c r="P32" i="33" s="1"/>
  <c r="N16" i="37" s="1"/>
  <c r="N30" i="37" s="1"/>
  <c r="N28" i="33"/>
  <c r="L28" i="33"/>
  <c r="J28" i="33"/>
  <c r="J32" i="33" s="1"/>
  <c r="J16" i="37" s="1"/>
  <c r="J30" i="37" s="1"/>
  <c r="H28" i="33"/>
  <c r="H32" i="33" s="1"/>
  <c r="H16" i="37" s="1"/>
  <c r="H30" i="37" s="1"/>
  <c r="F28" i="33"/>
  <c r="F32" i="33" s="1"/>
  <c r="F16" i="37" s="1"/>
  <c r="F30" i="37" s="1"/>
  <c r="D28" i="33"/>
  <c r="D32" i="33" s="1"/>
  <c r="D16" i="37" s="1"/>
  <c r="D30" i="37" s="1"/>
  <c r="V27" i="33"/>
  <c r="AB27" i="33" s="1"/>
  <c r="V26" i="33"/>
  <c r="AB26" i="33" s="1"/>
  <c r="V22" i="33"/>
  <c r="AB22" i="33" s="1"/>
  <c r="V21" i="33"/>
  <c r="AB21" i="33" s="1"/>
  <c r="Z18" i="33"/>
  <c r="X18" i="33"/>
  <c r="X32" i="33" s="1"/>
  <c r="V16" i="37" s="1"/>
  <c r="V30" i="37" s="1"/>
  <c r="T18" i="33"/>
  <c r="R18" i="33"/>
  <c r="N18" i="33"/>
  <c r="L18" i="33"/>
  <c r="J18" i="33"/>
  <c r="H18" i="33"/>
  <c r="F18" i="33"/>
  <c r="D18" i="33"/>
  <c r="V17" i="33"/>
  <c r="AB17" i="33" s="1"/>
  <c r="V16" i="33"/>
  <c r="V18" i="33" s="1"/>
  <c r="L35" i="34"/>
  <c r="J35" i="34"/>
  <c r="H35" i="34"/>
  <c r="F35" i="34"/>
  <c r="D35" i="34"/>
  <c r="V33" i="34"/>
  <c r="AB33" i="34" s="1"/>
  <c r="AF33" i="34" s="1"/>
  <c r="AD31" i="34"/>
  <c r="Z31" i="34"/>
  <c r="X31" i="34"/>
  <c r="X35" i="34" s="1"/>
  <c r="T31" i="34"/>
  <c r="R31" i="34"/>
  <c r="P31" i="34"/>
  <c r="N31" i="34"/>
  <c r="L31" i="34"/>
  <c r="V30" i="34"/>
  <c r="AB30" i="34" s="1"/>
  <c r="AF30" i="34" s="1"/>
  <c r="V29" i="34"/>
  <c r="AB29" i="34" s="1"/>
  <c r="AF29" i="34" s="1"/>
  <c r="V25" i="34"/>
  <c r="AB25" i="34" s="1"/>
  <c r="AF25" i="34" s="1"/>
  <c r="V23" i="34"/>
  <c r="AB23" i="34" s="1"/>
  <c r="AF23" i="34" s="1"/>
  <c r="V22" i="34"/>
  <c r="AB22" i="34" s="1"/>
  <c r="AF22" i="34" s="1"/>
  <c r="V21" i="34"/>
  <c r="AB21" i="34" s="1"/>
  <c r="AD18" i="34"/>
  <c r="Z18" i="34"/>
  <c r="X18" i="34"/>
  <c r="T18" i="34"/>
  <c r="R18" i="34"/>
  <c r="P18" i="34"/>
  <c r="N18" i="34"/>
  <c r="L18" i="34"/>
  <c r="J18" i="34"/>
  <c r="H18" i="34"/>
  <c r="F18" i="34"/>
  <c r="D18" i="34"/>
  <c r="V17" i="34"/>
  <c r="AB17" i="34" s="1"/>
  <c r="AF17" i="34" s="1"/>
  <c r="V16" i="34"/>
  <c r="AB16" i="34" s="1"/>
  <c r="J55" i="36"/>
  <c r="J64" i="36" s="1"/>
  <c r="J28" i="36"/>
  <c r="J14" i="36"/>
  <c r="J11" i="36"/>
  <c r="F63" i="36"/>
  <c r="F64" i="36"/>
  <c r="F28" i="36"/>
  <c r="F14" i="36"/>
  <c r="F11" i="36"/>
  <c r="F21" i="36" s="1"/>
  <c r="J59" i="21"/>
  <c r="J61" i="21" s="1"/>
  <c r="H61" i="21"/>
  <c r="F59" i="21"/>
  <c r="F61" i="21" s="1"/>
  <c r="D61" i="21"/>
  <c r="AB23" i="33" l="1"/>
  <c r="Z32" i="33"/>
  <c r="X16" i="37" s="1"/>
  <c r="X30" i="37" s="1"/>
  <c r="J21" i="36"/>
  <c r="V33" i="35"/>
  <c r="AB33" i="35"/>
  <c r="AF33" i="35" s="1"/>
  <c r="AF29" i="35"/>
  <c r="AB24" i="35"/>
  <c r="AF24" i="35" s="1"/>
  <c r="L32" i="33"/>
  <c r="R32" i="33"/>
  <c r="P16" i="37" s="1"/>
  <c r="P30" i="37" s="1"/>
  <c r="N32" i="33"/>
  <c r="L16" i="37" s="1"/>
  <c r="AB18" i="34"/>
  <c r="J30" i="36"/>
  <c r="V28" i="33"/>
  <c r="AB28" i="33" s="1"/>
  <c r="T32" i="33"/>
  <c r="R16" i="37" s="1"/>
  <c r="R30" i="37" s="1"/>
  <c r="V23" i="33"/>
  <c r="V32" i="33"/>
  <c r="R35" i="34"/>
  <c r="AF21" i="34"/>
  <c r="AB26" i="34"/>
  <c r="V31" i="34"/>
  <c r="T35" i="34"/>
  <c r="Z35" i="34"/>
  <c r="V26" i="34"/>
  <c r="P35" i="34"/>
  <c r="AD35" i="34"/>
  <c r="V18" i="34"/>
  <c r="N35" i="34"/>
  <c r="L86" i="26"/>
  <c r="L88" i="26" s="1"/>
  <c r="H86" i="26"/>
  <c r="W24" i="35"/>
  <c r="F30" i="36"/>
  <c r="AB16" i="33"/>
  <c r="AB18" i="33" s="1"/>
  <c r="AB32" i="33" s="1"/>
  <c r="AF16" i="34"/>
  <c r="L30" i="37" l="1"/>
  <c r="T30" i="37" s="1"/>
  <c r="Z30" i="37" s="1"/>
  <c r="T16" i="37"/>
  <c r="Z16" i="37" s="1"/>
  <c r="AF18" i="34"/>
  <c r="AF26" i="34"/>
  <c r="AB31" i="34"/>
  <c r="J32" i="36"/>
  <c r="F32" i="36"/>
  <c r="V35" i="34"/>
  <c r="J71" i="26"/>
  <c r="F71" i="26"/>
  <c r="AF31" i="34" l="1"/>
  <c r="AB35" i="34"/>
  <c r="J65" i="36"/>
  <c r="F65" i="36"/>
  <c r="AE24" i="35"/>
  <c r="AE29" i="35" s="1"/>
  <c r="J26" i="26"/>
  <c r="F26" i="26"/>
  <c r="AF35" i="34" l="1"/>
  <c r="D28" i="36"/>
  <c r="J82" i="26" l="1"/>
  <c r="F82" i="26"/>
  <c r="J33" i="26"/>
  <c r="J49" i="26" s="1"/>
  <c r="F33" i="26"/>
  <c r="F49" i="26" s="1"/>
  <c r="F86" i="26" l="1"/>
  <c r="J86" i="26"/>
  <c r="J88" i="26" l="1"/>
  <c r="H88" i="26" s="1"/>
  <c r="F88" i="26" s="1"/>
  <c r="H55" i="36"/>
  <c r="H64" i="36" s="1"/>
  <c r="J41" i="21" l="1"/>
  <c r="H41" i="21"/>
  <c r="H63" i="21" s="1"/>
  <c r="F41" i="21"/>
  <c r="D41" i="21"/>
  <c r="D63" i="21" s="1"/>
  <c r="H27" i="21"/>
  <c r="A26" i="21"/>
  <c r="J21" i="21"/>
  <c r="H21" i="21"/>
  <c r="F21" i="21"/>
  <c r="D21" i="21"/>
  <c r="F63" i="21" l="1"/>
  <c r="J63" i="21"/>
  <c r="H28" i="36"/>
  <c r="D14" i="36"/>
  <c r="H14" i="36"/>
  <c r="D11" i="36"/>
  <c r="H11" i="36"/>
  <c r="D21" i="36" l="1"/>
  <c r="D30" i="36" s="1"/>
  <c r="H21" i="36"/>
  <c r="H30" i="36" s="1"/>
  <c r="H32" i="36" l="1"/>
  <c r="H65" i="36" s="1"/>
  <c r="D32" i="36"/>
  <c r="D65" i="36" s="1"/>
</calcChain>
</file>

<file path=xl/sharedStrings.xml><?xml version="1.0" encoding="utf-8"?>
<sst xmlns="http://schemas.openxmlformats.org/spreadsheetml/2006/main" count="537" uniqueCount="257">
  <si>
    <t>The Siam Commercial Bank Public Company Limited and its Subsidiaries</t>
  </si>
  <si>
    <t>Statement of financial position</t>
  </si>
  <si>
    <t>Consolidated</t>
  </si>
  <si>
    <t>The Bank</t>
  </si>
  <si>
    <t>31 December</t>
  </si>
  <si>
    <t>Assets</t>
  </si>
  <si>
    <t>Note</t>
  </si>
  <si>
    <t>2020</t>
  </si>
  <si>
    <t>(in thousand Baht)</t>
  </si>
  <si>
    <t>Cash</t>
  </si>
  <si>
    <t>Interbank and money market items, net</t>
  </si>
  <si>
    <t>Financial assets measured at fair value through profit or loss</t>
  </si>
  <si>
    <t>Derivative assets</t>
  </si>
  <si>
    <t>Investments, net</t>
  </si>
  <si>
    <t>Loans to customers and accrued interest receivables, net</t>
  </si>
  <si>
    <t>Properties for sale, net</t>
  </si>
  <si>
    <t>Investment properties, net</t>
  </si>
  <si>
    <t>Premises and equipment, net</t>
  </si>
  <si>
    <t>Goodwill and other intangible assets, net</t>
  </si>
  <si>
    <t>Deferred tax assets</t>
  </si>
  <si>
    <t xml:space="preserve">Other assets, net  </t>
  </si>
  <si>
    <t>Total assets</t>
  </si>
  <si>
    <t>Liabilities and shareholders’ equity</t>
  </si>
  <si>
    <t>Liabilities</t>
  </si>
  <si>
    <t>Deposits</t>
  </si>
  <si>
    <t>Interbank and money market items</t>
  </si>
  <si>
    <t>Liabilities payable on demand</t>
  </si>
  <si>
    <t>Financial liabilities measured at fair value through profit or loss</t>
  </si>
  <si>
    <t>Derivative liabilities</t>
  </si>
  <si>
    <t>Debt issued and borrowings</t>
  </si>
  <si>
    <t>Provisions</t>
  </si>
  <si>
    <t>Deferred tax liabilities</t>
  </si>
  <si>
    <t xml:space="preserve">Other liabilities  </t>
  </si>
  <si>
    <t>Total liabilities</t>
  </si>
  <si>
    <t>Shareholders’ equity</t>
  </si>
  <si>
    <t xml:space="preserve">Share capital  </t>
  </si>
  <si>
    <t xml:space="preserve">   Authorised share capital</t>
  </si>
  <si>
    <t>Premium on share capital</t>
  </si>
  <si>
    <t xml:space="preserve">   Premium on preferred shares</t>
  </si>
  <si>
    <t xml:space="preserve">   Premium on common shares</t>
  </si>
  <si>
    <t>Other reserves</t>
  </si>
  <si>
    <t>Retained earnings</t>
  </si>
  <si>
    <t xml:space="preserve">   Appropriated</t>
  </si>
  <si>
    <t xml:space="preserve">       Legal reserve</t>
  </si>
  <si>
    <t xml:space="preserve">   Unappropriated</t>
  </si>
  <si>
    <t>Total owners of the company</t>
  </si>
  <si>
    <t>Non-controlling interests</t>
  </si>
  <si>
    <t>Total shareholders’ equity</t>
  </si>
  <si>
    <t>Total liabilities and shareholders’ equity</t>
  </si>
  <si>
    <t xml:space="preserve">          (Mr. Arthid Nanthawithaya)</t>
  </si>
  <si>
    <t xml:space="preserve">      CEO &amp; Chairman of Executive Committee</t>
  </si>
  <si>
    <t>Statement of profit or loss and other comprehensive income</t>
  </si>
  <si>
    <t>For the year ended</t>
  </si>
  <si>
    <t>Interest income</t>
  </si>
  <si>
    <t>Interest expenses</t>
  </si>
  <si>
    <t xml:space="preserve">     Net interest income</t>
  </si>
  <si>
    <t>Fee and service income</t>
  </si>
  <si>
    <t>Fee and service expenses</t>
  </si>
  <si>
    <t xml:space="preserve">     Net fee and service income</t>
  </si>
  <si>
    <t xml:space="preserve">Net gain on financial instruments measured at fair value through </t>
  </si>
  <si>
    <t xml:space="preserve">   profit or loss</t>
  </si>
  <si>
    <t>Net gain on investments</t>
  </si>
  <si>
    <t>Dividend income</t>
  </si>
  <si>
    <t>Other operating income</t>
  </si>
  <si>
    <t xml:space="preserve">     Total operating income</t>
  </si>
  <si>
    <t>Other operating expenses</t>
  </si>
  <si>
    <t xml:space="preserve">     Employee expenses</t>
  </si>
  <si>
    <t xml:space="preserve">     Directors’ remuneration</t>
  </si>
  <si>
    <t xml:space="preserve">     Premises and equipment expenses</t>
  </si>
  <si>
    <t xml:space="preserve">     Taxes and duties</t>
  </si>
  <si>
    <t xml:space="preserve">     Other expenses</t>
  </si>
  <si>
    <t>Expected credit loss</t>
  </si>
  <si>
    <t>Income tax expenses</t>
  </si>
  <si>
    <t>Net profit</t>
  </si>
  <si>
    <t>Other comprehensive income (loss)</t>
  </si>
  <si>
    <t xml:space="preserve">   Items that will be reclassified subsequently to profit or loss</t>
  </si>
  <si>
    <t xml:space="preserve">            through other comprehensive income</t>
  </si>
  <si>
    <t xml:space="preserve">   Items that will not be reclassified subsequently to profit or loss </t>
  </si>
  <si>
    <t xml:space="preserve">           other comprehensive income</t>
  </si>
  <si>
    <t xml:space="preserve">Total comprehensive income </t>
  </si>
  <si>
    <t>Net profit (loss) attributable to:</t>
  </si>
  <si>
    <t xml:space="preserve">    Owners of the company</t>
  </si>
  <si>
    <t xml:space="preserve">    Non-controlling interests</t>
  </si>
  <si>
    <t>Total comprehensive income (loss) attributable to:</t>
  </si>
  <si>
    <t>Earnings per share of the parent company</t>
  </si>
  <si>
    <r>
      <t xml:space="preserve">    Basic earnings per share </t>
    </r>
    <r>
      <rPr>
        <i/>
        <sz val="11"/>
        <rFont val="Times New Roman"/>
        <family val="1"/>
      </rPr>
      <t>(in Baht)</t>
    </r>
  </si>
  <si>
    <t>(Mr. Arthid Nanthawithaya)</t>
  </si>
  <si>
    <t>CEO &amp; Chairman of Executive Committee</t>
  </si>
  <si>
    <t>Statement of changes in equity</t>
  </si>
  <si>
    <t xml:space="preserve">Consolidated  </t>
  </si>
  <si>
    <t>investments</t>
  </si>
  <si>
    <t>in debt</t>
  </si>
  <si>
    <t>instruments</t>
  </si>
  <si>
    <t>arising from</t>
  </si>
  <si>
    <t>designated at</t>
  </si>
  <si>
    <t>Issued and</t>
  </si>
  <si>
    <t>Premium on</t>
  </si>
  <si>
    <t>at fair value</t>
  </si>
  <si>
    <t>translating</t>
  </si>
  <si>
    <t>fair value</t>
  </si>
  <si>
    <t>paid-up share capital</t>
  </si>
  <si>
    <t>share capital</t>
  </si>
  <si>
    <t>remeasuring</t>
  </si>
  <si>
    <t>through other</t>
  </si>
  <si>
    <t>the financial</t>
  </si>
  <si>
    <t>Changes in</t>
  </si>
  <si>
    <t>Total</t>
  </si>
  <si>
    <t>Non-</t>
  </si>
  <si>
    <t>Preferred</t>
  </si>
  <si>
    <t>Common</t>
  </si>
  <si>
    <t>available-for-sale</t>
  </si>
  <si>
    <t>comprehensive</t>
  </si>
  <si>
    <t>revaluation</t>
  </si>
  <si>
    <t>other</t>
  </si>
  <si>
    <t>Legal</t>
  </si>
  <si>
    <t xml:space="preserve">owners of </t>
  </si>
  <si>
    <t>controlling</t>
  </si>
  <si>
    <t>shares</t>
  </si>
  <si>
    <t>income</t>
  </si>
  <si>
    <t>surplus</t>
  </si>
  <si>
    <t>reserves</t>
  </si>
  <si>
    <t xml:space="preserve"> reserve</t>
  </si>
  <si>
    <t>Unappropriated</t>
  </si>
  <si>
    <t>the company</t>
  </si>
  <si>
    <t>interests</t>
  </si>
  <si>
    <t>Year ended 31 December 2020</t>
  </si>
  <si>
    <t>Balance at 31 December 2019 - as reported</t>
  </si>
  <si>
    <t>Impact of changes in accounting policies</t>
  </si>
  <si>
    <t>Balance at 1 January 2020 restated</t>
  </si>
  <si>
    <t>Transfer to retained earnings</t>
  </si>
  <si>
    <t>Balance at 31 December 2020</t>
  </si>
  <si>
    <t xml:space="preserve"> in debt </t>
  </si>
  <si>
    <t xml:space="preserve"> arising from</t>
  </si>
  <si>
    <t xml:space="preserve"> translating</t>
  </si>
  <si>
    <t xml:space="preserve">at fair value </t>
  </si>
  <si>
    <t xml:space="preserve"> the financial </t>
  </si>
  <si>
    <t>statements</t>
  </si>
  <si>
    <t xml:space="preserve">   through other</t>
  </si>
  <si>
    <t xml:space="preserve">Total </t>
  </si>
  <si>
    <t xml:space="preserve"> comprehensive</t>
  </si>
  <si>
    <t xml:space="preserve">Legal </t>
  </si>
  <si>
    <t xml:space="preserve"> income</t>
  </si>
  <si>
    <t>reserve</t>
  </si>
  <si>
    <t>Statement of cash flows</t>
  </si>
  <si>
    <t xml:space="preserve">Cash flows from operating activities </t>
  </si>
  <si>
    <t>Profit from operating before income tax expense</t>
  </si>
  <si>
    <t xml:space="preserve">Adjustments to reconcile profit from operating before income tax </t>
  </si>
  <si>
    <t>expense to cash receipts (payments) from operating activities</t>
  </si>
  <si>
    <t>Depreciation and amortisation</t>
  </si>
  <si>
    <t>Impairment loss on properties for sale</t>
  </si>
  <si>
    <t>Provisions expense</t>
  </si>
  <si>
    <t>Loss from write-off of premises and equipment</t>
  </si>
  <si>
    <t>Net interest income</t>
  </si>
  <si>
    <t>Proceeds from interest</t>
  </si>
  <si>
    <t>Interest paid</t>
  </si>
  <si>
    <t>Proceeds from dividend</t>
  </si>
  <si>
    <t>Income tax paid</t>
  </si>
  <si>
    <t>Profit from operating before changes in operating assets and liabilities</t>
  </si>
  <si>
    <t>(Increase) decrease in operating assets</t>
  </si>
  <si>
    <t>Investment in short-term securities</t>
  </si>
  <si>
    <t>Loans to customers</t>
  </si>
  <si>
    <t>Properties for sale</t>
  </si>
  <si>
    <t>Other assets</t>
  </si>
  <si>
    <t>Increase (decrease) in operating liabilities</t>
  </si>
  <si>
    <t>Liability payable on demand</t>
  </si>
  <si>
    <t>Short-term debt issued and borrowings</t>
  </si>
  <si>
    <t>Other liabilities</t>
  </si>
  <si>
    <t xml:space="preserve">Cash flows from investing activities  </t>
  </si>
  <si>
    <t>Acquisition of instruments measured at fair value through</t>
  </si>
  <si>
    <t xml:space="preserve">   other comprehensive income</t>
  </si>
  <si>
    <t>Proceeds from sale of instruments measured at fair value through</t>
  </si>
  <si>
    <t>Proceeds from redemption of instruments at amortised cost</t>
  </si>
  <si>
    <t>Proceeds from disposal of subsidiaries</t>
  </si>
  <si>
    <t>Proceeds from liquidation of subsidiaries</t>
  </si>
  <si>
    <t>Acquisition of premises and equipment</t>
  </si>
  <si>
    <t>Proceeds from sale of premises and equipment</t>
  </si>
  <si>
    <t>Acquisition of intangible assets</t>
  </si>
  <si>
    <t>Cash flows from financing activities</t>
  </si>
  <si>
    <t>Proceeds from long-term debt issued</t>
  </si>
  <si>
    <t>Repayment of long-term debt issued</t>
  </si>
  <si>
    <t>Proceeds from long-term borrowings</t>
  </si>
  <si>
    <t>Repayment of long-term borrowings</t>
  </si>
  <si>
    <t>Payment of lease liabilities</t>
  </si>
  <si>
    <t>Dividend paid to equity holders of the Bank</t>
  </si>
  <si>
    <t>Net cash used in financing activities</t>
  </si>
  <si>
    <t>Cash at 1 January</t>
  </si>
  <si>
    <t>Cash at 31 December</t>
  </si>
  <si>
    <t>Profit from operations before income tax expenses</t>
  </si>
  <si>
    <t xml:space="preserve">of  foreign </t>
  </si>
  <si>
    <t>operations</t>
  </si>
  <si>
    <t xml:space="preserve">statements of </t>
  </si>
  <si>
    <t>foreign operations</t>
  </si>
  <si>
    <t xml:space="preserve">   of  foreign operations</t>
  </si>
  <si>
    <t xml:space="preserve">           of foreign operations</t>
  </si>
  <si>
    <t>12, 13</t>
  </si>
  <si>
    <t>2021</t>
  </si>
  <si>
    <t>Year ended 31 December 2021</t>
  </si>
  <si>
    <t>Balance at 31 December 2021</t>
  </si>
  <si>
    <t>Share of profit (loss) from investments in associates and joint venture</t>
  </si>
  <si>
    <t xml:space="preserve">      (Loss) gain on investments designated at fair value through</t>
  </si>
  <si>
    <t xml:space="preserve">      Changes in revaluation surplus </t>
  </si>
  <si>
    <t>24</t>
  </si>
  <si>
    <t>19</t>
  </si>
  <si>
    <t>45</t>
  </si>
  <si>
    <t>Transactions with owners, recorded directly in equity</t>
  </si>
  <si>
    <t xml:space="preserve">    Dividend paid</t>
  </si>
  <si>
    <t xml:space="preserve">    Conversion of preferred shares to common shares</t>
  </si>
  <si>
    <t xml:space="preserve">    Liquidation of subsidiary</t>
  </si>
  <si>
    <t xml:space="preserve">    Capital contribution from a non-controlling interest</t>
  </si>
  <si>
    <t xml:space="preserve">       of a newly incorporated subsidiary</t>
  </si>
  <si>
    <t>Total transactions with owners, recorded directly in equity</t>
  </si>
  <si>
    <t>Comprehensive income (loss) for the year</t>
  </si>
  <si>
    <t>Total comprehensive income (loss) for the year</t>
  </si>
  <si>
    <t xml:space="preserve">    Acquisition of non-controlling interests without a change in control</t>
  </si>
  <si>
    <t xml:space="preserve">    Net profit (loss)</t>
  </si>
  <si>
    <t xml:space="preserve">    Other comprehensive income (loss)</t>
  </si>
  <si>
    <t>Investments in subsidiaries, associates and joint venture, net</t>
  </si>
  <si>
    <t xml:space="preserve">    Net profit</t>
  </si>
  <si>
    <t>(Reversal) of impairment loss on premises and equipment</t>
  </si>
  <si>
    <t>Loss from write-off of intangible assets</t>
  </si>
  <si>
    <t>Net gain on financial instruments</t>
  </si>
  <si>
    <t>Share of (profit) loss from investments in associates and joint venture</t>
  </si>
  <si>
    <t>Payment for investments in subsidiaries, associates and joint venture</t>
  </si>
  <si>
    <t>Net cash from (used in) investing activities</t>
  </si>
  <si>
    <t xml:space="preserve">Capital contribution from a non-controlling interest of </t>
  </si>
  <si>
    <t>the subsidiaries</t>
  </si>
  <si>
    <t>Balance at 1 January 2021</t>
  </si>
  <si>
    <t>Acquisition of instruments at amortised cost</t>
  </si>
  <si>
    <t xml:space="preserve">     3,582,667,230 preferred shares of Baht 10 each </t>
  </si>
  <si>
    <t xml:space="preserve">     3,417,332,770 common shares of Baht 10 each </t>
  </si>
  <si>
    <t xml:space="preserve">     3,542,873 preferred shares of Baht 10 each </t>
  </si>
  <si>
    <t xml:space="preserve">     3,395,649,325 common shares of Baht 10 each </t>
  </si>
  <si>
    <t xml:space="preserve">   Issued and paid-up share capital</t>
  </si>
  <si>
    <t xml:space="preserve">      Loss on investments in debt instruments at fair value</t>
  </si>
  <si>
    <t xml:space="preserve">      Gain (loss) arising from translating the financial statements</t>
  </si>
  <si>
    <t>Other</t>
  </si>
  <si>
    <t xml:space="preserve">     Total other operating expenses</t>
  </si>
  <si>
    <t xml:space="preserve">           will be reclassified subsequently to profit or loss</t>
  </si>
  <si>
    <t xml:space="preserve">      Actuarial gain (loss) on defined benefit plans</t>
  </si>
  <si>
    <t xml:space="preserve">   Total other comprehensive income (loss), net of income tax</t>
  </si>
  <si>
    <t xml:space="preserve">       of subsidiaries</t>
  </si>
  <si>
    <t>Loss (gain) on revaluation of investment properties</t>
  </si>
  <si>
    <t xml:space="preserve">Gain (loss) on   </t>
  </si>
  <si>
    <t>(Loss) gain</t>
  </si>
  <si>
    <t xml:space="preserve">Gain (loss) on  </t>
  </si>
  <si>
    <t>Gain on</t>
  </si>
  <si>
    <t>Gain (loss) on</t>
  </si>
  <si>
    <t>Gain (loss)</t>
  </si>
  <si>
    <t>Gain</t>
  </si>
  <si>
    <t>Net cash (used in) from operating activities</t>
  </si>
  <si>
    <t>Net (decrease) increase in cash</t>
  </si>
  <si>
    <t>Gain from sale of properties for sale</t>
  </si>
  <si>
    <t>Loss (gain) on sale of premises and equipment</t>
  </si>
  <si>
    <t xml:space="preserve">Loss (gain) arising from translating the financial statements </t>
  </si>
  <si>
    <t xml:space="preserve">       Income tax relating to components of other comprehensive income (loss)</t>
  </si>
  <si>
    <t xml:space="preserve">      Income tax relating to components of other comprehensive income (loss)</t>
  </si>
  <si>
    <t xml:space="preserve">           will not be reclassified subsequently to profit or loss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</si>
</sst>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24">
    <numFmt numFmtId="43" formatCode="_-* #,##0.00_-;\-* #,##0.00_-;_-* &quot;-&quot;??_-;_-@_-"/>
    <numFmt numFmtId="187" formatCode="_(&quot;$&quot;* #,##0_);_(&quot;$&quot;* \(#,##0\);_(&quot;$&quot;* &quot;-&quot;_);_(@_)"/>
    <numFmt numFmtId="188" formatCode="_(* #,##0_);_(* \(#,##0\);_(* &quot;-&quot;_);_(@_)"/>
    <numFmt numFmtId="189" formatCode="_(&quot;$&quot;* #,##0.00_);_(&quot;$&quot;* \(#,##0.00\);_(&quot;$&quot;* &quot;-&quot;??_);_(@_)"/>
    <numFmt numFmtId="190" formatCode="_(* #,##0.00_);_(* \(#,##0.00\);_(* &quot;-&quot;??_);_(@_)"/>
    <numFmt numFmtId="191" formatCode="#,##0;[Red]\(#,##0\)"/>
    <numFmt numFmtId="192" formatCode="0.000"/>
    <numFmt numFmtId="193" formatCode="#,##0.00;[Red]\(#,##0.00\)"/>
    <numFmt numFmtId="194" formatCode="General_)"/>
    <numFmt numFmtId="195" formatCode="0.00_)"/>
    <numFmt numFmtId="196" formatCode="#,##0.000"/>
    <numFmt numFmtId="197" formatCode="_-* #,##0\ _F_-;\-* #,##0\ _F_-;_-* &quot;-&quot;\ _F_-;_-@_-"/>
    <numFmt numFmtId="198" formatCode="_-* #,##0.00\ &quot;F&quot;_-;\-* #,##0.00\ &quot;F&quot;_-;_-* &quot;-&quot;??\ &quot;F&quot;_-;_-@_-"/>
    <numFmt numFmtId="199" formatCode="_-* #,##0.00\ _F_-;\-* #,##0.00\ _F_-;_-* &quot;-&quot;??\ _F_-;_-@_-"/>
    <numFmt numFmtId="200" formatCode="#,##0.00000"/>
    <numFmt numFmtId="201" formatCode="_(* #,##0.0000_);_(* \(#,##0.0000\);_(* &quot;-&quot;????_);_(@_)"/>
    <numFmt numFmtId="202" formatCode="_(* #,##0_);_(* \(#,##0\);_(* &quot;-&quot;??_);_(@_)"/>
    <numFmt numFmtId="203" formatCode="#,##0.0;[Red]\(#,##0.0\)"/>
    <numFmt numFmtId="204" formatCode="_(* #,##0_);_(* \(#,##0\);_(* &quot;-&quot;????_);_(@_)"/>
    <numFmt numFmtId="205" formatCode="_-* #,##0_-;\-* #,##0_-;_-* &quot;-&quot;??_-;_-@_-"/>
    <numFmt numFmtId="206" formatCode="_(* #,##0.00_);_(* \(#,##0.00\);_(* &quot;-&quot;_);_(@_)"/>
    <numFmt numFmtId="207" formatCode="_([$€-2]* #,##0.00_);_([$€-2]* \(#,##0.00\);_([$€-2]* \-??_)"/>
    <numFmt numFmtId="208" formatCode="_([$€-2]* #,##0.00_);_([$€-2]* \(#,##0.00\);_([$€-2]* &quot;-&quot;??_)"/>
    <numFmt numFmtId="209" formatCode="_(&quot;$&quot;* #,##0.0000_);_(&quot;$&quot;* \(#,##0.0000\);_(&quot;$&quot;* &quot;-&quot;??_);_(@_)"/>
  </numFmts>
  <fonts count="97">
    <font>
      <sz val="11"/>
      <name val="Times New Roman"/>
      <family val="1"/>
    </font>
    <font>
      <sz val="11"/>
      <color indexed="8"/>
      <name val="Calibri"/>
      <family val="2"/>
    </font>
    <font>
      <sz val="14"/>
      <name val="Cordia New"/>
      <family val="2"/>
    </font>
    <font>
      <sz val="10"/>
      <name val="Arial"/>
      <family val="2"/>
    </font>
    <font>
      <sz val="9"/>
      <name val="Times New Roman"/>
      <family val="1"/>
    </font>
    <font>
      <sz val="14"/>
      <name val="AngsanaUPC"/>
      <family val="1"/>
    </font>
    <font>
      <sz val="8"/>
      <name val="Arial"/>
      <family val="2"/>
    </font>
    <font>
      <sz val="10"/>
      <color indexed="8"/>
      <name val="Arial"/>
      <family val="2"/>
    </font>
    <font>
      <b/>
      <sz val="12"/>
      <name val="Arial"/>
      <family val="2"/>
    </font>
    <font>
      <b/>
      <i/>
      <sz val="16"/>
      <name val="Helv"/>
    </font>
    <font>
      <sz val="12"/>
      <color indexed="8"/>
      <name val="Times New Roman"/>
      <family val="1"/>
    </font>
    <font>
      <b/>
      <sz val="14"/>
      <name val="Times New Roman"/>
      <family val="1"/>
    </font>
    <font>
      <sz val="14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b/>
      <sz val="11"/>
      <color indexed="8"/>
      <name val="Times New Roman"/>
      <family val="1"/>
    </font>
    <font>
      <sz val="11"/>
      <color indexed="8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i/>
      <sz val="11"/>
      <color indexed="8"/>
      <name val="Times New Roman"/>
      <family val="1"/>
    </font>
    <font>
      <sz val="11"/>
      <color indexed="10"/>
      <name val="Tahoma"/>
      <family val="2"/>
      <charset val="222"/>
    </font>
    <font>
      <sz val="11"/>
      <color indexed="8"/>
      <name val="Tahoma"/>
      <family val="2"/>
      <charset val="222"/>
    </font>
    <font>
      <sz val="15"/>
      <name val="Angsana New"/>
      <family val="1"/>
    </font>
    <font>
      <i/>
      <sz val="15"/>
      <name val="Angsana New"/>
      <family val="1"/>
    </font>
    <font>
      <b/>
      <i/>
      <sz val="11"/>
      <color indexed="8"/>
      <name val="Times New Roman"/>
      <family val="1"/>
    </font>
    <font>
      <i/>
      <sz val="14"/>
      <name val="Times New Roman"/>
      <family val="1"/>
    </font>
    <font>
      <i/>
      <sz val="12"/>
      <name val="Times New Roman"/>
      <family val="1"/>
    </font>
    <font>
      <sz val="14"/>
      <name val="Cordia New"/>
      <family val="2"/>
    </font>
    <font>
      <sz val="14"/>
      <name val="Cordia New"/>
      <family val="2"/>
    </font>
    <font>
      <sz val="10"/>
      <name val="Arial"/>
      <family val="2"/>
    </font>
    <font>
      <sz val="14"/>
      <name val="AngsanaUPC"/>
      <family val="1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4"/>
      <name val="Cordia New"/>
      <family val="2"/>
    </font>
    <font>
      <b/>
      <i/>
      <sz val="10"/>
      <color indexed="8"/>
      <name val="Arial"/>
      <family val="2"/>
    </font>
    <font>
      <b/>
      <sz val="10"/>
      <color indexed="9"/>
      <name val="Arial"/>
      <family val="2"/>
    </font>
    <font>
      <b/>
      <sz val="11"/>
      <color indexed="21"/>
      <name val="Arial"/>
      <family val="2"/>
    </font>
    <font>
      <b/>
      <sz val="22"/>
      <color indexed="21"/>
      <name val="Times New Roman"/>
      <family val="1"/>
    </font>
    <font>
      <sz val="11"/>
      <color indexed="8"/>
      <name val="Calibri"/>
      <family val="2"/>
      <charset val="222"/>
    </font>
    <font>
      <sz val="11"/>
      <color indexed="9"/>
      <name val="Calibri"/>
      <family val="2"/>
      <charset val="222"/>
    </font>
    <font>
      <sz val="11"/>
      <color indexed="20"/>
      <name val="Calibri"/>
      <family val="2"/>
      <charset val="222"/>
    </font>
    <font>
      <b/>
      <sz val="11"/>
      <color indexed="52"/>
      <name val="Calibri"/>
      <family val="2"/>
      <charset val="222"/>
    </font>
    <font>
      <b/>
      <sz val="11"/>
      <color indexed="9"/>
      <name val="Calibri"/>
      <family val="2"/>
      <charset val="222"/>
    </font>
    <font>
      <i/>
      <sz val="11"/>
      <color indexed="23"/>
      <name val="Calibri"/>
      <family val="2"/>
      <charset val="222"/>
    </font>
    <font>
      <sz val="11"/>
      <color indexed="17"/>
      <name val="Calibri"/>
      <family val="2"/>
      <charset val="222"/>
    </font>
    <font>
      <b/>
      <sz val="15"/>
      <color indexed="56"/>
      <name val="Calibri"/>
      <family val="2"/>
      <charset val="222"/>
    </font>
    <font>
      <b/>
      <sz val="13"/>
      <color indexed="56"/>
      <name val="Calibri"/>
      <family val="2"/>
      <charset val="222"/>
    </font>
    <font>
      <b/>
      <sz val="11"/>
      <color indexed="56"/>
      <name val="Calibri"/>
      <family val="2"/>
      <charset val="222"/>
    </font>
    <font>
      <sz val="11"/>
      <color indexed="62"/>
      <name val="Calibri"/>
      <family val="2"/>
      <charset val="222"/>
    </font>
    <font>
      <sz val="11"/>
      <color indexed="52"/>
      <name val="Calibri"/>
      <family val="2"/>
      <charset val="222"/>
    </font>
    <font>
      <sz val="11"/>
      <color indexed="60"/>
      <name val="Calibri"/>
      <family val="2"/>
      <charset val="222"/>
    </font>
    <font>
      <b/>
      <i/>
      <sz val="16"/>
      <name val="Arial"/>
      <family val="2"/>
    </font>
    <font>
      <b/>
      <sz val="11"/>
      <color indexed="63"/>
      <name val="Calibri"/>
      <family val="2"/>
      <charset val="222"/>
    </font>
    <font>
      <b/>
      <sz val="18"/>
      <color indexed="56"/>
      <name val="Cambria"/>
      <family val="2"/>
      <charset val="222"/>
    </font>
    <font>
      <b/>
      <sz val="11"/>
      <color indexed="8"/>
      <name val="Calibri"/>
      <family val="2"/>
      <charset val="222"/>
    </font>
    <font>
      <sz val="11"/>
      <color indexed="10"/>
      <name val="Calibri"/>
      <family val="2"/>
      <charset val="222"/>
    </font>
    <font>
      <sz val="14"/>
      <name val="Cordia New"/>
      <family val="2"/>
    </font>
    <font>
      <sz val="11"/>
      <color theme="1"/>
      <name val="Tahoma"/>
      <family val="2"/>
      <scheme val="minor"/>
    </font>
    <font>
      <sz val="11"/>
      <color theme="1"/>
      <name val="Tahoma"/>
      <family val="2"/>
      <charset val="222"/>
      <scheme val="minor"/>
    </font>
    <font>
      <b/>
      <sz val="15"/>
      <name val="Times New Roman"/>
      <family val="1"/>
    </font>
    <font>
      <sz val="15"/>
      <color indexed="8"/>
      <name val="Times New Roman"/>
      <family val="1"/>
    </font>
    <font>
      <sz val="15"/>
      <name val="Times New Roman"/>
      <family val="1"/>
    </font>
    <font>
      <b/>
      <sz val="15"/>
      <color indexed="8"/>
      <name val="Times New Roman"/>
      <family val="1"/>
    </font>
    <font>
      <sz val="11"/>
      <color rgb="FF000000"/>
      <name val="Times New Roman"/>
      <family val="1"/>
    </font>
    <font>
      <b/>
      <sz val="11"/>
      <color rgb="FFFF0000"/>
      <name val="Times New Roman"/>
      <family val="1"/>
    </font>
    <font>
      <i/>
      <sz val="11"/>
      <color indexed="9"/>
      <name val="Times New Roman"/>
      <family val="1"/>
    </font>
  </fonts>
  <fills count="52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31"/>
        <bgColor indexed="22"/>
      </patternFill>
    </fill>
    <fill>
      <patternFill patternType="solid">
        <fgColor indexed="45"/>
      </patternFill>
    </fill>
    <fill>
      <patternFill patternType="solid">
        <fgColor indexed="45"/>
        <bgColor indexed="29"/>
      </patternFill>
    </fill>
    <fill>
      <patternFill patternType="solid">
        <fgColor indexed="42"/>
      </patternFill>
    </fill>
    <fill>
      <patternFill patternType="solid">
        <fgColor indexed="42"/>
        <bgColor indexed="27"/>
      </patternFill>
    </fill>
    <fill>
      <patternFill patternType="solid">
        <fgColor indexed="46"/>
      </patternFill>
    </fill>
    <fill>
      <patternFill patternType="solid">
        <fgColor indexed="46"/>
        <bgColor indexed="24"/>
      </patternFill>
    </fill>
    <fill>
      <patternFill patternType="solid">
        <fgColor indexed="27"/>
      </patternFill>
    </fill>
    <fill>
      <patternFill patternType="solid">
        <fgColor indexed="27"/>
        <bgColor indexed="41"/>
      </patternFill>
    </fill>
    <fill>
      <patternFill patternType="solid">
        <fgColor indexed="47"/>
      </patternFill>
    </fill>
    <fill>
      <patternFill patternType="solid">
        <fgColor indexed="47"/>
        <bgColor indexed="22"/>
      </patternFill>
    </fill>
    <fill>
      <patternFill patternType="solid">
        <fgColor indexed="44"/>
      </patternFill>
    </fill>
    <fill>
      <patternFill patternType="solid">
        <fgColor indexed="44"/>
        <bgColor indexed="31"/>
      </patternFill>
    </fill>
    <fill>
      <patternFill patternType="solid">
        <fgColor indexed="29"/>
      </patternFill>
    </fill>
    <fill>
      <patternFill patternType="solid">
        <fgColor indexed="29"/>
        <bgColor indexed="45"/>
      </patternFill>
    </fill>
    <fill>
      <patternFill patternType="solid">
        <fgColor indexed="11"/>
      </patternFill>
    </fill>
    <fill>
      <patternFill patternType="solid">
        <fgColor indexed="11"/>
        <bgColor indexed="49"/>
      </patternFill>
    </fill>
    <fill>
      <patternFill patternType="solid">
        <fgColor indexed="51"/>
      </patternFill>
    </fill>
    <fill>
      <patternFill patternType="solid">
        <fgColor indexed="51"/>
        <bgColor indexed="13"/>
      </patternFill>
    </fill>
    <fill>
      <patternFill patternType="solid">
        <fgColor indexed="30"/>
      </patternFill>
    </fill>
    <fill>
      <patternFill patternType="solid">
        <fgColor indexed="30"/>
        <bgColor indexed="21"/>
      </patternFill>
    </fill>
    <fill>
      <patternFill patternType="solid">
        <fgColor indexed="36"/>
      </patternFill>
    </fill>
    <fill>
      <patternFill patternType="solid">
        <fgColor indexed="20"/>
        <bgColor indexed="36"/>
      </patternFill>
    </fill>
    <fill>
      <patternFill patternType="solid">
        <fgColor indexed="49"/>
      </patternFill>
    </fill>
    <fill>
      <patternFill patternType="solid">
        <fgColor indexed="49"/>
        <bgColor indexed="40"/>
      </patternFill>
    </fill>
    <fill>
      <patternFill patternType="solid">
        <fgColor indexed="52"/>
      </patternFill>
    </fill>
    <fill>
      <patternFill patternType="solid">
        <fgColor indexed="52"/>
        <bgColor indexed="51"/>
      </patternFill>
    </fill>
    <fill>
      <patternFill patternType="solid">
        <fgColor indexed="62"/>
      </patternFill>
    </fill>
    <fill>
      <patternFill patternType="solid">
        <fgColor indexed="62"/>
        <bgColor indexed="56"/>
      </patternFill>
    </fill>
    <fill>
      <patternFill patternType="solid">
        <fgColor indexed="10"/>
      </patternFill>
    </fill>
    <fill>
      <patternFill patternType="solid">
        <fgColor indexed="10"/>
        <bgColor indexed="60"/>
      </patternFill>
    </fill>
    <fill>
      <patternFill patternType="solid">
        <fgColor indexed="57"/>
      </patternFill>
    </fill>
    <fill>
      <patternFill patternType="solid">
        <fgColor indexed="57"/>
        <bgColor indexed="21"/>
      </patternFill>
    </fill>
    <fill>
      <patternFill patternType="solid">
        <fgColor indexed="53"/>
      </patternFill>
    </fill>
    <fill>
      <patternFill patternType="solid">
        <fgColor indexed="53"/>
        <bgColor indexed="52"/>
      </patternFill>
    </fill>
    <fill>
      <patternFill patternType="solid">
        <fgColor indexed="22"/>
      </patternFill>
    </fill>
    <fill>
      <patternFill patternType="solid">
        <fgColor indexed="22"/>
        <bgColor indexed="31"/>
      </patternFill>
    </fill>
    <fill>
      <patternFill patternType="solid">
        <fgColor indexed="55"/>
      </patternFill>
    </fill>
    <fill>
      <patternFill patternType="solid">
        <fgColor indexed="55"/>
        <bgColor indexed="23"/>
      </patternFill>
    </fill>
    <fill>
      <patternFill patternType="solid">
        <fgColor indexed="22"/>
        <bgColor indexed="64"/>
      </patternFill>
    </fill>
    <fill>
      <patternFill patternType="solid">
        <fgColor indexed="22"/>
        <bgColor indexed="44"/>
      </patternFill>
    </fill>
    <fill>
      <patternFill patternType="solid">
        <fgColor indexed="26"/>
        <bgColor indexed="64"/>
      </patternFill>
    </fill>
    <fill>
      <patternFill patternType="solid">
        <fgColor indexed="26"/>
        <bgColor indexed="9"/>
      </patternFill>
    </fill>
    <fill>
      <patternFill patternType="solid">
        <fgColor indexed="43"/>
      </patternFill>
    </fill>
    <fill>
      <patternFill patternType="solid">
        <fgColor indexed="43"/>
        <bgColor indexed="26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indexed="21"/>
        <bgColor indexed="64"/>
      </patternFill>
    </fill>
    <fill>
      <patternFill patternType="solid">
        <fgColor indexed="9"/>
        <bgColor indexed="26"/>
      </patternFill>
    </fill>
  </fills>
  <borders count="2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394">
    <xf numFmtId="0" fontId="0" fillId="0" borderId="0"/>
    <xf numFmtId="0" fontId="23" fillId="2" borderId="0" applyNumberFormat="0" applyBorder="0" applyAlignment="0" applyProtection="0"/>
    <xf numFmtId="0" fontId="1" fillId="3" borderId="0" applyNumberFormat="0" applyBorder="0" applyAlignment="0" applyProtection="0"/>
    <xf numFmtId="0" fontId="69" fillId="2" borderId="0" applyNumberFormat="0" applyBorder="0" applyAlignment="0" applyProtection="0"/>
    <xf numFmtId="0" fontId="1" fillId="3" borderId="0" applyNumberFormat="0" applyBorder="0" applyAlignment="0" applyProtection="0"/>
    <xf numFmtId="0" fontId="23" fillId="4" borderId="0" applyNumberFormat="0" applyBorder="0" applyAlignment="0" applyProtection="0"/>
    <xf numFmtId="0" fontId="1" fillId="5" borderId="0" applyNumberFormat="0" applyBorder="0" applyAlignment="0" applyProtection="0"/>
    <xf numFmtId="0" fontId="69" fillId="4" borderId="0" applyNumberFormat="0" applyBorder="0" applyAlignment="0" applyProtection="0"/>
    <xf numFmtId="0" fontId="1" fillId="5" borderId="0" applyNumberFormat="0" applyBorder="0" applyAlignment="0" applyProtection="0"/>
    <xf numFmtId="0" fontId="23" fillId="6" borderId="0" applyNumberFormat="0" applyBorder="0" applyAlignment="0" applyProtection="0"/>
    <xf numFmtId="0" fontId="1" fillId="7" borderId="0" applyNumberFormat="0" applyBorder="0" applyAlignment="0" applyProtection="0"/>
    <xf numFmtId="0" fontId="69" fillId="6" borderId="0" applyNumberFormat="0" applyBorder="0" applyAlignment="0" applyProtection="0"/>
    <xf numFmtId="0" fontId="1" fillId="7" borderId="0" applyNumberFormat="0" applyBorder="0" applyAlignment="0" applyProtection="0"/>
    <xf numFmtId="0" fontId="23" fillId="8" borderId="0" applyNumberFormat="0" applyBorder="0" applyAlignment="0" applyProtection="0"/>
    <xf numFmtId="0" fontId="1" fillId="9" borderId="0" applyNumberFormat="0" applyBorder="0" applyAlignment="0" applyProtection="0"/>
    <xf numFmtId="0" fontId="69" fillId="8" borderId="0" applyNumberFormat="0" applyBorder="0" applyAlignment="0" applyProtection="0"/>
    <xf numFmtId="0" fontId="1" fillId="9" borderId="0" applyNumberFormat="0" applyBorder="0" applyAlignment="0" applyProtection="0"/>
    <xf numFmtId="0" fontId="23" fillId="10" borderId="0" applyNumberFormat="0" applyBorder="0" applyAlignment="0" applyProtection="0"/>
    <xf numFmtId="0" fontId="1" fillId="11" borderId="0" applyNumberFormat="0" applyBorder="0" applyAlignment="0" applyProtection="0"/>
    <xf numFmtId="0" fontId="69" fillId="10" borderId="0" applyNumberFormat="0" applyBorder="0" applyAlignment="0" applyProtection="0"/>
    <xf numFmtId="0" fontId="1" fillId="11" borderId="0" applyNumberFormat="0" applyBorder="0" applyAlignment="0" applyProtection="0"/>
    <xf numFmtId="0" fontId="23" fillId="12" borderId="0" applyNumberFormat="0" applyBorder="0" applyAlignment="0" applyProtection="0"/>
    <xf numFmtId="0" fontId="1" fillId="13" borderId="0" applyNumberFormat="0" applyBorder="0" applyAlignment="0" applyProtection="0"/>
    <xf numFmtId="0" fontId="69" fillId="12" borderId="0" applyNumberFormat="0" applyBorder="0" applyAlignment="0" applyProtection="0"/>
    <xf numFmtId="0" fontId="1" fillId="13" borderId="0" applyNumberFormat="0" applyBorder="0" applyAlignment="0" applyProtection="0"/>
    <xf numFmtId="0" fontId="23" fillId="14" borderId="0" applyNumberFormat="0" applyBorder="0" applyAlignment="0" applyProtection="0"/>
    <xf numFmtId="0" fontId="1" fillId="15" borderId="0" applyNumberFormat="0" applyBorder="0" applyAlignment="0" applyProtection="0"/>
    <xf numFmtId="0" fontId="69" fillId="14" borderId="0" applyNumberFormat="0" applyBorder="0" applyAlignment="0" applyProtection="0"/>
    <xf numFmtId="0" fontId="1" fillId="15" borderId="0" applyNumberFormat="0" applyBorder="0" applyAlignment="0" applyProtection="0"/>
    <xf numFmtId="0" fontId="23" fillId="16" borderId="0" applyNumberFormat="0" applyBorder="0" applyAlignment="0" applyProtection="0"/>
    <xf numFmtId="0" fontId="1" fillId="17" borderId="0" applyNumberFormat="0" applyBorder="0" applyAlignment="0" applyProtection="0"/>
    <xf numFmtId="0" fontId="69" fillId="16" borderId="0" applyNumberFormat="0" applyBorder="0" applyAlignment="0" applyProtection="0"/>
    <xf numFmtId="0" fontId="1" fillId="17" borderId="0" applyNumberFormat="0" applyBorder="0" applyAlignment="0" applyProtection="0"/>
    <xf numFmtId="0" fontId="23" fillId="18" borderId="0" applyNumberFormat="0" applyBorder="0" applyAlignment="0" applyProtection="0"/>
    <xf numFmtId="0" fontId="1" fillId="19" borderId="0" applyNumberFormat="0" applyBorder="0" applyAlignment="0" applyProtection="0"/>
    <xf numFmtId="0" fontId="69" fillId="18" borderId="0" applyNumberFormat="0" applyBorder="0" applyAlignment="0" applyProtection="0"/>
    <xf numFmtId="0" fontId="1" fillId="19" borderId="0" applyNumberFormat="0" applyBorder="0" applyAlignment="0" applyProtection="0"/>
    <xf numFmtId="0" fontId="23" fillId="8" borderId="0" applyNumberFormat="0" applyBorder="0" applyAlignment="0" applyProtection="0"/>
    <xf numFmtId="0" fontId="1" fillId="9" borderId="0" applyNumberFormat="0" applyBorder="0" applyAlignment="0" applyProtection="0"/>
    <xf numFmtId="0" fontId="69" fillId="8" borderId="0" applyNumberFormat="0" applyBorder="0" applyAlignment="0" applyProtection="0"/>
    <xf numFmtId="0" fontId="1" fillId="9" borderId="0" applyNumberFormat="0" applyBorder="0" applyAlignment="0" applyProtection="0"/>
    <xf numFmtId="0" fontId="23" fillId="14" borderId="0" applyNumberFormat="0" applyBorder="0" applyAlignment="0" applyProtection="0"/>
    <xf numFmtId="0" fontId="1" fillId="15" borderId="0" applyNumberFormat="0" applyBorder="0" applyAlignment="0" applyProtection="0"/>
    <xf numFmtId="0" fontId="69" fillId="14" borderId="0" applyNumberFormat="0" applyBorder="0" applyAlignment="0" applyProtection="0"/>
    <xf numFmtId="0" fontId="1" fillId="15" borderId="0" applyNumberFormat="0" applyBorder="0" applyAlignment="0" applyProtection="0"/>
    <xf numFmtId="0" fontId="23" fillId="20" borderId="0" applyNumberFormat="0" applyBorder="0" applyAlignment="0" applyProtection="0"/>
    <xf numFmtId="0" fontId="1" fillId="21" borderId="0" applyNumberFormat="0" applyBorder="0" applyAlignment="0" applyProtection="0"/>
    <xf numFmtId="0" fontId="69" fillId="20" borderId="0" applyNumberFormat="0" applyBorder="0" applyAlignment="0" applyProtection="0"/>
    <xf numFmtId="0" fontId="1" fillId="21" borderId="0" applyNumberFormat="0" applyBorder="0" applyAlignment="0" applyProtection="0"/>
    <xf numFmtId="0" fontId="33" fillId="22" borderId="0" applyNumberFormat="0" applyBorder="0" applyAlignment="0" applyProtection="0"/>
    <xf numFmtId="0" fontId="48" fillId="23" borderId="0" applyNumberFormat="0" applyBorder="0" applyAlignment="0" applyProtection="0"/>
    <xf numFmtId="0" fontId="70" fillId="22" borderId="0" applyNumberFormat="0" applyBorder="0" applyAlignment="0" applyProtection="0"/>
    <xf numFmtId="0" fontId="48" fillId="23" borderId="0" applyNumberFormat="0" applyBorder="0" applyAlignment="0" applyProtection="0"/>
    <xf numFmtId="0" fontId="33" fillId="16" borderId="0" applyNumberFormat="0" applyBorder="0" applyAlignment="0" applyProtection="0"/>
    <xf numFmtId="0" fontId="48" fillId="17" borderId="0" applyNumberFormat="0" applyBorder="0" applyAlignment="0" applyProtection="0"/>
    <xf numFmtId="0" fontId="70" fillId="16" borderId="0" applyNumberFormat="0" applyBorder="0" applyAlignment="0" applyProtection="0"/>
    <xf numFmtId="0" fontId="48" fillId="17" borderId="0" applyNumberFormat="0" applyBorder="0" applyAlignment="0" applyProtection="0"/>
    <xf numFmtId="0" fontId="33" fillId="18" borderId="0" applyNumberFormat="0" applyBorder="0" applyAlignment="0" applyProtection="0"/>
    <xf numFmtId="0" fontId="48" fillId="19" borderId="0" applyNumberFormat="0" applyBorder="0" applyAlignment="0" applyProtection="0"/>
    <xf numFmtId="0" fontId="70" fillId="18" borderId="0" applyNumberFormat="0" applyBorder="0" applyAlignment="0" applyProtection="0"/>
    <xf numFmtId="0" fontId="48" fillId="19" borderId="0" applyNumberFormat="0" applyBorder="0" applyAlignment="0" applyProtection="0"/>
    <xf numFmtId="0" fontId="33" fillId="24" borderId="0" applyNumberFormat="0" applyBorder="0" applyAlignment="0" applyProtection="0"/>
    <xf numFmtId="0" fontId="48" fillId="25" borderId="0" applyNumberFormat="0" applyBorder="0" applyAlignment="0" applyProtection="0"/>
    <xf numFmtId="0" fontId="70" fillId="24" borderId="0" applyNumberFormat="0" applyBorder="0" applyAlignment="0" applyProtection="0"/>
    <xf numFmtId="0" fontId="48" fillId="25" borderId="0" applyNumberFormat="0" applyBorder="0" applyAlignment="0" applyProtection="0"/>
    <xf numFmtId="0" fontId="33" fillId="26" borderId="0" applyNumberFormat="0" applyBorder="0" applyAlignment="0" applyProtection="0"/>
    <xf numFmtId="0" fontId="48" fillId="27" borderId="0" applyNumberFormat="0" applyBorder="0" applyAlignment="0" applyProtection="0"/>
    <xf numFmtId="0" fontId="70" fillId="26" borderId="0" applyNumberFormat="0" applyBorder="0" applyAlignment="0" applyProtection="0"/>
    <xf numFmtId="0" fontId="48" fillId="27" borderId="0" applyNumberFormat="0" applyBorder="0" applyAlignment="0" applyProtection="0"/>
    <xf numFmtId="0" fontId="33" fillId="28" borderId="0" applyNumberFormat="0" applyBorder="0" applyAlignment="0" applyProtection="0"/>
    <xf numFmtId="0" fontId="48" fillId="29" borderId="0" applyNumberFormat="0" applyBorder="0" applyAlignment="0" applyProtection="0"/>
    <xf numFmtId="0" fontId="70" fillId="28" borderId="0" applyNumberFormat="0" applyBorder="0" applyAlignment="0" applyProtection="0"/>
    <xf numFmtId="0" fontId="48" fillId="29" borderId="0" applyNumberFormat="0" applyBorder="0" applyAlignment="0" applyProtection="0"/>
    <xf numFmtId="0" fontId="33" fillId="30" borderId="0" applyNumberFormat="0" applyBorder="0" applyAlignment="0" applyProtection="0"/>
    <xf numFmtId="0" fontId="48" fillId="31" borderId="0" applyNumberFormat="0" applyBorder="0" applyAlignment="0" applyProtection="0"/>
    <xf numFmtId="0" fontId="70" fillId="30" borderId="0" applyNumberFormat="0" applyBorder="0" applyAlignment="0" applyProtection="0"/>
    <xf numFmtId="0" fontId="48" fillId="31" borderId="0" applyNumberFormat="0" applyBorder="0" applyAlignment="0" applyProtection="0"/>
    <xf numFmtId="0" fontId="33" fillId="32" borderId="0" applyNumberFormat="0" applyBorder="0" applyAlignment="0" applyProtection="0"/>
    <xf numFmtId="0" fontId="48" fillId="33" borderId="0" applyNumberFormat="0" applyBorder="0" applyAlignment="0" applyProtection="0"/>
    <xf numFmtId="0" fontId="70" fillId="32" borderId="0" applyNumberFormat="0" applyBorder="0" applyAlignment="0" applyProtection="0"/>
    <xf numFmtId="0" fontId="48" fillId="33" borderId="0" applyNumberFormat="0" applyBorder="0" applyAlignment="0" applyProtection="0"/>
    <xf numFmtId="0" fontId="33" fillId="34" borderId="0" applyNumberFormat="0" applyBorder="0" applyAlignment="0" applyProtection="0"/>
    <xf numFmtId="0" fontId="48" fillId="35" borderId="0" applyNumberFormat="0" applyBorder="0" applyAlignment="0" applyProtection="0"/>
    <xf numFmtId="0" fontId="70" fillId="34" borderId="0" applyNumberFormat="0" applyBorder="0" applyAlignment="0" applyProtection="0"/>
    <xf numFmtId="0" fontId="48" fillId="35" borderId="0" applyNumberFormat="0" applyBorder="0" applyAlignment="0" applyProtection="0"/>
    <xf numFmtId="0" fontId="33" fillId="24" borderId="0" applyNumberFormat="0" applyBorder="0" applyAlignment="0" applyProtection="0"/>
    <xf numFmtId="0" fontId="48" fillId="25" borderId="0" applyNumberFormat="0" applyBorder="0" applyAlignment="0" applyProtection="0"/>
    <xf numFmtId="0" fontId="70" fillId="24" borderId="0" applyNumberFormat="0" applyBorder="0" applyAlignment="0" applyProtection="0"/>
    <xf numFmtId="0" fontId="48" fillId="25" borderId="0" applyNumberFormat="0" applyBorder="0" applyAlignment="0" applyProtection="0"/>
    <xf numFmtId="0" fontId="33" fillId="26" borderId="0" applyNumberFormat="0" applyBorder="0" applyAlignment="0" applyProtection="0"/>
    <xf numFmtId="0" fontId="48" fillId="27" borderId="0" applyNumberFormat="0" applyBorder="0" applyAlignment="0" applyProtection="0"/>
    <xf numFmtId="0" fontId="70" fillId="26" borderId="0" applyNumberFormat="0" applyBorder="0" applyAlignment="0" applyProtection="0"/>
    <xf numFmtId="0" fontId="48" fillId="27" borderId="0" applyNumberFormat="0" applyBorder="0" applyAlignment="0" applyProtection="0"/>
    <xf numFmtId="0" fontId="33" fillId="36" borderId="0" applyNumberFormat="0" applyBorder="0" applyAlignment="0" applyProtection="0"/>
    <xf numFmtId="0" fontId="48" fillId="37" borderId="0" applyNumberFormat="0" applyBorder="0" applyAlignment="0" applyProtection="0"/>
    <xf numFmtId="0" fontId="70" fillId="36" borderId="0" applyNumberFormat="0" applyBorder="0" applyAlignment="0" applyProtection="0"/>
    <xf numFmtId="0" fontId="48" fillId="37" borderId="0" applyNumberFormat="0" applyBorder="0" applyAlignment="0" applyProtection="0"/>
    <xf numFmtId="0" fontId="34" fillId="4" borderId="0" applyNumberFormat="0" applyBorder="0" applyAlignment="0" applyProtection="0"/>
    <xf numFmtId="0" fontId="49" fillId="5" borderId="0" applyNumberFormat="0" applyBorder="0" applyAlignment="0" applyProtection="0"/>
    <xf numFmtId="0" fontId="71" fillId="4" borderId="0" applyNumberFormat="0" applyBorder="0" applyAlignment="0" applyProtection="0"/>
    <xf numFmtId="0" fontId="49" fillId="5" borderId="0" applyNumberFormat="0" applyBorder="0" applyAlignment="0" applyProtection="0"/>
    <xf numFmtId="197" fontId="2" fillId="0" borderId="0" applyFill="0" applyBorder="0" applyAlignment="0"/>
    <xf numFmtId="0" fontId="30" fillId="0" borderId="0" applyFill="0" applyBorder="0" applyAlignment="0"/>
    <xf numFmtId="0" fontId="2" fillId="0" borderId="0" applyFill="0" applyBorder="0" applyAlignment="0"/>
    <xf numFmtId="197" fontId="2" fillId="0" borderId="0" applyFill="0" applyBorder="0" applyAlignment="0"/>
    <xf numFmtId="197" fontId="64" fillId="0" borderId="0" applyFill="0" applyBorder="0" applyAlignment="0"/>
    <xf numFmtId="194" fontId="4" fillId="0" borderId="0" applyFill="0" applyBorder="0" applyAlignment="0"/>
    <xf numFmtId="192" fontId="4" fillId="0" borderId="0" applyFill="0" applyBorder="0" applyAlignment="0"/>
    <xf numFmtId="0" fontId="2" fillId="0" borderId="0" applyFill="0" applyBorder="0" applyAlignment="0"/>
    <xf numFmtId="0" fontId="30" fillId="0" borderId="0" applyFill="0" applyBorder="0" applyAlignment="0"/>
    <xf numFmtId="0" fontId="2" fillId="0" borderId="0" applyFill="0" applyBorder="0" applyAlignment="0"/>
    <xf numFmtId="0" fontId="64" fillId="0" borderId="0" applyFill="0" applyBorder="0" applyAlignment="0"/>
    <xf numFmtId="200" fontId="2" fillId="0" borderId="0" applyFill="0" applyBorder="0" applyAlignment="0"/>
    <xf numFmtId="0" fontId="30" fillId="0" borderId="0" applyFill="0" applyBorder="0" applyAlignment="0"/>
    <xf numFmtId="0" fontId="2" fillId="0" borderId="0" applyFill="0" applyBorder="0" applyAlignment="0"/>
    <xf numFmtId="200" fontId="2" fillId="0" borderId="0" applyFill="0" applyBorder="0" applyAlignment="0"/>
    <xf numFmtId="200" fontId="64" fillId="0" borderId="0" applyFill="0" applyBorder="0" applyAlignment="0"/>
    <xf numFmtId="197" fontId="2" fillId="0" borderId="0" applyFill="0" applyBorder="0" applyAlignment="0"/>
    <xf numFmtId="0" fontId="30" fillId="0" borderId="0" applyFill="0" applyBorder="0" applyAlignment="0"/>
    <xf numFmtId="0" fontId="2" fillId="0" borderId="0" applyFill="0" applyBorder="0" applyAlignment="0"/>
    <xf numFmtId="197" fontId="2" fillId="0" borderId="0" applyFill="0" applyBorder="0" applyAlignment="0"/>
    <xf numFmtId="197" fontId="64" fillId="0" borderId="0" applyFill="0" applyBorder="0" applyAlignment="0"/>
    <xf numFmtId="198" fontId="2" fillId="0" borderId="0" applyFill="0" applyBorder="0" applyAlignment="0"/>
    <xf numFmtId="0" fontId="30" fillId="0" borderId="0" applyFill="0" applyBorder="0" applyAlignment="0"/>
    <xf numFmtId="0" fontId="2" fillId="0" borderId="0" applyFill="0" applyBorder="0" applyAlignment="0"/>
    <xf numFmtId="198" fontId="2" fillId="0" borderId="0" applyFill="0" applyBorder="0" applyAlignment="0"/>
    <xf numFmtId="198" fontId="64" fillId="0" borderId="0" applyFill="0" applyBorder="0" applyAlignment="0"/>
    <xf numFmtId="194" fontId="4" fillId="0" borderId="0" applyFill="0" applyBorder="0" applyAlignment="0"/>
    <xf numFmtId="0" fontId="35" fillId="38" borderId="1" applyNumberFormat="0" applyAlignment="0" applyProtection="0"/>
    <xf numFmtId="0" fontId="50" fillId="39" borderId="1" applyNumberFormat="0" applyAlignment="0" applyProtection="0"/>
    <xf numFmtId="0" fontId="72" fillId="38" borderId="1" applyNumberFormat="0" applyAlignment="0" applyProtection="0"/>
    <xf numFmtId="0" fontId="50" fillId="39" borderId="1" applyNumberFormat="0" applyAlignment="0" applyProtection="0"/>
    <xf numFmtId="0" fontId="36" fillId="40" borderId="2" applyNumberFormat="0" applyAlignment="0" applyProtection="0"/>
    <xf numFmtId="0" fontId="51" fillId="41" borderId="2" applyNumberFormat="0" applyAlignment="0" applyProtection="0"/>
    <xf numFmtId="0" fontId="73" fillId="40" borderId="2" applyNumberFormat="0" applyAlignment="0" applyProtection="0"/>
    <xf numFmtId="0" fontId="51" fillId="41" borderId="2" applyNumberFormat="0" applyAlignment="0" applyProtection="0"/>
    <xf numFmtId="43" fontId="2" fillId="0" borderId="0" applyFont="0" applyFill="0" applyBorder="0" applyAlignment="0" applyProtection="0"/>
    <xf numFmtId="197" fontId="2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2" fillId="0" borderId="0" applyFont="0" applyFill="0" applyBorder="0" applyAlignment="0" applyProtection="0"/>
    <xf numFmtId="197" fontId="2" fillId="0" borderId="0" applyFont="0" applyFill="0" applyBorder="0" applyAlignment="0" applyProtection="0"/>
    <xf numFmtId="197" fontId="64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88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9" fillId="0" borderId="0" applyFont="0" applyFill="0" applyBorder="0" applyAlignment="0" applyProtection="0"/>
    <xf numFmtId="19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9" fillId="0" borderId="0" applyFont="0" applyFill="0" applyBorder="0" applyAlignment="0" applyProtection="0"/>
    <xf numFmtId="19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0" fontId="29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3" fillId="0" borderId="0" applyFill="0" applyBorder="0" applyAlignment="0" applyProtection="0"/>
    <xf numFmtId="14" fontId="7" fillId="0" borderId="0" applyFill="0" applyBorder="0" applyAlignment="0"/>
    <xf numFmtId="198" fontId="2" fillId="0" borderId="3">
      <alignment vertical="center"/>
    </xf>
    <xf numFmtId="0" fontId="30" fillId="0" borderId="3">
      <alignment vertical="center"/>
    </xf>
    <xf numFmtId="0" fontId="2" fillId="0" borderId="3">
      <alignment vertical="center"/>
    </xf>
    <xf numFmtId="198" fontId="2" fillId="0" borderId="3">
      <alignment vertical="center"/>
    </xf>
    <xf numFmtId="198" fontId="64" fillId="0" borderId="3">
      <alignment vertical="center"/>
    </xf>
    <xf numFmtId="197" fontId="2" fillId="0" borderId="0" applyFill="0" applyBorder="0" applyAlignment="0"/>
    <xf numFmtId="0" fontId="30" fillId="0" borderId="0" applyFill="0" applyBorder="0" applyAlignment="0"/>
    <xf numFmtId="0" fontId="2" fillId="0" borderId="0" applyFill="0" applyBorder="0" applyAlignment="0"/>
    <xf numFmtId="197" fontId="2" fillId="0" borderId="0" applyFill="0" applyBorder="0" applyAlignment="0"/>
    <xf numFmtId="197" fontId="64" fillId="0" borderId="0" applyFill="0" applyBorder="0" applyAlignment="0"/>
    <xf numFmtId="194" fontId="4" fillId="0" borderId="0" applyFill="0" applyBorder="0" applyAlignment="0"/>
    <xf numFmtId="197" fontId="2" fillId="0" borderId="0" applyFill="0" applyBorder="0" applyAlignment="0"/>
    <xf numFmtId="0" fontId="30" fillId="0" borderId="0" applyFill="0" applyBorder="0" applyAlignment="0"/>
    <xf numFmtId="0" fontId="2" fillId="0" borderId="0" applyFill="0" applyBorder="0" applyAlignment="0"/>
    <xf numFmtId="197" fontId="2" fillId="0" borderId="0" applyFill="0" applyBorder="0" applyAlignment="0"/>
    <xf numFmtId="197" fontId="64" fillId="0" borderId="0" applyFill="0" applyBorder="0" applyAlignment="0"/>
    <xf numFmtId="198" fontId="2" fillId="0" borderId="0" applyFill="0" applyBorder="0" applyAlignment="0"/>
    <xf numFmtId="0" fontId="30" fillId="0" borderId="0" applyFill="0" applyBorder="0" applyAlignment="0"/>
    <xf numFmtId="0" fontId="2" fillId="0" borderId="0" applyFill="0" applyBorder="0" applyAlignment="0"/>
    <xf numFmtId="198" fontId="2" fillId="0" borderId="0" applyFill="0" applyBorder="0" applyAlignment="0"/>
    <xf numFmtId="198" fontId="64" fillId="0" borderId="0" applyFill="0" applyBorder="0" applyAlignment="0"/>
    <xf numFmtId="194" fontId="4" fillId="0" borderId="0" applyFill="0" applyBorder="0" applyAlignment="0"/>
    <xf numFmtId="207" fontId="30" fillId="0" borderId="0" applyFill="0" applyBorder="0" applyAlignment="0" applyProtection="0"/>
    <xf numFmtId="207" fontId="30" fillId="0" borderId="0" applyFill="0" applyBorder="0" applyAlignment="0" applyProtection="0"/>
    <xf numFmtId="207" fontId="2" fillId="0" borderId="0" applyFill="0" applyBorder="0" applyAlignment="0" applyProtection="0"/>
    <xf numFmtId="207" fontId="64" fillId="0" borderId="0" applyFill="0" applyBorder="0" applyAlignment="0" applyProtection="0"/>
    <xf numFmtId="207" fontId="2" fillId="0" borderId="0" applyFill="0" applyBorder="0" applyAlignment="0" applyProtection="0"/>
    <xf numFmtId="208" fontId="3" fillId="0" borderId="0" applyFont="0" applyFill="0" applyBorder="0" applyAlignment="0" applyProtection="0"/>
    <xf numFmtId="208" fontId="3" fillId="0" borderId="0" applyFont="0" applyFill="0" applyBorder="0" applyAlignment="0" applyProtection="0"/>
    <xf numFmtId="207" fontId="30" fillId="0" borderId="0" applyFill="0" applyBorder="0" applyAlignment="0" applyProtection="0"/>
    <xf numFmtId="0" fontId="37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38" fillId="6" borderId="0" applyNumberFormat="0" applyBorder="0" applyAlignment="0" applyProtection="0"/>
    <xf numFmtId="0" fontId="53" fillId="7" borderId="0" applyNumberFormat="0" applyBorder="0" applyAlignment="0" applyProtection="0"/>
    <xf numFmtId="0" fontId="75" fillId="6" borderId="0" applyNumberFormat="0" applyBorder="0" applyAlignment="0" applyProtection="0"/>
    <xf numFmtId="0" fontId="53" fillId="7" borderId="0" applyNumberFormat="0" applyBorder="0" applyAlignment="0" applyProtection="0"/>
    <xf numFmtId="38" fontId="6" fillId="42" borderId="0" applyNumberFormat="0" applyBorder="0" applyAlignment="0" applyProtection="0"/>
    <xf numFmtId="0" fontId="6" fillId="43" borderId="0" applyNumberFormat="0" applyBorder="0" applyAlignment="0" applyProtection="0"/>
    <xf numFmtId="0" fontId="8" fillId="0" borderId="4" applyNumberFormat="0" applyAlignment="0" applyProtection="0">
      <alignment horizontal="left" vertical="center"/>
    </xf>
    <xf numFmtId="0" fontId="8" fillId="0" borderId="5" applyNumberFormat="0" applyAlignment="0" applyProtection="0"/>
    <xf numFmtId="0" fontId="8" fillId="0" borderId="6">
      <alignment horizontal="left" vertical="center"/>
    </xf>
    <xf numFmtId="0" fontId="8" fillId="0" borderId="7">
      <alignment horizontal="left" vertical="center"/>
    </xf>
    <xf numFmtId="0" fontId="39" fillId="0" borderId="8" applyNumberFormat="0" applyFill="0" applyAlignment="0" applyProtection="0"/>
    <xf numFmtId="0" fontId="54" fillId="0" borderId="8" applyNumberFormat="0" applyFill="0" applyAlignment="0" applyProtection="0"/>
    <xf numFmtId="0" fontId="76" fillId="0" borderId="8" applyNumberFormat="0" applyFill="0" applyAlignment="0" applyProtection="0"/>
    <xf numFmtId="0" fontId="54" fillId="0" borderId="8" applyNumberFormat="0" applyFill="0" applyAlignment="0" applyProtection="0"/>
    <xf numFmtId="0" fontId="40" fillId="0" borderId="9" applyNumberFormat="0" applyFill="0" applyAlignment="0" applyProtection="0"/>
    <xf numFmtId="0" fontId="55" fillId="0" borderId="9" applyNumberFormat="0" applyFill="0" applyAlignment="0" applyProtection="0"/>
    <xf numFmtId="0" fontId="77" fillId="0" borderId="9" applyNumberFormat="0" applyFill="0" applyAlignment="0" applyProtection="0"/>
    <xf numFmtId="0" fontId="55" fillId="0" borderId="9" applyNumberFormat="0" applyFill="0" applyAlignment="0" applyProtection="0"/>
    <xf numFmtId="0" fontId="41" fillId="0" borderId="10" applyNumberFormat="0" applyFill="0" applyAlignment="0" applyProtection="0"/>
    <xf numFmtId="0" fontId="56" fillId="0" borderId="10" applyNumberFormat="0" applyFill="0" applyAlignment="0" applyProtection="0"/>
    <xf numFmtId="0" fontId="78" fillId="0" borderId="10" applyNumberFormat="0" applyFill="0" applyAlignment="0" applyProtection="0"/>
    <xf numFmtId="0" fontId="56" fillId="0" borderId="10" applyNumberFormat="0" applyFill="0" applyAlignment="0" applyProtection="0"/>
    <xf numFmtId="0" fontId="41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10" fontId="6" fillId="44" borderId="11" applyNumberFormat="0" applyBorder="0" applyAlignment="0" applyProtection="0"/>
    <xf numFmtId="0" fontId="6" fillId="45" borderId="0" applyNumberFormat="0" applyBorder="0" applyAlignment="0" applyProtection="0"/>
    <xf numFmtId="0" fontId="42" fillId="12" borderId="1" applyNumberFormat="0" applyAlignment="0" applyProtection="0"/>
    <xf numFmtId="0" fontId="57" fillId="13" borderId="1" applyNumberFormat="0" applyAlignment="0" applyProtection="0"/>
    <xf numFmtId="0" fontId="79" fillId="12" borderId="1" applyNumberFormat="0" applyAlignment="0" applyProtection="0"/>
    <xf numFmtId="0" fontId="42" fillId="12" borderId="1" applyNumberFormat="0" applyAlignment="0" applyProtection="0"/>
    <xf numFmtId="0" fontId="79" fillId="12" borderId="1" applyNumberFormat="0" applyAlignment="0" applyProtection="0"/>
    <xf numFmtId="0" fontId="42" fillId="12" borderId="1" applyNumberFormat="0" applyAlignment="0" applyProtection="0"/>
    <xf numFmtId="0" fontId="79" fillId="12" borderId="1" applyNumberFormat="0" applyAlignment="0" applyProtection="0"/>
    <xf numFmtId="0" fontId="79" fillId="12" borderId="1" applyNumberFormat="0" applyAlignment="0" applyProtection="0"/>
    <xf numFmtId="0" fontId="57" fillId="13" borderId="1" applyNumberFormat="0" applyAlignment="0" applyProtection="0"/>
    <xf numFmtId="0" fontId="57" fillId="13" borderId="1" applyNumberFormat="0" applyAlignment="0" applyProtection="0"/>
    <xf numFmtId="197" fontId="2" fillId="0" borderId="0" applyFill="0" applyBorder="0" applyAlignment="0"/>
    <xf numFmtId="0" fontId="30" fillId="0" borderId="0" applyFill="0" applyBorder="0" applyAlignment="0"/>
    <xf numFmtId="0" fontId="2" fillId="0" borderId="0" applyFill="0" applyBorder="0" applyAlignment="0"/>
    <xf numFmtId="197" fontId="2" fillId="0" borderId="0" applyFill="0" applyBorder="0" applyAlignment="0"/>
    <xf numFmtId="197" fontId="64" fillId="0" borderId="0" applyFill="0" applyBorder="0" applyAlignment="0"/>
    <xf numFmtId="194" fontId="4" fillId="0" borderId="0" applyFill="0" applyBorder="0" applyAlignment="0"/>
    <xf numFmtId="197" fontId="2" fillId="0" borderId="0" applyFill="0" applyBorder="0" applyAlignment="0"/>
    <xf numFmtId="0" fontId="30" fillId="0" borderId="0" applyFill="0" applyBorder="0" applyAlignment="0"/>
    <xf numFmtId="0" fontId="2" fillId="0" borderId="0" applyFill="0" applyBorder="0" applyAlignment="0"/>
    <xf numFmtId="197" fontId="2" fillId="0" borderId="0" applyFill="0" applyBorder="0" applyAlignment="0"/>
    <xf numFmtId="197" fontId="64" fillId="0" borderId="0" applyFill="0" applyBorder="0" applyAlignment="0"/>
    <xf numFmtId="198" fontId="2" fillId="0" borderId="0" applyFill="0" applyBorder="0" applyAlignment="0"/>
    <xf numFmtId="0" fontId="30" fillId="0" borderId="0" applyFill="0" applyBorder="0" applyAlignment="0"/>
    <xf numFmtId="0" fontId="2" fillId="0" borderId="0" applyFill="0" applyBorder="0" applyAlignment="0"/>
    <xf numFmtId="198" fontId="2" fillId="0" borderId="0" applyFill="0" applyBorder="0" applyAlignment="0"/>
    <xf numFmtId="198" fontId="64" fillId="0" borderId="0" applyFill="0" applyBorder="0" applyAlignment="0"/>
    <xf numFmtId="194" fontId="4" fillId="0" borderId="0" applyFill="0" applyBorder="0" applyAlignment="0"/>
    <xf numFmtId="0" fontId="43" fillId="0" borderId="12" applyNumberFormat="0" applyFill="0" applyAlignment="0" applyProtection="0"/>
    <xf numFmtId="0" fontId="58" fillId="0" borderId="12" applyNumberFormat="0" applyFill="0" applyAlignment="0" applyProtection="0"/>
    <xf numFmtId="0" fontId="80" fillId="0" borderId="12" applyNumberFormat="0" applyFill="0" applyAlignment="0" applyProtection="0"/>
    <xf numFmtId="0" fontId="58" fillId="0" borderId="12" applyNumberFormat="0" applyFill="0" applyAlignment="0" applyProtection="0"/>
    <xf numFmtId="0" fontId="44" fillId="46" borderId="0" applyNumberFormat="0" applyBorder="0" applyAlignment="0" applyProtection="0"/>
    <xf numFmtId="0" fontId="59" fillId="47" borderId="0" applyNumberFormat="0" applyBorder="0" applyAlignment="0" applyProtection="0"/>
    <xf numFmtId="0" fontId="81" fillId="46" borderId="0" applyNumberFormat="0" applyBorder="0" applyAlignment="0" applyProtection="0"/>
    <xf numFmtId="0" fontId="59" fillId="47" borderId="0" applyNumberFormat="0" applyBorder="0" applyAlignment="0" applyProtection="0"/>
    <xf numFmtId="195" fontId="9" fillId="0" borderId="0"/>
    <xf numFmtId="195" fontId="82" fillId="0" borderId="0"/>
    <xf numFmtId="0" fontId="88" fillId="0" borderId="0"/>
    <xf numFmtId="0" fontId="2" fillId="0" borderId="0"/>
    <xf numFmtId="0" fontId="88" fillId="0" borderId="0"/>
    <xf numFmtId="0" fontId="2" fillId="0" borderId="0"/>
    <xf numFmtId="0" fontId="1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9" fillId="0" borderId="0"/>
    <xf numFmtId="0" fontId="2" fillId="0" borderId="0"/>
    <xf numFmtId="0" fontId="2" fillId="0" borderId="0"/>
    <xf numFmtId="0" fontId="88" fillId="0" borderId="0"/>
    <xf numFmtId="0" fontId="24" fillId="0" borderId="0"/>
    <xf numFmtId="0" fontId="7" fillId="0" borderId="0">
      <alignment vertical="top"/>
    </xf>
    <xf numFmtId="0" fontId="2" fillId="0" borderId="0"/>
    <xf numFmtId="0" fontId="2" fillId="0" borderId="0"/>
    <xf numFmtId="0" fontId="2" fillId="0" borderId="0"/>
    <xf numFmtId="0" fontId="14" fillId="0" borderId="0"/>
    <xf numFmtId="0" fontId="24" fillId="0" borderId="0"/>
    <xf numFmtId="0" fontId="24" fillId="0" borderId="0"/>
    <xf numFmtId="0" fontId="87" fillId="0" borderId="0"/>
    <xf numFmtId="0" fontId="89" fillId="0" borderId="0"/>
    <xf numFmtId="0" fontId="87" fillId="0" borderId="0"/>
    <xf numFmtId="0" fontId="29" fillId="0" borderId="0"/>
    <xf numFmtId="0" fontId="2" fillId="0" borderId="0"/>
    <xf numFmtId="0" fontId="88" fillId="0" borderId="0"/>
    <xf numFmtId="0" fontId="29" fillId="0" borderId="0"/>
    <xf numFmtId="0" fontId="2" fillId="0" borderId="0"/>
    <xf numFmtId="0" fontId="88" fillId="0" borderId="0"/>
    <xf numFmtId="0" fontId="88" fillId="0" borderId="0"/>
    <xf numFmtId="0" fontId="2" fillId="0" borderId="0"/>
    <xf numFmtId="0" fontId="88" fillId="0" borderId="0"/>
    <xf numFmtId="0" fontId="88" fillId="0" borderId="0"/>
    <xf numFmtId="0" fontId="14" fillId="0" borderId="0"/>
    <xf numFmtId="0" fontId="88" fillId="0" borderId="0"/>
    <xf numFmtId="0" fontId="2" fillId="0" borderId="0"/>
    <xf numFmtId="0" fontId="24" fillId="0" borderId="0"/>
    <xf numFmtId="0" fontId="5" fillId="0" borderId="0"/>
    <xf numFmtId="0" fontId="14" fillId="48" borderId="13" applyNumberFormat="0" applyFont="0" applyAlignment="0" applyProtection="0"/>
    <xf numFmtId="0" fontId="24" fillId="45" borderId="13" applyNumberFormat="0" applyAlignment="0" applyProtection="0"/>
    <xf numFmtId="0" fontId="2" fillId="48" borderId="13" applyNumberFormat="0" applyFont="0" applyAlignment="0" applyProtection="0"/>
    <xf numFmtId="0" fontId="24" fillId="45" borderId="13" applyNumberFormat="0" applyAlignment="0" applyProtection="0"/>
    <xf numFmtId="0" fontId="45" fillId="38" borderId="14" applyNumberFormat="0" applyAlignment="0" applyProtection="0"/>
    <xf numFmtId="0" fontId="60" fillId="39" borderId="14" applyNumberFormat="0" applyAlignment="0" applyProtection="0"/>
    <xf numFmtId="0" fontId="83" fillId="38" borderId="14" applyNumberFormat="0" applyAlignment="0" applyProtection="0"/>
    <xf numFmtId="0" fontId="60" fillId="39" borderId="14" applyNumberFormat="0" applyAlignment="0" applyProtection="0"/>
    <xf numFmtId="40" fontId="7" fillId="49" borderId="0">
      <alignment horizontal="right"/>
    </xf>
    <xf numFmtId="0" fontId="65" fillId="44" borderId="0">
      <alignment horizontal="center"/>
    </xf>
    <xf numFmtId="0" fontId="66" fillId="50" borderId="15"/>
    <xf numFmtId="0" fontId="67" fillId="0" borderId="0" applyBorder="0">
      <alignment horizontal="centerContinuous"/>
    </xf>
    <xf numFmtId="0" fontId="68" fillId="0" borderId="0" applyBorder="0">
      <alignment horizontal="centerContinuous"/>
    </xf>
    <xf numFmtId="0" fontId="10" fillId="49" borderId="0"/>
    <xf numFmtId="0" fontId="10" fillId="51" borderId="0"/>
    <xf numFmtId="200" fontId="2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2" fillId="0" borderId="0" applyFont="0" applyFill="0" applyBorder="0" applyAlignment="0" applyProtection="0"/>
    <xf numFmtId="200" fontId="2" fillId="0" borderId="0" applyFont="0" applyFill="0" applyBorder="0" applyAlignment="0" applyProtection="0"/>
    <xf numFmtId="200" fontId="64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1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ill="0" applyBorder="0" applyAlignment="0" applyProtection="0"/>
    <xf numFmtId="10" fontId="3" fillId="0" borderId="0" applyFont="0" applyFill="0" applyBorder="0" applyAlignment="0" applyProtection="0"/>
    <xf numFmtId="10" fontId="31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97" fontId="2" fillId="0" borderId="0" applyFill="0" applyBorder="0" applyAlignment="0"/>
    <xf numFmtId="0" fontId="30" fillId="0" borderId="0" applyFill="0" applyBorder="0" applyAlignment="0"/>
    <xf numFmtId="0" fontId="2" fillId="0" borderId="0" applyFill="0" applyBorder="0" applyAlignment="0"/>
    <xf numFmtId="197" fontId="2" fillId="0" borderId="0" applyFill="0" applyBorder="0" applyAlignment="0"/>
    <xf numFmtId="197" fontId="64" fillId="0" borderId="0" applyFill="0" applyBorder="0" applyAlignment="0"/>
    <xf numFmtId="194" fontId="4" fillId="0" borderId="0" applyFill="0" applyBorder="0" applyAlignment="0"/>
    <xf numFmtId="197" fontId="2" fillId="0" borderId="0" applyFill="0" applyBorder="0" applyAlignment="0"/>
    <xf numFmtId="0" fontId="30" fillId="0" borderId="0" applyFill="0" applyBorder="0" applyAlignment="0"/>
    <xf numFmtId="0" fontId="2" fillId="0" borderId="0" applyFill="0" applyBorder="0" applyAlignment="0"/>
    <xf numFmtId="197" fontId="2" fillId="0" borderId="0" applyFill="0" applyBorder="0" applyAlignment="0"/>
    <xf numFmtId="197" fontId="64" fillId="0" borderId="0" applyFill="0" applyBorder="0" applyAlignment="0"/>
    <xf numFmtId="198" fontId="2" fillId="0" borderId="0" applyFill="0" applyBorder="0" applyAlignment="0"/>
    <xf numFmtId="0" fontId="30" fillId="0" borderId="0" applyFill="0" applyBorder="0" applyAlignment="0"/>
    <xf numFmtId="0" fontId="2" fillId="0" borderId="0" applyFill="0" applyBorder="0" applyAlignment="0"/>
    <xf numFmtId="198" fontId="2" fillId="0" borderId="0" applyFill="0" applyBorder="0" applyAlignment="0"/>
    <xf numFmtId="198" fontId="64" fillId="0" borderId="0" applyFill="0" applyBorder="0" applyAlignment="0"/>
    <xf numFmtId="194" fontId="4" fillId="0" borderId="0" applyFill="0" applyBorder="0" applyAlignment="0"/>
    <xf numFmtId="0" fontId="3" fillId="0" borderId="0"/>
    <xf numFmtId="0" fontId="3" fillId="0" borderId="0"/>
    <xf numFmtId="49" fontId="7" fillId="0" borderId="0" applyFill="0" applyBorder="0" applyAlignment="0"/>
    <xf numFmtId="199" fontId="2" fillId="0" borderId="0" applyFill="0" applyBorder="0" applyAlignment="0"/>
    <xf numFmtId="0" fontId="30" fillId="0" borderId="0" applyFill="0" applyBorder="0" applyAlignment="0"/>
    <xf numFmtId="0" fontId="2" fillId="0" borderId="0" applyFill="0" applyBorder="0" applyAlignment="0"/>
    <xf numFmtId="199" fontId="2" fillId="0" borderId="0" applyFill="0" applyBorder="0" applyAlignment="0"/>
    <xf numFmtId="199" fontId="64" fillId="0" borderId="0" applyFill="0" applyBorder="0" applyAlignment="0"/>
    <xf numFmtId="200" fontId="2" fillId="0" borderId="0" applyFill="0" applyBorder="0" applyAlignment="0"/>
    <xf numFmtId="0" fontId="30" fillId="0" borderId="0" applyFill="0" applyBorder="0" applyAlignment="0"/>
    <xf numFmtId="0" fontId="2" fillId="0" borderId="0" applyFill="0" applyBorder="0" applyAlignment="0"/>
    <xf numFmtId="200" fontId="2" fillId="0" borderId="0" applyFill="0" applyBorder="0" applyAlignment="0"/>
    <xf numFmtId="200" fontId="64" fillId="0" borderId="0" applyFill="0" applyBorder="0" applyAlignment="0"/>
    <xf numFmtId="0" fontId="46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47" fillId="0" borderId="16" applyNumberFormat="0" applyFill="0" applyAlignment="0" applyProtection="0"/>
    <xf numFmtId="0" fontId="62" fillId="0" borderId="16" applyNumberFormat="0" applyFill="0" applyAlignment="0" applyProtection="0"/>
    <xf numFmtId="0" fontId="85" fillId="0" borderId="16" applyNumberFormat="0" applyFill="0" applyAlignment="0" applyProtection="0"/>
    <xf numFmtId="0" fontId="62" fillId="0" borderId="16" applyNumberFormat="0" applyFill="0" applyAlignment="0" applyProtection="0"/>
    <xf numFmtId="0" fontId="22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188" fontId="30" fillId="0" borderId="0" applyFont="0" applyFill="0" applyBorder="0" applyAlignment="0" applyProtection="0"/>
    <xf numFmtId="43" fontId="64" fillId="0" borderId="0" applyFont="0" applyFill="0" applyBorder="0" applyAlignment="0" applyProtection="0"/>
    <xf numFmtId="187" fontId="30" fillId="0" borderId="0" applyFont="0" applyFill="0" applyBorder="0" applyAlignment="0" applyProtection="0"/>
    <xf numFmtId="189" fontId="30" fillId="0" borderId="0" applyFont="0" applyFill="0" applyBorder="0" applyAlignment="0" applyProtection="0"/>
    <xf numFmtId="0" fontId="32" fillId="0" borderId="0"/>
    <xf numFmtId="0" fontId="14" fillId="0" borderId="0"/>
    <xf numFmtId="0" fontId="14" fillId="0" borderId="0"/>
    <xf numFmtId="43" fontId="2" fillId="0" borderId="0" applyFont="0" applyFill="0" applyBorder="0" applyAlignment="0" applyProtection="0"/>
  </cellStyleXfs>
  <cellXfs count="343">
    <xf numFmtId="0" fontId="0" fillId="0" borderId="0" xfId="0"/>
    <xf numFmtId="0" fontId="14" fillId="0" borderId="0" xfId="0" applyFont="1" applyFill="1"/>
    <xf numFmtId="202" fontId="13" fillId="0" borderId="17" xfId="0" applyNumberFormat="1" applyFont="1" applyFill="1" applyBorder="1" applyAlignment="1">
      <alignment vertical="center"/>
    </xf>
    <xf numFmtId="202" fontId="0" fillId="0" borderId="17" xfId="0" applyNumberFormat="1" applyFont="1" applyFill="1" applyBorder="1" applyAlignment="1">
      <alignment vertical="center"/>
    </xf>
    <xf numFmtId="37" fontId="0" fillId="0" borderId="0" xfId="0" applyNumberFormat="1" applyFont="1" applyFill="1" applyBorder="1" applyAlignment="1">
      <alignment vertical="center"/>
    </xf>
    <xf numFmtId="0" fontId="20" fillId="0" borderId="0" xfId="0" applyFont="1" applyFill="1" applyAlignment="1">
      <alignment horizontal="left"/>
    </xf>
    <xf numFmtId="0" fontId="15" fillId="0" borderId="0" xfId="0" applyFont="1" applyFill="1" applyAlignment="1">
      <alignment horizontal="center" wrapText="1"/>
    </xf>
    <xf numFmtId="49" fontId="14" fillId="0" borderId="0" xfId="0" applyNumberFormat="1" applyFont="1" applyFill="1" applyAlignment="1">
      <alignment horizontal="center" wrapText="1"/>
    </xf>
    <xf numFmtId="0" fontId="0" fillId="0" borderId="0" xfId="0" applyFont="1" applyFill="1" applyAlignment="1">
      <alignment horizontal="left"/>
    </xf>
    <xf numFmtId="0" fontId="0" fillId="0" borderId="0" xfId="0" applyFont="1" applyFill="1" applyBorder="1" applyAlignment="1"/>
    <xf numFmtId="37" fontId="13" fillId="0" borderId="0" xfId="0" applyNumberFormat="1" applyFont="1" applyFill="1" applyBorder="1" applyAlignment="1">
      <alignment horizontal="right"/>
    </xf>
    <xf numFmtId="43" fontId="14" fillId="0" borderId="0" xfId="136" applyFont="1" applyFill="1"/>
    <xf numFmtId="0" fontId="11" fillId="0" borderId="0" xfId="0" quotePrefix="1" applyFont="1" applyFill="1" applyBorder="1" applyAlignment="1">
      <alignment horizontal="left"/>
    </xf>
    <xf numFmtId="0" fontId="12" fillId="0" borderId="0" xfId="0" applyFont="1" applyFill="1" applyBorder="1" applyAlignment="1">
      <alignment horizontal="left"/>
    </xf>
    <xf numFmtId="0" fontId="13" fillId="0" borderId="0" xfId="0" applyFont="1" applyFill="1" applyAlignment="1"/>
    <xf numFmtId="0" fontId="19" fillId="0" borderId="0" xfId="0" applyFont="1" applyFill="1" applyAlignment="1">
      <alignment horizontal="left"/>
    </xf>
    <xf numFmtId="0" fontId="19" fillId="0" borderId="0" xfId="0" applyFont="1" applyFill="1" applyAlignment="1"/>
    <xf numFmtId="0" fontId="14" fillId="0" borderId="0" xfId="392" applyFont="1" applyFill="1" applyAlignment="1">
      <alignment horizontal="left"/>
    </xf>
    <xf numFmtId="0" fontId="25" fillId="0" borderId="0" xfId="0" applyFont="1" applyFill="1" applyAlignment="1">
      <alignment horizontal="center"/>
    </xf>
    <xf numFmtId="49" fontId="13" fillId="0" borderId="0" xfId="0" applyNumberFormat="1" applyFont="1" applyFill="1" applyAlignment="1">
      <alignment horizontal="center"/>
    </xf>
    <xf numFmtId="202" fontId="0" fillId="0" borderId="0" xfId="0" applyNumberFormat="1" applyFont="1" applyFill="1" applyBorder="1" applyAlignment="1"/>
    <xf numFmtId="38" fontId="0" fillId="0" borderId="0" xfId="0" applyNumberFormat="1" applyFont="1" applyFill="1" applyAlignment="1">
      <alignment horizontal="right"/>
    </xf>
    <xf numFmtId="0" fontId="14" fillId="0" borderId="0" xfId="0" applyFont="1" applyFill="1" applyAlignment="1"/>
    <xf numFmtId="0" fontId="0" fillId="0" borderId="0" xfId="392" applyFont="1" applyFill="1" applyAlignment="1"/>
    <xf numFmtId="188" fontId="0" fillId="0" borderId="0" xfId="0" applyNumberFormat="1" applyFont="1" applyFill="1" applyBorder="1" applyAlignment="1"/>
    <xf numFmtId="202" fontId="0" fillId="0" borderId="6" xfId="0" applyNumberFormat="1" applyFont="1" applyFill="1" applyBorder="1" applyAlignment="1"/>
    <xf numFmtId="37" fontId="0" fillId="0" borderId="0" xfId="0" applyNumberFormat="1" applyFont="1" applyFill="1" applyBorder="1" applyAlignment="1"/>
    <xf numFmtId="0" fontId="0" fillId="0" borderId="0" xfId="392" applyFont="1" applyFill="1" applyAlignment="1">
      <alignment horizontal="left"/>
    </xf>
    <xf numFmtId="49" fontId="15" fillId="0" borderId="0" xfId="0" applyNumberFormat="1" applyFont="1" applyFill="1" applyAlignment="1">
      <alignment horizontal="center"/>
    </xf>
    <xf numFmtId="0" fontId="14" fillId="0" borderId="0" xfId="392" applyFont="1" applyFill="1" applyAlignment="1"/>
    <xf numFmtId="202" fontId="0" fillId="0" borderId="0" xfId="136" applyNumberFormat="1" applyFont="1" applyFill="1" applyBorder="1" applyAlignment="1"/>
    <xf numFmtId="190" fontId="0" fillId="0" borderId="0" xfId="136" applyNumberFormat="1" applyFont="1" applyFill="1" applyBorder="1" applyAlignment="1"/>
    <xf numFmtId="202" fontId="0" fillId="0" borderId="18" xfId="0" applyNumberFormat="1" applyFont="1" applyFill="1" applyBorder="1" applyAlignment="1"/>
    <xf numFmtId="202" fontId="0" fillId="0" borderId="17" xfId="0" applyNumberFormat="1" applyFont="1" applyFill="1" applyBorder="1" applyAlignment="1"/>
    <xf numFmtId="190" fontId="0" fillId="0" borderId="0" xfId="0" applyNumberFormat="1" applyFont="1" applyFill="1" applyBorder="1" applyAlignment="1"/>
    <xf numFmtId="190" fontId="14" fillId="0" borderId="0" xfId="0" applyNumberFormat="1" applyFont="1" applyFill="1" applyBorder="1" applyAlignment="1"/>
    <xf numFmtId="188" fontId="14" fillId="0" borderId="0" xfId="0" applyNumberFormat="1" applyFont="1" applyFill="1" applyBorder="1" applyAlignment="1"/>
    <xf numFmtId="37" fontId="14" fillId="0" borderId="0" xfId="0" applyNumberFormat="1" applyFont="1" applyFill="1" applyBorder="1" applyAlignment="1"/>
    <xf numFmtId="0" fontId="11" fillId="0" borderId="0" xfId="0" quotePrefix="1" applyFont="1" applyFill="1" applyAlignment="1">
      <alignment horizontal="left"/>
    </xf>
    <xf numFmtId="0" fontId="19" fillId="0" borderId="0" xfId="0" quotePrefix="1" applyFont="1" applyFill="1" applyAlignment="1">
      <alignment horizontal="left"/>
    </xf>
    <xf numFmtId="0" fontId="13" fillId="0" borderId="0" xfId="0" applyFont="1" applyFill="1" applyBorder="1" applyAlignment="1"/>
    <xf numFmtId="0" fontId="0" fillId="0" borderId="0" xfId="0" applyFont="1" applyFill="1" applyAlignment="1"/>
    <xf numFmtId="193" fontId="0" fillId="0" borderId="0" xfId="0" applyNumberFormat="1" applyFont="1" applyFill="1" applyAlignment="1"/>
    <xf numFmtId="0" fontId="15" fillId="0" borderId="0" xfId="0" applyFont="1" applyFill="1" applyAlignment="1"/>
    <xf numFmtId="0" fontId="0" fillId="0" borderId="0" xfId="0" applyFill="1" applyAlignment="1"/>
    <xf numFmtId="202" fontId="0" fillId="0" borderId="0" xfId="0" applyNumberFormat="1" applyFont="1" applyFill="1" applyAlignment="1"/>
    <xf numFmtId="206" fontId="0" fillId="0" borderId="0" xfId="0" applyNumberFormat="1" applyFont="1" applyFill="1" applyBorder="1" applyAlignment="1"/>
    <xf numFmtId="206" fontId="0" fillId="0" borderId="0" xfId="0" applyNumberFormat="1" applyFont="1" applyFill="1" applyAlignment="1"/>
    <xf numFmtId="190" fontId="0" fillId="0" borderId="20" xfId="0" applyNumberFormat="1" applyFont="1" applyFill="1" applyBorder="1" applyAlignment="1"/>
    <xf numFmtId="0" fontId="0" fillId="0" borderId="0" xfId="0" applyNumberFormat="1" applyFill="1" applyAlignment="1">
      <alignment horizontal="center"/>
    </xf>
    <xf numFmtId="191" fontId="14" fillId="0" borderId="0" xfId="0" applyNumberFormat="1" applyFont="1" applyFill="1" applyAlignment="1">
      <alignment horizontal="center"/>
    </xf>
    <xf numFmtId="0" fontId="14" fillId="0" borderId="0" xfId="0" applyFont="1" applyFill="1" applyBorder="1" applyAlignment="1"/>
    <xf numFmtId="0" fontId="11" fillId="0" borderId="0" xfId="391" quotePrefix="1" applyFont="1" applyFill="1" applyAlignment="1">
      <alignment horizontal="left"/>
    </xf>
    <xf numFmtId="0" fontId="13" fillId="0" borderId="0" xfId="391" quotePrefix="1" applyFont="1" applyFill="1" applyAlignment="1">
      <alignment horizontal="left"/>
    </xf>
    <xf numFmtId="0" fontId="13" fillId="0" borderId="0" xfId="391" applyFont="1" applyFill="1" applyAlignment="1">
      <alignment horizontal="left"/>
    </xf>
    <xf numFmtId="205" fontId="13" fillId="0" borderId="0" xfId="136" applyNumberFormat="1" applyFont="1" applyFill="1" applyAlignment="1">
      <alignment horizontal="left"/>
    </xf>
    <xf numFmtId="0" fontId="14" fillId="0" borderId="0" xfId="391" applyFont="1" applyFill="1" applyAlignment="1"/>
    <xf numFmtId="0" fontId="19" fillId="0" borderId="0" xfId="391" applyFont="1" applyFill="1" applyAlignment="1">
      <alignment horizontal="left"/>
    </xf>
    <xf numFmtId="0" fontId="13" fillId="0" borderId="0" xfId="391" applyFont="1" applyFill="1" applyBorder="1" applyAlignment="1">
      <alignment horizontal="right"/>
    </xf>
    <xf numFmtId="205" fontId="13" fillId="0" borderId="0" xfId="136" applyNumberFormat="1" applyFont="1" applyFill="1" applyBorder="1" applyAlignment="1">
      <alignment horizontal="right"/>
    </xf>
    <xf numFmtId="0" fontId="14" fillId="0" borderId="0" xfId="391" applyFont="1" applyFill="1" applyBorder="1" applyAlignment="1"/>
    <xf numFmtId="205" fontId="14" fillId="0" borderId="0" xfId="136" applyNumberFormat="1" applyFont="1" applyFill="1" applyAlignment="1">
      <alignment horizontal="center"/>
    </xf>
    <xf numFmtId="205" fontId="14" fillId="0" borderId="0" xfId="136" applyNumberFormat="1" applyFont="1" applyFill="1" applyAlignment="1"/>
    <xf numFmtId="0" fontId="0" fillId="0" borderId="0" xfId="391" applyFont="1" applyFill="1" applyBorder="1" applyAlignment="1">
      <alignment horizontal="center"/>
    </xf>
    <xf numFmtId="205" fontId="0" fillId="0" borderId="0" xfId="136" applyNumberFormat="1" applyFont="1" applyFill="1" applyAlignment="1">
      <alignment horizontal="center"/>
    </xf>
    <xf numFmtId="49" fontId="17" fillId="0" borderId="0" xfId="311" applyNumberFormat="1" applyFont="1" applyFill="1" applyBorder="1" applyAlignment="1">
      <alignment horizontal="center"/>
    </xf>
    <xf numFmtId="0" fontId="13" fillId="0" borderId="0" xfId="391" applyFont="1" applyFill="1" applyAlignment="1"/>
    <xf numFmtId="202" fontId="13" fillId="0" borderId="0" xfId="0" applyNumberFormat="1" applyFont="1" applyFill="1" applyBorder="1" applyAlignment="1"/>
    <xf numFmtId="0" fontId="18" fillId="0" borderId="0" xfId="311" quotePrefix="1" applyFont="1" applyFill="1" applyBorder="1" applyAlignment="1">
      <alignment horizontal="center"/>
    </xf>
    <xf numFmtId="205" fontId="13" fillId="0" borderId="0" xfId="136" applyNumberFormat="1" applyFont="1" applyFill="1" applyBorder="1" applyAlignment="1"/>
    <xf numFmtId="0" fontId="17" fillId="0" borderId="0" xfId="311" applyFont="1" applyFill="1" applyBorder="1" applyAlignment="1"/>
    <xf numFmtId="43" fontId="13" fillId="0" borderId="0" xfId="136" applyFont="1" applyFill="1" applyBorder="1" applyAlignment="1"/>
    <xf numFmtId="0" fontId="21" fillId="0" borderId="0" xfId="311" quotePrefix="1" applyFont="1" applyFill="1" applyAlignment="1">
      <alignment horizontal="center"/>
    </xf>
    <xf numFmtId="190" fontId="18" fillId="0" borderId="0" xfId="136" applyNumberFormat="1" applyFont="1" applyFill="1" applyAlignment="1"/>
    <xf numFmtId="202" fontId="18" fillId="0" borderId="0" xfId="136" applyNumberFormat="1" applyFont="1" applyFill="1" applyAlignment="1"/>
    <xf numFmtId="204" fontId="14" fillId="0" borderId="0" xfId="136" applyNumberFormat="1" applyFont="1" applyFill="1" applyAlignment="1"/>
    <xf numFmtId="204" fontId="18" fillId="0" borderId="0" xfId="136" applyNumberFormat="1" applyFont="1" applyFill="1" applyBorder="1" applyAlignment="1"/>
    <xf numFmtId="205" fontId="14" fillId="0" borderId="0" xfId="136" applyNumberFormat="1" applyFont="1" applyFill="1" applyBorder="1" applyAlignment="1"/>
    <xf numFmtId="202" fontId="14" fillId="0" borderId="0" xfId="0" applyNumberFormat="1" applyFont="1" applyFill="1" applyBorder="1" applyAlignment="1"/>
    <xf numFmtId="202" fontId="18" fillId="0" borderId="0" xfId="136" applyNumberFormat="1" applyFont="1" applyFill="1" applyBorder="1" applyAlignment="1"/>
    <xf numFmtId="190" fontId="18" fillId="0" borderId="0" xfId="136" applyNumberFormat="1" applyFont="1" applyFill="1" applyBorder="1" applyAlignment="1"/>
    <xf numFmtId="204" fontId="14" fillId="0" borderId="0" xfId="136" applyNumberFormat="1" applyFont="1" applyFill="1" applyBorder="1" applyAlignment="1"/>
    <xf numFmtId="43" fontId="18" fillId="0" borderId="0" xfId="136" applyFont="1" applyFill="1" applyBorder="1" applyAlignment="1"/>
    <xf numFmtId="190" fontId="18" fillId="0" borderId="17" xfId="136" applyNumberFormat="1" applyFont="1" applyFill="1" applyBorder="1" applyAlignment="1"/>
    <xf numFmtId="202" fontId="18" fillId="0" borderId="17" xfId="136" applyNumberFormat="1" applyFont="1" applyFill="1" applyBorder="1" applyAlignment="1"/>
    <xf numFmtId="0" fontId="14" fillId="0" borderId="0" xfId="311" applyFont="1" applyFill="1" applyBorder="1" applyAlignment="1"/>
    <xf numFmtId="201" fontId="17" fillId="0" borderId="0" xfId="136" applyNumberFormat="1" applyFont="1" applyFill="1" applyBorder="1" applyAlignment="1"/>
    <xf numFmtId="202" fontId="13" fillId="0" borderId="0" xfId="0" applyNumberFormat="1" applyFont="1" applyFill="1" applyAlignment="1">
      <alignment horizontal="center"/>
    </xf>
    <xf numFmtId="201" fontId="18" fillId="0" borderId="0" xfId="136" applyNumberFormat="1" applyFont="1" applyFill="1" applyBorder="1" applyAlignment="1"/>
    <xf numFmtId="202" fontId="14" fillId="0" borderId="0" xfId="0" applyNumberFormat="1" applyFont="1" applyFill="1" applyAlignment="1">
      <alignment horizontal="center"/>
    </xf>
    <xf numFmtId="202" fontId="14" fillId="0" borderId="0" xfId="0" applyNumberFormat="1" applyFont="1" applyFill="1" applyAlignment="1"/>
    <xf numFmtId="0" fontId="0" fillId="0" borderId="0" xfId="391" applyFont="1" applyFill="1" applyAlignment="1">
      <alignment horizontal="left"/>
    </xf>
    <xf numFmtId="202" fontId="18" fillId="0" borderId="0" xfId="311" applyNumberFormat="1" applyFont="1" applyFill="1" applyBorder="1" applyAlignment="1">
      <alignment horizontal="center"/>
    </xf>
    <xf numFmtId="0" fontId="0" fillId="0" borderId="0" xfId="391" quotePrefix="1" applyFont="1" applyFill="1" applyAlignment="1">
      <alignment horizontal="left"/>
    </xf>
    <xf numFmtId="202" fontId="17" fillId="0" borderId="0" xfId="311" applyNumberFormat="1" applyFont="1" applyFill="1" applyBorder="1" applyAlignment="1">
      <alignment horizontal="center"/>
    </xf>
    <xf numFmtId="190" fontId="17" fillId="0" borderId="17" xfId="136" applyNumberFormat="1" applyFont="1" applyFill="1" applyBorder="1" applyAlignment="1"/>
    <xf numFmtId="190" fontId="17" fillId="0" borderId="0" xfId="136" applyNumberFormat="1" applyFont="1" applyFill="1" applyBorder="1" applyAlignment="1"/>
    <xf numFmtId="202" fontId="17" fillId="0" borderId="17" xfId="136" applyNumberFormat="1" applyFont="1" applyFill="1" applyBorder="1" applyAlignment="1"/>
    <xf numFmtId="202" fontId="17" fillId="0" borderId="0" xfId="136" applyNumberFormat="1" applyFont="1" applyFill="1" applyBorder="1" applyAlignment="1"/>
    <xf numFmtId="202" fontId="17" fillId="0" borderId="0" xfId="136" applyNumberFormat="1" applyFont="1" applyFill="1" applyAlignment="1"/>
    <xf numFmtId="202" fontId="17" fillId="0" borderId="6" xfId="136" applyNumberFormat="1" applyFont="1" applyFill="1" applyBorder="1" applyAlignment="1"/>
    <xf numFmtId="190" fontId="17" fillId="0" borderId="0" xfId="136" applyNumberFormat="1" applyFont="1" applyFill="1" applyAlignment="1"/>
    <xf numFmtId="190" fontId="17" fillId="0" borderId="6" xfId="136" applyNumberFormat="1" applyFont="1" applyFill="1" applyBorder="1" applyAlignment="1"/>
    <xf numFmtId="204" fontId="13" fillId="0" borderId="0" xfId="136" applyNumberFormat="1" applyFont="1" applyFill="1" applyAlignment="1"/>
    <xf numFmtId="204" fontId="17" fillId="0" borderId="6" xfId="136" applyNumberFormat="1" applyFont="1" applyFill="1" applyBorder="1" applyAlignment="1"/>
    <xf numFmtId="0" fontId="26" fillId="0" borderId="0" xfId="311" quotePrefix="1" applyFont="1" applyFill="1" applyBorder="1" applyAlignment="1"/>
    <xf numFmtId="205" fontId="18" fillId="0" borderId="0" xfId="136" applyNumberFormat="1" applyFont="1" applyFill="1" applyBorder="1" applyAlignment="1">
      <alignment horizontal="center"/>
    </xf>
    <xf numFmtId="0" fontId="18" fillId="0" borderId="0" xfId="311" applyFont="1" applyFill="1" applyAlignment="1">
      <alignment horizontal="left"/>
    </xf>
    <xf numFmtId="0" fontId="17" fillId="0" borderId="0" xfId="311" quotePrefix="1" applyFont="1" applyFill="1" applyAlignment="1">
      <alignment horizontal="left"/>
    </xf>
    <xf numFmtId="202" fontId="18" fillId="0" borderId="0" xfId="136" applyNumberFormat="1" applyFont="1" applyFill="1" applyBorder="1" applyAlignment="1">
      <alignment horizontal="center"/>
    </xf>
    <xf numFmtId="201" fontId="18" fillId="0" borderId="18" xfId="136" applyNumberFormat="1" applyFont="1" applyFill="1" applyBorder="1" applyAlignment="1"/>
    <xf numFmtId="202" fontId="18" fillId="0" borderId="0" xfId="136" applyNumberFormat="1" applyFont="1" applyFill="1" applyAlignment="1">
      <alignment horizontal="center"/>
    </xf>
    <xf numFmtId="205" fontId="14" fillId="0" borderId="18" xfId="136" applyNumberFormat="1" applyFont="1" applyFill="1" applyBorder="1" applyAlignment="1"/>
    <xf numFmtId="202" fontId="14" fillId="0" borderId="18" xfId="0" applyNumberFormat="1" applyFont="1" applyFill="1" applyBorder="1" applyAlignment="1"/>
    <xf numFmtId="205" fontId="18" fillId="0" borderId="0" xfId="136" applyNumberFormat="1" applyFont="1" applyFill="1" applyAlignment="1"/>
    <xf numFmtId="202" fontId="13" fillId="0" borderId="20" xfId="0" applyNumberFormat="1" applyFont="1" applyFill="1" applyBorder="1" applyAlignment="1"/>
    <xf numFmtId="205" fontId="13" fillId="0" borderId="20" xfId="136" applyNumberFormat="1" applyFont="1" applyFill="1" applyBorder="1" applyAlignment="1"/>
    <xf numFmtId="0" fontId="11" fillId="0" borderId="0" xfId="391" applyFont="1" applyFill="1" applyAlignment="1">
      <alignment horizontal="left"/>
    </xf>
    <xf numFmtId="0" fontId="13" fillId="0" borderId="0" xfId="391" applyFont="1" applyFill="1" applyBorder="1" applyAlignment="1">
      <alignment horizontal="center"/>
    </xf>
    <xf numFmtId="0" fontId="14" fillId="0" borderId="0" xfId="391" applyFont="1" applyFill="1" applyBorder="1" applyAlignment="1">
      <alignment horizontal="right"/>
    </xf>
    <xf numFmtId="0" fontId="14" fillId="0" borderId="0" xfId="391" applyFont="1" applyFill="1" applyBorder="1" applyAlignment="1">
      <alignment horizontal="center"/>
    </xf>
    <xf numFmtId="202" fontId="14" fillId="0" borderId="0" xfId="136" applyNumberFormat="1" applyFont="1" applyFill="1" applyBorder="1" applyAlignment="1"/>
    <xf numFmtId="0" fontId="18" fillId="0" borderId="0" xfId="311" applyFont="1" applyFill="1" applyBorder="1" applyAlignment="1">
      <alignment horizontal="left"/>
    </xf>
    <xf numFmtId="0" fontId="17" fillId="0" borderId="0" xfId="311" quotePrefix="1" applyFont="1" applyFill="1" applyBorder="1" applyAlignment="1">
      <alignment horizontal="left"/>
    </xf>
    <xf numFmtId="0" fontId="26" fillId="0" borderId="0" xfId="311" quotePrefix="1" applyFont="1" applyFill="1" applyBorder="1" applyAlignment="1">
      <alignment horizontal="left"/>
    </xf>
    <xf numFmtId="202" fontId="14" fillId="0" borderId="0" xfId="136" applyNumberFormat="1" applyFont="1" applyFill="1" applyBorder="1" applyAlignment="1">
      <alignment horizontal="center"/>
    </xf>
    <xf numFmtId="0" fontId="14" fillId="0" borderId="0" xfId="391" quotePrefix="1" applyFont="1" applyFill="1" applyAlignment="1">
      <alignment horizontal="left"/>
    </xf>
    <xf numFmtId="205" fontId="13" fillId="0" borderId="0" xfId="136" applyNumberFormat="1" applyFont="1" applyFill="1" applyAlignment="1"/>
    <xf numFmtId="202" fontId="13" fillId="0" borderId="6" xfId="0" applyNumberFormat="1" applyFont="1" applyFill="1" applyBorder="1" applyAlignment="1"/>
    <xf numFmtId="202" fontId="13" fillId="0" borderId="6" xfId="136" applyNumberFormat="1" applyFont="1" applyFill="1" applyBorder="1" applyAlignment="1"/>
    <xf numFmtId="202" fontId="13" fillId="0" borderId="0" xfId="136" applyNumberFormat="1" applyFont="1" applyFill="1" applyBorder="1" applyAlignment="1"/>
    <xf numFmtId="202" fontId="13" fillId="0" borderId="0" xfId="136" applyNumberFormat="1" applyFont="1" applyFill="1" applyBorder="1" applyAlignment="1">
      <alignment horizontal="center"/>
    </xf>
    <xf numFmtId="37" fontId="13" fillId="0" borderId="20" xfId="0" applyNumberFormat="1" applyFont="1" applyFill="1" applyBorder="1" applyAlignment="1">
      <alignment horizontal="right"/>
    </xf>
    <xf numFmtId="202" fontId="90" fillId="0" borderId="0" xfId="0" applyNumberFormat="1" applyFont="1" applyFill="1" applyBorder="1" applyAlignment="1"/>
    <xf numFmtId="202" fontId="91" fillId="0" borderId="0" xfId="311" applyNumberFormat="1" applyFont="1" applyFill="1" applyBorder="1" applyAlignment="1">
      <alignment horizontal="center"/>
    </xf>
    <xf numFmtId="202" fontId="92" fillId="0" borderId="0" xfId="0" applyNumberFormat="1" applyFont="1" applyFill="1" applyBorder="1" applyAlignment="1"/>
    <xf numFmtId="202" fontId="14" fillId="0" borderId="17" xfId="0" applyNumberFormat="1" applyFont="1" applyFill="1" applyBorder="1" applyAlignment="1"/>
    <xf numFmtId="202" fontId="91" fillId="0" borderId="0" xfId="136" applyNumberFormat="1" applyFont="1" applyFill="1" applyBorder="1" applyAlignment="1">
      <alignment horizontal="center"/>
    </xf>
    <xf numFmtId="202" fontId="93" fillId="0" borderId="0" xfId="311" applyNumberFormat="1" applyFont="1" applyFill="1" applyBorder="1" applyAlignment="1">
      <alignment horizontal="center"/>
    </xf>
    <xf numFmtId="0" fontId="13" fillId="0" borderId="0" xfId="392" applyFont="1" applyFill="1" applyAlignment="1">
      <alignment horizontal="left"/>
    </xf>
    <xf numFmtId="37" fontId="13" fillId="0" borderId="0" xfId="0" applyNumberFormat="1" applyFont="1" applyFill="1" applyBorder="1" applyAlignment="1"/>
    <xf numFmtId="49" fontId="16" fillId="0" borderId="0" xfId="0" applyNumberFormat="1" applyFont="1" applyFill="1" applyAlignment="1">
      <alignment horizontal="center"/>
    </xf>
    <xf numFmtId="202" fontId="13" fillId="0" borderId="19" xfId="0" applyNumberFormat="1" applyFont="1" applyFill="1" applyBorder="1" applyAlignment="1"/>
    <xf numFmtId="0" fontId="94" fillId="0" borderId="0" xfId="311" applyFont="1" applyFill="1" applyBorder="1" applyAlignment="1"/>
    <xf numFmtId="0" fontId="17" fillId="0" borderId="0" xfId="311" applyFont="1" applyFill="1" applyBorder="1" applyAlignment="1">
      <alignment horizontal="center"/>
    </xf>
    <xf numFmtId="37" fontId="13" fillId="0" borderId="6" xfId="136" applyNumberFormat="1" applyFont="1" applyFill="1" applyBorder="1" applyAlignment="1"/>
    <xf numFmtId="37" fontId="13" fillId="0" borderId="0" xfId="136" applyNumberFormat="1" applyFont="1" applyFill="1" applyBorder="1" applyAlignment="1"/>
    <xf numFmtId="37" fontId="18" fillId="0" borderId="0" xfId="311" quotePrefix="1" applyNumberFormat="1" applyFont="1" applyFill="1" applyBorder="1" applyAlignment="1">
      <alignment horizontal="center"/>
    </xf>
    <xf numFmtId="43" fontId="13" fillId="0" borderId="6" xfId="136" applyFont="1" applyFill="1" applyBorder="1" applyAlignment="1"/>
    <xf numFmtId="43" fontId="13" fillId="0" borderId="20" xfId="136" applyFont="1" applyFill="1" applyBorder="1" applyAlignment="1">
      <alignment horizontal="right"/>
    </xf>
    <xf numFmtId="37" fontId="13" fillId="0" borderId="0" xfId="0" applyNumberFormat="1" applyFont="1" applyFill="1" applyBorder="1" applyAlignment="1">
      <alignment vertical="center"/>
    </xf>
    <xf numFmtId="191" fontId="11" fillId="0" borderId="0" xfId="136" quotePrefix="1" applyNumberFormat="1" applyFont="1" applyFill="1" applyAlignment="1">
      <alignment horizontal="left"/>
    </xf>
    <xf numFmtId="191" fontId="11" fillId="0" borderId="0" xfId="136" applyNumberFormat="1" applyFont="1" applyFill="1" applyAlignment="1">
      <alignment horizontal="left"/>
    </xf>
    <xf numFmtId="191" fontId="13" fillId="0" borderId="0" xfId="136" applyNumberFormat="1" applyFont="1" applyFill="1"/>
    <xf numFmtId="191" fontId="19" fillId="0" borderId="0" xfId="136" applyNumberFormat="1" applyFont="1" applyFill="1" applyAlignment="1">
      <alignment horizontal="left"/>
    </xf>
    <xf numFmtId="0" fontId="20" fillId="0" borderId="0" xfId="0" applyFont="1" applyFill="1" applyAlignment="1">
      <alignment horizontal="center"/>
    </xf>
    <xf numFmtId="191" fontId="14" fillId="0" borderId="0" xfId="136" applyNumberFormat="1" applyFont="1" applyFill="1"/>
    <xf numFmtId="0" fontId="16" fillId="0" borderId="0" xfId="0" applyFont="1" applyFill="1"/>
    <xf numFmtId="188" fontId="14" fillId="0" borderId="0" xfId="136" applyNumberFormat="1" applyFont="1" applyFill="1"/>
    <xf numFmtId="188" fontId="0" fillId="0" borderId="0" xfId="136" applyNumberFormat="1" applyFont="1" applyFill="1" applyAlignment="1">
      <alignment wrapText="1"/>
    </xf>
    <xf numFmtId="191" fontId="15" fillId="0" borderId="0" xfId="136" applyNumberFormat="1" applyFont="1" applyFill="1"/>
    <xf numFmtId="191" fontId="14" fillId="0" borderId="0" xfId="136" quotePrefix="1" applyNumberFormat="1" applyFont="1" applyFill="1" applyAlignment="1">
      <alignment horizontal="left"/>
    </xf>
    <xf numFmtId="191" fontId="0" fillId="0" borderId="0" xfId="136" applyNumberFormat="1" applyFont="1" applyFill="1" applyAlignment="1">
      <alignment horizontal="left"/>
    </xf>
    <xf numFmtId="191" fontId="0" fillId="0" borderId="0" xfId="136" applyNumberFormat="1" applyFont="1" applyFill="1"/>
    <xf numFmtId="190" fontId="0" fillId="0" borderId="0" xfId="136" quotePrefix="1" applyNumberFormat="1" applyFont="1" applyFill="1" applyAlignment="1">
      <alignment horizontal="center"/>
    </xf>
    <xf numFmtId="202" fontId="0" fillId="0" borderId="17" xfId="136" quotePrefix="1" applyNumberFormat="1" applyFont="1" applyFill="1" applyBorder="1" applyAlignment="1">
      <alignment horizontal="center"/>
    </xf>
    <xf numFmtId="188" fontId="14" fillId="0" borderId="18" xfId="136" applyNumberFormat="1" applyFont="1" applyFill="1" applyBorder="1"/>
    <xf numFmtId="188" fontId="14" fillId="0" borderId="17" xfId="136" applyNumberFormat="1" applyFont="1" applyFill="1" applyBorder="1"/>
    <xf numFmtId="191" fontId="15" fillId="0" borderId="0" xfId="136" quotePrefix="1" applyNumberFormat="1" applyFont="1" applyFill="1" applyAlignment="1">
      <alignment horizontal="left"/>
    </xf>
    <xf numFmtId="202" fontId="14" fillId="0" borderId="0" xfId="136" applyNumberFormat="1" applyFont="1" applyFill="1"/>
    <xf numFmtId="188" fontId="0" fillId="0" borderId="0" xfId="136" applyNumberFormat="1" applyFont="1" applyFill="1" applyAlignment="1">
      <alignment horizontal="center"/>
    </xf>
    <xf numFmtId="0" fontId="0" fillId="0" borderId="0" xfId="0" applyFill="1"/>
    <xf numFmtId="191" fontId="13" fillId="0" borderId="0" xfId="136" quotePrefix="1" applyNumberFormat="1" applyFont="1" applyFill="1" applyAlignment="1">
      <alignment horizontal="left"/>
    </xf>
    <xf numFmtId="0" fontId="0" fillId="0" borderId="0" xfId="0" applyFill="1" applyAlignment="1">
      <alignment horizontal="left"/>
    </xf>
    <xf numFmtId="202" fontId="14" fillId="0" borderId="0" xfId="136" applyNumberFormat="1" applyFont="1" applyFill="1" applyAlignment="1">
      <alignment horizontal="center"/>
    </xf>
    <xf numFmtId="202" fontId="0" fillId="0" borderId="0" xfId="136" quotePrefix="1" applyNumberFormat="1" applyFont="1" applyFill="1" applyAlignment="1">
      <alignment horizontal="center"/>
    </xf>
    <xf numFmtId="202" fontId="0" fillId="0" borderId="0" xfId="136" applyNumberFormat="1" applyFont="1" applyFill="1"/>
    <xf numFmtId="190" fontId="14" fillId="0" borderId="0" xfId="136" applyNumberFormat="1" applyFont="1" applyFill="1"/>
    <xf numFmtId="190" fontId="16" fillId="0" borderId="0" xfId="0" applyNumberFormat="1" applyFont="1" applyFill="1"/>
    <xf numFmtId="202" fontId="16" fillId="0" borderId="0" xfId="0" applyNumberFormat="1" applyFont="1" applyFill="1"/>
    <xf numFmtId="37" fontId="14" fillId="0" borderId="0" xfId="136" applyNumberFormat="1" applyFont="1" applyFill="1"/>
    <xf numFmtId="204" fontId="14" fillId="0" borderId="17" xfId="136" applyNumberFormat="1" applyFont="1" applyFill="1" applyBorder="1" applyAlignment="1">
      <alignment horizontal="center"/>
    </xf>
    <xf numFmtId="189" fontId="14" fillId="0" borderId="0" xfId="136" applyNumberFormat="1" applyFont="1" applyFill="1"/>
    <xf numFmtId="37" fontId="0" fillId="0" borderId="0" xfId="136" applyNumberFormat="1" applyFont="1" applyFill="1"/>
    <xf numFmtId="191" fontId="14" fillId="0" borderId="0" xfId="0" applyNumberFormat="1" applyFont="1" applyFill="1"/>
    <xf numFmtId="0" fontId="12" fillId="0" borderId="0" xfId="0" applyFont="1" applyFill="1" applyAlignment="1">
      <alignment horizontal="left"/>
    </xf>
    <xf numFmtId="204" fontId="14" fillId="0" borderId="0" xfId="136" applyNumberFormat="1" applyFont="1" applyFill="1" applyAlignment="1">
      <alignment horizontal="center"/>
    </xf>
    <xf numFmtId="0" fontId="13" fillId="0" borderId="0" xfId="0" applyFont="1" applyFill="1"/>
    <xf numFmtId="0" fontId="16" fillId="0" borderId="0" xfId="0" applyFont="1" applyFill="1" applyAlignment="1">
      <alignment horizontal="center"/>
    </xf>
    <xf numFmtId="0" fontId="14" fillId="0" borderId="0" xfId="0" applyFont="1" applyFill="1" applyAlignment="1">
      <alignment horizontal="center" wrapText="1"/>
    </xf>
    <xf numFmtId="49" fontId="14" fillId="0" borderId="0" xfId="0" applyNumberFormat="1" applyFont="1" applyFill="1" applyAlignment="1">
      <alignment horizontal="center"/>
    </xf>
    <xf numFmtId="0" fontId="14" fillId="0" borderId="0" xfId="392" applyFill="1"/>
    <xf numFmtId="188" fontId="0" fillId="0" borderId="0" xfId="136" applyNumberFormat="1" applyFont="1" applyFill="1"/>
    <xf numFmtId="203" fontId="15" fillId="0" borderId="0" xfId="0" applyNumberFormat="1" applyFont="1" applyFill="1" applyAlignment="1">
      <alignment horizontal="center"/>
    </xf>
    <xf numFmtId="190" fontId="14" fillId="0" borderId="0" xfId="136" applyNumberFormat="1" applyFont="1" applyFill="1" applyAlignment="1">
      <alignment horizontal="center"/>
    </xf>
    <xf numFmtId="191" fontId="16" fillId="0" borderId="0" xfId="0" applyNumberFormat="1" applyFont="1" applyFill="1" applyAlignment="1">
      <alignment horizontal="center"/>
    </xf>
    <xf numFmtId="0" fontId="0" fillId="0" borderId="0" xfId="392" applyFont="1" applyFill="1"/>
    <xf numFmtId="0" fontId="13" fillId="0" borderId="0" xfId="392" applyFont="1" applyFill="1"/>
    <xf numFmtId="188" fontId="13" fillId="0" borderId="19" xfId="136" applyNumberFormat="1" applyFont="1" applyFill="1" applyBorder="1"/>
    <xf numFmtId="188" fontId="13" fillId="0" borderId="0" xfId="136" applyNumberFormat="1" applyFont="1" applyFill="1"/>
    <xf numFmtId="188" fontId="0" fillId="0" borderId="0" xfId="0" applyNumberFormat="1" applyFill="1"/>
    <xf numFmtId="0" fontId="14" fillId="0" borderId="0" xfId="0" quotePrefix="1" applyFont="1" applyFill="1" applyAlignment="1">
      <alignment horizontal="left"/>
    </xf>
    <xf numFmtId="188" fontId="14" fillId="0" borderId="0" xfId="0" applyNumberFormat="1" applyFont="1" applyFill="1"/>
    <xf numFmtId="0" fontId="27" fillId="0" borderId="0" xfId="0" applyFont="1" applyFill="1" applyAlignment="1">
      <alignment horizontal="left"/>
    </xf>
    <xf numFmtId="0" fontId="28" fillId="0" borderId="0" xfId="0" applyFont="1" applyFill="1" applyAlignment="1">
      <alignment horizontal="left"/>
    </xf>
    <xf numFmtId="191" fontId="0" fillId="0" borderId="0" xfId="0" applyNumberFormat="1" applyFill="1"/>
    <xf numFmtId="193" fontId="15" fillId="0" borderId="0" xfId="0" applyNumberFormat="1" applyFont="1" applyFill="1" applyAlignment="1">
      <alignment horizontal="center"/>
    </xf>
    <xf numFmtId="188" fontId="13" fillId="0" borderId="6" xfId="136" applyNumberFormat="1" applyFont="1" applyFill="1" applyBorder="1"/>
    <xf numFmtId="188" fontId="0" fillId="0" borderId="3" xfId="136" applyNumberFormat="1" applyFont="1" applyFill="1" applyBorder="1"/>
    <xf numFmtId="188" fontId="0" fillId="0" borderId="17" xfId="136" applyNumberFormat="1" applyFont="1" applyFill="1" applyBorder="1"/>
    <xf numFmtId="188" fontId="13" fillId="0" borderId="6" xfId="136" applyNumberFormat="1" applyFont="1" applyFill="1" applyBorder="1" applyAlignment="1">
      <alignment horizontal="center"/>
    </xf>
    <xf numFmtId="188" fontId="13" fillId="0" borderId="0" xfId="136" applyNumberFormat="1" applyFont="1" applyFill="1" applyAlignment="1">
      <alignment horizontal="center"/>
    </xf>
    <xf numFmtId="188" fontId="13" fillId="0" borderId="20" xfId="136" applyNumberFormat="1" applyFont="1" applyFill="1" applyBorder="1" applyAlignment="1">
      <alignment horizontal="center"/>
    </xf>
    <xf numFmtId="188" fontId="0" fillId="0" borderId="0" xfId="0" applyNumberFormat="1" applyFill="1" applyAlignment="1">
      <alignment horizontal="center"/>
    </xf>
    <xf numFmtId="43" fontId="24" fillId="0" borderId="0" xfId="136" applyFont="1" applyFill="1"/>
    <xf numFmtId="0" fontId="14" fillId="0" borderId="0" xfId="391" applyFill="1" applyAlignment="1">
      <alignment horizontal="center"/>
    </xf>
    <xf numFmtId="0" fontId="17" fillId="0" borderId="0" xfId="311" quotePrefix="1" applyFont="1" applyFill="1"/>
    <xf numFmtId="205" fontId="13" fillId="0" borderId="0" xfId="136" quotePrefix="1" applyNumberFormat="1" applyFont="1" applyFill="1" applyAlignment="1">
      <alignment horizontal="center"/>
    </xf>
    <xf numFmtId="202" fontId="17" fillId="0" borderId="0" xfId="136" applyNumberFormat="1" applyFont="1" applyFill="1"/>
    <xf numFmtId="201" fontId="17" fillId="0" borderId="0" xfId="136" applyNumberFormat="1" applyFont="1" applyFill="1"/>
    <xf numFmtId="0" fontId="14" fillId="0" borderId="0" xfId="391" applyFill="1"/>
    <xf numFmtId="202" fontId="18" fillId="0" borderId="17" xfId="136" applyNumberFormat="1" applyFont="1" applyFill="1" applyBorder="1"/>
    <xf numFmtId="202" fontId="0" fillId="0" borderId="0" xfId="136" applyNumberFormat="1" applyFont="1" applyFill="1" applyAlignment="1">
      <alignment horizontal="left"/>
    </xf>
    <xf numFmtId="202" fontId="13" fillId="0" borderId="0" xfId="0" applyNumberFormat="1" applyFont="1" applyFill="1"/>
    <xf numFmtId="202" fontId="0" fillId="0" borderId="17" xfId="0" applyNumberFormat="1" applyFill="1" applyBorder="1"/>
    <xf numFmtId="201" fontId="18" fillId="0" borderId="0" xfId="136" applyNumberFormat="1" applyFont="1" applyFill="1"/>
    <xf numFmtId="205" fontId="18" fillId="0" borderId="17" xfId="136" applyNumberFormat="1" applyFont="1" applyFill="1" applyBorder="1"/>
    <xf numFmtId="204" fontId="13" fillId="0" borderId="6" xfId="136" applyNumberFormat="1" applyFont="1" applyFill="1" applyBorder="1" applyAlignment="1">
      <alignment horizontal="center"/>
    </xf>
    <xf numFmtId="202" fontId="13" fillId="0" borderId="0" xfId="136" applyNumberFormat="1" applyFont="1" applyFill="1" applyAlignment="1">
      <alignment horizontal="center"/>
    </xf>
    <xf numFmtId="204" fontId="13" fillId="0" borderId="0" xfId="136" applyNumberFormat="1" applyFont="1" applyFill="1" applyAlignment="1">
      <alignment horizontal="center"/>
    </xf>
    <xf numFmtId="202" fontId="17" fillId="0" borderId="17" xfId="136" applyNumberFormat="1" applyFont="1" applyFill="1" applyBorder="1"/>
    <xf numFmtId="205" fontId="13" fillId="0" borderId="17" xfId="136" quotePrefix="1" applyNumberFormat="1" applyFont="1" applyFill="1" applyBorder="1" applyAlignment="1">
      <alignment horizontal="center"/>
    </xf>
    <xf numFmtId="202" fontId="13" fillId="0" borderId="0" xfId="136" applyNumberFormat="1" applyFont="1" applyFill="1" applyAlignment="1">
      <alignment horizontal="left"/>
    </xf>
    <xf numFmtId="202" fontId="13" fillId="0" borderId="0" xfId="136" quotePrefix="1" applyNumberFormat="1" applyFont="1" applyFill="1" applyAlignment="1">
      <alignment horizontal="center"/>
    </xf>
    <xf numFmtId="202" fontId="16" fillId="0" borderId="0" xfId="136" quotePrefix="1" applyNumberFormat="1" applyFont="1" applyFill="1" applyAlignment="1">
      <alignment horizontal="center"/>
    </xf>
    <xf numFmtId="202" fontId="14" fillId="0" borderId="17" xfId="136" applyNumberFormat="1" applyFont="1" applyFill="1" applyBorder="1"/>
    <xf numFmtId="202" fontId="14" fillId="0" borderId="17" xfId="136" quotePrefix="1" applyNumberFormat="1" applyFont="1" applyFill="1" applyBorder="1" applyAlignment="1">
      <alignment horizontal="center"/>
    </xf>
    <xf numFmtId="202" fontId="0" fillId="0" borderId="0" xfId="0" applyNumberFormat="1" applyFill="1"/>
    <xf numFmtId="188" fontId="95" fillId="0" borderId="0" xfId="136" applyNumberFormat="1" applyFont="1" applyFill="1" applyAlignment="1">
      <alignment horizontal="center"/>
    </xf>
    <xf numFmtId="188" fontId="13" fillId="0" borderId="0" xfId="0" applyNumberFormat="1" applyFont="1" applyFill="1"/>
    <xf numFmtId="202" fontId="0" fillId="0" borderId="17" xfId="136" applyNumberFormat="1" applyFont="1" applyFill="1" applyBorder="1" applyAlignment="1"/>
    <xf numFmtId="0" fontId="15" fillId="0" borderId="0" xfId="0" applyFont="1" applyFill="1"/>
    <xf numFmtId="202" fontId="13" fillId="0" borderId="6" xfId="136" applyNumberFormat="1" applyFont="1" applyFill="1" applyBorder="1" applyAlignment="1">
      <alignment horizontal="center"/>
    </xf>
    <xf numFmtId="37" fontId="13" fillId="0" borderId="0" xfId="136" applyNumberFormat="1" applyFont="1" applyFill="1"/>
    <xf numFmtId="202" fontId="13" fillId="0" borderId="6" xfId="136" applyNumberFormat="1" applyFont="1" applyFill="1" applyBorder="1"/>
    <xf numFmtId="191" fontId="13" fillId="0" borderId="0" xfId="136" applyNumberFormat="1" applyFont="1" applyFill="1" applyAlignment="1">
      <alignment horizontal="right"/>
    </xf>
    <xf numFmtId="202" fontId="13" fillId="0" borderId="0" xfId="136" applyNumberFormat="1" applyFont="1" applyFill="1"/>
    <xf numFmtId="188" fontId="15" fillId="0" borderId="0" xfId="136" applyNumberFormat="1" applyFont="1" applyFill="1"/>
    <xf numFmtId="37" fontId="15" fillId="0" borderId="0" xfId="136" applyNumberFormat="1" applyFont="1" applyFill="1"/>
    <xf numFmtId="0" fontId="11" fillId="0" borderId="0" xfId="136" applyNumberFormat="1" applyFont="1" applyFill="1" applyAlignment="1">
      <alignment horizontal="left"/>
    </xf>
    <xf numFmtId="0" fontId="19" fillId="0" borderId="0" xfId="136" applyNumberFormat="1" applyFont="1" applyFill="1" applyAlignment="1">
      <alignment horizontal="left"/>
    </xf>
    <xf numFmtId="0" fontId="19" fillId="0" borderId="0" xfId="0" applyNumberFormat="1" applyFont="1" applyFill="1" applyAlignment="1">
      <alignment horizontal="left"/>
    </xf>
    <xf numFmtId="0" fontId="14" fillId="0" borderId="0" xfId="0" applyNumberFormat="1" applyFont="1" applyFill="1" applyAlignment="1">
      <alignment horizontal="center"/>
    </xf>
    <xf numFmtId="0" fontId="14" fillId="0" borderId="0" xfId="136" applyNumberFormat="1" applyFont="1" applyFill="1"/>
    <xf numFmtId="0" fontId="14" fillId="0" borderId="0" xfId="136" quotePrefix="1" applyNumberFormat="1" applyFont="1" applyFill="1" applyAlignment="1">
      <alignment horizontal="left"/>
    </xf>
    <xf numFmtId="0" fontId="13" fillId="0" borderId="0" xfId="136" applyNumberFormat="1" applyFont="1" applyFill="1"/>
    <xf numFmtId="0" fontId="15" fillId="0" borderId="0" xfId="136" applyNumberFormat="1" applyFont="1" applyFill="1" applyAlignment="1">
      <alignment horizontal="center"/>
    </xf>
    <xf numFmtId="0" fontId="13" fillId="0" borderId="0" xfId="136" quotePrefix="1" applyNumberFormat="1" applyFont="1" applyFill="1" applyAlignment="1">
      <alignment horizontal="left"/>
    </xf>
    <xf numFmtId="0" fontId="16" fillId="0" borderId="0" xfId="0" applyNumberFormat="1" applyFont="1" applyFill="1"/>
    <xf numFmtId="0" fontId="0" fillId="0" borderId="0" xfId="136" quotePrefix="1" applyNumberFormat="1" applyFont="1" applyFill="1" applyAlignment="1">
      <alignment horizontal="left"/>
    </xf>
    <xf numFmtId="0" fontId="13" fillId="0" borderId="0" xfId="136" applyNumberFormat="1" applyFont="1" applyFill="1" applyAlignment="1">
      <alignment horizontal="right"/>
    </xf>
    <xf numFmtId="0" fontId="15" fillId="0" borderId="0" xfId="136" applyNumberFormat="1" applyFont="1" applyFill="1"/>
    <xf numFmtId="0" fontId="0" fillId="0" borderId="0" xfId="136" applyNumberFormat="1" applyFont="1" applyFill="1"/>
    <xf numFmtId="0" fontId="14" fillId="0" borderId="0" xfId="0" applyNumberFormat="1" applyFont="1" applyFill="1"/>
    <xf numFmtId="190" fontId="0" fillId="0" borderId="0" xfId="136" applyNumberFormat="1" applyFont="1" applyFill="1" applyAlignment="1">
      <alignment horizontal="center"/>
    </xf>
    <xf numFmtId="205" fontId="13" fillId="0" borderId="20" xfId="136" applyNumberFormat="1" applyFont="1" applyFill="1" applyBorder="1" applyAlignment="1">
      <alignment horizontal="right"/>
    </xf>
    <xf numFmtId="188" fontId="14" fillId="0" borderId="0" xfId="136" quotePrefix="1" applyNumberFormat="1" applyFont="1" applyFill="1" applyAlignment="1">
      <alignment horizontal="center"/>
    </xf>
    <xf numFmtId="205" fontId="14" fillId="0" borderId="0" xfId="136" quotePrefix="1" applyNumberFormat="1" applyFont="1" applyFill="1" applyAlignment="1">
      <alignment horizontal="center"/>
    </xf>
    <xf numFmtId="188" fontId="96" fillId="0" borderId="0" xfId="136" applyNumberFormat="1" applyFont="1" applyFill="1"/>
    <xf numFmtId="201" fontId="96" fillId="0" borderId="0" xfId="136" applyNumberFormat="1" applyFont="1" applyFill="1"/>
    <xf numFmtId="191" fontId="96" fillId="0" borderId="0" xfId="0" applyNumberFormat="1" applyFont="1" applyFill="1"/>
    <xf numFmtId="0" fontId="0" fillId="0" borderId="0" xfId="391" applyFont="1" applyFill="1" applyAlignment="1">
      <alignment horizontal="center"/>
    </xf>
    <xf numFmtId="202" fontId="13" fillId="0" borderId="0" xfId="0" applyNumberFormat="1" applyFont="1" applyFill="1" applyBorder="1" applyAlignment="1">
      <alignment horizontal="center"/>
    </xf>
    <xf numFmtId="202" fontId="17" fillId="0" borderId="0" xfId="136" applyNumberFormat="1" applyFont="1" applyFill="1" applyBorder="1"/>
    <xf numFmtId="202" fontId="13" fillId="0" borderId="0" xfId="136" applyNumberFormat="1" applyFont="1" applyFill="1" applyAlignment="1"/>
    <xf numFmtId="201" fontId="18" fillId="0" borderId="0" xfId="136" applyNumberFormat="1" applyFont="1" applyFill="1" applyAlignment="1"/>
    <xf numFmtId="201" fontId="14" fillId="0" borderId="0" xfId="136" applyNumberFormat="1" applyFont="1" applyFill="1" applyBorder="1" applyAlignment="1"/>
    <xf numFmtId="0" fontId="21" fillId="0" borderId="0" xfId="311" applyFont="1" applyFill="1" applyAlignment="1">
      <alignment horizontal="center"/>
    </xf>
    <xf numFmtId="0" fontId="16" fillId="0" borderId="0" xfId="391" quotePrefix="1" applyFont="1" applyFill="1" applyAlignment="1">
      <alignment horizontal="center"/>
    </xf>
    <xf numFmtId="0" fontId="17" fillId="0" borderId="0" xfId="311" applyFont="1" applyFill="1"/>
    <xf numFmtId="202" fontId="0" fillId="0" borderId="0" xfId="136" quotePrefix="1" applyNumberFormat="1" applyFont="1" applyFill="1"/>
    <xf numFmtId="202" fontId="18" fillId="0" borderId="0" xfId="136" applyNumberFormat="1" applyFont="1" applyFill="1"/>
    <xf numFmtId="205" fontId="0" fillId="0" borderId="0" xfId="136" applyNumberFormat="1" applyFont="1" applyFill="1"/>
    <xf numFmtId="0" fontId="18" fillId="0" borderId="0" xfId="311" applyFont="1" applyFill="1"/>
    <xf numFmtId="0" fontId="18" fillId="0" borderId="0" xfId="311" applyFont="1" applyFill="1" applyBorder="1"/>
    <xf numFmtId="0" fontId="16" fillId="0" borderId="0" xfId="391" applyFont="1" applyFill="1" applyAlignment="1">
      <alignment horizontal="center"/>
    </xf>
    <xf numFmtId="205" fontId="13" fillId="0" borderId="0" xfId="136" applyNumberFormat="1" applyFont="1" applyFill="1"/>
    <xf numFmtId="0" fontId="13" fillId="0" borderId="0" xfId="0" applyFont="1" applyFill="1" applyAlignment="1">
      <alignment horizontal="left"/>
    </xf>
    <xf numFmtId="0" fontId="15" fillId="0" borderId="0" xfId="391" applyFont="1" applyFill="1" applyAlignment="1">
      <alignment horizontal="center"/>
    </xf>
    <xf numFmtId="202" fontId="14" fillId="0" borderId="0" xfId="0" applyNumberFormat="1" applyFont="1" applyFill="1" applyBorder="1" applyAlignment="1">
      <alignment horizontal="center"/>
    </xf>
    <xf numFmtId="0" fontId="15" fillId="0" borderId="0" xfId="136" quotePrefix="1" applyNumberFormat="1" applyFont="1" applyFill="1" applyAlignment="1">
      <alignment horizontal="center"/>
    </xf>
    <xf numFmtId="202" fontId="13" fillId="0" borderId="17" xfId="0" applyNumberFormat="1" applyFont="1" applyFill="1" applyBorder="1" applyAlignment="1"/>
    <xf numFmtId="205" fontId="14" fillId="0" borderId="0" xfId="391" applyNumberFormat="1" applyFont="1" applyFill="1" applyBorder="1" applyAlignment="1"/>
    <xf numFmtId="202" fontId="18" fillId="0" borderId="0" xfId="311" quotePrefix="1" applyNumberFormat="1" applyFont="1" applyFill="1" applyBorder="1" applyAlignment="1">
      <alignment horizontal="center"/>
    </xf>
    <xf numFmtId="202" fontId="14" fillId="0" borderId="0" xfId="136" applyNumberFormat="1" applyFont="1" applyFill="1" applyAlignment="1"/>
    <xf numFmtId="202" fontId="14" fillId="0" borderId="0" xfId="391" applyNumberFormat="1" applyFont="1" applyFill="1" applyAlignment="1"/>
    <xf numFmtId="202" fontId="18" fillId="0" borderId="18" xfId="136" applyNumberFormat="1" applyFont="1" applyFill="1" applyBorder="1" applyAlignment="1"/>
    <xf numFmtId="202" fontId="14" fillId="0" borderId="18" xfId="136" applyNumberFormat="1" applyFont="1" applyFill="1" applyBorder="1" applyAlignment="1"/>
    <xf numFmtId="202" fontId="13" fillId="0" borderId="20" xfId="136" applyNumberFormat="1" applyFont="1" applyFill="1" applyBorder="1" applyAlignment="1"/>
    <xf numFmtId="0" fontId="15" fillId="0" borderId="0" xfId="391" quotePrefix="1" applyFont="1" applyFill="1" applyAlignment="1">
      <alignment horizontal="center"/>
    </xf>
    <xf numFmtId="0" fontId="15" fillId="0" borderId="0" xfId="0" quotePrefix="1" applyFont="1" applyFill="1" applyAlignment="1">
      <alignment horizontal="center"/>
    </xf>
    <xf numFmtId="0" fontId="15" fillId="0" borderId="0" xfId="0" applyFont="1" applyFill="1" applyAlignment="1">
      <alignment horizontal="center"/>
    </xf>
    <xf numFmtId="0" fontId="0" fillId="0" borderId="0" xfId="0" applyFill="1" applyAlignment="1">
      <alignment horizontal="center"/>
    </xf>
    <xf numFmtId="0" fontId="13" fillId="0" borderId="0" xfId="0" applyFont="1" applyFill="1" applyAlignment="1">
      <alignment horizontal="center"/>
    </xf>
    <xf numFmtId="49" fontId="0" fillId="0" borderId="0" xfId="0" applyNumberFormat="1" applyFill="1" applyAlignment="1">
      <alignment horizontal="center"/>
    </xf>
    <xf numFmtId="0" fontId="14" fillId="0" borderId="0" xfId="0" applyFont="1" applyFill="1" applyAlignment="1">
      <alignment horizontal="center"/>
    </xf>
    <xf numFmtId="0" fontId="14" fillId="0" borderId="17" xfId="391" applyFont="1" applyFill="1" applyBorder="1" applyAlignment="1">
      <alignment horizontal="center"/>
    </xf>
    <xf numFmtId="0" fontId="15" fillId="0" borderId="0" xfId="391" quotePrefix="1" applyFont="1" applyFill="1" applyBorder="1" applyAlignment="1">
      <alignment horizontal="center"/>
    </xf>
    <xf numFmtId="0" fontId="14" fillId="0" borderId="0" xfId="391" applyFont="1" applyFill="1" applyAlignment="1">
      <alignment horizontal="center"/>
    </xf>
    <xf numFmtId="49" fontId="18" fillId="0" borderId="0" xfId="311" applyNumberFormat="1" applyFont="1" applyFill="1" applyBorder="1" applyAlignment="1">
      <alignment horizontal="center"/>
    </xf>
    <xf numFmtId="191" fontId="0" fillId="0" borderId="0" xfId="136" quotePrefix="1" applyNumberFormat="1" applyFont="1" applyFill="1" applyAlignment="1">
      <alignment horizontal="left"/>
    </xf>
    <xf numFmtId="191" fontId="13" fillId="0" borderId="0" xfId="0" applyNumberFormat="1" applyFont="1" applyFill="1" applyAlignment="1">
      <alignment horizontal="center"/>
    </xf>
    <xf numFmtId="0" fontId="14" fillId="0" borderId="0" xfId="392" applyFill="1" applyAlignment="1">
      <alignment horizontal="left"/>
    </xf>
    <xf numFmtId="0" fontId="0" fillId="0" borderId="0" xfId="392" applyFont="1" applyFill="1" applyAlignment="1">
      <alignment horizontal="left" wrapText="1"/>
    </xf>
    <xf numFmtId="203" fontId="15" fillId="0" borderId="0" xfId="0" quotePrefix="1" applyNumberFormat="1" applyFont="1" applyFill="1" applyAlignment="1">
      <alignment horizontal="center"/>
    </xf>
    <xf numFmtId="0" fontId="14" fillId="0" borderId="0" xfId="392" applyFill="1" applyAlignment="1">
      <alignment horizontal="left" wrapText="1"/>
    </xf>
    <xf numFmtId="193" fontId="0" fillId="0" borderId="0" xfId="0" applyNumberFormat="1" applyFill="1" applyAlignment="1">
      <alignment horizontal="center"/>
    </xf>
    <xf numFmtId="191" fontId="0" fillId="0" borderId="0" xfId="136" applyNumberFormat="1" applyFont="1" applyFill="1" applyAlignment="1"/>
    <xf numFmtId="209" fontId="16" fillId="0" borderId="0" xfId="0" applyNumberFormat="1" applyFont="1" applyFill="1"/>
    <xf numFmtId="202" fontId="13" fillId="0" borderId="19" xfId="136" applyNumberFormat="1" applyFont="1" applyFill="1" applyBorder="1" applyAlignment="1">
      <alignment horizontal="center"/>
    </xf>
    <xf numFmtId="0" fontId="13" fillId="0" borderId="0" xfId="391" applyFont="1" applyFill="1"/>
    <xf numFmtId="0" fontId="14" fillId="0" borderId="0" xfId="391" quotePrefix="1" applyFill="1" applyAlignment="1">
      <alignment horizontal="left"/>
    </xf>
    <xf numFmtId="202" fontId="14" fillId="0" borderId="0" xfId="0" applyNumberFormat="1" applyFont="1" applyFill="1"/>
    <xf numFmtId="0" fontId="14" fillId="0" borderId="0" xfId="391" applyFill="1" applyAlignment="1">
      <alignment horizontal="left"/>
    </xf>
    <xf numFmtId="0" fontId="0" fillId="0" borderId="0" xfId="391" applyFont="1" applyFill="1"/>
    <xf numFmtId="188" fontId="14" fillId="0" borderId="0" xfId="0" applyNumberFormat="1" applyFont="1" applyFill="1" applyAlignment="1">
      <alignment horizontal="center" wrapText="1"/>
    </xf>
    <xf numFmtId="191" fontId="0" fillId="0" borderId="0" xfId="393" applyNumberFormat="1" applyFont="1" applyFill="1" applyAlignment="1">
      <alignment horizontal="left"/>
    </xf>
    <xf numFmtId="0" fontId="15" fillId="0" borderId="0" xfId="0" quotePrefix="1" applyFont="1" applyFill="1" applyAlignment="1">
      <alignment horizontal="center"/>
    </xf>
    <xf numFmtId="0" fontId="15" fillId="0" borderId="0" xfId="0" applyFont="1" applyFill="1" applyAlignment="1">
      <alignment horizontal="center"/>
    </xf>
    <xf numFmtId="0" fontId="0" fillId="0" borderId="0" xfId="0" applyFill="1" applyAlignment="1">
      <alignment horizontal="center"/>
    </xf>
    <xf numFmtId="0" fontId="13" fillId="0" borderId="0" xfId="0" applyFont="1" applyFill="1" applyAlignment="1">
      <alignment horizontal="center"/>
    </xf>
    <xf numFmtId="49" fontId="0" fillId="0" borderId="0" xfId="0" applyNumberFormat="1" applyFill="1" applyAlignment="1">
      <alignment horizontal="center"/>
    </xf>
    <xf numFmtId="0" fontId="14" fillId="0" borderId="0" xfId="0" applyFont="1" applyFill="1" applyAlignment="1">
      <alignment horizontal="center"/>
    </xf>
    <xf numFmtId="0" fontId="0" fillId="0" borderId="0" xfId="0" applyFont="1" applyFill="1" applyAlignment="1">
      <alignment horizontal="center"/>
    </xf>
    <xf numFmtId="49" fontId="0" fillId="0" borderId="0" xfId="0" applyNumberFormat="1" applyFont="1" applyFill="1" applyAlignment="1">
      <alignment horizontal="center"/>
    </xf>
    <xf numFmtId="0" fontId="13" fillId="0" borderId="0" xfId="391" applyFont="1" applyFill="1" applyBorder="1" applyAlignment="1">
      <alignment horizontal="center" wrapText="1"/>
    </xf>
    <xf numFmtId="0" fontId="0" fillId="0" borderId="17" xfId="391" applyFont="1" applyFill="1" applyBorder="1" applyAlignment="1">
      <alignment horizontal="center"/>
    </xf>
    <xf numFmtId="0" fontId="14" fillId="0" borderId="17" xfId="391" applyFont="1" applyFill="1" applyBorder="1" applyAlignment="1">
      <alignment horizontal="center"/>
    </xf>
    <xf numFmtId="0" fontId="15" fillId="0" borderId="0" xfId="391" quotePrefix="1" applyFont="1" applyFill="1" applyBorder="1" applyAlignment="1">
      <alignment horizontal="center"/>
    </xf>
    <xf numFmtId="0" fontId="14" fillId="0" borderId="0" xfId="391" applyFont="1" applyFill="1" applyAlignment="1">
      <alignment horizontal="center"/>
    </xf>
    <xf numFmtId="49" fontId="18" fillId="0" borderId="0" xfId="311" applyNumberFormat="1" applyFont="1" applyFill="1" applyBorder="1" applyAlignment="1">
      <alignment horizontal="center"/>
    </xf>
    <xf numFmtId="0" fontId="0" fillId="0" borderId="0" xfId="391" applyFont="1" applyFill="1" applyAlignment="1">
      <alignment horizontal="center"/>
    </xf>
    <xf numFmtId="191" fontId="0" fillId="0" borderId="0" xfId="136" quotePrefix="1" applyNumberFormat="1" applyFont="1" applyFill="1" applyAlignment="1">
      <alignment horizontal="left"/>
    </xf>
  </cellXfs>
  <cellStyles count="394">
    <cellStyle name="20% - Accent1 2" xfId="1" xr:uid="{00000000-0005-0000-0000-000000000000}"/>
    <cellStyle name="20% - Accent1 2 2" xfId="2" xr:uid="{00000000-0005-0000-0000-000001000000}"/>
    <cellStyle name="20% - Accent1 2 3" xfId="3" xr:uid="{00000000-0005-0000-0000-000002000000}"/>
    <cellStyle name="20% - Accent1 3" xfId="4" xr:uid="{00000000-0005-0000-0000-000003000000}"/>
    <cellStyle name="20% - Accent2 2" xfId="5" xr:uid="{00000000-0005-0000-0000-000004000000}"/>
    <cellStyle name="20% - Accent2 2 2" xfId="6" xr:uid="{00000000-0005-0000-0000-000005000000}"/>
    <cellStyle name="20% - Accent2 2 3" xfId="7" xr:uid="{00000000-0005-0000-0000-000006000000}"/>
    <cellStyle name="20% - Accent2 3" xfId="8" xr:uid="{00000000-0005-0000-0000-000007000000}"/>
    <cellStyle name="20% - Accent3 2" xfId="9" xr:uid="{00000000-0005-0000-0000-000008000000}"/>
    <cellStyle name="20% - Accent3 2 2" xfId="10" xr:uid="{00000000-0005-0000-0000-000009000000}"/>
    <cellStyle name="20% - Accent3 2 3" xfId="11" xr:uid="{00000000-0005-0000-0000-00000A000000}"/>
    <cellStyle name="20% - Accent3 3" xfId="12" xr:uid="{00000000-0005-0000-0000-00000B000000}"/>
    <cellStyle name="20% - Accent4 2" xfId="13" xr:uid="{00000000-0005-0000-0000-00000C000000}"/>
    <cellStyle name="20% - Accent4 2 2" xfId="14" xr:uid="{00000000-0005-0000-0000-00000D000000}"/>
    <cellStyle name="20% - Accent4 2 3" xfId="15" xr:uid="{00000000-0005-0000-0000-00000E000000}"/>
    <cellStyle name="20% - Accent4 3" xfId="16" xr:uid="{00000000-0005-0000-0000-00000F000000}"/>
    <cellStyle name="20% - Accent5 2" xfId="17" xr:uid="{00000000-0005-0000-0000-000010000000}"/>
    <cellStyle name="20% - Accent5 2 2" xfId="18" xr:uid="{00000000-0005-0000-0000-000011000000}"/>
    <cellStyle name="20% - Accent5 2 3" xfId="19" xr:uid="{00000000-0005-0000-0000-000012000000}"/>
    <cellStyle name="20% - Accent5 3" xfId="20" xr:uid="{00000000-0005-0000-0000-000013000000}"/>
    <cellStyle name="20% - Accent6 2" xfId="21" xr:uid="{00000000-0005-0000-0000-000014000000}"/>
    <cellStyle name="20% - Accent6 2 2" xfId="22" xr:uid="{00000000-0005-0000-0000-000015000000}"/>
    <cellStyle name="20% - Accent6 2 3" xfId="23" xr:uid="{00000000-0005-0000-0000-000016000000}"/>
    <cellStyle name="20% - Accent6 3" xfId="24" xr:uid="{00000000-0005-0000-0000-000017000000}"/>
    <cellStyle name="40% - Accent1 2" xfId="25" xr:uid="{00000000-0005-0000-0000-000018000000}"/>
    <cellStyle name="40% - Accent1 2 2" xfId="26" xr:uid="{00000000-0005-0000-0000-000019000000}"/>
    <cellStyle name="40% - Accent1 2 3" xfId="27" xr:uid="{00000000-0005-0000-0000-00001A000000}"/>
    <cellStyle name="40% - Accent1 3" xfId="28" xr:uid="{00000000-0005-0000-0000-00001B000000}"/>
    <cellStyle name="40% - Accent2 2" xfId="29" xr:uid="{00000000-0005-0000-0000-00001C000000}"/>
    <cellStyle name="40% - Accent2 2 2" xfId="30" xr:uid="{00000000-0005-0000-0000-00001D000000}"/>
    <cellStyle name="40% - Accent2 2 3" xfId="31" xr:uid="{00000000-0005-0000-0000-00001E000000}"/>
    <cellStyle name="40% - Accent2 3" xfId="32" xr:uid="{00000000-0005-0000-0000-00001F000000}"/>
    <cellStyle name="40% - Accent3 2" xfId="33" xr:uid="{00000000-0005-0000-0000-000020000000}"/>
    <cellStyle name="40% - Accent3 2 2" xfId="34" xr:uid="{00000000-0005-0000-0000-000021000000}"/>
    <cellStyle name="40% - Accent3 2 3" xfId="35" xr:uid="{00000000-0005-0000-0000-000022000000}"/>
    <cellStyle name="40% - Accent3 3" xfId="36" xr:uid="{00000000-0005-0000-0000-000023000000}"/>
    <cellStyle name="40% - Accent4 2" xfId="37" xr:uid="{00000000-0005-0000-0000-000024000000}"/>
    <cellStyle name="40% - Accent4 2 2" xfId="38" xr:uid="{00000000-0005-0000-0000-000025000000}"/>
    <cellStyle name="40% - Accent4 2 3" xfId="39" xr:uid="{00000000-0005-0000-0000-000026000000}"/>
    <cellStyle name="40% - Accent4 3" xfId="40" xr:uid="{00000000-0005-0000-0000-000027000000}"/>
    <cellStyle name="40% - Accent5 2" xfId="41" xr:uid="{00000000-0005-0000-0000-000028000000}"/>
    <cellStyle name="40% - Accent5 2 2" xfId="42" xr:uid="{00000000-0005-0000-0000-000029000000}"/>
    <cellStyle name="40% - Accent5 2 3" xfId="43" xr:uid="{00000000-0005-0000-0000-00002A000000}"/>
    <cellStyle name="40% - Accent5 3" xfId="44" xr:uid="{00000000-0005-0000-0000-00002B000000}"/>
    <cellStyle name="40% - Accent6 2" xfId="45" xr:uid="{00000000-0005-0000-0000-00002C000000}"/>
    <cellStyle name="40% - Accent6 2 2" xfId="46" xr:uid="{00000000-0005-0000-0000-00002D000000}"/>
    <cellStyle name="40% - Accent6 2 3" xfId="47" xr:uid="{00000000-0005-0000-0000-00002E000000}"/>
    <cellStyle name="40% - Accent6 3" xfId="48" xr:uid="{00000000-0005-0000-0000-00002F000000}"/>
    <cellStyle name="60% - Accent1 2" xfId="49" xr:uid="{00000000-0005-0000-0000-000030000000}"/>
    <cellStyle name="60% - Accent1 2 2" xfId="50" xr:uid="{00000000-0005-0000-0000-000031000000}"/>
    <cellStyle name="60% - Accent1 2 3" xfId="51" xr:uid="{00000000-0005-0000-0000-000032000000}"/>
    <cellStyle name="60% - Accent1 3" xfId="52" xr:uid="{00000000-0005-0000-0000-000033000000}"/>
    <cellStyle name="60% - Accent2 2" xfId="53" xr:uid="{00000000-0005-0000-0000-000034000000}"/>
    <cellStyle name="60% - Accent2 2 2" xfId="54" xr:uid="{00000000-0005-0000-0000-000035000000}"/>
    <cellStyle name="60% - Accent2 2 3" xfId="55" xr:uid="{00000000-0005-0000-0000-000036000000}"/>
    <cellStyle name="60% - Accent2 3" xfId="56" xr:uid="{00000000-0005-0000-0000-000037000000}"/>
    <cellStyle name="60% - Accent3 2" xfId="57" xr:uid="{00000000-0005-0000-0000-000038000000}"/>
    <cellStyle name="60% - Accent3 2 2" xfId="58" xr:uid="{00000000-0005-0000-0000-000039000000}"/>
    <cellStyle name="60% - Accent3 2 3" xfId="59" xr:uid="{00000000-0005-0000-0000-00003A000000}"/>
    <cellStyle name="60% - Accent3 3" xfId="60" xr:uid="{00000000-0005-0000-0000-00003B000000}"/>
    <cellStyle name="60% - Accent4 2" xfId="61" xr:uid="{00000000-0005-0000-0000-00003C000000}"/>
    <cellStyle name="60% - Accent4 2 2" xfId="62" xr:uid="{00000000-0005-0000-0000-00003D000000}"/>
    <cellStyle name="60% - Accent4 2 3" xfId="63" xr:uid="{00000000-0005-0000-0000-00003E000000}"/>
    <cellStyle name="60% - Accent4 3" xfId="64" xr:uid="{00000000-0005-0000-0000-00003F000000}"/>
    <cellStyle name="60% - Accent5 2" xfId="65" xr:uid="{00000000-0005-0000-0000-000040000000}"/>
    <cellStyle name="60% - Accent5 2 2" xfId="66" xr:uid="{00000000-0005-0000-0000-000041000000}"/>
    <cellStyle name="60% - Accent5 2 3" xfId="67" xr:uid="{00000000-0005-0000-0000-000042000000}"/>
    <cellStyle name="60% - Accent5 3" xfId="68" xr:uid="{00000000-0005-0000-0000-000043000000}"/>
    <cellStyle name="60% - Accent6 2" xfId="69" xr:uid="{00000000-0005-0000-0000-000044000000}"/>
    <cellStyle name="60% - Accent6 2 2" xfId="70" xr:uid="{00000000-0005-0000-0000-000045000000}"/>
    <cellStyle name="60% - Accent6 2 3" xfId="71" xr:uid="{00000000-0005-0000-0000-000046000000}"/>
    <cellStyle name="60% - Accent6 3" xfId="72" xr:uid="{00000000-0005-0000-0000-000047000000}"/>
    <cellStyle name="Accent1 2" xfId="73" xr:uid="{00000000-0005-0000-0000-000048000000}"/>
    <cellStyle name="Accent1 2 2" xfId="74" xr:uid="{00000000-0005-0000-0000-000049000000}"/>
    <cellStyle name="Accent1 2 3" xfId="75" xr:uid="{00000000-0005-0000-0000-00004A000000}"/>
    <cellStyle name="Accent1 3" xfId="76" xr:uid="{00000000-0005-0000-0000-00004B000000}"/>
    <cellStyle name="Accent2 2" xfId="77" xr:uid="{00000000-0005-0000-0000-00004C000000}"/>
    <cellStyle name="Accent2 2 2" xfId="78" xr:uid="{00000000-0005-0000-0000-00004D000000}"/>
    <cellStyle name="Accent2 2 3" xfId="79" xr:uid="{00000000-0005-0000-0000-00004E000000}"/>
    <cellStyle name="Accent2 3" xfId="80" xr:uid="{00000000-0005-0000-0000-00004F000000}"/>
    <cellStyle name="Accent3 2" xfId="81" xr:uid="{00000000-0005-0000-0000-000050000000}"/>
    <cellStyle name="Accent3 2 2" xfId="82" xr:uid="{00000000-0005-0000-0000-000051000000}"/>
    <cellStyle name="Accent3 2 3" xfId="83" xr:uid="{00000000-0005-0000-0000-000052000000}"/>
    <cellStyle name="Accent3 3" xfId="84" xr:uid="{00000000-0005-0000-0000-000053000000}"/>
    <cellStyle name="Accent4 2" xfId="85" xr:uid="{00000000-0005-0000-0000-000054000000}"/>
    <cellStyle name="Accent4 2 2" xfId="86" xr:uid="{00000000-0005-0000-0000-000055000000}"/>
    <cellStyle name="Accent4 2 3" xfId="87" xr:uid="{00000000-0005-0000-0000-000056000000}"/>
    <cellStyle name="Accent4 3" xfId="88" xr:uid="{00000000-0005-0000-0000-000057000000}"/>
    <cellStyle name="Accent5 2" xfId="89" xr:uid="{00000000-0005-0000-0000-000058000000}"/>
    <cellStyle name="Accent5 2 2" xfId="90" xr:uid="{00000000-0005-0000-0000-000059000000}"/>
    <cellStyle name="Accent5 2 3" xfId="91" xr:uid="{00000000-0005-0000-0000-00005A000000}"/>
    <cellStyle name="Accent5 3" xfId="92" xr:uid="{00000000-0005-0000-0000-00005B000000}"/>
    <cellStyle name="Accent6 2" xfId="93" xr:uid="{00000000-0005-0000-0000-00005C000000}"/>
    <cellStyle name="Accent6 2 2" xfId="94" xr:uid="{00000000-0005-0000-0000-00005D000000}"/>
    <cellStyle name="Accent6 2 3" xfId="95" xr:uid="{00000000-0005-0000-0000-00005E000000}"/>
    <cellStyle name="Accent6 3" xfId="96" xr:uid="{00000000-0005-0000-0000-00005F000000}"/>
    <cellStyle name="Bad 2" xfId="97" xr:uid="{00000000-0005-0000-0000-000060000000}"/>
    <cellStyle name="Bad 2 2" xfId="98" xr:uid="{00000000-0005-0000-0000-000061000000}"/>
    <cellStyle name="Bad 2 3" xfId="99" xr:uid="{00000000-0005-0000-0000-000062000000}"/>
    <cellStyle name="Bad 3" xfId="100" xr:uid="{00000000-0005-0000-0000-000063000000}"/>
    <cellStyle name="Calc Currency (0)" xfId="101" xr:uid="{00000000-0005-0000-0000-000064000000}"/>
    <cellStyle name="Calc Currency (0) 2" xfId="102" xr:uid="{00000000-0005-0000-0000-000065000000}"/>
    <cellStyle name="Calc Currency (0) 2 2" xfId="103" xr:uid="{00000000-0005-0000-0000-000066000000}"/>
    <cellStyle name="Calc Currency (0) 3" xfId="104" xr:uid="{00000000-0005-0000-0000-000067000000}"/>
    <cellStyle name="Calc Currency (0) 4" xfId="105" xr:uid="{00000000-0005-0000-0000-000068000000}"/>
    <cellStyle name="Calc Currency (2)" xfId="106" xr:uid="{00000000-0005-0000-0000-000069000000}"/>
    <cellStyle name="Calc Percent (0)" xfId="107" xr:uid="{00000000-0005-0000-0000-00006A000000}"/>
    <cellStyle name="Calc Percent (1)" xfId="108" xr:uid="{00000000-0005-0000-0000-00006B000000}"/>
    <cellStyle name="Calc Percent (1) 2" xfId="109" xr:uid="{00000000-0005-0000-0000-00006C000000}"/>
    <cellStyle name="Calc Percent (1) 2 2" xfId="110" xr:uid="{00000000-0005-0000-0000-00006D000000}"/>
    <cellStyle name="Calc Percent (1) 3" xfId="111" xr:uid="{00000000-0005-0000-0000-00006E000000}"/>
    <cellStyle name="Calc Percent (2)" xfId="112" xr:uid="{00000000-0005-0000-0000-00006F000000}"/>
    <cellStyle name="Calc Percent (2) 2" xfId="113" xr:uid="{00000000-0005-0000-0000-000070000000}"/>
    <cellStyle name="Calc Percent (2) 2 2" xfId="114" xr:uid="{00000000-0005-0000-0000-000071000000}"/>
    <cellStyle name="Calc Percent (2) 3" xfId="115" xr:uid="{00000000-0005-0000-0000-000072000000}"/>
    <cellStyle name="Calc Percent (2) 4" xfId="116" xr:uid="{00000000-0005-0000-0000-000073000000}"/>
    <cellStyle name="Calc Units (0)" xfId="117" xr:uid="{00000000-0005-0000-0000-000074000000}"/>
    <cellStyle name="Calc Units (0) 2" xfId="118" xr:uid="{00000000-0005-0000-0000-000075000000}"/>
    <cellStyle name="Calc Units (0) 2 2" xfId="119" xr:uid="{00000000-0005-0000-0000-000076000000}"/>
    <cellStyle name="Calc Units (0) 3" xfId="120" xr:uid="{00000000-0005-0000-0000-000077000000}"/>
    <cellStyle name="Calc Units (0) 4" xfId="121" xr:uid="{00000000-0005-0000-0000-000078000000}"/>
    <cellStyle name="Calc Units (1)" xfId="122" xr:uid="{00000000-0005-0000-0000-000079000000}"/>
    <cellStyle name="Calc Units (1) 2" xfId="123" xr:uid="{00000000-0005-0000-0000-00007A000000}"/>
    <cellStyle name="Calc Units (1) 2 2" xfId="124" xr:uid="{00000000-0005-0000-0000-00007B000000}"/>
    <cellStyle name="Calc Units (1) 3" xfId="125" xr:uid="{00000000-0005-0000-0000-00007C000000}"/>
    <cellStyle name="Calc Units (1) 4" xfId="126" xr:uid="{00000000-0005-0000-0000-00007D000000}"/>
    <cellStyle name="Calc Units (2)" xfId="127" xr:uid="{00000000-0005-0000-0000-00007E000000}"/>
    <cellStyle name="Calculation 2" xfId="128" xr:uid="{00000000-0005-0000-0000-00007F000000}"/>
    <cellStyle name="Calculation 2 2" xfId="129" xr:uid="{00000000-0005-0000-0000-000080000000}"/>
    <cellStyle name="Calculation 2 3" xfId="130" xr:uid="{00000000-0005-0000-0000-000081000000}"/>
    <cellStyle name="Calculation 3" xfId="131" xr:uid="{00000000-0005-0000-0000-000082000000}"/>
    <cellStyle name="Check Cell 2" xfId="132" xr:uid="{00000000-0005-0000-0000-000083000000}"/>
    <cellStyle name="Check Cell 2 2" xfId="133" xr:uid="{00000000-0005-0000-0000-000084000000}"/>
    <cellStyle name="Check Cell 2 3" xfId="134" xr:uid="{00000000-0005-0000-0000-000085000000}"/>
    <cellStyle name="Check Cell 3" xfId="135" xr:uid="{00000000-0005-0000-0000-000086000000}"/>
    <cellStyle name="Comma" xfId="136" builtinId="3"/>
    <cellStyle name="Comma [00]" xfId="137" xr:uid="{00000000-0005-0000-0000-000088000000}"/>
    <cellStyle name="Comma [00] 2" xfId="138" xr:uid="{00000000-0005-0000-0000-000089000000}"/>
    <cellStyle name="Comma [00] 2 2" xfId="139" xr:uid="{00000000-0005-0000-0000-00008A000000}"/>
    <cellStyle name="Comma [00] 3" xfId="140" xr:uid="{00000000-0005-0000-0000-00008B000000}"/>
    <cellStyle name="Comma [00] 4" xfId="141" xr:uid="{00000000-0005-0000-0000-00008C000000}"/>
    <cellStyle name="Comma 10" xfId="142" xr:uid="{00000000-0005-0000-0000-00008D000000}"/>
    <cellStyle name="Comma 11" xfId="143" xr:uid="{00000000-0005-0000-0000-00008E000000}"/>
    <cellStyle name="Comma 12" xfId="144" xr:uid="{00000000-0005-0000-0000-00008F000000}"/>
    <cellStyle name="Comma 13" xfId="145" xr:uid="{00000000-0005-0000-0000-000090000000}"/>
    <cellStyle name="Comma 14" xfId="146" xr:uid="{00000000-0005-0000-0000-000091000000}"/>
    <cellStyle name="Comma 15" xfId="147" xr:uid="{00000000-0005-0000-0000-000092000000}"/>
    <cellStyle name="Comma 16" xfId="148" xr:uid="{00000000-0005-0000-0000-000093000000}"/>
    <cellStyle name="Comma 17" xfId="149" xr:uid="{00000000-0005-0000-0000-000094000000}"/>
    <cellStyle name="Comma 18" xfId="150" xr:uid="{00000000-0005-0000-0000-000095000000}"/>
    <cellStyle name="Comma 19" xfId="151" xr:uid="{00000000-0005-0000-0000-000096000000}"/>
    <cellStyle name="Comma 2" xfId="152" xr:uid="{00000000-0005-0000-0000-000097000000}"/>
    <cellStyle name="Comma 2 2" xfId="153" xr:uid="{00000000-0005-0000-0000-000098000000}"/>
    <cellStyle name="Comma 2 2 2" xfId="154" xr:uid="{00000000-0005-0000-0000-000099000000}"/>
    <cellStyle name="Comma 20" xfId="155" xr:uid="{00000000-0005-0000-0000-00009A000000}"/>
    <cellStyle name="Comma 3" xfId="156" xr:uid="{00000000-0005-0000-0000-00009B000000}"/>
    <cellStyle name="Comma 3 2" xfId="157" xr:uid="{00000000-0005-0000-0000-00009C000000}"/>
    <cellStyle name="Comma 3 3" xfId="158" xr:uid="{00000000-0005-0000-0000-00009D000000}"/>
    <cellStyle name="Comma 4" xfId="159" xr:uid="{00000000-0005-0000-0000-00009E000000}"/>
    <cellStyle name="Comma 4 2" xfId="160" xr:uid="{00000000-0005-0000-0000-00009F000000}"/>
    <cellStyle name="Comma 5" xfId="161" xr:uid="{00000000-0005-0000-0000-0000A0000000}"/>
    <cellStyle name="Comma 6" xfId="162" xr:uid="{00000000-0005-0000-0000-0000A1000000}"/>
    <cellStyle name="Comma 7" xfId="163" xr:uid="{00000000-0005-0000-0000-0000A2000000}"/>
    <cellStyle name="Comma 7 2" xfId="164" xr:uid="{00000000-0005-0000-0000-0000A3000000}"/>
    <cellStyle name="Comma 8" xfId="165" xr:uid="{00000000-0005-0000-0000-0000A4000000}"/>
    <cellStyle name="Comma 8 2" xfId="166" xr:uid="{00000000-0005-0000-0000-0000A5000000}"/>
    <cellStyle name="Comma 8 5" xfId="393" xr:uid="{5B72354C-DD15-47BE-80DB-930C78A81BE2}"/>
    <cellStyle name="Comma 9" xfId="167" xr:uid="{00000000-0005-0000-0000-0000A6000000}"/>
    <cellStyle name="Currency [00]" xfId="168" xr:uid="{00000000-0005-0000-0000-0000A7000000}"/>
    <cellStyle name="Currency [00] 2" xfId="169" xr:uid="{00000000-0005-0000-0000-0000A8000000}"/>
    <cellStyle name="Date Short" xfId="170" xr:uid="{00000000-0005-0000-0000-0000A9000000}"/>
    <cellStyle name="DELTA" xfId="171" xr:uid="{00000000-0005-0000-0000-0000AA000000}"/>
    <cellStyle name="DELTA 2" xfId="172" xr:uid="{00000000-0005-0000-0000-0000AB000000}"/>
    <cellStyle name="DELTA 2 2" xfId="173" xr:uid="{00000000-0005-0000-0000-0000AC000000}"/>
    <cellStyle name="DELTA 3" xfId="174" xr:uid="{00000000-0005-0000-0000-0000AD000000}"/>
    <cellStyle name="DELTA 4" xfId="175" xr:uid="{00000000-0005-0000-0000-0000AE000000}"/>
    <cellStyle name="Enter Currency (0)" xfId="176" xr:uid="{00000000-0005-0000-0000-0000AF000000}"/>
    <cellStyle name="Enter Currency (0) 2" xfId="177" xr:uid="{00000000-0005-0000-0000-0000B0000000}"/>
    <cellStyle name="Enter Currency (0) 2 2" xfId="178" xr:uid="{00000000-0005-0000-0000-0000B1000000}"/>
    <cellStyle name="Enter Currency (0) 3" xfId="179" xr:uid="{00000000-0005-0000-0000-0000B2000000}"/>
    <cellStyle name="Enter Currency (0) 4" xfId="180" xr:uid="{00000000-0005-0000-0000-0000B3000000}"/>
    <cellStyle name="Enter Currency (2)" xfId="181" xr:uid="{00000000-0005-0000-0000-0000B4000000}"/>
    <cellStyle name="Enter Units (0)" xfId="182" xr:uid="{00000000-0005-0000-0000-0000B5000000}"/>
    <cellStyle name="Enter Units (0) 2" xfId="183" xr:uid="{00000000-0005-0000-0000-0000B6000000}"/>
    <cellStyle name="Enter Units (0) 2 2" xfId="184" xr:uid="{00000000-0005-0000-0000-0000B7000000}"/>
    <cellStyle name="Enter Units (0) 3" xfId="185" xr:uid="{00000000-0005-0000-0000-0000B8000000}"/>
    <cellStyle name="Enter Units (0) 4" xfId="186" xr:uid="{00000000-0005-0000-0000-0000B9000000}"/>
    <cellStyle name="Enter Units (1)" xfId="187" xr:uid="{00000000-0005-0000-0000-0000BA000000}"/>
    <cellStyle name="Enter Units (1) 2" xfId="188" xr:uid="{00000000-0005-0000-0000-0000BB000000}"/>
    <cellStyle name="Enter Units (1) 2 2" xfId="189" xr:uid="{00000000-0005-0000-0000-0000BC000000}"/>
    <cellStyle name="Enter Units (1) 3" xfId="190" xr:uid="{00000000-0005-0000-0000-0000BD000000}"/>
    <cellStyle name="Enter Units (1) 4" xfId="191" xr:uid="{00000000-0005-0000-0000-0000BE000000}"/>
    <cellStyle name="Enter Units (2)" xfId="192" xr:uid="{00000000-0005-0000-0000-0000BF000000}"/>
    <cellStyle name="Euro" xfId="193" xr:uid="{00000000-0005-0000-0000-0000C0000000}"/>
    <cellStyle name="Euro 1" xfId="194" xr:uid="{00000000-0005-0000-0000-0000C1000000}"/>
    <cellStyle name="Euro 1 2" xfId="195" xr:uid="{00000000-0005-0000-0000-0000C2000000}"/>
    <cellStyle name="Euro 1 3" xfId="196" xr:uid="{00000000-0005-0000-0000-0000C3000000}"/>
    <cellStyle name="Euro 2" xfId="197" xr:uid="{00000000-0005-0000-0000-0000C4000000}"/>
    <cellStyle name="Euro 3" xfId="198" xr:uid="{00000000-0005-0000-0000-0000C5000000}"/>
    <cellStyle name="Euro 4" xfId="199" xr:uid="{00000000-0005-0000-0000-0000C6000000}"/>
    <cellStyle name="Euro_bs มค-ธค.54" xfId="200" xr:uid="{00000000-0005-0000-0000-0000C7000000}"/>
    <cellStyle name="Explanatory Text 2" xfId="201" xr:uid="{00000000-0005-0000-0000-0000C8000000}"/>
    <cellStyle name="Explanatory Text 2 2" xfId="202" xr:uid="{00000000-0005-0000-0000-0000C9000000}"/>
    <cellStyle name="Explanatory Text 2 3" xfId="203" xr:uid="{00000000-0005-0000-0000-0000CA000000}"/>
    <cellStyle name="Explanatory Text 3" xfId="204" xr:uid="{00000000-0005-0000-0000-0000CB000000}"/>
    <cellStyle name="Good 2" xfId="205" xr:uid="{00000000-0005-0000-0000-0000CC000000}"/>
    <cellStyle name="Good 2 2" xfId="206" xr:uid="{00000000-0005-0000-0000-0000CD000000}"/>
    <cellStyle name="Good 2 3" xfId="207" xr:uid="{00000000-0005-0000-0000-0000CE000000}"/>
    <cellStyle name="Good 3" xfId="208" xr:uid="{00000000-0005-0000-0000-0000CF000000}"/>
    <cellStyle name="Grey" xfId="209" xr:uid="{00000000-0005-0000-0000-0000D0000000}"/>
    <cellStyle name="Grey 2" xfId="210" xr:uid="{00000000-0005-0000-0000-0000D1000000}"/>
    <cellStyle name="Header1" xfId="211" xr:uid="{00000000-0005-0000-0000-0000D2000000}"/>
    <cellStyle name="Header1 2" xfId="212" xr:uid="{00000000-0005-0000-0000-0000D3000000}"/>
    <cellStyle name="Header2" xfId="213" xr:uid="{00000000-0005-0000-0000-0000D4000000}"/>
    <cellStyle name="Header2 2" xfId="214" xr:uid="{00000000-0005-0000-0000-0000D5000000}"/>
    <cellStyle name="Heading 1 2" xfId="215" xr:uid="{00000000-0005-0000-0000-0000D6000000}"/>
    <cellStyle name="Heading 1 2 2" xfId="216" xr:uid="{00000000-0005-0000-0000-0000D7000000}"/>
    <cellStyle name="Heading 1 2 3" xfId="217" xr:uid="{00000000-0005-0000-0000-0000D8000000}"/>
    <cellStyle name="Heading 1 3" xfId="218" xr:uid="{00000000-0005-0000-0000-0000D9000000}"/>
    <cellStyle name="Heading 2 2" xfId="219" xr:uid="{00000000-0005-0000-0000-0000DA000000}"/>
    <cellStyle name="Heading 2 2 2" xfId="220" xr:uid="{00000000-0005-0000-0000-0000DB000000}"/>
    <cellStyle name="Heading 2 2 3" xfId="221" xr:uid="{00000000-0005-0000-0000-0000DC000000}"/>
    <cellStyle name="Heading 2 3" xfId="222" xr:uid="{00000000-0005-0000-0000-0000DD000000}"/>
    <cellStyle name="Heading 3 2" xfId="223" xr:uid="{00000000-0005-0000-0000-0000DE000000}"/>
    <cellStyle name="Heading 3 2 2" xfId="224" xr:uid="{00000000-0005-0000-0000-0000DF000000}"/>
    <cellStyle name="Heading 3 2 3" xfId="225" xr:uid="{00000000-0005-0000-0000-0000E0000000}"/>
    <cellStyle name="Heading 3 3" xfId="226" xr:uid="{00000000-0005-0000-0000-0000E1000000}"/>
    <cellStyle name="Heading 4 2" xfId="227" xr:uid="{00000000-0005-0000-0000-0000E2000000}"/>
    <cellStyle name="Heading 4 2 2" xfId="228" xr:uid="{00000000-0005-0000-0000-0000E3000000}"/>
    <cellStyle name="Heading 4 2 3" xfId="229" xr:uid="{00000000-0005-0000-0000-0000E4000000}"/>
    <cellStyle name="Heading 4 3" xfId="230" xr:uid="{00000000-0005-0000-0000-0000E5000000}"/>
    <cellStyle name="Input [yellow]" xfId="231" xr:uid="{00000000-0005-0000-0000-0000E6000000}"/>
    <cellStyle name="Input [yellow] 2" xfId="232" xr:uid="{00000000-0005-0000-0000-0000E7000000}"/>
    <cellStyle name="Input 2" xfId="233" xr:uid="{00000000-0005-0000-0000-0000E8000000}"/>
    <cellStyle name="Input 2 2" xfId="234" xr:uid="{00000000-0005-0000-0000-0000E9000000}"/>
    <cellStyle name="Input 2 3" xfId="235" xr:uid="{00000000-0005-0000-0000-0000EA000000}"/>
    <cellStyle name="Input 3" xfId="236" xr:uid="{00000000-0005-0000-0000-0000EB000000}"/>
    <cellStyle name="Input 3 2" xfId="237" xr:uid="{00000000-0005-0000-0000-0000EC000000}"/>
    <cellStyle name="Input 4" xfId="238" xr:uid="{00000000-0005-0000-0000-0000ED000000}"/>
    <cellStyle name="Input 4 2" xfId="239" xr:uid="{00000000-0005-0000-0000-0000EE000000}"/>
    <cellStyle name="Input 5" xfId="240" xr:uid="{00000000-0005-0000-0000-0000EF000000}"/>
    <cellStyle name="Input 6" xfId="241" xr:uid="{00000000-0005-0000-0000-0000F0000000}"/>
    <cellStyle name="Input 7" xfId="242" xr:uid="{00000000-0005-0000-0000-0000F1000000}"/>
    <cellStyle name="Link Currency (0)" xfId="243" xr:uid="{00000000-0005-0000-0000-0000F2000000}"/>
    <cellStyle name="Link Currency (0) 2" xfId="244" xr:uid="{00000000-0005-0000-0000-0000F3000000}"/>
    <cellStyle name="Link Currency (0) 2 2" xfId="245" xr:uid="{00000000-0005-0000-0000-0000F4000000}"/>
    <cellStyle name="Link Currency (0) 3" xfId="246" xr:uid="{00000000-0005-0000-0000-0000F5000000}"/>
    <cellStyle name="Link Currency (0) 4" xfId="247" xr:uid="{00000000-0005-0000-0000-0000F6000000}"/>
    <cellStyle name="Link Currency (2)" xfId="248" xr:uid="{00000000-0005-0000-0000-0000F7000000}"/>
    <cellStyle name="Link Units (0)" xfId="249" xr:uid="{00000000-0005-0000-0000-0000F8000000}"/>
    <cellStyle name="Link Units (0) 2" xfId="250" xr:uid="{00000000-0005-0000-0000-0000F9000000}"/>
    <cellStyle name="Link Units (0) 2 2" xfId="251" xr:uid="{00000000-0005-0000-0000-0000FA000000}"/>
    <cellStyle name="Link Units (0) 3" xfId="252" xr:uid="{00000000-0005-0000-0000-0000FB000000}"/>
    <cellStyle name="Link Units (0) 4" xfId="253" xr:uid="{00000000-0005-0000-0000-0000FC000000}"/>
    <cellStyle name="Link Units (1)" xfId="254" xr:uid="{00000000-0005-0000-0000-0000FD000000}"/>
    <cellStyle name="Link Units (1) 2" xfId="255" xr:uid="{00000000-0005-0000-0000-0000FE000000}"/>
    <cellStyle name="Link Units (1) 2 2" xfId="256" xr:uid="{00000000-0005-0000-0000-0000FF000000}"/>
    <cellStyle name="Link Units (1) 3" xfId="257" xr:uid="{00000000-0005-0000-0000-000000010000}"/>
    <cellStyle name="Link Units (1) 4" xfId="258" xr:uid="{00000000-0005-0000-0000-000001010000}"/>
    <cellStyle name="Link Units (2)" xfId="259" xr:uid="{00000000-0005-0000-0000-000002010000}"/>
    <cellStyle name="Linked Cell 2" xfId="260" xr:uid="{00000000-0005-0000-0000-000003010000}"/>
    <cellStyle name="Linked Cell 2 2" xfId="261" xr:uid="{00000000-0005-0000-0000-000004010000}"/>
    <cellStyle name="Linked Cell 2 3" xfId="262" xr:uid="{00000000-0005-0000-0000-000005010000}"/>
    <cellStyle name="Linked Cell 3" xfId="263" xr:uid="{00000000-0005-0000-0000-000006010000}"/>
    <cellStyle name="Neutral 2" xfId="264" xr:uid="{00000000-0005-0000-0000-000007010000}"/>
    <cellStyle name="Neutral 2 2" xfId="265" xr:uid="{00000000-0005-0000-0000-000008010000}"/>
    <cellStyle name="Neutral 2 3" xfId="266" xr:uid="{00000000-0005-0000-0000-000009010000}"/>
    <cellStyle name="Neutral 3" xfId="267" xr:uid="{00000000-0005-0000-0000-00000A010000}"/>
    <cellStyle name="Normal" xfId="0" builtinId="0"/>
    <cellStyle name="Normal - Style1" xfId="268" xr:uid="{00000000-0005-0000-0000-00000C010000}"/>
    <cellStyle name="Normal - Style1 2" xfId="269" xr:uid="{00000000-0005-0000-0000-00000D010000}"/>
    <cellStyle name="Normal 10" xfId="270" xr:uid="{00000000-0005-0000-0000-00000E010000}"/>
    <cellStyle name="Normal 11" xfId="271" xr:uid="{00000000-0005-0000-0000-00000F010000}"/>
    <cellStyle name="Normal 11 2" xfId="272" xr:uid="{00000000-0005-0000-0000-000010010000}"/>
    <cellStyle name="Normal 12" xfId="273" xr:uid="{00000000-0005-0000-0000-000011010000}"/>
    <cellStyle name="Normal 13" xfId="274" xr:uid="{00000000-0005-0000-0000-000012010000}"/>
    <cellStyle name="Normal 13 2" xfId="275" xr:uid="{00000000-0005-0000-0000-000013010000}"/>
    <cellStyle name="Normal 14" xfId="276" xr:uid="{00000000-0005-0000-0000-000014010000}"/>
    <cellStyle name="Normal 15" xfId="277" xr:uid="{00000000-0005-0000-0000-000015010000}"/>
    <cellStyle name="Normal 16" xfId="278" xr:uid="{00000000-0005-0000-0000-000016010000}"/>
    <cellStyle name="Normal 17" xfId="279" xr:uid="{00000000-0005-0000-0000-000017010000}"/>
    <cellStyle name="Normal 18" xfId="280" xr:uid="{00000000-0005-0000-0000-000018010000}"/>
    <cellStyle name="Normal 19" xfId="281" xr:uid="{00000000-0005-0000-0000-000019010000}"/>
    <cellStyle name="Normal 2" xfId="282" xr:uid="{00000000-0005-0000-0000-00001A010000}"/>
    <cellStyle name="Normal 2 2" xfId="283" xr:uid="{00000000-0005-0000-0000-00001B010000}"/>
    <cellStyle name="Normal 2 2 2" xfId="284" xr:uid="{00000000-0005-0000-0000-00001C010000}"/>
    <cellStyle name="Normal 2 2 3" xfId="285" xr:uid="{00000000-0005-0000-0000-00001D010000}"/>
    <cellStyle name="Normal 2 3" xfId="286" xr:uid="{00000000-0005-0000-0000-00001E010000}"/>
    <cellStyle name="Normal 2 4" xfId="287" xr:uid="{00000000-0005-0000-0000-00001F010000}"/>
    <cellStyle name="Normal 20" xfId="288" xr:uid="{00000000-0005-0000-0000-000020010000}"/>
    <cellStyle name="Normal 21" xfId="289" xr:uid="{00000000-0005-0000-0000-000021010000}"/>
    <cellStyle name="Normal 22" xfId="290" xr:uid="{00000000-0005-0000-0000-000022010000}"/>
    <cellStyle name="Normal 23" xfId="291" xr:uid="{00000000-0005-0000-0000-000023010000}"/>
    <cellStyle name="Normal 24" xfId="292" xr:uid="{00000000-0005-0000-0000-000024010000}"/>
    <cellStyle name="Normal 25" xfId="293" xr:uid="{00000000-0005-0000-0000-000025010000}"/>
    <cellStyle name="Normal 26" xfId="294" xr:uid="{00000000-0005-0000-0000-000026010000}"/>
    <cellStyle name="Normal 265" xfId="295" xr:uid="{00000000-0005-0000-0000-000027010000}"/>
    <cellStyle name="Normal 27" xfId="296" xr:uid="{00000000-0005-0000-0000-000028010000}"/>
    <cellStyle name="Normal 3" xfId="297" xr:uid="{00000000-0005-0000-0000-000029010000}"/>
    <cellStyle name="Normal 3 2" xfId="298" xr:uid="{00000000-0005-0000-0000-00002A010000}"/>
    <cellStyle name="Normal 3 3" xfId="299" xr:uid="{00000000-0005-0000-0000-00002B010000}"/>
    <cellStyle name="Normal 4" xfId="300" xr:uid="{00000000-0005-0000-0000-00002C010000}"/>
    <cellStyle name="Normal 4 2" xfId="301" xr:uid="{00000000-0005-0000-0000-00002D010000}"/>
    <cellStyle name="Normal 4 3" xfId="302" xr:uid="{00000000-0005-0000-0000-00002E010000}"/>
    <cellStyle name="Normal 5" xfId="303" xr:uid="{00000000-0005-0000-0000-00002F010000}"/>
    <cellStyle name="Normal 5 2" xfId="304" xr:uid="{00000000-0005-0000-0000-000030010000}"/>
    <cellStyle name="Normal 6" xfId="305" xr:uid="{00000000-0005-0000-0000-000031010000}"/>
    <cellStyle name="Normal 7" xfId="306" xr:uid="{00000000-0005-0000-0000-000032010000}"/>
    <cellStyle name="Normal 7 2" xfId="307" xr:uid="{00000000-0005-0000-0000-000033010000}"/>
    <cellStyle name="Normal 8" xfId="308" xr:uid="{00000000-0005-0000-0000-000034010000}"/>
    <cellStyle name="Normal 8 2" xfId="309" xr:uid="{00000000-0005-0000-0000-000035010000}"/>
    <cellStyle name="Normal 9" xfId="310" xr:uid="{00000000-0005-0000-0000-000036010000}"/>
    <cellStyle name="Normal_Cs_0343" xfId="311" xr:uid="{00000000-0005-0000-0000-000037010000}"/>
    <cellStyle name="Note 2" xfId="312" xr:uid="{00000000-0005-0000-0000-000038010000}"/>
    <cellStyle name="Note 2 2" xfId="313" xr:uid="{00000000-0005-0000-0000-000039010000}"/>
    <cellStyle name="Note 2 3" xfId="314" xr:uid="{00000000-0005-0000-0000-00003A010000}"/>
    <cellStyle name="Note 3" xfId="315" xr:uid="{00000000-0005-0000-0000-00003B010000}"/>
    <cellStyle name="Output 2" xfId="316" xr:uid="{00000000-0005-0000-0000-00003C010000}"/>
    <cellStyle name="Output 2 2" xfId="317" xr:uid="{00000000-0005-0000-0000-00003D010000}"/>
    <cellStyle name="Output 2 3" xfId="318" xr:uid="{00000000-0005-0000-0000-00003E010000}"/>
    <cellStyle name="Output 3" xfId="319" xr:uid="{00000000-0005-0000-0000-00003F010000}"/>
    <cellStyle name="Output Amounts" xfId="320" xr:uid="{00000000-0005-0000-0000-000040010000}"/>
    <cellStyle name="Output Column Headings" xfId="321" xr:uid="{00000000-0005-0000-0000-000041010000}"/>
    <cellStyle name="Output Line Items" xfId="322" xr:uid="{00000000-0005-0000-0000-000042010000}"/>
    <cellStyle name="Output Report Heading" xfId="323" xr:uid="{00000000-0005-0000-0000-000043010000}"/>
    <cellStyle name="Output Report Title" xfId="324" xr:uid="{00000000-0005-0000-0000-000044010000}"/>
    <cellStyle name="paint" xfId="325" xr:uid="{00000000-0005-0000-0000-000045010000}"/>
    <cellStyle name="paint 2" xfId="326" xr:uid="{00000000-0005-0000-0000-000046010000}"/>
    <cellStyle name="Percent [0]" xfId="327" xr:uid="{00000000-0005-0000-0000-000047010000}"/>
    <cellStyle name="Percent [0] 2" xfId="328" xr:uid="{00000000-0005-0000-0000-000048010000}"/>
    <cellStyle name="Percent [0] 2 2" xfId="329" xr:uid="{00000000-0005-0000-0000-000049010000}"/>
    <cellStyle name="Percent [0] 3" xfId="330" xr:uid="{00000000-0005-0000-0000-00004A010000}"/>
    <cellStyle name="Percent [0] 4" xfId="331" xr:uid="{00000000-0005-0000-0000-00004B010000}"/>
    <cellStyle name="Percent [00]" xfId="332" xr:uid="{00000000-0005-0000-0000-00004C010000}"/>
    <cellStyle name="Percent [00] 2" xfId="333" xr:uid="{00000000-0005-0000-0000-00004D010000}"/>
    <cellStyle name="Percent [00] 2 2" xfId="334" xr:uid="{00000000-0005-0000-0000-00004E010000}"/>
    <cellStyle name="Percent [00] 2 3" xfId="335" xr:uid="{00000000-0005-0000-0000-00004F010000}"/>
    <cellStyle name="Percent [2]" xfId="336" xr:uid="{00000000-0005-0000-0000-000050010000}"/>
    <cellStyle name="Percent [2] 2" xfId="337" xr:uid="{00000000-0005-0000-0000-000051010000}"/>
    <cellStyle name="Percent [2] 2 2" xfId="338" xr:uid="{00000000-0005-0000-0000-000052010000}"/>
    <cellStyle name="Percent [2] 2 3" xfId="339" xr:uid="{00000000-0005-0000-0000-000053010000}"/>
    <cellStyle name="Percent 2" xfId="340" xr:uid="{00000000-0005-0000-0000-000054010000}"/>
    <cellStyle name="Percent 3" xfId="341" xr:uid="{00000000-0005-0000-0000-000055010000}"/>
    <cellStyle name="Percent 4" xfId="342" xr:uid="{00000000-0005-0000-0000-000056010000}"/>
    <cellStyle name="Percent 5" xfId="343" xr:uid="{00000000-0005-0000-0000-000057010000}"/>
    <cellStyle name="PrePop Currency (0)" xfId="344" xr:uid="{00000000-0005-0000-0000-000058010000}"/>
    <cellStyle name="PrePop Currency (0) 2" xfId="345" xr:uid="{00000000-0005-0000-0000-000059010000}"/>
    <cellStyle name="PrePop Currency (0) 2 2" xfId="346" xr:uid="{00000000-0005-0000-0000-00005A010000}"/>
    <cellStyle name="PrePop Currency (0) 3" xfId="347" xr:uid="{00000000-0005-0000-0000-00005B010000}"/>
    <cellStyle name="PrePop Currency (0) 4" xfId="348" xr:uid="{00000000-0005-0000-0000-00005C010000}"/>
    <cellStyle name="PrePop Currency (2)" xfId="349" xr:uid="{00000000-0005-0000-0000-00005D010000}"/>
    <cellStyle name="PrePop Units (0)" xfId="350" xr:uid="{00000000-0005-0000-0000-00005E010000}"/>
    <cellStyle name="PrePop Units (0) 2" xfId="351" xr:uid="{00000000-0005-0000-0000-00005F010000}"/>
    <cellStyle name="PrePop Units (0) 2 2" xfId="352" xr:uid="{00000000-0005-0000-0000-000060010000}"/>
    <cellStyle name="PrePop Units (0) 3" xfId="353" xr:uid="{00000000-0005-0000-0000-000061010000}"/>
    <cellStyle name="PrePop Units (0) 4" xfId="354" xr:uid="{00000000-0005-0000-0000-000062010000}"/>
    <cellStyle name="PrePop Units (1)" xfId="355" xr:uid="{00000000-0005-0000-0000-000063010000}"/>
    <cellStyle name="PrePop Units (1) 2" xfId="356" xr:uid="{00000000-0005-0000-0000-000064010000}"/>
    <cellStyle name="PrePop Units (1) 2 2" xfId="357" xr:uid="{00000000-0005-0000-0000-000065010000}"/>
    <cellStyle name="PrePop Units (1) 3" xfId="358" xr:uid="{00000000-0005-0000-0000-000066010000}"/>
    <cellStyle name="PrePop Units (1) 4" xfId="359" xr:uid="{00000000-0005-0000-0000-000067010000}"/>
    <cellStyle name="PrePop Units (2)" xfId="360" xr:uid="{00000000-0005-0000-0000-000068010000}"/>
    <cellStyle name="Style 1" xfId="361" xr:uid="{00000000-0005-0000-0000-000069010000}"/>
    <cellStyle name="Style 1 2" xfId="362" xr:uid="{00000000-0005-0000-0000-00006A010000}"/>
    <cellStyle name="Text Indent A" xfId="363" xr:uid="{00000000-0005-0000-0000-00006B010000}"/>
    <cellStyle name="Text Indent B" xfId="364" xr:uid="{00000000-0005-0000-0000-00006C010000}"/>
    <cellStyle name="Text Indent B 2" xfId="365" xr:uid="{00000000-0005-0000-0000-00006D010000}"/>
    <cellStyle name="Text Indent B 2 2" xfId="366" xr:uid="{00000000-0005-0000-0000-00006E010000}"/>
    <cellStyle name="Text Indent B 3" xfId="367" xr:uid="{00000000-0005-0000-0000-00006F010000}"/>
    <cellStyle name="Text Indent B 4" xfId="368" xr:uid="{00000000-0005-0000-0000-000070010000}"/>
    <cellStyle name="Text Indent C" xfId="369" xr:uid="{00000000-0005-0000-0000-000071010000}"/>
    <cellStyle name="Text Indent C 2" xfId="370" xr:uid="{00000000-0005-0000-0000-000072010000}"/>
    <cellStyle name="Text Indent C 2 2" xfId="371" xr:uid="{00000000-0005-0000-0000-000073010000}"/>
    <cellStyle name="Text Indent C 3" xfId="372" xr:uid="{00000000-0005-0000-0000-000074010000}"/>
    <cellStyle name="Text Indent C 4" xfId="373" xr:uid="{00000000-0005-0000-0000-000075010000}"/>
    <cellStyle name="Title 2" xfId="374" xr:uid="{00000000-0005-0000-0000-000076010000}"/>
    <cellStyle name="Title 2 2" xfId="375" xr:uid="{00000000-0005-0000-0000-000077010000}"/>
    <cellStyle name="Title 2 3" xfId="376" xr:uid="{00000000-0005-0000-0000-000078010000}"/>
    <cellStyle name="Title 3" xfId="377" xr:uid="{00000000-0005-0000-0000-000079010000}"/>
    <cellStyle name="Total 2" xfId="378" xr:uid="{00000000-0005-0000-0000-00007A010000}"/>
    <cellStyle name="Total 2 2" xfId="379" xr:uid="{00000000-0005-0000-0000-00007B010000}"/>
    <cellStyle name="Total 2 3" xfId="380" xr:uid="{00000000-0005-0000-0000-00007C010000}"/>
    <cellStyle name="Total 3" xfId="381" xr:uid="{00000000-0005-0000-0000-00007D010000}"/>
    <cellStyle name="Warning Text 2" xfId="382" xr:uid="{00000000-0005-0000-0000-00007E010000}"/>
    <cellStyle name="Warning Text 2 2" xfId="383" xr:uid="{00000000-0005-0000-0000-00007F010000}"/>
    <cellStyle name="Warning Text 2 3" xfId="384" xr:uid="{00000000-0005-0000-0000-000080010000}"/>
    <cellStyle name="Warning Text 3" xfId="385" xr:uid="{00000000-0005-0000-0000-000081010000}"/>
    <cellStyle name="เครื่องหมายจุลภาค [0]_PERSONAL" xfId="386" xr:uid="{00000000-0005-0000-0000-000082010000}"/>
    <cellStyle name="เครื่องหมายจุลภาค_Book2" xfId="387" xr:uid="{00000000-0005-0000-0000-000083010000}"/>
    <cellStyle name="เครื่องหมายสกุลเงิน [0]_PERSONAL" xfId="388" xr:uid="{00000000-0005-0000-0000-000084010000}"/>
    <cellStyle name="เครื่องหมายสกุลเงิน_PERSONAL" xfId="389" xr:uid="{00000000-0005-0000-0000-000085010000}"/>
    <cellStyle name="ปกติ_FIS Q1_04 ( SIM )" xfId="390" xr:uid="{00000000-0005-0000-0000-000086010000}"/>
    <cellStyle name="ปกติ_SCBE_1Q11#3" xfId="391" xr:uid="{00000000-0005-0000-0000-000087010000}"/>
    <cellStyle name="ปกติ_scbe2" xfId="392" xr:uid="{00000000-0005-0000-0000-000088010000}"/>
  </cellStyles>
  <dxfs count="0"/>
  <tableStyles count="1" defaultTableStyle="TableStyleMedium9" defaultPivotStyle="PivotStyleLight16">
    <tableStyle name="Invisible" pivot="0" table="0" count="0" xr9:uid="{981D352A-B918-4122-BE3A-7BC26CD8D0E0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0</xdr:colOff>
      <xdr:row>13</xdr:row>
      <xdr:rowOff>209550</xdr:rowOff>
    </xdr:from>
    <xdr:to>
      <xdr:col>7</xdr:col>
      <xdr:colOff>152400</xdr:colOff>
      <xdr:row>15</xdr:row>
      <xdr:rowOff>0</xdr:rowOff>
    </xdr:to>
    <xdr:sp macro="" textlink="">
      <xdr:nvSpPr>
        <xdr:cNvPr id="61533" name="Text Box 6" hidden="1">
          <a:extLst>
            <a:ext uri="{FF2B5EF4-FFF2-40B4-BE49-F238E27FC236}">
              <a16:creationId xmlns:a16="http://schemas.microsoft.com/office/drawing/2014/main" id="{316AB671-9881-44F2-9DD4-5EDB873032AA}"/>
            </a:ext>
          </a:extLst>
        </xdr:cNvPr>
        <xdr:cNvSpPr txBox="1">
          <a:spLocks noChangeArrowheads="1"/>
        </xdr:cNvSpPr>
      </xdr:nvSpPr>
      <xdr:spPr bwMode="auto">
        <a:xfrm>
          <a:off x="6286500" y="3676650"/>
          <a:ext cx="152400" cy="3238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13</xdr:row>
      <xdr:rowOff>209550</xdr:rowOff>
    </xdr:from>
    <xdr:to>
      <xdr:col>9</xdr:col>
      <xdr:colOff>152400</xdr:colOff>
      <xdr:row>15</xdr:row>
      <xdr:rowOff>0</xdr:rowOff>
    </xdr:to>
    <xdr:sp macro="" textlink="">
      <xdr:nvSpPr>
        <xdr:cNvPr id="61534" name="Text Box 6" hidden="1">
          <a:extLst>
            <a:ext uri="{FF2B5EF4-FFF2-40B4-BE49-F238E27FC236}">
              <a16:creationId xmlns:a16="http://schemas.microsoft.com/office/drawing/2014/main" id="{77D3EE97-C610-4D72-9BED-303F122D87C6}"/>
            </a:ext>
          </a:extLst>
        </xdr:cNvPr>
        <xdr:cNvSpPr txBox="1">
          <a:spLocks noChangeArrowheads="1"/>
        </xdr:cNvSpPr>
      </xdr:nvSpPr>
      <xdr:spPr bwMode="auto">
        <a:xfrm>
          <a:off x="7267575" y="3676650"/>
          <a:ext cx="152400" cy="3238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13</xdr:row>
      <xdr:rowOff>209550</xdr:rowOff>
    </xdr:from>
    <xdr:to>
      <xdr:col>9</xdr:col>
      <xdr:colOff>152400</xdr:colOff>
      <xdr:row>15</xdr:row>
      <xdr:rowOff>0</xdr:rowOff>
    </xdr:to>
    <xdr:sp macro="" textlink="">
      <xdr:nvSpPr>
        <xdr:cNvPr id="61535" name="Text Box 6" hidden="1">
          <a:extLst>
            <a:ext uri="{FF2B5EF4-FFF2-40B4-BE49-F238E27FC236}">
              <a16:creationId xmlns:a16="http://schemas.microsoft.com/office/drawing/2014/main" id="{1B55C804-5703-451B-916A-4170F72360F5}"/>
            </a:ext>
          </a:extLst>
        </xdr:cNvPr>
        <xdr:cNvSpPr txBox="1">
          <a:spLocks noChangeArrowheads="1"/>
        </xdr:cNvSpPr>
      </xdr:nvSpPr>
      <xdr:spPr bwMode="auto">
        <a:xfrm>
          <a:off x="7267575" y="3676650"/>
          <a:ext cx="152400" cy="3238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13</xdr:row>
      <xdr:rowOff>209550</xdr:rowOff>
    </xdr:from>
    <xdr:to>
      <xdr:col>9</xdr:col>
      <xdr:colOff>161925</xdr:colOff>
      <xdr:row>15</xdr:row>
      <xdr:rowOff>0</xdr:rowOff>
    </xdr:to>
    <xdr:sp macro="" textlink="">
      <xdr:nvSpPr>
        <xdr:cNvPr id="61536" name="Text Box 6" hidden="1">
          <a:extLst>
            <a:ext uri="{FF2B5EF4-FFF2-40B4-BE49-F238E27FC236}">
              <a16:creationId xmlns:a16="http://schemas.microsoft.com/office/drawing/2014/main" id="{7244B1A7-2ABA-48D5-B701-D12DDB88AF4E}"/>
            </a:ext>
          </a:extLst>
        </xdr:cNvPr>
        <xdr:cNvSpPr txBox="1">
          <a:spLocks noChangeArrowheads="1"/>
        </xdr:cNvSpPr>
      </xdr:nvSpPr>
      <xdr:spPr bwMode="auto">
        <a:xfrm>
          <a:off x="7267575" y="3676650"/>
          <a:ext cx="161925" cy="3238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13</xdr:row>
      <xdr:rowOff>209550</xdr:rowOff>
    </xdr:from>
    <xdr:to>
      <xdr:col>9</xdr:col>
      <xdr:colOff>161925</xdr:colOff>
      <xdr:row>15</xdr:row>
      <xdr:rowOff>0</xdr:rowOff>
    </xdr:to>
    <xdr:sp macro="" textlink="">
      <xdr:nvSpPr>
        <xdr:cNvPr id="61537" name="Text Box 6" hidden="1">
          <a:extLst>
            <a:ext uri="{FF2B5EF4-FFF2-40B4-BE49-F238E27FC236}">
              <a16:creationId xmlns:a16="http://schemas.microsoft.com/office/drawing/2014/main" id="{5C6FD518-E0FC-4169-9487-3D159A7E66C7}"/>
            </a:ext>
          </a:extLst>
        </xdr:cNvPr>
        <xdr:cNvSpPr txBox="1">
          <a:spLocks noChangeArrowheads="1"/>
        </xdr:cNvSpPr>
      </xdr:nvSpPr>
      <xdr:spPr bwMode="auto">
        <a:xfrm>
          <a:off x="7267575" y="3676650"/>
          <a:ext cx="161925" cy="3238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7</xdr:col>
      <xdr:colOff>0</xdr:colOff>
      <xdr:row>19</xdr:row>
      <xdr:rowOff>209550</xdr:rowOff>
    </xdr:from>
    <xdr:to>
      <xdr:col>7</xdr:col>
      <xdr:colOff>152400</xdr:colOff>
      <xdr:row>21</xdr:row>
      <xdr:rowOff>0</xdr:rowOff>
    </xdr:to>
    <xdr:sp macro="" textlink="">
      <xdr:nvSpPr>
        <xdr:cNvPr id="30" name="Text Box 6" hidden="1">
          <a:extLst>
            <a:ext uri="{FF2B5EF4-FFF2-40B4-BE49-F238E27FC236}">
              <a16:creationId xmlns:a16="http://schemas.microsoft.com/office/drawing/2014/main" id="{505DA5DC-0708-47DE-8DE5-DD910D15C9D2}"/>
            </a:ext>
          </a:extLst>
        </xdr:cNvPr>
        <xdr:cNvSpPr txBox="1">
          <a:spLocks noChangeArrowheads="1"/>
        </xdr:cNvSpPr>
      </xdr:nvSpPr>
      <xdr:spPr bwMode="auto">
        <a:xfrm>
          <a:off x="6467475" y="5276850"/>
          <a:ext cx="152400" cy="3238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19</xdr:row>
      <xdr:rowOff>209550</xdr:rowOff>
    </xdr:from>
    <xdr:to>
      <xdr:col>9</xdr:col>
      <xdr:colOff>152400</xdr:colOff>
      <xdr:row>21</xdr:row>
      <xdr:rowOff>0</xdr:rowOff>
    </xdr:to>
    <xdr:sp macro="" textlink="">
      <xdr:nvSpPr>
        <xdr:cNvPr id="31" name="Text Box 6" hidden="1">
          <a:extLst>
            <a:ext uri="{FF2B5EF4-FFF2-40B4-BE49-F238E27FC236}">
              <a16:creationId xmlns:a16="http://schemas.microsoft.com/office/drawing/2014/main" id="{D54A717E-BA32-4932-9B63-19023F1F2F3C}"/>
            </a:ext>
          </a:extLst>
        </xdr:cNvPr>
        <xdr:cNvSpPr txBox="1">
          <a:spLocks noChangeArrowheads="1"/>
        </xdr:cNvSpPr>
      </xdr:nvSpPr>
      <xdr:spPr bwMode="auto">
        <a:xfrm>
          <a:off x="7572375" y="5276850"/>
          <a:ext cx="152400" cy="3238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19</xdr:row>
      <xdr:rowOff>209550</xdr:rowOff>
    </xdr:from>
    <xdr:to>
      <xdr:col>9</xdr:col>
      <xdr:colOff>152400</xdr:colOff>
      <xdr:row>21</xdr:row>
      <xdr:rowOff>0</xdr:rowOff>
    </xdr:to>
    <xdr:sp macro="" textlink="">
      <xdr:nvSpPr>
        <xdr:cNvPr id="32" name="Text Box 6" hidden="1">
          <a:extLst>
            <a:ext uri="{FF2B5EF4-FFF2-40B4-BE49-F238E27FC236}">
              <a16:creationId xmlns:a16="http://schemas.microsoft.com/office/drawing/2014/main" id="{AC27A862-B85A-447C-B508-C7531A272B26}"/>
            </a:ext>
          </a:extLst>
        </xdr:cNvPr>
        <xdr:cNvSpPr txBox="1">
          <a:spLocks noChangeArrowheads="1"/>
        </xdr:cNvSpPr>
      </xdr:nvSpPr>
      <xdr:spPr bwMode="auto">
        <a:xfrm>
          <a:off x="7572375" y="5276850"/>
          <a:ext cx="152400" cy="3238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19</xdr:row>
      <xdr:rowOff>209550</xdr:rowOff>
    </xdr:from>
    <xdr:to>
      <xdr:col>9</xdr:col>
      <xdr:colOff>161925</xdr:colOff>
      <xdr:row>21</xdr:row>
      <xdr:rowOff>0</xdr:rowOff>
    </xdr:to>
    <xdr:sp macro="" textlink="">
      <xdr:nvSpPr>
        <xdr:cNvPr id="33" name="Text Box 6" hidden="1">
          <a:extLst>
            <a:ext uri="{FF2B5EF4-FFF2-40B4-BE49-F238E27FC236}">
              <a16:creationId xmlns:a16="http://schemas.microsoft.com/office/drawing/2014/main" id="{569F0C25-C0A9-4B30-B378-2DFDCA9AD67E}"/>
            </a:ext>
          </a:extLst>
        </xdr:cNvPr>
        <xdr:cNvSpPr txBox="1">
          <a:spLocks noChangeArrowheads="1"/>
        </xdr:cNvSpPr>
      </xdr:nvSpPr>
      <xdr:spPr bwMode="auto">
        <a:xfrm>
          <a:off x="7572375" y="5276850"/>
          <a:ext cx="161925" cy="3238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19</xdr:row>
      <xdr:rowOff>209550</xdr:rowOff>
    </xdr:from>
    <xdr:to>
      <xdr:col>9</xdr:col>
      <xdr:colOff>161925</xdr:colOff>
      <xdr:row>21</xdr:row>
      <xdr:rowOff>0</xdr:rowOff>
    </xdr:to>
    <xdr:sp macro="" textlink="">
      <xdr:nvSpPr>
        <xdr:cNvPr id="34" name="Text Box 6" hidden="1">
          <a:extLst>
            <a:ext uri="{FF2B5EF4-FFF2-40B4-BE49-F238E27FC236}">
              <a16:creationId xmlns:a16="http://schemas.microsoft.com/office/drawing/2014/main" id="{EA92031A-1C45-4250-A42E-28C5595B8998}"/>
            </a:ext>
          </a:extLst>
        </xdr:cNvPr>
        <xdr:cNvSpPr txBox="1">
          <a:spLocks noChangeArrowheads="1"/>
        </xdr:cNvSpPr>
      </xdr:nvSpPr>
      <xdr:spPr bwMode="auto">
        <a:xfrm>
          <a:off x="7572375" y="5276850"/>
          <a:ext cx="161925" cy="3238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7</xdr:col>
      <xdr:colOff>0</xdr:colOff>
      <xdr:row>13</xdr:row>
      <xdr:rowOff>209550</xdr:rowOff>
    </xdr:from>
    <xdr:to>
      <xdr:col>7</xdr:col>
      <xdr:colOff>161925</xdr:colOff>
      <xdr:row>15</xdr:row>
      <xdr:rowOff>0</xdr:rowOff>
    </xdr:to>
    <xdr:sp macro="" textlink="">
      <xdr:nvSpPr>
        <xdr:cNvPr id="35" name="Text Box 6" hidden="1">
          <a:extLst>
            <a:ext uri="{FF2B5EF4-FFF2-40B4-BE49-F238E27FC236}">
              <a16:creationId xmlns:a16="http://schemas.microsoft.com/office/drawing/2014/main" id="{2B0E22B5-1BA0-4003-87D9-957EB7E77369}"/>
            </a:ext>
          </a:extLst>
        </xdr:cNvPr>
        <xdr:cNvSpPr txBox="1">
          <a:spLocks noChangeArrowheads="1"/>
        </xdr:cNvSpPr>
      </xdr:nvSpPr>
      <xdr:spPr bwMode="auto">
        <a:xfrm>
          <a:off x="6467475" y="3676650"/>
          <a:ext cx="161925" cy="3238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13</xdr:row>
      <xdr:rowOff>209550</xdr:rowOff>
    </xdr:from>
    <xdr:to>
      <xdr:col>9</xdr:col>
      <xdr:colOff>161925</xdr:colOff>
      <xdr:row>15</xdr:row>
      <xdr:rowOff>0</xdr:rowOff>
    </xdr:to>
    <xdr:sp macro="" textlink="">
      <xdr:nvSpPr>
        <xdr:cNvPr id="36" name="Text Box 6" hidden="1">
          <a:extLst>
            <a:ext uri="{FF2B5EF4-FFF2-40B4-BE49-F238E27FC236}">
              <a16:creationId xmlns:a16="http://schemas.microsoft.com/office/drawing/2014/main" id="{136FECA3-79E6-48D8-B853-41520BC631A1}"/>
            </a:ext>
          </a:extLst>
        </xdr:cNvPr>
        <xdr:cNvSpPr txBox="1">
          <a:spLocks noChangeArrowheads="1"/>
        </xdr:cNvSpPr>
      </xdr:nvSpPr>
      <xdr:spPr bwMode="auto">
        <a:xfrm>
          <a:off x="7572375" y="3676650"/>
          <a:ext cx="161925" cy="3238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7</xdr:col>
      <xdr:colOff>0</xdr:colOff>
      <xdr:row>13</xdr:row>
      <xdr:rowOff>209550</xdr:rowOff>
    </xdr:from>
    <xdr:to>
      <xdr:col>7</xdr:col>
      <xdr:colOff>161925</xdr:colOff>
      <xdr:row>15</xdr:row>
      <xdr:rowOff>0</xdr:rowOff>
    </xdr:to>
    <xdr:sp macro="" textlink="">
      <xdr:nvSpPr>
        <xdr:cNvPr id="37" name="Text Box 6" hidden="1">
          <a:extLst>
            <a:ext uri="{FF2B5EF4-FFF2-40B4-BE49-F238E27FC236}">
              <a16:creationId xmlns:a16="http://schemas.microsoft.com/office/drawing/2014/main" id="{AF2F13C4-7155-4BF7-8E3D-B0A28CD015CF}"/>
            </a:ext>
          </a:extLst>
        </xdr:cNvPr>
        <xdr:cNvSpPr txBox="1">
          <a:spLocks noChangeArrowheads="1"/>
        </xdr:cNvSpPr>
      </xdr:nvSpPr>
      <xdr:spPr bwMode="auto">
        <a:xfrm>
          <a:off x="6467475" y="3676650"/>
          <a:ext cx="161925" cy="3238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13</xdr:row>
      <xdr:rowOff>209550</xdr:rowOff>
    </xdr:from>
    <xdr:to>
      <xdr:col>9</xdr:col>
      <xdr:colOff>161925</xdr:colOff>
      <xdr:row>15</xdr:row>
      <xdr:rowOff>0</xdr:rowOff>
    </xdr:to>
    <xdr:sp macro="" textlink="">
      <xdr:nvSpPr>
        <xdr:cNvPr id="38" name="Text Box 6" hidden="1">
          <a:extLst>
            <a:ext uri="{FF2B5EF4-FFF2-40B4-BE49-F238E27FC236}">
              <a16:creationId xmlns:a16="http://schemas.microsoft.com/office/drawing/2014/main" id="{CAA0711F-0740-45DE-BDC4-87DE07A40592}"/>
            </a:ext>
          </a:extLst>
        </xdr:cNvPr>
        <xdr:cNvSpPr txBox="1">
          <a:spLocks noChangeArrowheads="1"/>
        </xdr:cNvSpPr>
      </xdr:nvSpPr>
      <xdr:spPr bwMode="auto">
        <a:xfrm>
          <a:off x="7572375" y="3676650"/>
          <a:ext cx="161925" cy="3238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13</xdr:row>
      <xdr:rowOff>209550</xdr:rowOff>
    </xdr:from>
    <xdr:to>
      <xdr:col>9</xdr:col>
      <xdr:colOff>161925</xdr:colOff>
      <xdr:row>15</xdr:row>
      <xdr:rowOff>0</xdr:rowOff>
    </xdr:to>
    <xdr:sp macro="" textlink="">
      <xdr:nvSpPr>
        <xdr:cNvPr id="39" name="Text Box 6" hidden="1">
          <a:extLst>
            <a:ext uri="{FF2B5EF4-FFF2-40B4-BE49-F238E27FC236}">
              <a16:creationId xmlns:a16="http://schemas.microsoft.com/office/drawing/2014/main" id="{D48EE4C6-46FA-47E4-94C5-2AC23057FF2F}"/>
            </a:ext>
          </a:extLst>
        </xdr:cNvPr>
        <xdr:cNvSpPr txBox="1">
          <a:spLocks noChangeArrowheads="1"/>
        </xdr:cNvSpPr>
      </xdr:nvSpPr>
      <xdr:spPr bwMode="auto">
        <a:xfrm>
          <a:off x="7572375" y="3676650"/>
          <a:ext cx="161925" cy="3238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13</xdr:row>
      <xdr:rowOff>209550</xdr:rowOff>
    </xdr:from>
    <xdr:to>
      <xdr:col>9</xdr:col>
      <xdr:colOff>161925</xdr:colOff>
      <xdr:row>15</xdr:row>
      <xdr:rowOff>0</xdr:rowOff>
    </xdr:to>
    <xdr:sp macro="" textlink="">
      <xdr:nvSpPr>
        <xdr:cNvPr id="40" name="Text Box 6" hidden="1">
          <a:extLst>
            <a:ext uri="{FF2B5EF4-FFF2-40B4-BE49-F238E27FC236}">
              <a16:creationId xmlns:a16="http://schemas.microsoft.com/office/drawing/2014/main" id="{87BAC0A7-0349-4A14-97A8-6CB1E2797927}"/>
            </a:ext>
          </a:extLst>
        </xdr:cNvPr>
        <xdr:cNvSpPr txBox="1">
          <a:spLocks noChangeArrowheads="1"/>
        </xdr:cNvSpPr>
      </xdr:nvSpPr>
      <xdr:spPr bwMode="auto">
        <a:xfrm>
          <a:off x="7572375" y="3676650"/>
          <a:ext cx="161925" cy="3238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13</xdr:row>
      <xdr:rowOff>209550</xdr:rowOff>
    </xdr:from>
    <xdr:to>
      <xdr:col>9</xdr:col>
      <xdr:colOff>161925</xdr:colOff>
      <xdr:row>15</xdr:row>
      <xdr:rowOff>0</xdr:rowOff>
    </xdr:to>
    <xdr:sp macro="" textlink="">
      <xdr:nvSpPr>
        <xdr:cNvPr id="41" name="Text Box 6" hidden="1">
          <a:extLst>
            <a:ext uri="{FF2B5EF4-FFF2-40B4-BE49-F238E27FC236}">
              <a16:creationId xmlns:a16="http://schemas.microsoft.com/office/drawing/2014/main" id="{09FEF408-49FC-4510-99F4-F22793D08B93}"/>
            </a:ext>
          </a:extLst>
        </xdr:cNvPr>
        <xdr:cNvSpPr txBox="1">
          <a:spLocks noChangeArrowheads="1"/>
        </xdr:cNvSpPr>
      </xdr:nvSpPr>
      <xdr:spPr bwMode="auto">
        <a:xfrm>
          <a:off x="7572375" y="3676650"/>
          <a:ext cx="161925" cy="3238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13</xdr:row>
      <xdr:rowOff>209550</xdr:rowOff>
    </xdr:from>
    <xdr:to>
      <xdr:col>9</xdr:col>
      <xdr:colOff>161925</xdr:colOff>
      <xdr:row>15</xdr:row>
      <xdr:rowOff>0</xdr:rowOff>
    </xdr:to>
    <xdr:sp macro="" textlink="">
      <xdr:nvSpPr>
        <xdr:cNvPr id="42" name="Text Box 6" hidden="1">
          <a:extLst>
            <a:ext uri="{FF2B5EF4-FFF2-40B4-BE49-F238E27FC236}">
              <a16:creationId xmlns:a16="http://schemas.microsoft.com/office/drawing/2014/main" id="{2C96BA4F-EFBA-42F9-82B0-D69A1FDCFCFC}"/>
            </a:ext>
          </a:extLst>
        </xdr:cNvPr>
        <xdr:cNvSpPr txBox="1">
          <a:spLocks noChangeArrowheads="1"/>
        </xdr:cNvSpPr>
      </xdr:nvSpPr>
      <xdr:spPr bwMode="auto">
        <a:xfrm>
          <a:off x="7572375" y="3676650"/>
          <a:ext cx="161925" cy="3238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13</xdr:row>
      <xdr:rowOff>209550</xdr:rowOff>
    </xdr:from>
    <xdr:to>
      <xdr:col>9</xdr:col>
      <xdr:colOff>161925</xdr:colOff>
      <xdr:row>15</xdr:row>
      <xdr:rowOff>0</xdr:rowOff>
    </xdr:to>
    <xdr:sp macro="" textlink="">
      <xdr:nvSpPr>
        <xdr:cNvPr id="43" name="Text Box 6" hidden="1">
          <a:extLst>
            <a:ext uri="{FF2B5EF4-FFF2-40B4-BE49-F238E27FC236}">
              <a16:creationId xmlns:a16="http://schemas.microsoft.com/office/drawing/2014/main" id="{9394392A-F269-43F4-9C3C-4CD43666D70B}"/>
            </a:ext>
          </a:extLst>
        </xdr:cNvPr>
        <xdr:cNvSpPr txBox="1">
          <a:spLocks noChangeArrowheads="1"/>
        </xdr:cNvSpPr>
      </xdr:nvSpPr>
      <xdr:spPr bwMode="auto">
        <a:xfrm>
          <a:off x="7572375" y="3676650"/>
          <a:ext cx="161925" cy="3238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13</xdr:row>
      <xdr:rowOff>209550</xdr:rowOff>
    </xdr:from>
    <xdr:to>
      <xdr:col>9</xdr:col>
      <xdr:colOff>161925</xdr:colOff>
      <xdr:row>15</xdr:row>
      <xdr:rowOff>0</xdr:rowOff>
    </xdr:to>
    <xdr:sp macro="" textlink="">
      <xdr:nvSpPr>
        <xdr:cNvPr id="44" name="Text Box 6" hidden="1">
          <a:extLst>
            <a:ext uri="{FF2B5EF4-FFF2-40B4-BE49-F238E27FC236}">
              <a16:creationId xmlns:a16="http://schemas.microsoft.com/office/drawing/2014/main" id="{1A163454-0D4F-43B2-8E45-AD9628C3402A}"/>
            </a:ext>
          </a:extLst>
        </xdr:cNvPr>
        <xdr:cNvSpPr txBox="1">
          <a:spLocks noChangeArrowheads="1"/>
        </xdr:cNvSpPr>
      </xdr:nvSpPr>
      <xdr:spPr bwMode="auto">
        <a:xfrm>
          <a:off x="7572375" y="3676650"/>
          <a:ext cx="161925" cy="3238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13</xdr:row>
      <xdr:rowOff>209550</xdr:rowOff>
    </xdr:from>
    <xdr:to>
      <xdr:col>9</xdr:col>
      <xdr:colOff>161925</xdr:colOff>
      <xdr:row>15</xdr:row>
      <xdr:rowOff>0</xdr:rowOff>
    </xdr:to>
    <xdr:sp macro="" textlink="">
      <xdr:nvSpPr>
        <xdr:cNvPr id="45" name="Text Box 6" hidden="1">
          <a:extLst>
            <a:ext uri="{FF2B5EF4-FFF2-40B4-BE49-F238E27FC236}">
              <a16:creationId xmlns:a16="http://schemas.microsoft.com/office/drawing/2014/main" id="{52B90AB4-3082-4578-9340-3E1D33046F28}"/>
            </a:ext>
          </a:extLst>
        </xdr:cNvPr>
        <xdr:cNvSpPr txBox="1">
          <a:spLocks noChangeArrowheads="1"/>
        </xdr:cNvSpPr>
      </xdr:nvSpPr>
      <xdr:spPr bwMode="auto">
        <a:xfrm>
          <a:off x="7572375" y="3676650"/>
          <a:ext cx="161925" cy="3238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13</xdr:row>
      <xdr:rowOff>209550</xdr:rowOff>
    </xdr:from>
    <xdr:to>
      <xdr:col>9</xdr:col>
      <xdr:colOff>161925</xdr:colOff>
      <xdr:row>15</xdr:row>
      <xdr:rowOff>0</xdr:rowOff>
    </xdr:to>
    <xdr:sp macro="" textlink="">
      <xdr:nvSpPr>
        <xdr:cNvPr id="46" name="Text Box 6" hidden="1">
          <a:extLst>
            <a:ext uri="{FF2B5EF4-FFF2-40B4-BE49-F238E27FC236}">
              <a16:creationId xmlns:a16="http://schemas.microsoft.com/office/drawing/2014/main" id="{E3FD4EF4-5A64-4B93-B52A-13F1EFD5CCFC}"/>
            </a:ext>
          </a:extLst>
        </xdr:cNvPr>
        <xdr:cNvSpPr txBox="1">
          <a:spLocks noChangeArrowheads="1"/>
        </xdr:cNvSpPr>
      </xdr:nvSpPr>
      <xdr:spPr bwMode="auto">
        <a:xfrm>
          <a:off x="7572375" y="3676650"/>
          <a:ext cx="161925" cy="3238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13</xdr:row>
      <xdr:rowOff>209550</xdr:rowOff>
    </xdr:from>
    <xdr:to>
      <xdr:col>9</xdr:col>
      <xdr:colOff>161925</xdr:colOff>
      <xdr:row>15</xdr:row>
      <xdr:rowOff>0</xdr:rowOff>
    </xdr:to>
    <xdr:sp macro="" textlink="">
      <xdr:nvSpPr>
        <xdr:cNvPr id="47" name="Text Box 6" hidden="1">
          <a:extLst>
            <a:ext uri="{FF2B5EF4-FFF2-40B4-BE49-F238E27FC236}">
              <a16:creationId xmlns:a16="http://schemas.microsoft.com/office/drawing/2014/main" id="{A3576132-AB57-41D9-A920-B682B9896F10}"/>
            </a:ext>
          </a:extLst>
        </xdr:cNvPr>
        <xdr:cNvSpPr txBox="1">
          <a:spLocks noChangeArrowheads="1"/>
        </xdr:cNvSpPr>
      </xdr:nvSpPr>
      <xdr:spPr bwMode="auto">
        <a:xfrm>
          <a:off x="7572375" y="3676650"/>
          <a:ext cx="161925" cy="3238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19</xdr:row>
      <xdr:rowOff>209550</xdr:rowOff>
    </xdr:from>
    <xdr:to>
      <xdr:col>9</xdr:col>
      <xdr:colOff>152400</xdr:colOff>
      <xdr:row>21</xdr:row>
      <xdr:rowOff>0</xdr:rowOff>
    </xdr:to>
    <xdr:sp macro="" textlink="">
      <xdr:nvSpPr>
        <xdr:cNvPr id="49" name="Text Box 6" hidden="1">
          <a:extLst>
            <a:ext uri="{FF2B5EF4-FFF2-40B4-BE49-F238E27FC236}">
              <a16:creationId xmlns:a16="http://schemas.microsoft.com/office/drawing/2014/main" id="{CDE657A0-D4B0-4E7B-9D83-7E5084B093E1}"/>
            </a:ext>
          </a:extLst>
        </xdr:cNvPr>
        <xdr:cNvSpPr txBox="1">
          <a:spLocks noChangeArrowheads="1"/>
        </xdr:cNvSpPr>
      </xdr:nvSpPr>
      <xdr:spPr bwMode="auto">
        <a:xfrm>
          <a:off x="7572375" y="5276850"/>
          <a:ext cx="152400" cy="3238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13</xdr:row>
      <xdr:rowOff>209550</xdr:rowOff>
    </xdr:from>
    <xdr:to>
      <xdr:col>9</xdr:col>
      <xdr:colOff>161925</xdr:colOff>
      <xdr:row>15</xdr:row>
      <xdr:rowOff>0</xdr:rowOff>
    </xdr:to>
    <xdr:sp macro="" textlink="">
      <xdr:nvSpPr>
        <xdr:cNvPr id="50" name="Text Box 6" hidden="1">
          <a:extLst>
            <a:ext uri="{FF2B5EF4-FFF2-40B4-BE49-F238E27FC236}">
              <a16:creationId xmlns:a16="http://schemas.microsoft.com/office/drawing/2014/main" id="{3FD5E6A0-3B2C-458F-8D5B-DBD2D70CB0AB}"/>
            </a:ext>
          </a:extLst>
        </xdr:cNvPr>
        <xdr:cNvSpPr txBox="1">
          <a:spLocks noChangeArrowheads="1"/>
        </xdr:cNvSpPr>
      </xdr:nvSpPr>
      <xdr:spPr bwMode="auto">
        <a:xfrm>
          <a:off x="7572375" y="3676650"/>
          <a:ext cx="161925" cy="3238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13</xdr:row>
      <xdr:rowOff>209550</xdr:rowOff>
    </xdr:from>
    <xdr:to>
      <xdr:col>9</xdr:col>
      <xdr:colOff>161925</xdr:colOff>
      <xdr:row>15</xdr:row>
      <xdr:rowOff>0</xdr:rowOff>
    </xdr:to>
    <xdr:sp macro="" textlink="">
      <xdr:nvSpPr>
        <xdr:cNvPr id="51" name="Text Box 6" hidden="1">
          <a:extLst>
            <a:ext uri="{FF2B5EF4-FFF2-40B4-BE49-F238E27FC236}">
              <a16:creationId xmlns:a16="http://schemas.microsoft.com/office/drawing/2014/main" id="{F8B47C32-894C-46E4-9422-69C68DE1EA28}"/>
            </a:ext>
          </a:extLst>
        </xdr:cNvPr>
        <xdr:cNvSpPr txBox="1">
          <a:spLocks noChangeArrowheads="1"/>
        </xdr:cNvSpPr>
      </xdr:nvSpPr>
      <xdr:spPr bwMode="auto">
        <a:xfrm>
          <a:off x="7572375" y="3676650"/>
          <a:ext cx="161925" cy="3238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7</xdr:col>
      <xdr:colOff>0</xdr:colOff>
      <xdr:row>17</xdr:row>
      <xdr:rowOff>95250</xdr:rowOff>
    </xdr:from>
    <xdr:to>
      <xdr:col>7</xdr:col>
      <xdr:colOff>69850</xdr:colOff>
      <xdr:row>18</xdr:row>
      <xdr:rowOff>0</xdr:rowOff>
    </xdr:to>
    <xdr:sp macro="" textlink="">
      <xdr:nvSpPr>
        <xdr:cNvPr id="29" name="Text Box 6" hidden="1">
          <a:extLst>
            <a:ext uri="{FF2B5EF4-FFF2-40B4-BE49-F238E27FC236}">
              <a16:creationId xmlns:a16="http://schemas.microsoft.com/office/drawing/2014/main" id="{64A91096-9D4E-41A8-96EE-A39E325B3121}"/>
            </a:ext>
          </a:extLst>
        </xdr:cNvPr>
        <xdr:cNvSpPr txBox="1">
          <a:spLocks noChangeArrowheads="1"/>
        </xdr:cNvSpPr>
      </xdr:nvSpPr>
      <xdr:spPr bwMode="auto">
        <a:xfrm>
          <a:off x="6432550" y="4629150"/>
          <a:ext cx="69850" cy="1714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17</xdr:row>
      <xdr:rowOff>95250</xdr:rowOff>
    </xdr:from>
    <xdr:to>
      <xdr:col>9</xdr:col>
      <xdr:colOff>69850</xdr:colOff>
      <xdr:row>18</xdr:row>
      <xdr:rowOff>0</xdr:rowOff>
    </xdr:to>
    <xdr:sp macro="" textlink="">
      <xdr:nvSpPr>
        <xdr:cNvPr id="48" name="Text Box 6" hidden="1">
          <a:extLst>
            <a:ext uri="{FF2B5EF4-FFF2-40B4-BE49-F238E27FC236}">
              <a16:creationId xmlns:a16="http://schemas.microsoft.com/office/drawing/2014/main" id="{8EDC4B79-658D-42D1-ABE5-6539E44A7E09}"/>
            </a:ext>
          </a:extLst>
        </xdr:cNvPr>
        <xdr:cNvSpPr txBox="1">
          <a:spLocks noChangeArrowheads="1"/>
        </xdr:cNvSpPr>
      </xdr:nvSpPr>
      <xdr:spPr bwMode="auto">
        <a:xfrm>
          <a:off x="7569200" y="4629150"/>
          <a:ext cx="69850" cy="1714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17</xdr:row>
      <xdr:rowOff>95250</xdr:rowOff>
    </xdr:from>
    <xdr:to>
      <xdr:col>9</xdr:col>
      <xdr:colOff>69850</xdr:colOff>
      <xdr:row>18</xdr:row>
      <xdr:rowOff>0</xdr:rowOff>
    </xdr:to>
    <xdr:sp macro="" textlink="">
      <xdr:nvSpPr>
        <xdr:cNvPr id="52" name="Text Box 6" hidden="1">
          <a:extLst>
            <a:ext uri="{FF2B5EF4-FFF2-40B4-BE49-F238E27FC236}">
              <a16:creationId xmlns:a16="http://schemas.microsoft.com/office/drawing/2014/main" id="{D65DAFEF-0315-492A-8B3D-2B5A79454631}"/>
            </a:ext>
          </a:extLst>
        </xdr:cNvPr>
        <xdr:cNvSpPr txBox="1">
          <a:spLocks noChangeArrowheads="1"/>
        </xdr:cNvSpPr>
      </xdr:nvSpPr>
      <xdr:spPr bwMode="auto">
        <a:xfrm>
          <a:off x="7569200" y="4629150"/>
          <a:ext cx="69850" cy="1714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17</xdr:row>
      <xdr:rowOff>95250</xdr:rowOff>
    </xdr:from>
    <xdr:to>
      <xdr:col>9</xdr:col>
      <xdr:colOff>69850</xdr:colOff>
      <xdr:row>18</xdr:row>
      <xdr:rowOff>0</xdr:rowOff>
    </xdr:to>
    <xdr:sp macro="" textlink="">
      <xdr:nvSpPr>
        <xdr:cNvPr id="53" name="Text Box 6" hidden="1">
          <a:extLst>
            <a:ext uri="{FF2B5EF4-FFF2-40B4-BE49-F238E27FC236}">
              <a16:creationId xmlns:a16="http://schemas.microsoft.com/office/drawing/2014/main" id="{2256B3E8-B38F-4C16-9207-7E5BD6DA77C9}"/>
            </a:ext>
          </a:extLst>
        </xdr:cNvPr>
        <xdr:cNvSpPr txBox="1">
          <a:spLocks noChangeArrowheads="1"/>
        </xdr:cNvSpPr>
      </xdr:nvSpPr>
      <xdr:spPr bwMode="auto">
        <a:xfrm>
          <a:off x="7569200" y="4629150"/>
          <a:ext cx="69850" cy="1714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17</xdr:row>
      <xdr:rowOff>95250</xdr:rowOff>
    </xdr:from>
    <xdr:to>
      <xdr:col>9</xdr:col>
      <xdr:colOff>69850</xdr:colOff>
      <xdr:row>18</xdr:row>
      <xdr:rowOff>0</xdr:rowOff>
    </xdr:to>
    <xdr:sp macro="" textlink="">
      <xdr:nvSpPr>
        <xdr:cNvPr id="55" name="Text Box 6" hidden="1">
          <a:extLst>
            <a:ext uri="{FF2B5EF4-FFF2-40B4-BE49-F238E27FC236}">
              <a16:creationId xmlns:a16="http://schemas.microsoft.com/office/drawing/2014/main" id="{821A50C0-1162-49B3-923F-23905BAA1C47}"/>
            </a:ext>
          </a:extLst>
        </xdr:cNvPr>
        <xdr:cNvSpPr txBox="1">
          <a:spLocks noChangeArrowheads="1"/>
        </xdr:cNvSpPr>
      </xdr:nvSpPr>
      <xdr:spPr bwMode="auto">
        <a:xfrm>
          <a:off x="7569200" y="4629150"/>
          <a:ext cx="69850" cy="1714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0</xdr:col>
      <xdr:colOff>2876550</xdr:colOff>
      <xdr:row>72</xdr:row>
      <xdr:rowOff>6350</xdr:rowOff>
    </xdr:from>
    <xdr:to>
      <xdr:col>5</xdr:col>
      <xdr:colOff>863600</xdr:colOff>
      <xdr:row>72</xdr:row>
      <xdr:rowOff>6350</xdr:rowOff>
    </xdr:to>
    <xdr:sp macro="" textlink="">
      <xdr:nvSpPr>
        <xdr:cNvPr id="56" name="Line 19">
          <a:extLst>
            <a:ext uri="{FF2B5EF4-FFF2-40B4-BE49-F238E27FC236}">
              <a16:creationId xmlns:a16="http://schemas.microsoft.com/office/drawing/2014/main" id="{4EA7B0C3-CD52-400D-BABD-76754DFC85D6}"/>
            </a:ext>
          </a:extLst>
        </xdr:cNvPr>
        <xdr:cNvSpPr>
          <a:spLocks noChangeShapeType="1"/>
        </xdr:cNvSpPr>
      </xdr:nvSpPr>
      <xdr:spPr bwMode="auto">
        <a:xfrm flipV="1">
          <a:off x="2876550" y="19119850"/>
          <a:ext cx="3282950" cy="0"/>
        </a:xfrm>
        <a:prstGeom prst="line">
          <a:avLst/>
        </a:prstGeom>
        <a:noFill/>
        <a:ln w="9525">
          <a:solidFill>
            <a:srgbClr val="000000"/>
          </a:solidFill>
          <a:prstDash val="sysDot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0</xdr:colOff>
      <xdr:row>17</xdr:row>
      <xdr:rowOff>95250</xdr:rowOff>
    </xdr:from>
    <xdr:to>
      <xdr:col>9</xdr:col>
      <xdr:colOff>69850</xdr:colOff>
      <xdr:row>18</xdr:row>
      <xdr:rowOff>0</xdr:rowOff>
    </xdr:to>
    <xdr:sp macro="" textlink="">
      <xdr:nvSpPr>
        <xdr:cNvPr id="57" name="Text Box 6" hidden="1">
          <a:extLst>
            <a:ext uri="{FF2B5EF4-FFF2-40B4-BE49-F238E27FC236}">
              <a16:creationId xmlns:a16="http://schemas.microsoft.com/office/drawing/2014/main" id="{1B461443-C596-47BD-BC3C-2CCA7AF74A38}"/>
            </a:ext>
          </a:extLst>
        </xdr:cNvPr>
        <xdr:cNvSpPr txBox="1">
          <a:spLocks noChangeArrowheads="1"/>
        </xdr:cNvSpPr>
      </xdr:nvSpPr>
      <xdr:spPr bwMode="auto">
        <a:xfrm>
          <a:off x="7569200" y="4629150"/>
          <a:ext cx="69850" cy="1714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7</xdr:col>
      <xdr:colOff>0</xdr:colOff>
      <xdr:row>13</xdr:row>
      <xdr:rowOff>95250</xdr:rowOff>
    </xdr:from>
    <xdr:to>
      <xdr:col>7</xdr:col>
      <xdr:colOff>69850</xdr:colOff>
      <xdr:row>14</xdr:row>
      <xdr:rowOff>0</xdr:rowOff>
    </xdr:to>
    <xdr:sp macro="" textlink="">
      <xdr:nvSpPr>
        <xdr:cNvPr id="58" name="Text Box 6" hidden="1">
          <a:extLst>
            <a:ext uri="{FF2B5EF4-FFF2-40B4-BE49-F238E27FC236}">
              <a16:creationId xmlns:a16="http://schemas.microsoft.com/office/drawing/2014/main" id="{3EBF2BD2-7CAD-4318-9E6B-3B50D7A14643}"/>
            </a:ext>
          </a:extLst>
        </xdr:cNvPr>
        <xdr:cNvSpPr txBox="1">
          <a:spLocks noChangeArrowheads="1"/>
        </xdr:cNvSpPr>
      </xdr:nvSpPr>
      <xdr:spPr bwMode="auto">
        <a:xfrm>
          <a:off x="6432550" y="3562350"/>
          <a:ext cx="69850" cy="1714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13</xdr:row>
      <xdr:rowOff>95250</xdr:rowOff>
    </xdr:from>
    <xdr:to>
      <xdr:col>9</xdr:col>
      <xdr:colOff>69850</xdr:colOff>
      <xdr:row>14</xdr:row>
      <xdr:rowOff>0</xdr:rowOff>
    </xdr:to>
    <xdr:sp macro="" textlink="">
      <xdr:nvSpPr>
        <xdr:cNvPr id="59" name="Text Box 6" hidden="1">
          <a:extLst>
            <a:ext uri="{FF2B5EF4-FFF2-40B4-BE49-F238E27FC236}">
              <a16:creationId xmlns:a16="http://schemas.microsoft.com/office/drawing/2014/main" id="{E6A9B8B8-C293-4E4C-A2B5-04A052E24B23}"/>
            </a:ext>
          </a:extLst>
        </xdr:cNvPr>
        <xdr:cNvSpPr txBox="1">
          <a:spLocks noChangeArrowheads="1"/>
        </xdr:cNvSpPr>
      </xdr:nvSpPr>
      <xdr:spPr bwMode="auto">
        <a:xfrm>
          <a:off x="7569200" y="3562350"/>
          <a:ext cx="69850" cy="1714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7</xdr:col>
      <xdr:colOff>0</xdr:colOff>
      <xdr:row>13</xdr:row>
      <xdr:rowOff>95250</xdr:rowOff>
    </xdr:from>
    <xdr:to>
      <xdr:col>7</xdr:col>
      <xdr:colOff>69850</xdr:colOff>
      <xdr:row>14</xdr:row>
      <xdr:rowOff>0</xdr:rowOff>
    </xdr:to>
    <xdr:sp macro="" textlink="">
      <xdr:nvSpPr>
        <xdr:cNvPr id="60" name="Text Box 6" hidden="1">
          <a:extLst>
            <a:ext uri="{FF2B5EF4-FFF2-40B4-BE49-F238E27FC236}">
              <a16:creationId xmlns:a16="http://schemas.microsoft.com/office/drawing/2014/main" id="{AF866A94-F8D8-472A-B765-A872DCE534EF}"/>
            </a:ext>
          </a:extLst>
        </xdr:cNvPr>
        <xdr:cNvSpPr txBox="1">
          <a:spLocks noChangeArrowheads="1"/>
        </xdr:cNvSpPr>
      </xdr:nvSpPr>
      <xdr:spPr bwMode="auto">
        <a:xfrm>
          <a:off x="6432550" y="3562350"/>
          <a:ext cx="69850" cy="1714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13</xdr:row>
      <xdr:rowOff>95250</xdr:rowOff>
    </xdr:from>
    <xdr:to>
      <xdr:col>9</xdr:col>
      <xdr:colOff>69850</xdr:colOff>
      <xdr:row>14</xdr:row>
      <xdr:rowOff>0</xdr:rowOff>
    </xdr:to>
    <xdr:sp macro="" textlink="">
      <xdr:nvSpPr>
        <xdr:cNvPr id="61" name="Text Box 6" hidden="1">
          <a:extLst>
            <a:ext uri="{FF2B5EF4-FFF2-40B4-BE49-F238E27FC236}">
              <a16:creationId xmlns:a16="http://schemas.microsoft.com/office/drawing/2014/main" id="{56CE28D1-3618-4331-B136-449372ECFB48}"/>
            </a:ext>
          </a:extLst>
        </xdr:cNvPr>
        <xdr:cNvSpPr txBox="1">
          <a:spLocks noChangeArrowheads="1"/>
        </xdr:cNvSpPr>
      </xdr:nvSpPr>
      <xdr:spPr bwMode="auto">
        <a:xfrm>
          <a:off x="7569200" y="3562350"/>
          <a:ext cx="69850" cy="1714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13</xdr:row>
      <xdr:rowOff>95250</xdr:rowOff>
    </xdr:from>
    <xdr:to>
      <xdr:col>9</xdr:col>
      <xdr:colOff>69850</xdr:colOff>
      <xdr:row>14</xdr:row>
      <xdr:rowOff>0</xdr:rowOff>
    </xdr:to>
    <xdr:sp macro="" textlink="">
      <xdr:nvSpPr>
        <xdr:cNvPr id="62" name="Text Box 6" hidden="1">
          <a:extLst>
            <a:ext uri="{FF2B5EF4-FFF2-40B4-BE49-F238E27FC236}">
              <a16:creationId xmlns:a16="http://schemas.microsoft.com/office/drawing/2014/main" id="{B0C9DBD2-B9ED-4A29-BA47-EAA647DE6BAD}"/>
            </a:ext>
          </a:extLst>
        </xdr:cNvPr>
        <xdr:cNvSpPr txBox="1">
          <a:spLocks noChangeArrowheads="1"/>
        </xdr:cNvSpPr>
      </xdr:nvSpPr>
      <xdr:spPr bwMode="auto">
        <a:xfrm>
          <a:off x="7569200" y="3562350"/>
          <a:ext cx="69850" cy="1714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13</xdr:row>
      <xdr:rowOff>95250</xdr:rowOff>
    </xdr:from>
    <xdr:to>
      <xdr:col>9</xdr:col>
      <xdr:colOff>69850</xdr:colOff>
      <xdr:row>14</xdr:row>
      <xdr:rowOff>0</xdr:rowOff>
    </xdr:to>
    <xdr:sp macro="" textlink="">
      <xdr:nvSpPr>
        <xdr:cNvPr id="63" name="Text Box 6" hidden="1">
          <a:extLst>
            <a:ext uri="{FF2B5EF4-FFF2-40B4-BE49-F238E27FC236}">
              <a16:creationId xmlns:a16="http://schemas.microsoft.com/office/drawing/2014/main" id="{1435FA16-26D2-4BBE-9C6D-27A9DA65E904}"/>
            </a:ext>
          </a:extLst>
        </xdr:cNvPr>
        <xdr:cNvSpPr txBox="1">
          <a:spLocks noChangeArrowheads="1"/>
        </xdr:cNvSpPr>
      </xdr:nvSpPr>
      <xdr:spPr bwMode="auto">
        <a:xfrm>
          <a:off x="7569200" y="3562350"/>
          <a:ext cx="69850" cy="1714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13</xdr:row>
      <xdr:rowOff>95250</xdr:rowOff>
    </xdr:from>
    <xdr:to>
      <xdr:col>9</xdr:col>
      <xdr:colOff>69850</xdr:colOff>
      <xdr:row>14</xdr:row>
      <xdr:rowOff>0</xdr:rowOff>
    </xdr:to>
    <xdr:sp macro="" textlink="">
      <xdr:nvSpPr>
        <xdr:cNvPr id="64" name="Text Box 6" hidden="1">
          <a:extLst>
            <a:ext uri="{FF2B5EF4-FFF2-40B4-BE49-F238E27FC236}">
              <a16:creationId xmlns:a16="http://schemas.microsoft.com/office/drawing/2014/main" id="{6A4AC9D5-08BB-4D07-8729-8CC7731CE113}"/>
            </a:ext>
          </a:extLst>
        </xdr:cNvPr>
        <xdr:cNvSpPr txBox="1">
          <a:spLocks noChangeArrowheads="1"/>
        </xdr:cNvSpPr>
      </xdr:nvSpPr>
      <xdr:spPr bwMode="auto">
        <a:xfrm>
          <a:off x="7569200" y="3562350"/>
          <a:ext cx="69850" cy="1714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13</xdr:row>
      <xdr:rowOff>95250</xdr:rowOff>
    </xdr:from>
    <xdr:to>
      <xdr:col>9</xdr:col>
      <xdr:colOff>69850</xdr:colOff>
      <xdr:row>14</xdr:row>
      <xdr:rowOff>0</xdr:rowOff>
    </xdr:to>
    <xdr:sp macro="" textlink="">
      <xdr:nvSpPr>
        <xdr:cNvPr id="65" name="Text Box 6" hidden="1">
          <a:extLst>
            <a:ext uri="{FF2B5EF4-FFF2-40B4-BE49-F238E27FC236}">
              <a16:creationId xmlns:a16="http://schemas.microsoft.com/office/drawing/2014/main" id="{EE01033E-21FF-43B3-898B-1D733A83AD6A}"/>
            </a:ext>
          </a:extLst>
        </xdr:cNvPr>
        <xdr:cNvSpPr txBox="1">
          <a:spLocks noChangeArrowheads="1"/>
        </xdr:cNvSpPr>
      </xdr:nvSpPr>
      <xdr:spPr bwMode="auto">
        <a:xfrm>
          <a:off x="7569200" y="3562350"/>
          <a:ext cx="69850" cy="1714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13</xdr:row>
      <xdr:rowOff>95250</xdr:rowOff>
    </xdr:from>
    <xdr:to>
      <xdr:col>9</xdr:col>
      <xdr:colOff>69850</xdr:colOff>
      <xdr:row>14</xdr:row>
      <xdr:rowOff>0</xdr:rowOff>
    </xdr:to>
    <xdr:sp macro="" textlink="">
      <xdr:nvSpPr>
        <xdr:cNvPr id="66" name="Text Box 6" hidden="1">
          <a:extLst>
            <a:ext uri="{FF2B5EF4-FFF2-40B4-BE49-F238E27FC236}">
              <a16:creationId xmlns:a16="http://schemas.microsoft.com/office/drawing/2014/main" id="{5A36E683-8D90-4AAF-AA32-B025DF33D626}"/>
            </a:ext>
          </a:extLst>
        </xdr:cNvPr>
        <xdr:cNvSpPr txBox="1">
          <a:spLocks noChangeArrowheads="1"/>
        </xdr:cNvSpPr>
      </xdr:nvSpPr>
      <xdr:spPr bwMode="auto">
        <a:xfrm>
          <a:off x="7569200" y="3562350"/>
          <a:ext cx="69850" cy="1714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13</xdr:row>
      <xdr:rowOff>95250</xdr:rowOff>
    </xdr:from>
    <xdr:to>
      <xdr:col>9</xdr:col>
      <xdr:colOff>69850</xdr:colOff>
      <xdr:row>14</xdr:row>
      <xdr:rowOff>0</xdr:rowOff>
    </xdr:to>
    <xdr:sp macro="" textlink="">
      <xdr:nvSpPr>
        <xdr:cNvPr id="67" name="Text Box 6" hidden="1">
          <a:extLst>
            <a:ext uri="{FF2B5EF4-FFF2-40B4-BE49-F238E27FC236}">
              <a16:creationId xmlns:a16="http://schemas.microsoft.com/office/drawing/2014/main" id="{5A9A9C86-0557-428C-BFAD-002DCBFFFF2E}"/>
            </a:ext>
          </a:extLst>
        </xdr:cNvPr>
        <xdr:cNvSpPr txBox="1">
          <a:spLocks noChangeArrowheads="1"/>
        </xdr:cNvSpPr>
      </xdr:nvSpPr>
      <xdr:spPr bwMode="auto">
        <a:xfrm>
          <a:off x="7569200" y="3562350"/>
          <a:ext cx="69850" cy="1714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13</xdr:row>
      <xdr:rowOff>95250</xdr:rowOff>
    </xdr:from>
    <xdr:to>
      <xdr:col>9</xdr:col>
      <xdr:colOff>69850</xdr:colOff>
      <xdr:row>14</xdr:row>
      <xdr:rowOff>0</xdr:rowOff>
    </xdr:to>
    <xdr:sp macro="" textlink="">
      <xdr:nvSpPr>
        <xdr:cNvPr id="68" name="Text Box 6" hidden="1">
          <a:extLst>
            <a:ext uri="{FF2B5EF4-FFF2-40B4-BE49-F238E27FC236}">
              <a16:creationId xmlns:a16="http://schemas.microsoft.com/office/drawing/2014/main" id="{3B4E9C5A-D1EC-482F-A253-29B6310B82F5}"/>
            </a:ext>
          </a:extLst>
        </xdr:cNvPr>
        <xdr:cNvSpPr txBox="1">
          <a:spLocks noChangeArrowheads="1"/>
        </xdr:cNvSpPr>
      </xdr:nvSpPr>
      <xdr:spPr bwMode="auto">
        <a:xfrm>
          <a:off x="7569200" y="3562350"/>
          <a:ext cx="69850" cy="1714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13</xdr:row>
      <xdr:rowOff>95250</xdr:rowOff>
    </xdr:from>
    <xdr:to>
      <xdr:col>9</xdr:col>
      <xdr:colOff>69850</xdr:colOff>
      <xdr:row>14</xdr:row>
      <xdr:rowOff>0</xdr:rowOff>
    </xdr:to>
    <xdr:sp macro="" textlink="">
      <xdr:nvSpPr>
        <xdr:cNvPr id="69" name="Text Box 6" hidden="1">
          <a:extLst>
            <a:ext uri="{FF2B5EF4-FFF2-40B4-BE49-F238E27FC236}">
              <a16:creationId xmlns:a16="http://schemas.microsoft.com/office/drawing/2014/main" id="{E4BF937E-7E64-4B4E-97F6-D2BE6B69DC2F}"/>
            </a:ext>
          </a:extLst>
        </xdr:cNvPr>
        <xdr:cNvSpPr txBox="1">
          <a:spLocks noChangeArrowheads="1"/>
        </xdr:cNvSpPr>
      </xdr:nvSpPr>
      <xdr:spPr bwMode="auto">
        <a:xfrm>
          <a:off x="7569200" y="3562350"/>
          <a:ext cx="69850" cy="1714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13</xdr:row>
      <xdr:rowOff>95250</xdr:rowOff>
    </xdr:from>
    <xdr:to>
      <xdr:col>9</xdr:col>
      <xdr:colOff>69850</xdr:colOff>
      <xdr:row>14</xdr:row>
      <xdr:rowOff>0</xdr:rowOff>
    </xdr:to>
    <xdr:sp macro="" textlink="">
      <xdr:nvSpPr>
        <xdr:cNvPr id="70" name="Text Box 6" hidden="1">
          <a:extLst>
            <a:ext uri="{FF2B5EF4-FFF2-40B4-BE49-F238E27FC236}">
              <a16:creationId xmlns:a16="http://schemas.microsoft.com/office/drawing/2014/main" id="{76E6AFF1-FA29-4582-A46E-18CBE31F11C9}"/>
            </a:ext>
          </a:extLst>
        </xdr:cNvPr>
        <xdr:cNvSpPr txBox="1">
          <a:spLocks noChangeArrowheads="1"/>
        </xdr:cNvSpPr>
      </xdr:nvSpPr>
      <xdr:spPr bwMode="auto">
        <a:xfrm>
          <a:off x="7569200" y="3562350"/>
          <a:ext cx="69850" cy="1714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13</xdr:row>
      <xdr:rowOff>95250</xdr:rowOff>
    </xdr:from>
    <xdr:to>
      <xdr:col>9</xdr:col>
      <xdr:colOff>69850</xdr:colOff>
      <xdr:row>14</xdr:row>
      <xdr:rowOff>0</xdr:rowOff>
    </xdr:to>
    <xdr:sp macro="" textlink="">
      <xdr:nvSpPr>
        <xdr:cNvPr id="71" name="Text Box 6" hidden="1">
          <a:extLst>
            <a:ext uri="{FF2B5EF4-FFF2-40B4-BE49-F238E27FC236}">
              <a16:creationId xmlns:a16="http://schemas.microsoft.com/office/drawing/2014/main" id="{76FCEE32-FC64-413B-8245-7C6D6052771A}"/>
            </a:ext>
          </a:extLst>
        </xdr:cNvPr>
        <xdr:cNvSpPr txBox="1">
          <a:spLocks noChangeArrowheads="1"/>
        </xdr:cNvSpPr>
      </xdr:nvSpPr>
      <xdr:spPr bwMode="auto">
        <a:xfrm>
          <a:off x="7569200" y="3562350"/>
          <a:ext cx="69850" cy="1714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13</xdr:row>
      <xdr:rowOff>95250</xdr:rowOff>
    </xdr:from>
    <xdr:to>
      <xdr:col>9</xdr:col>
      <xdr:colOff>69850</xdr:colOff>
      <xdr:row>14</xdr:row>
      <xdr:rowOff>0</xdr:rowOff>
    </xdr:to>
    <xdr:sp macro="" textlink="">
      <xdr:nvSpPr>
        <xdr:cNvPr id="72" name="Text Box 6" hidden="1">
          <a:extLst>
            <a:ext uri="{FF2B5EF4-FFF2-40B4-BE49-F238E27FC236}">
              <a16:creationId xmlns:a16="http://schemas.microsoft.com/office/drawing/2014/main" id="{8F5C2F6C-E4ED-4650-BA98-3FA08C1A1ED4}"/>
            </a:ext>
          </a:extLst>
        </xdr:cNvPr>
        <xdr:cNvSpPr txBox="1">
          <a:spLocks noChangeArrowheads="1"/>
        </xdr:cNvSpPr>
      </xdr:nvSpPr>
      <xdr:spPr bwMode="auto">
        <a:xfrm>
          <a:off x="7569200" y="3562350"/>
          <a:ext cx="69850" cy="1714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17</xdr:row>
      <xdr:rowOff>95250</xdr:rowOff>
    </xdr:from>
    <xdr:to>
      <xdr:col>9</xdr:col>
      <xdr:colOff>69850</xdr:colOff>
      <xdr:row>18</xdr:row>
      <xdr:rowOff>0</xdr:rowOff>
    </xdr:to>
    <xdr:sp macro="" textlink="">
      <xdr:nvSpPr>
        <xdr:cNvPr id="73" name="Text Box 6" hidden="1">
          <a:extLst>
            <a:ext uri="{FF2B5EF4-FFF2-40B4-BE49-F238E27FC236}">
              <a16:creationId xmlns:a16="http://schemas.microsoft.com/office/drawing/2014/main" id="{9B79D087-B6B7-491C-A022-E1DCD0263D57}"/>
            </a:ext>
          </a:extLst>
        </xdr:cNvPr>
        <xdr:cNvSpPr txBox="1">
          <a:spLocks noChangeArrowheads="1"/>
        </xdr:cNvSpPr>
      </xdr:nvSpPr>
      <xdr:spPr bwMode="auto">
        <a:xfrm>
          <a:off x="7569200" y="4629150"/>
          <a:ext cx="69850" cy="1714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13</xdr:row>
      <xdr:rowOff>95250</xdr:rowOff>
    </xdr:from>
    <xdr:to>
      <xdr:col>9</xdr:col>
      <xdr:colOff>69850</xdr:colOff>
      <xdr:row>14</xdr:row>
      <xdr:rowOff>0</xdr:rowOff>
    </xdr:to>
    <xdr:sp macro="" textlink="">
      <xdr:nvSpPr>
        <xdr:cNvPr id="74" name="Text Box 6" hidden="1">
          <a:extLst>
            <a:ext uri="{FF2B5EF4-FFF2-40B4-BE49-F238E27FC236}">
              <a16:creationId xmlns:a16="http://schemas.microsoft.com/office/drawing/2014/main" id="{E9208186-24C0-4B56-96EA-D0A36D039A8C}"/>
            </a:ext>
          </a:extLst>
        </xdr:cNvPr>
        <xdr:cNvSpPr txBox="1">
          <a:spLocks noChangeArrowheads="1"/>
        </xdr:cNvSpPr>
      </xdr:nvSpPr>
      <xdr:spPr bwMode="auto">
        <a:xfrm>
          <a:off x="7569200" y="3562350"/>
          <a:ext cx="69850" cy="1714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13</xdr:row>
      <xdr:rowOff>95250</xdr:rowOff>
    </xdr:from>
    <xdr:to>
      <xdr:col>9</xdr:col>
      <xdr:colOff>69850</xdr:colOff>
      <xdr:row>14</xdr:row>
      <xdr:rowOff>0</xdr:rowOff>
    </xdr:to>
    <xdr:sp macro="" textlink="">
      <xdr:nvSpPr>
        <xdr:cNvPr id="75" name="Text Box 6" hidden="1">
          <a:extLst>
            <a:ext uri="{FF2B5EF4-FFF2-40B4-BE49-F238E27FC236}">
              <a16:creationId xmlns:a16="http://schemas.microsoft.com/office/drawing/2014/main" id="{E31441B9-358E-4657-8EFC-387D84D49FCC}"/>
            </a:ext>
          </a:extLst>
        </xdr:cNvPr>
        <xdr:cNvSpPr txBox="1">
          <a:spLocks noChangeArrowheads="1"/>
        </xdr:cNvSpPr>
      </xdr:nvSpPr>
      <xdr:spPr bwMode="auto">
        <a:xfrm>
          <a:off x="7569200" y="3562350"/>
          <a:ext cx="69850" cy="1714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17</xdr:row>
      <xdr:rowOff>95250</xdr:rowOff>
    </xdr:from>
    <xdr:to>
      <xdr:col>9</xdr:col>
      <xdr:colOff>69850</xdr:colOff>
      <xdr:row>18</xdr:row>
      <xdr:rowOff>0</xdr:rowOff>
    </xdr:to>
    <xdr:sp macro="" textlink="">
      <xdr:nvSpPr>
        <xdr:cNvPr id="76" name="Text Box 6" hidden="1">
          <a:extLst>
            <a:ext uri="{FF2B5EF4-FFF2-40B4-BE49-F238E27FC236}">
              <a16:creationId xmlns:a16="http://schemas.microsoft.com/office/drawing/2014/main" id="{2EEBF02B-926C-466A-95E5-077D8D25D9AF}"/>
            </a:ext>
          </a:extLst>
        </xdr:cNvPr>
        <xdr:cNvSpPr txBox="1">
          <a:spLocks noChangeArrowheads="1"/>
        </xdr:cNvSpPr>
      </xdr:nvSpPr>
      <xdr:spPr bwMode="auto">
        <a:xfrm>
          <a:off x="7569200" y="4629150"/>
          <a:ext cx="69850" cy="1714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13</xdr:row>
      <xdr:rowOff>95250</xdr:rowOff>
    </xdr:from>
    <xdr:to>
      <xdr:col>9</xdr:col>
      <xdr:colOff>69850</xdr:colOff>
      <xdr:row>14</xdr:row>
      <xdr:rowOff>0</xdr:rowOff>
    </xdr:to>
    <xdr:sp macro="" textlink="">
      <xdr:nvSpPr>
        <xdr:cNvPr id="77" name="Text Box 6" hidden="1">
          <a:extLst>
            <a:ext uri="{FF2B5EF4-FFF2-40B4-BE49-F238E27FC236}">
              <a16:creationId xmlns:a16="http://schemas.microsoft.com/office/drawing/2014/main" id="{0FF9989A-0B94-4BCC-B78A-899F24A8CDB3}"/>
            </a:ext>
          </a:extLst>
        </xdr:cNvPr>
        <xdr:cNvSpPr txBox="1">
          <a:spLocks noChangeArrowheads="1"/>
        </xdr:cNvSpPr>
      </xdr:nvSpPr>
      <xdr:spPr bwMode="auto">
        <a:xfrm>
          <a:off x="7569200" y="3562350"/>
          <a:ext cx="69850" cy="1714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13</xdr:row>
      <xdr:rowOff>95250</xdr:rowOff>
    </xdr:from>
    <xdr:to>
      <xdr:col>9</xdr:col>
      <xdr:colOff>69850</xdr:colOff>
      <xdr:row>14</xdr:row>
      <xdr:rowOff>0</xdr:rowOff>
    </xdr:to>
    <xdr:sp macro="" textlink="">
      <xdr:nvSpPr>
        <xdr:cNvPr id="78" name="Text Box 6" hidden="1">
          <a:extLst>
            <a:ext uri="{FF2B5EF4-FFF2-40B4-BE49-F238E27FC236}">
              <a16:creationId xmlns:a16="http://schemas.microsoft.com/office/drawing/2014/main" id="{63FB6D42-995A-4541-B635-07789DB94445}"/>
            </a:ext>
          </a:extLst>
        </xdr:cNvPr>
        <xdr:cNvSpPr txBox="1">
          <a:spLocks noChangeArrowheads="1"/>
        </xdr:cNvSpPr>
      </xdr:nvSpPr>
      <xdr:spPr bwMode="auto">
        <a:xfrm>
          <a:off x="7569200" y="3562350"/>
          <a:ext cx="69850" cy="1714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7</xdr:col>
      <xdr:colOff>0</xdr:colOff>
      <xdr:row>17</xdr:row>
      <xdr:rowOff>95250</xdr:rowOff>
    </xdr:from>
    <xdr:to>
      <xdr:col>7</xdr:col>
      <xdr:colOff>69850</xdr:colOff>
      <xdr:row>18</xdr:row>
      <xdr:rowOff>0</xdr:rowOff>
    </xdr:to>
    <xdr:sp macro="" textlink="">
      <xdr:nvSpPr>
        <xdr:cNvPr id="79" name="Text Box 6" hidden="1">
          <a:extLst>
            <a:ext uri="{FF2B5EF4-FFF2-40B4-BE49-F238E27FC236}">
              <a16:creationId xmlns:a16="http://schemas.microsoft.com/office/drawing/2014/main" id="{30ECA279-1D02-4584-B693-C2B28028E5CF}"/>
            </a:ext>
          </a:extLst>
        </xdr:cNvPr>
        <xdr:cNvSpPr txBox="1">
          <a:spLocks noChangeArrowheads="1"/>
        </xdr:cNvSpPr>
      </xdr:nvSpPr>
      <xdr:spPr bwMode="auto">
        <a:xfrm>
          <a:off x="6292850" y="4629150"/>
          <a:ext cx="69850" cy="1714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17</xdr:row>
      <xdr:rowOff>95250</xdr:rowOff>
    </xdr:from>
    <xdr:to>
      <xdr:col>9</xdr:col>
      <xdr:colOff>69850</xdr:colOff>
      <xdr:row>18</xdr:row>
      <xdr:rowOff>0</xdr:rowOff>
    </xdr:to>
    <xdr:sp macro="" textlink="">
      <xdr:nvSpPr>
        <xdr:cNvPr id="80" name="Text Box 6" hidden="1">
          <a:extLst>
            <a:ext uri="{FF2B5EF4-FFF2-40B4-BE49-F238E27FC236}">
              <a16:creationId xmlns:a16="http://schemas.microsoft.com/office/drawing/2014/main" id="{D7119EEE-6596-4072-94AF-C11056A60772}"/>
            </a:ext>
          </a:extLst>
        </xdr:cNvPr>
        <xdr:cNvSpPr txBox="1">
          <a:spLocks noChangeArrowheads="1"/>
        </xdr:cNvSpPr>
      </xdr:nvSpPr>
      <xdr:spPr bwMode="auto">
        <a:xfrm>
          <a:off x="7378700" y="4629150"/>
          <a:ext cx="69850" cy="1714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17</xdr:row>
      <xdr:rowOff>95250</xdr:rowOff>
    </xdr:from>
    <xdr:to>
      <xdr:col>9</xdr:col>
      <xdr:colOff>69850</xdr:colOff>
      <xdr:row>18</xdr:row>
      <xdr:rowOff>0</xdr:rowOff>
    </xdr:to>
    <xdr:sp macro="" textlink="">
      <xdr:nvSpPr>
        <xdr:cNvPr id="81" name="Text Box 6" hidden="1">
          <a:extLst>
            <a:ext uri="{FF2B5EF4-FFF2-40B4-BE49-F238E27FC236}">
              <a16:creationId xmlns:a16="http://schemas.microsoft.com/office/drawing/2014/main" id="{0C65232F-B387-46C7-B57A-CE96C01B3C1A}"/>
            </a:ext>
          </a:extLst>
        </xdr:cNvPr>
        <xdr:cNvSpPr txBox="1">
          <a:spLocks noChangeArrowheads="1"/>
        </xdr:cNvSpPr>
      </xdr:nvSpPr>
      <xdr:spPr bwMode="auto">
        <a:xfrm>
          <a:off x="7378700" y="4629150"/>
          <a:ext cx="69850" cy="1714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17</xdr:row>
      <xdr:rowOff>95250</xdr:rowOff>
    </xdr:from>
    <xdr:to>
      <xdr:col>9</xdr:col>
      <xdr:colOff>69850</xdr:colOff>
      <xdr:row>18</xdr:row>
      <xdr:rowOff>0</xdr:rowOff>
    </xdr:to>
    <xdr:sp macro="" textlink="">
      <xdr:nvSpPr>
        <xdr:cNvPr id="82" name="Text Box 6" hidden="1">
          <a:extLst>
            <a:ext uri="{FF2B5EF4-FFF2-40B4-BE49-F238E27FC236}">
              <a16:creationId xmlns:a16="http://schemas.microsoft.com/office/drawing/2014/main" id="{4C7C7863-0DBB-4893-A3C7-2367BC13F999}"/>
            </a:ext>
          </a:extLst>
        </xdr:cNvPr>
        <xdr:cNvSpPr txBox="1">
          <a:spLocks noChangeArrowheads="1"/>
        </xdr:cNvSpPr>
      </xdr:nvSpPr>
      <xdr:spPr bwMode="auto">
        <a:xfrm>
          <a:off x="7378700" y="4629150"/>
          <a:ext cx="69850" cy="1714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17</xdr:row>
      <xdr:rowOff>95250</xdr:rowOff>
    </xdr:from>
    <xdr:to>
      <xdr:col>9</xdr:col>
      <xdr:colOff>69850</xdr:colOff>
      <xdr:row>18</xdr:row>
      <xdr:rowOff>0</xdr:rowOff>
    </xdr:to>
    <xdr:sp macro="" textlink="">
      <xdr:nvSpPr>
        <xdr:cNvPr id="83" name="Text Box 6" hidden="1">
          <a:extLst>
            <a:ext uri="{FF2B5EF4-FFF2-40B4-BE49-F238E27FC236}">
              <a16:creationId xmlns:a16="http://schemas.microsoft.com/office/drawing/2014/main" id="{C198C35A-E918-40CF-BAC9-91480BC9DFA3}"/>
            </a:ext>
          </a:extLst>
        </xdr:cNvPr>
        <xdr:cNvSpPr txBox="1">
          <a:spLocks noChangeArrowheads="1"/>
        </xdr:cNvSpPr>
      </xdr:nvSpPr>
      <xdr:spPr bwMode="auto">
        <a:xfrm>
          <a:off x="7378700" y="4629150"/>
          <a:ext cx="69850" cy="1714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17</xdr:row>
      <xdr:rowOff>95250</xdr:rowOff>
    </xdr:from>
    <xdr:to>
      <xdr:col>9</xdr:col>
      <xdr:colOff>69850</xdr:colOff>
      <xdr:row>18</xdr:row>
      <xdr:rowOff>0</xdr:rowOff>
    </xdr:to>
    <xdr:sp macro="" textlink="">
      <xdr:nvSpPr>
        <xdr:cNvPr id="84" name="Text Box 6" hidden="1">
          <a:extLst>
            <a:ext uri="{FF2B5EF4-FFF2-40B4-BE49-F238E27FC236}">
              <a16:creationId xmlns:a16="http://schemas.microsoft.com/office/drawing/2014/main" id="{79E924F9-639D-4FDD-BF82-96BD0E1CFE4E}"/>
            </a:ext>
          </a:extLst>
        </xdr:cNvPr>
        <xdr:cNvSpPr txBox="1">
          <a:spLocks noChangeArrowheads="1"/>
        </xdr:cNvSpPr>
      </xdr:nvSpPr>
      <xdr:spPr bwMode="auto">
        <a:xfrm>
          <a:off x="7378700" y="4629150"/>
          <a:ext cx="69850" cy="1714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7</xdr:col>
      <xdr:colOff>0</xdr:colOff>
      <xdr:row>13</xdr:row>
      <xdr:rowOff>95250</xdr:rowOff>
    </xdr:from>
    <xdr:to>
      <xdr:col>7</xdr:col>
      <xdr:colOff>69850</xdr:colOff>
      <xdr:row>14</xdr:row>
      <xdr:rowOff>0</xdr:rowOff>
    </xdr:to>
    <xdr:sp macro="" textlink="">
      <xdr:nvSpPr>
        <xdr:cNvPr id="85" name="Text Box 6" hidden="1">
          <a:extLst>
            <a:ext uri="{FF2B5EF4-FFF2-40B4-BE49-F238E27FC236}">
              <a16:creationId xmlns:a16="http://schemas.microsoft.com/office/drawing/2014/main" id="{AA7F919E-AB7F-42D4-AA90-45533E391768}"/>
            </a:ext>
          </a:extLst>
        </xdr:cNvPr>
        <xdr:cNvSpPr txBox="1">
          <a:spLocks noChangeArrowheads="1"/>
        </xdr:cNvSpPr>
      </xdr:nvSpPr>
      <xdr:spPr bwMode="auto">
        <a:xfrm>
          <a:off x="6292850" y="3562350"/>
          <a:ext cx="69850" cy="1714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13</xdr:row>
      <xdr:rowOff>95250</xdr:rowOff>
    </xdr:from>
    <xdr:to>
      <xdr:col>9</xdr:col>
      <xdr:colOff>69850</xdr:colOff>
      <xdr:row>14</xdr:row>
      <xdr:rowOff>0</xdr:rowOff>
    </xdr:to>
    <xdr:sp macro="" textlink="">
      <xdr:nvSpPr>
        <xdr:cNvPr id="86" name="Text Box 6" hidden="1">
          <a:extLst>
            <a:ext uri="{FF2B5EF4-FFF2-40B4-BE49-F238E27FC236}">
              <a16:creationId xmlns:a16="http://schemas.microsoft.com/office/drawing/2014/main" id="{BB11EAC4-F18A-4973-8375-3EF713CC61AD}"/>
            </a:ext>
          </a:extLst>
        </xdr:cNvPr>
        <xdr:cNvSpPr txBox="1">
          <a:spLocks noChangeArrowheads="1"/>
        </xdr:cNvSpPr>
      </xdr:nvSpPr>
      <xdr:spPr bwMode="auto">
        <a:xfrm>
          <a:off x="7378700" y="3562350"/>
          <a:ext cx="69850" cy="1714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7</xdr:col>
      <xdr:colOff>0</xdr:colOff>
      <xdr:row>13</xdr:row>
      <xdr:rowOff>95250</xdr:rowOff>
    </xdr:from>
    <xdr:to>
      <xdr:col>7</xdr:col>
      <xdr:colOff>69850</xdr:colOff>
      <xdr:row>14</xdr:row>
      <xdr:rowOff>0</xdr:rowOff>
    </xdr:to>
    <xdr:sp macro="" textlink="">
      <xdr:nvSpPr>
        <xdr:cNvPr id="87" name="Text Box 6" hidden="1">
          <a:extLst>
            <a:ext uri="{FF2B5EF4-FFF2-40B4-BE49-F238E27FC236}">
              <a16:creationId xmlns:a16="http://schemas.microsoft.com/office/drawing/2014/main" id="{5DE8844F-C4ED-490B-8213-080AB1098FB2}"/>
            </a:ext>
          </a:extLst>
        </xdr:cNvPr>
        <xdr:cNvSpPr txBox="1">
          <a:spLocks noChangeArrowheads="1"/>
        </xdr:cNvSpPr>
      </xdr:nvSpPr>
      <xdr:spPr bwMode="auto">
        <a:xfrm>
          <a:off x="6292850" y="3562350"/>
          <a:ext cx="69850" cy="1714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13</xdr:row>
      <xdr:rowOff>95250</xdr:rowOff>
    </xdr:from>
    <xdr:to>
      <xdr:col>9</xdr:col>
      <xdr:colOff>69850</xdr:colOff>
      <xdr:row>14</xdr:row>
      <xdr:rowOff>0</xdr:rowOff>
    </xdr:to>
    <xdr:sp macro="" textlink="">
      <xdr:nvSpPr>
        <xdr:cNvPr id="88" name="Text Box 6" hidden="1">
          <a:extLst>
            <a:ext uri="{FF2B5EF4-FFF2-40B4-BE49-F238E27FC236}">
              <a16:creationId xmlns:a16="http://schemas.microsoft.com/office/drawing/2014/main" id="{C920DB5F-E674-43C1-9B23-35300C141FCF}"/>
            </a:ext>
          </a:extLst>
        </xdr:cNvPr>
        <xdr:cNvSpPr txBox="1">
          <a:spLocks noChangeArrowheads="1"/>
        </xdr:cNvSpPr>
      </xdr:nvSpPr>
      <xdr:spPr bwMode="auto">
        <a:xfrm>
          <a:off x="7378700" y="3562350"/>
          <a:ext cx="69850" cy="1714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13</xdr:row>
      <xdr:rowOff>95250</xdr:rowOff>
    </xdr:from>
    <xdr:to>
      <xdr:col>9</xdr:col>
      <xdr:colOff>69850</xdr:colOff>
      <xdr:row>14</xdr:row>
      <xdr:rowOff>0</xdr:rowOff>
    </xdr:to>
    <xdr:sp macro="" textlink="">
      <xdr:nvSpPr>
        <xdr:cNvPr id="89" name="Text Box 6" hidden="1">
          <a:extLst>
            <a:ext uri="{FF2B5EF4-FFF2-40B4-BE49-F238E27FC236}">
              <a16:creationId xmlns:a16="http://schemas.microsoft.com/office/drawing/2014/main" id="{E22DC353-EDF3-4349-8A91-1609D9B3056B}"/>
            </a:ext>
          </a:extLst>
        </xdr:cNvPr>
        <xdr:cNvSpPr txBox="1">
          <a:spLocks noChangeArrowheads="1"/>
        </xdr:cNvSpPr>
      </xdr:nvSpPr>
      <xdr:spPr bwMode="auto">
        <a:xfrm>
          <a:off x="7378700" y="3562350"/>
          <a:ext cx="69850" cy="1714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13</xdr:row>
      <xdr:rowOff>95250</xdr:rowOff>
    </xdr:from>
    <xdr:to>
      <xdr:col>9</xdr:col>
      <xdr:colOff>69850</xdr:colOff>
      <xdr:row>14</xdr:row>
      <xdr:rowOff>0</xdr:rowOff>
    </xdr:to>
    <xdr:sp macro="" textlink="">
      <xdr:nvSpPr>
        <xdr:cNvPr id="90" name="Text Box 6" hidden="1">
          <a:extLst>
            <a:ext uri="{FF2B5EF4-FFF2-40B4-BE49-F238E27FC236}">
              <a16:creationId xmlns:a16="http://schemas.microsoft.com/office/drawing/2014/main" id="{CDD58FF9-7260-4C19-A9A8-383AB96D3782}"/>
            </a:ext>
          </a:extLst>
        </xdr:cNvPr>
        <xdr:cNvSpPr txBox="1">
          <a:spLocks noChangeArrowheads="1"/>
        </xdr:cNvSpPr>
      </xdr:nvSpPr>
      <xdr:spPr bwMode="auto">
        <a:xfrm>
          <a:off x="7378700" y="3562350"/>
          <a:ext cx="69850" cy="1714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13</xdr:row>
      <xdr:rowOff>95250</xdr:rowOff>
    </xdr:from>
    <xdr:to>
      <xdr:col>9</xdr:col>
      <xdr:colOff>69850</xdr:colOff>
      <xdr:row>14</xdr:row>
      <xdr:rowOff>0</xdr:rowOff>
    </xdr:to>
    <xdr:sp macro="" textlink="">
      <xdr:nvSpPr>
        <xdr:cNvPr id="91" name="Text Box 6" hidden="1">
          <a:extLst>
            <a:ext uri="{FF2B5EF4-FFF2-40B4-BE49-F238E27FC236}">
              <a16:creationId xmlns:a16="http://schemas.microsoft.com/office/drawing/2014/main" id="{07D4C4DB-DFDA-4A4F-8C31-376F923800A7}"/>
            </a:ext>
          </a:extLst>
        </xdr:cNvPr>
        <xdr:cNvSpPr txBox="1">
          <a:spLocks noChangeArrowheads="1"/>
        </xdr:cNvSpPr>
      </xdr:nvSpPr>
      <xdr:spPr bwMode="auto">
        <a:xfrm>
          <a:off x="7378700" y="3562350"/>
          <a:ext cx="69850" cy="1714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13</xdr:row>
      <xdr:rowOff>95250</xdr:rowOff>
    </xdr:from>
    <xdr:to>
      <xdr:col>9</xdr:col>
      <xdr:colOff>69850</xdr:colOff>
      <xdr:row>14</xdr:row>
      <xdr:rowOff>0</xdr:rowOff>
    </xdr:to>
    <xdr:sp macro="" textlink="">
      <xdr:nvSpPr>
        <xdr:cNvPr id="92" name="Text Box 6" hidden="1">
          <a:extLst>
            <a:ext uri="{FF2B5EF4-FFF2-40B4-BE49-F238E27FC236}">
              <a16:creationId xmlns:a16="http://schemas.microsoft.com/office/drawing/2014/main" id="{399DBC9E-9B91-45AA-A595-49EBBDF95FBF}"/>
            </a:ext>
          </a:extLst>
        </xdr:cNvPr>
        <xdr:cNvSpPr txBox="1">
          <a:spLocks noChangeArrowheads="1"/>
        </xdr:cNvSpPr>
      </xdr:nvSpPr>
      <xdr:spPr bwMode="auto">
        <a:xfrm>
          <a:off x="7378700" y="3562350"/>
          <a:ext cx="69850" cy="1714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13</xdr:row>
      <xdr:rowOff>95250</xdr:rowOff>
    </xdr:from>
    <xdr:to>
      <xdr:col>9</xdr:col>
      <xdr:colOff>69850</xdr:colOff>
      <xdr:row>14</xdr:row>
      <xdr:rowOff>0</xdr:rowOff>
    </xdr:to>
    <xdr:sp macro="" textlink="">
      <xdr:nvSpPr>
        <xdr:cNvPr id="93" name="Text Box 6" hidden="1">
          <a:extLst>
            <a:ext uri="{FF2B5EF4-FFF2-40B4-BE49-F238E27FC236}">
              <a16:creationId xmlns:a16="http://schemas.microsoft.com/office/drawing/2014/main" id="{71263FCB-29DA-480E-A7FE-7F44577DCEE5}"/>
            </a:ext>
          </a:extLst>
        </xdr:cNvPr>
        <xdr:cNvSpPr txBox="1">
          <a:spLocks noChangeArrowheads="1"/>
        </xdr:cNvSpPr>
      </xdr:nvSpPr>
      <xdr:spPr bwMode="auto">
        <a:xfrm>
          <a:off x="7378700" y="3562350"/>
          <a:ext cx="69850" cy="1714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13</xdr:row>
      <xdr:rowOff>95250</xdr:rowOff>
    </xdr:from>
    <xdr:to>
      <xdr:col>9</xdr:col>
      <xdr:colOff>69850</xdr:colOff>
      <xdr:row>14</xdr:row>
      <xdr:rowOff>0</xdr:rowOff>
    </xdr:to>
    <xdr:sp macro="" textlink="">
      <xdr:nvSpPr>
        <xdr:cNvPr id="94" name="Text Box 6" hidden="1">
          <a:extLst>
            <a:ext uri="{FF2B5EF4-FFF2-40B4-BE49-F238E27FC236}">
              <a16:creationId xmlns:a16="http://schemas.microsoft.com/office/drawing/2014/main" id="{EA16C156-CA7E-447B-850A-787B0CCB11AC}"/>
            </a:ext>
          </a:extLst>
        </xdr:cNvPr>
        <xdr:cNvSpPr txBox="1">
          <a:spLocks noChangeArrowheads="1"/>
        </xdr:cNvSpPr>
      </xdr:nvSpPr>
      <xdr:spPr bwMode="auto">
        <a:xfrm>
          <a:off x="7378700" y="3562350"/>
          <a:ext cx="69850" cy="1714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13</xdr:row>
      <xdr:rowOff>95250</xdr:rowOff>
    </xdr:from>
    <xdr:to>
      <xdr:col>9</xdr:col>
      <xdr:colOff>69850</xdr:colOff>
      <xdr:row>14</xdr:row>
      <xdr:rowOff>0</xdr:rowOff>
    </xdr:to>
    <xdr:sp macro="" textlink="">
      <xdr:nvSpPr>
        <xdr:cNvPr id="95" name="Text Box 6" hidden="1">
          <a:extLst>
            <a:ext uri="{FF2B5EF4-FFF2-40B4-BE49-F238E27FC236}">
              <a16:creationId xmlns:a16="http://schemas.microsoft.com/office/drawing/2014/main" id="{5D0DFB57-35FB-4655-8C9C-52301580638A}"/>
            </a:ext>
          </a:extLst>
        </xdr:cNvPr>
        <xdr:cNvSpPr txBox="1">
          <a:spLocks noChangeArrowheads="1"/>
        </xdr:cNvSpPr>
      </xdr:nvSpPr>
      <xdr:spPr bwMode="auto">
        <a:xfrm>
          <a:off x="7378700" y="3562350"/>
          <a:ext cx="69850" cy="1714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13</xdr:row>
      <xdr:rowOff>95250</xdr:rowOff>
    </xdr:from>
    <xdr:to>
      <xdr:col>9</xdr:col>
      <xdr:colOff>69850</xdr:colOff>
      <xdr:row>14</xdr:row>
      <xdr:rowOff>0</xdr:rowOff>
    </xdr:to>
    <xdr:sp macro="" textlink="">
      <xdr:nvSpPr>
        <xdr:cNvPr id="96" name="Text Box 6" hidden="1">
          <a:extLst>
            <a:ext uri="{FF2B5EF4-FFF2-40B4-BE49-F238E27FC236}">
              <a16:creationId xmlns:a16="http://schemas.microsoft.com/office/drawing/2014/main" id="{340340D4-477A-4A6C-97B2-13A6336F5E04}"/>
            </a:ext>
          </a:extLst>
        </xdr:cNvPr>
        <xdr:cNvSpPr txBox="1">
          <a:spLocks noChangeArrowheads="1"/>
        </xdr:cNvSpPr>
      </xdr:nvSpPr>
      <xdr:spPr bwMode="auto">
        <a:xfrm>
          <a:off x="7378700" y="3562350"/>
          <a:ext cx="69850" cy="1714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13</xdr:row>
      <xdr:rowOff>95250</xdr:rowOff>
    </xdr:from>
    <xdr:to>
      <xdr:col>9</xdr:col>
      <xdr:colOff>69850</xdr:colOff>
      <xdr:row>14</xdr:row>
      <xdr:rowOff>0</xdr:rowOff>
    </xdr:to>
    <xdr:sp macro="" textlink="">
      <xdr:nvSpPr>
        <xdr:cNvPr id="97" name="Text Box 6" hidden="1">
          <a:extLst>
            <a:ext uri="{FF2B5EF4-FFF2-40B4-BE49-F238E27FC236}">
              <a16:creationId xmlns:a16="http://schemas.microsoft.com/office/drawing/2014/main" id="{E65DD7E2-106A-4146-8183-4071D57B8AB7}"/>
            </a:ext>
          </a:extLst>
        </xdr:cNvPr>
        <xdr:cNvSpPr txBox="1">
          <a:spLocks noChangeArrowheads="1"/>
        </xdr:cNvSpPr>
      </xdr:nvSpPr>
      <xdr:spPr bwMode="auto">
        <a:xfrm>
          <a:off x="7378700" y="3562350"/>
          <a:ext cx="69850" cy="1714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13</xdr:row>
      <xdr:rowOff>95250</xdr:rowOff>
    </xdr:from>
    <xdr:to>
      <xdr:col>9</xdr:col>
      <xdr:colOff>69850</xdr:colOff>
      <xdr:row>14</xdr:row>
      <xdr:rowOff>0</xdr:rowOff>
    </xdr:to>
    <xdr:sp macro="" textlink="">
      <xdr:nvSpPr>
        <xdr:cNvPr id="98" name="Text Box 6" hidden="1">
          <a:extLst>
            <a:ext uri="{FF2B5EF4-FFF2-40B4-BE49-F238E27FC236}">
              <a16:creationId xmlns:a16="http://schemas.microsoft.com/office/drawing/2014/main" id="{93E8C4AF-9350-43F3-A6D5-9BA50E1875FC}"/>
            </a:ext>
          </a:extLst>
        </xdr:cNvPr>
        <xdr:cNvSpPr txBox="1">
          <a:spLocks noChangeArrowheads="1"/>
        </xdr:cNvSpPr>
      </xdr:nvSpPr>
      <xdr:spPr bwMode="auto">
        <a:xfrm>
          <a:off x="7378700" y="3562350"/>
          <a:ext cx="69850" cy="1714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13</xdr:row>
      <xdr:rowOff>95250</xdr:rowOff>
    </xdr:from>
    <xdr:to>
      <xdr:col>9</xdr:col>
      <xdr:colOff>69850</xdr:colOff>
      <xdr:row>14</xdr:row>
      <xdr:rowOff>0</xdr:rowOff>
    </xdr:to>
    <xdr:sp macro="" textlink="">
      <xdr:nvSpPr>
        <xdr:cNvPr id="99" name="Text Box 6" hidden="1">
          <a:extLst>
            <a:ext uri="{FF2B5EF4-FFF2-40B4-BE49-F238E27FC236}">
              <a16:creationId xmlns:a16="http://schemas.microsoft.com/office/drawing/2014/main" id="{B27E9147-88FF-4A4D-9F05-482F1A549E60}"/>
            </a:ext>
          </a:extLst>
        </xdr:cNvPr>
        <xdr:cNvSpPr txBox="1">
          <a:spLocks noChangeArrowheads="1"/>
        </xdr:cNvSpPr>
      </xdr:nvSpPr>
      <xdr:spPr bwMode="auto">
        <a:xfrm>
          <a:off x="7378700" y="3562350"/>
          <a:ext cx="69850" cy="1714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17</xdr:row>
      <xdr:rowOff>95250</xdr:rowOff>
    </xdr:from>
    <xdr:to>
      <xdr:col>9</xdr:col>
      <xdr:colOff>69850</xdr:colOff>
      <xdr:row>18</xdr:row>
      <xdr:rowOff>0</xdr:rowOff>
    </xdr:to>
    <xdr:sp macro="" textlink="">
      <xdr:nvSpPr>
        <xdr:cNvPr id="100" name="Text Box 6" hidden="1">
          <a:extLst>
            <a:ext uri="{FF2B5EF4-FFF2-40B4-BE49-F238E27FC236}">
              <a16:creationId xmlns:a16="http://schemas.microsoft.com/office/drawing/2014/main" id="{412CD6BF-5A52-44E7-A1B7-35AB25C8C21B}"/>
            </a:ext>
          </a:extLst>
        </xdr:cNvPr>
        <xdr:cNvSpPr txBox="1">
          <a:spLocks noChangeArrowheads="1"/>
        </xdr:cNvSpPr>
      </xdr:nvSpPr>
      <xdr:spPr bwMode="auto">
        <a:xfrm>
          <a:off x="7378700" y="4629150"/>
          <a:ext cx="69850" cy="1714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13</xdr:row>
      <xdr:rowOff>95250</xdr:rowOff>
    </xdr:from>
    <xdr:to>
      <xdr:col>9</xdr:col>
      <xdr:colOff>69850</xdr:colOff>
      <xdr:row>14</xdr:row>
      <xdr:rowOff>0</xdr:rowOff>
    </xdr:to>
    <xdr:sp macro="" textlink="">
      <xdr:nvSpPr>
        <xdr:cNvPr id="101" name="Text Box 6" hidden="1">
          <a:extLst>
            <a:ext uri="{FF2B5EF4-FFF2-40B4-BE49-F238E27FC236}">
              <a16:creationId xmlns:a16="http://schemas.microsoft.com/office/drawing/2014/main" id="{9B38A54C-DC32-4E55-9F19-47945299B125}"/>
            </a:ext>
          </a:extLst>
        </xdr:cNvPr>
        <xdr:cNvSpPr txBox="1">
          <a:spLocks noChangeArrowheads="1"/>
        </xdr:cNvSpPr>
      </xdr:nvSpPr>
      <xdr:spPr bwMode="auto">
        <a:xfrm>
          <a:off x="7378700" y="3562350"/>
          <a:ext cx="69850" cy="1714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13</xdr:row>
      <xdr:rowOff>95250</xdr:rowOff>
    </xdr:from>
    <xdr:to>
      <xdr:col>9</xdr:col>
      <xdr:colOff>69850</xdr:colOff>
      <xdr:row>14</xdr:row>
      <xdr:rowOff>0</xdr:rowOff>
    </xdr:to>
    <xdr:sp macro="" textlink="">
      <xdr:nvSpPr>
        <xdr:cNvPr id="102" name="Text Box 6" hidden="1">
          <a:extLst>
            <a:ext uri="{FF2B5EF4-FFF2-40B4-BE49-F238E27FC236}">
              <a16:creationId xmlns:a16="http://schemas.microsoft.com/office/drawing/2014/main" id="{30895AA4-1E82-4660-9208-B3B6DC44F9C4}"/>
            </a:ext>
          </a:extLst>
        </xdr:cNvPr>
        <xdr:cNvSpPr txBox="1">
          <a:spLocks noChangeArrowheads="1"/>
        </xdr:cNvSpPr>
      </xdr:nvSpPr>
      <xdr:spPr bwMode="auto">
        <a:xfrm>
          <a:off x="7378700" y="3562350"/>
          <a:ext cx="69850" cy="1714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17</xdr:row>
      <xdr:rowOff>95250</xdr:rowOff>
    </xdr:from>
    <xdr:to>
      <xdr:col>9</xdr:col>
      <xdr:colOff>69850</xdr:colOff>
      <xdr:row>18</xdr:row>
      <xdr:rowOff>0</xdr:rowOff>
    </xdr:to>
    <xdr:sp macro="" textlink="">
      <xdr:nvSpPr>
        <xdr:cNvPr id="103" name="Text Box 6" hidden="1">
          <a:extLst>
            <a:ext uri="{FF2B5EF4-FFF2-40B4-BE49-F238E27FC236}">
              <a16:creationId xmlns:a16="http://schemas.microsoft.com/office/drawing/2014/main" id="{8D67457E-1FE8-49B5-84F7-16D4CB6759C0}"/>
            </a:ext>
          </a:extLst>
        </xdr:cNvPr>
        <xdr:cNvSpPr txBox="1">
          <a:spLocks noChangeArrowheads="1"/>
        </xdr:cNvSpPr>
      </xdr:nvSpPr>
      <xdr:spPr bwMode="auto">
        <a:xfrm>
          <a:off x="7378700" y="4629150"/>
          <a:ext cx="69850" cy="1714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13</xdr:row>
      <xdr:rowOff>95250</xdr:rowOff>
    </xdr:from>
    <xdr:to>
      <xdr:col>9</xdr:col>
      <xdr:colOff>69850</xdr:colOff>
      <xdr:row>14</xdr:row>
      <xdr:rowOff>0</xdr:rowOff>
    </xdr:to>
    <xdr:sp macro="" textlink="">
      <xdr:nvSpPr>
        <xdr:cNvPr id="104" name="Text Box 6" hidden="1">
          <a:extLst>
            <a:ext uri="{FF2B5EF4-FFF2-40B4-BE49-F238E27FC236}">
              <a16:creationId xmlns:a16="http://schemas.microsoft.com/office/drawing/2014/main" id="{8F6A72F5-780C-48DE-96A6-A419CD05560C}"/>
            </a:ext>
          </a:extLst>
        </xdr:cNvPr>
        <xdr:cNvSpPr txBox="1">
          <a:spLocks noChangeArrowheads="1"/>
        </xdr:cNvSpPr>
      </xdr:nvSpPr>
      <xdr:spPr bwMode="auto">
        <a:xfrm>
          <a:off x="7378700" y="3562350"/>
          <a:ext cx="69850" cy="1714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13</xdr:row>
      <xdr:rowOff>95250</xdr:rowOff>
    </xdr:from>
    <xdr:to>
      <xdr:col>9</xdr:col>
      <xdr:colOff>69850</xdr:colOff>
      <xdr:row>14</xdr:row>
      <xdr:rowOff>0</xdr:rowOff>
    </xdr:to>
    <xdr:sp macro="" textlink="">
      <xdr:nvSpPr>
        <xdr:cNvPr id="105" name="Text Box 6" hidden="1">
          <a:extLst>
            <a:ext uri="{FF2B5EF4-FFF2-40B4-BE49-F238E27FC236}">
              <a16:creationId xmlns:a16="http://schemas.microsoft.com/office/drawing/2014/main" id="{EA6352DC-9B75-4AC8-AACE-A9802D9F6B32}"/>
            </a:ext>
          </a:extLst>
        </xdr:cNvPr>
        <xdr:cNvSpPr txBox="1">
          <a:spLocks noChangeArrowheads="1"/>
        </xdr:cNvSpPr>
      </xdr:nvSpPr>
      <xdr:spPr bwMode="auto">
        <a:xfrm>
          <a:off x="7378700" y="3562350"/>
          <a:ext cx="69850" cy="1714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17</xdr:row>
      <xdr:rowOff>95250</xdr:rowOff>
    </xdr:from>
    <xdr:to>
      <xdr:col>9</xdr:col>
      <xdr:colOff>69850</xdr:colOff>
      <xdr:row>18</xdr:row>
      <xdr:rowOff>0</xdr:rowOff>
    </xdr:to>
    <xdr:sp macro="" textlink="">
      <xdr:nvSpPr>
        <xdr:cNvPr id="106" name="Text Box 6" hidden="1">
          <a:extLst>
            <a:ext uri="{FF2B5EF4-FFF2-40B4-BE49-F238E27FC236}">
              <a16:creationId xmlns:a16="http://schemas.microsoft.com/office/drawing/2014/main" id="{4C6F39BD-3A60-41A9-9F15-70EF238C3E7E}"/>
            </a:ext>
          </a:extLst>
        </xdr:cNvPr>
        <xdr:cNvSpPr txBox="1">
          <a:spLocks noChangeArrowheads="1"/>
        </xdr:cNvSpPr>
      </xdr:nvSpPr>
      <xdr:spPr bwMode="auto">
        <a:xfrm>
          <a:off x="7378700" y="4629150"/>
          <a:ext cx="69850" cy="1714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13</xdr:row>
      <xdr:rowOff>95250</xdr:rowOff>
    </xdr:from>
    <xdr:to>
      <xdr:col>9</xdr:col>
      <xdr:colOff>69850</xdr:colOff>
      <xdr:row>14</xdr:row>
      <xdr:rowOff>0</xdr:rowOff>
    </xdr:to>
    <xdr:sp macro="" textlink="">
      <xdr:nvSpPr>
        <xdr:cNvPr id="107" name="Text Box 6" hidden="1">
          <a:extLst>
            <a:ext uri="{FF2B5EF4-FFF2-40B4-BE49-F238E27FC236}">
              <a16:creationId xmlns:a16="http://schemas.microsoft.com/office/drawing/2014/main" id="{107CA9C4-5070-45D9-94C6-A63BFF4C9AB3}"/>
            </a:ext>
          </a:extLst>
        </xdr:cNvPr>
        <xdr:cNvSpPr txBox="1">
          <a:spLocks noChangeArrowheads="1"/>
        </xdr:cNvSpPr>
      </xdr:nvSpPr>
      <xdr:spPr bwMode="auto">
        <a:xfrm>
          <a:off x="7378700" y="3562350"/>
          <a:ext cx="69850" cy="1714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13</xdr:row>
      <xdr:rowOff>95250</xdr:rowOff>
    </xdr:from>
    <xdr:to>
      <xdr:col>9</xdr:col>
      <xdr:colOff>69850</xdr:colOff>
      <xdr:row>14</xdr:row>
      <xdr:rowOff>0</xdr:rowOff>
    </xdr:to>
    <xdr:sp macro="" textlink="">
      <xdr:nvSpPr>
        <xdr:cNvPr id="108" name="Text Box 6" hidden="1">
          <a:extLst>
            <a:ext uri="{FF2B5EF4-FFF2-40B4-BE49-F238E27FC236}">
              <a16:creationId xmlns:a16="http://schemas.microsoft.com/office/drawing/2014/main" id="{FFEDEC77-3E57-44EC-BA69-428E3957CDCC}"/>
            </a:ext>
          </a:extLst>
        </xdr:cNvPr>
        <xdr:cNvSpPr txBox="1">
          <a:spLocks noChangeArrowheads="1"/>
        </xdr:cNvSpPr>
      </xdr:nvSpPr>
      <xdr:spPr bwMode="auto">
        <a:xfrm>
          <a:off x="7378700" y="3562350"/>
          <a:ext cx="69850" cy="1714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13</xdr:row>
      <xdr:rowOff>209550</xdr:rowOff>
    </xdr:from>
    <xdr:to>
      <xdr:col>9</xdr:col>
      <xdr:colOff>152400</xdr:colOff>
      <xdr:row>15</xdr:row>
      <xdr:rowOff>0</xdr:rowOff>
    </xdr:to>
    <xdr:sp macro="" textlink="">
      <xdr:nvSpPr>
        <xdr:cNvPr id="109" name="Text Box 6" hidden="1">
          <a:extLst>
            <a:ext uri="{FF2B5EF4-FFF2-40B4-BE49-F238E27FC236}">
              <a16:creationId xmlns:a16="http://schemas.microsoft.com/office/drawing/2014/main" id="{B5CC2FDD-A445-4010-AD09-AA83C47658DB}"/>
            </a:ext>
          </a:extLst>
        </xdr:cNvPr>
        <xdr:cNvSpPr txBox="1">
          <a:spLocks noChangeArrowheads="1"/>
        </xdr:cNvSpPr>
      </xdr:nvSpPr>
      <xdr:spPr bwMode="auto">
        <a:xfrm>
          <a:off x="7378700" y="3676650"/>
          <a:ext cx="152400" cy="3238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19</xdr:row>
      <xdr:rowOff>209550</xdr:rowOff>
    </xdr:from>
    <xdr:to>
      <xdr:col>9</xdr:col>
      <xdr:colOff>152400</xdr:colOff>
      <xdr:row>21</xdr:row>
      <xdr:rowOff>0</xdr:rowOff>
    </xdr:to>
    <xdr:sp macro="" textlink="">
      <xdr:nvSpPr>
        <xdr:cNvPr id="110" name="Text Box 6" hidden="1">
          <a:extLst>
            <a:ext uri="{FF2B5EF4-FFF2-40B4-BE49-F238E27FC236}">
              <a16:creationId xmlns:a16="http://schemas.microsoft.com/office/drawing/2014/main" id="{33229D34-4E23-45F2-AEE3-CC114510C249}"/>
            </a:ext>
          </a:extLst>
        </xdr:cNvPr>
        <xdr:cNvSpPr txBox="1">
          <a:spLocks noChangeArrowheads="1"/>
        </xdr:cNvSpPr>
      </xdr:nvSpPr>
      <xdr:spPr bwMode="auto">
        <a:xfrm>
          <a:off x="7378700" y="5276850"/>
          <a:ext cx="152400" cy="3238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13</xdr:row>
      <xdr:rowOff>209550</xdr:rowOff>
    </xdr:from>
    <xdr:to>
      <xdr:col>9</xdr:col>
      <xdr:colOff>158750</xdr:colOff>
      <xdr:row>15</xdr:row>
      <xdr:rowOff>0</xdr:rowOff>
    </xdr:to>
    <xdr:sp macro="" textlink="">
      <xdr:nvSpPr>
        <xdr:cNvPr id="111" name="Text Box 6" hidden="1">
          <a:extLst>
            <a:ext uri="{FF2B5EF4-FFF2-40B4-BE49-F238E27FC236}">
              <a16:creationId xmlns:a16="http://schemas.microsoft.com/office/drawing/2014/main" id="{D980F162-C067-41CD-AEC1-2923BE8DB79B}"/>
            </a:ext>
          </a:extLst>
        </xdr:cNvPr>
        <xdr:cNvSpPr txBox="1">
          <a:spLocks noChangeArrowheads="1"/>
        </xdr:cNvSpPr>
      </xdr:nvSpPr>
      <xdr:spPr bwMode="auto">
        <a:xfrm>
          <a:off x="7378700" y="3676650"/>
          <a:ext cx="158750" cy="3238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13</xdr:row>
      <xdr:rowOff>209550</xdr:rowOff>
    </xdr:from>
    <xdr:to>
      <xdr:col>9</xdr:col>
      <xdr:colOff>158750</xdr:colOff>
      <xdr:row>15</xdr:row>
      <xdr:rowOff>0</xdr:rowOff>
    </xdr:to>
    <xdr:sp macro="" textlink="">
      <xdr:nvSpPr>
        <xdr:cNvPr id="112" name="Text Box 6" hidden="1">
          <a:extLst>
            <a:ext uri="{FF2B5EF4-FFF2-40B4-BE49-F238E27FC236}">
              <a16:creationId xmlns:a16="http://schemas.microsoft.com/office/drawing/2014/main" id="{FCC5E473-1F5F-4155-8C70-F3C62ECE4F56}"/>
            </a:ext>
          </a:extLst>
        </xdr:cNvPr>
        <xdr:cNvSpPr txBox="1">
          <a:spLocks noChangeArrowheads="1"/>
        </xdr:cNvSpPr>
      </xdr:nvSpPr>
      <xdr:spPr bwMode="auto">
        <a:xfrm>
          <a:off x="7378700" y="3676650"/>
          <a:ext cx="158750" cy="3238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17</xdr:row>
      <xdr:rowOff>95250</xdr:rowOff>
    </xdr:from>
    <xdr:to>
      <xdr:col>9</xdr:col>
      <xdr:colOff>69850</xdr:colOff>
      <xdr:row>18</xdr:row>
      <xdr:rowOff>0</xdr:rowOff>
    </xdr:to>
    <xdr:sp macro="" textlink="">
      <xdr:nvSpPr>
        <xdr:cNvPr id="113" name="Text Box 6" hidden="1">
          <a:extLst>
            <a:ext uri="{FF2B5EF4-FFF2-40B4-BE49-F238E27FC236}">
              <a16:creationId xmlns:a16="http://schemas.microsoft.com/office/drawing/2014/main" id="{438DE493-D62E-4A08-B738-DF5C5C5976B8}"/>
            </a:ext>
          </a:extLst>
        </xdr:cNvPr>
        <xdr:cNvSpPr txBox="1">
          <a:spLocks noChangeArrowheads="1"/>
        </xdr:cNvSpPr>
      </xdr:nvSpPr>
      <xdr:spPr bwMode="auto">
        <a:xfrm>
          <a:off x="7378700" y="4629150"/>
          <a:ext cx="69850" cy="1714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13</xdr:row>
      <xdr:rowOff>95250</xdr:rowOff>
    </xdr:from>
    <xdr:to>
      <xdr:col>9</xdr:col>
      <xdr:colOff>69850</xdr:colOff>
      <xdr:row>14</xdr:row>
      <xdr:rowOff>0</xdr:rowOff>
    </xdr:to>
    <xdr:sp macro="" textlink="">
      <xdr:nvSpPr>
        <xdr:cNvPr id="114" name="Text Box 6" hidden="1">
          <a:extLst>
            <a:ext uri="{FF2B5EF4-FFF2-40B4-BE49-F238E27FC236}">
              <a16:creationId xmlns:a16="http://schemas.microsoft.com/office/drawing/2014/main" id="{4F32CCF5-B6CC-48CC-AAA7-B14A97AE7093}"/>
            </a:ext>
          </a:extLst>
        </xdr:cNvPr>
        <xdr:cNvSpPr txBox="1">
          <a:spLocks noChangeArrowheads="1"/>
        </xdr:cNvSpPr>
      </xdr:nvSpPr>
      <xdr:spPr bwMode="auto">
        <a:xfrm>
          <a:off x="7378700" y="3562350"/>
          <a:ext cx="69850" cy="1714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13</xdr:row>
      <xdr:rowOff>95250</xdr:rowOff>
    </xdr:from>
    <xdr:to>
      <xdr:col>9</xdr:col>
      <xdr:colOff>69850</xdr:colOff>
      <xdr:row>14</xdr:row>
      <xdr:rowOff>0</xdr:rowOff>
    </xdr:to>
    <xdr:sp macro="" textlink="">
      <xdr:nvSpPr>
        <xdr:cNvPr id="115" name="Text Box 6" hidden="1">
          <a:extLst>
            <a:ext uri="{FF2B5EF4-FFF2-40B4-BE49-F238E27FC236}">
              <a16:creationId xmlns:a16="http://schemas.microsoft.com/office/drawing/2014/main" id="{FCAEEC3A-3E25-488F-B0E2-932B28D098B6}"/>
            </a:ext>
          </a:extLst>
        </xdr:cNvPr>
        <xdr:cNvSpPr txBox="1">
          <a:spLocks noChangeArrowheads="1"/>
        </xdr:cNvSpPr>
      </xdr:nvSpPr>
      <xdr:spPr bwMode="auto">
        <a:xfrm>
          <a:off x="7378700" y="3562350"/>
          <a:ext cx="69850" cy="1714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2628900</xdr:colOff>
      <xdr:row>84</xdr:row>
      <xdr:rowOff>0</xdr:rowOff>
    </xdr:from>
    <xdr:to>
      <xdr:col>5</xdr:col>
      <xdr:colOff>28575</xdr:colOff>
      <xdr:row>84</xdr:row>
      <xdr:rowOff>0</xdr:rowOff>
    </xdr:to>
    <xdr:sp macro="" textlink="">
      <xdr:nvSpPr>
        <xdr:cNvPr id="56519" name="Line 19">
          <a:extLst>
            <a:ext uri="{FF2B5EF4-FFF2-40B4-BE49-F238E27FC236}">
              <a16:creationId xmlns:a16="http://schemas.microsoft.com/office/drawing/2014/main" id="{BAF24FA5-FA5C-4480-863C-03E12AD7C2A9}"/>
            </a:ext>
          </a:extLst>
        </xdr:cNvPr>
        <xdr:cNvSpPr>
          <a:spLocks noChangeShapeType="1"/>
        </xdr:cNvSpPr>
      </xdr:nvSpPr>
      <xdr:spPr bwMode="auto">
        <a:xfrm flipV="1">
          <a:off x="2628900" y="23202900"/>
          <a:ext cx="3371850" cy="0"/>
        </a:xfrm>
        <a:prstGeom prst="line">
          <a:avLst/>
        </a:prstGeom>
        <a:noFill/>
        <a:ln w="9525">
          <a:solidFill>
            <a:srgbClr val="000000"/>
          </a:solidFill>
          <a:prstDash val="sysDot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528657</xdr:colOff>
      <xdr:row>35</xdr:row>
      <xdr:rowOff>15874</xdr:rowOff>
    </xdr:from>
    <xdr:to>
      <xdr:col>13</xdr:col>
      <xdr:colOff>677974</xdr:colOff>
      <xdr:row>35</xdr:row>
      <xdr:rowOff>15874</xdr:rowOff>
    </xdr:to>
    <xdr:sp macro="" textlink="">
      <xdr:nvSpPr>
        <xdr:cNvPr id="9" name="Line 19">
          <a:extLst>
            <a:ext uri="{FF2B5EF4-FFF2-40B4-BE49-F238E27FC236}">
              <a16:creationId xmlns:a16="http://schemas.microsoft.com/office/drawing/2014/main" id="{E1F4FF15-5DF3-47AF-A4DF-2F0897385A64}"/>
            </a:ext>
          </a:extLst>
        </xdr:cNvPr>
        <xdr:cNvSpPr>
          <a:spLocks noChangeShapeType="1"/>
        </xdr:cNvSpPr>
      </xdr:nvSpPr>
      <xdr:spPr bwMode="auto">
        <a:xfrm flipV="1">
          <a:off x="6730490" y="10366374"/>
          <a:ext cx="2932734" cy="0"/>
        </a:xfrm>
        <a:prstGeom prst="line">
          <a:avLst/>
        </a:prstGeom>
        <a:noFill/>
        <a:ln w="9525">
          <a:solidFill>
            <a:srgbClr val="000000"/>
          </a:solidFill>
          <a:prstDash val="sysDot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2162482</xdr:colOff>
      <xdr:row>96</xdr:row>
      <xdr:rowOff>1875</xdr:rowOff>
    </xdr:from>
    <xdr:to>
      <xdr:col>7</xdr:col>
      <xdr:colOff>162232</xdr:colOff>
      <xdr:row>96</xdr:row>
      <xdr:rowOff>1875</xdr:rowOff>
    </xdr:to>
    <xdr:sp macro="" textlink="">
      <xdr:nvSpPr>
        <xdr:cNvPr id="3" name="Line 19">
          <a:extLst>
            <a:ext uri="{FF2B5EF4-FFF2-40B4-BE49-F238E27FC236}">
              <a16:creationId xmlns:a16="http://schemas.microsoft.com/office/drawing/2014/main" id="{D9598274-8B05-4FB1-AB7D-0C5DB7E2F958}"/>
            </a:ext>
          </a:extLst>
        </xdr:cNvPr>
        <xdr:cNvSpPr>
          <a:spLocks noChangeShapeType="1"/>
        </xdr:cNvSpPr>
      </xdr:nvSpPr>
      <xdr:spPr bwMode="auto">
        <a:xfrm flipV="1">
          <a:off x="2713325" y="24751574"/>
          <a:ext cx="2896136" cy="0"/>
        </a:xfrm>
        <a:prstGeom prst="line">
          <a:avLst/>
        </a:prstGeom>
        <a:noFill/>
        <a:ln w="9525">
          <a:solidFill>
            <a:srgbClr val="000000"/>
          </a:solidFill>
          <a:prstDash val="sysDot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83"/>
  <sheetViews>
    <sheetView showZeros="0" tabSelected="1" zoomScaleNormal="100" zoomScaleSheetLayoutView="90" workbookViewId="0"/>
  </sheetViews>
  <sheetFormatPr defaultColWidth="9.1796875" defaultRowHeight="21" customHeight="1"/>
  <cols>
    <col min="1" max="1" width="51.453125" style="1" customWidth="1"/>
    <col min="2" max="2" width="5.1796875" style="188" customWidth="1"/>
    <col min="3" max="3" width="0.81640625" style="188" customWidth="1"/>
    <col min="4" max="4" width="15.1796875" style="1" bestFit="1" customWidth="1"/>
    <col min="5" max="5" width="0.81640625" style="1" customWidth="1"/>
    <col min="6" max="6" width="15.1796875" style="1" bestFit="1" customWidth="1"/>
    <col min="7" max="7" width="0.81640625" style="1" customWidth="1"/>
    <col min="8" max="8" width="15.1796875" style="1" bestFit="1" customWidth="1"/>
    <col min="9" max="9" width="0.81640625" style="1" customWidth="1"/>
    <col min="10" max="10" width="15.1796875" style="1" bestFit="1" customWidth="1"/>
    <col min="11" max="11" width="12" style="1" customWidth="1"/>
    <col min="12" max="12" width="24.08984375" style="1" customWidth="1"/>
    <col min="13" max="223" width="9.1796875" style="1"/>
    <col min="224" max="224" width="53.54296875" style="1" customWidth="1"/>
    <col min="225" max="225" width="5.1796875" style="1" customWidth="1"/>
    <col min="226" max="226" width="0.81640625" style="1" customWidth="1"/>
    <col min="227" max="227" width="15.453125" style="1" customWidth="1"/>
    <col min="228" max="228" width="0.81640625" style="1" customWidth="1"/>
    <col min="229" max="229" width="15.453125" style="1" customWidth="1"/>
    <col min="230" max="230" width="0.81640625" style="1" customWidth="1"/>
    <col min="231" max="231" width="15.453125" style="1" customWidth="1"/>
    <col min="232" max="232" width="0.81640625" style="1" customWidth="1"/>
    <col min="233" max="233" width="15.453125" style="1" customWidth="1"/>
    <col min="234" max="234" width="11.54296875" style="1" bestFit="1" customWidth="1"/>
    <col min="235" max="235" width="12" style="1" bestFit="1" customWidth="1"/>
    <col min="236" max="237" width="9.1796875" style="1"/>
    <col min="238" max="238" width="12.81640625" style="1" customWidth="1"/>
    <col min="239" max="479" width="9.1796875" style="1"/>
    <col min="480" max="480" width="53.54296875" style="1" customWidth="1"/>
    <col min="481" max="481" width="5.1796875" style="1" customWidth="1"/>
    <col min="482" max="482" width="0.81640625" style="1" customWidth="1"/>
    <col min="483" max="483" width="15.453125" style="1" customWidth="1"/>
    <col min="484" max="484" width="0.81640625" style="1" customWidth="1"/>
    <col min="485" max="485" width="15.453125" style="1" customWidth="1"/>
    <col min="486" max="486" width="0.81640625" style="1" customWidth="1"/>
    <col min="487" max="487" width="15.453125" style="1" customWidth="1"/>
    <col min="488" max="488" width="0.81640625" style="1" customWidth="1"/>
    <col min="489" max="489" width="15.453125" style="1" customWidth="1"/>
    <col min="490" max="490" width="11.54296875" style="1" bestFit="1" customWidth="1"/>
    <col min="491" max="491" width="12" style="1" bestFit="1" customWidth="1"/>
    <col min="492" max="493" width="9.1796875" style="1"/>
    <col min="494" max="494" width="12.81640625" style="1" customWidth="1"/>
    <col min="495" max="735" width="9.1796875" style="1"/>
    <col min="736" max="736" width="53.54296875" style="1" customWidth="1"/>
    <col min="737" max="737" width="5.1796875" style="1" customWidth="1"/>
    <col min="738" max="738" width="0.81640625" style="1" customWidth="1"/>
    <col min="739" max="739" width="15.453125" style="1" customWidth="1"/>
    <col min="740" max="740" width="0.81640625" style="1" customWidth="1"/>
    <col min="741" max="741" width="15.453125" style="1" customWidth="1"/>
    <col min="742" max="742" width="0.81640625" style="1" customWidth="1"/>
    <col min="743" max="743" width="15.453125" style="1" customWidth="1"/>
    <col min="744" max="744" width="0.81640625" style="1" customWidth="1"/>
    <col min="745" max="745" width="15.453125" style="1" customWidth="1"/>
    <col min="746" max="746" width="11.54296875" style="1" bestFit="1" customWidth="1"/>
    <col min="747" max="747" width="12" style="1" bestFit="1" customWidth="1"/>
    <col min="748" max="749" width="9.1796875" style="1"/>
    <col min="750" max="750" width="12.81640625" style="1" customWidth="1"/>
    <col min="751" max="991" width="9.1796875" style="1"/>
    <col min="992" max="992" width="53.54296875" style="1" customWidth="1"/>
    <col min="993" max="993" width="5.1796875" style="1" customWidth="1"/>
    <col min="994" max="994" width="0.81640625" style="1" customWidth="1"/>
    <col min="995" max="995" width="15.453125" style="1" customWidth="1"/>
    <col min="996" max="996" width="0.81640625" style="1" customWidth="1"/>
    <col min="997" max="997" width="15.453125" style="1" customWidth="1"/>
    <col min="998" max="998" width="0.81640625" style="1" customWidth="1"/>
    <col min="999" max="999" width="15.453125" style="1" customWidth="1"/>
    <col min="1000" max="1000" width="0.81640625" style="1" customWidth="1"/>
    <col min="1001" max="1001" width="15.453125" style="1" customWidth="1"/>
    <col min="1002" max="1002" width="11.54296875" style="1" bestFit="1" customWidth="1"/>
    <col min="1003" max="1003" width="12" style="1" bestFit="1" customWidth="1"/>
    <col min="1004" max="1005" width="9.1796875" style="1"/>
    <col min="1006" max="1006" width="12.81640625" style="1" customWidth="1"/>
    <col min="1007" max="1247" width="9.1796875" style="1"/>
    <col min="1248" max="1248" width="53.54296875" style="1" customWidth="1"/>
    <col min="1249" max="1249" width="5.1796875" style="1" customWidth="1"/>
    <col min="1250" max="1250" width="0.81640625" style="1" customWidth="1"/>
    <col min="1251" max="1251" width="15.453125" style="1" customWidth="1"/>
    <col min="1252" max="1252" width="0.81640625" style="1" customWidth="1"/>
    <col min="1253" max="1253" width="15.453125" style="1" customWidth="1"/>
    <col min="1254" max="1254" width="0.81640625" style="1" customWidth="1"/>
    <col min="1255" max="1255" width="15.453125" style="1" customWidth="1"/>
    <col min="1256" max="1256" width="0.81640625" style="1" customWidth="1"/>
    <col min="1257" max="1257" width="15.453125" style="1" customWidth="1"/>
    <col min="1258" max="1258" width="11.54296875" style="1" bestFit="1" customWidth="1"/>
    <col min="1259" max="1259" width="12" style="1" bestFit="1" customWidth="1"/>
    <col min="1260" max="1261" width="9.1796875" style="1"/>
    <col min="1262" max="1262" width="12.81640625" style="1" customWidth="1"/>
    <col min="1263" max="1503" width="9.1796875" style="1"/>
    <col min="1504" max="1504" width="53.54296875" style="1" customWidth="1"/>
    <col min="1505" max="1505" width="5.1796875" style="1" customWidth="1"/>
    <col min="1506" max="1506" width="0.81640625" style="1" customWidth="1"/>
    <col min="1507" max="1507" width="15.453125" style="1" customWidth="1"/>
    <col min="1508" max="1508" width="0.81640625" style="1" customWidth="1"/>
    <col min="1509" max="1509" width="15.453125" style="1" customWidth="1"/>
    <col min="1510" max="1510" width="0.81640625" style="1" customWidth="1"/>
    <col min="1511" max="1511" width="15.453125" style="1" customWidth="1"/>
    <col min="1512" max="1512" width="0.81640625" style="1" customWidth="1"/>
    <col min="1513" max="1513" width="15.453125" style="1" customWidth="1"/>
    <col min="1514" max="1514" width="11.54296875" style="1" bestFit="1" customWidth="1"/>
    <col min="1515" max="1515" width="12" style="1" bestFit="1" customWidth="1"/>
    <col min="1516" max="1517" width="9.1796875" style="1"/>
    <col min="1518" max="1518" width="12.81640625" style="1" customWidth="1"/>
    <col min="1519" max="1759" width="9.1796875" style="1"/>
    <col min="1760" max="1760" width="53.54296875" style="1" customWidth="1"/>
    <col min="1761" max="1761" width="5.1796875" style="1" customWidth="1"/>
    <col min="1762" max="1762" width="0.81640625" style="1" customWidth="1"/>
    <col min="1763" max="1763" width="15.453125" style="1" customWidth="1"/>
    <col min="1764" max="1764" width="0.81640625" style="1" customWidth="1"/>
    <col min="1765" max="1765" width="15.453125" style="1" customWidth="1"/>
    <col min="1766" max="1766" width="0.81640625" style="1" customWidth="1"/>
    <col min="1767" max="1767" width="15.453125" style="1" customWidth="1"/>
    <col min="1768" max="1768" width="0.81640625" style="1" customWidth="1"/>
    <col min="1769" max="1769" width="15.453125" style="1" customWidth="1"/>
    <col min="1770" max="1770" width="11.54296875" style="1" bestFit="1" customWidth="1"/>
    <col min="1771" max="1771" width="12" style="1" bestFit="1" customWidth="1"/>
    <col min="1772" max="1773" width="9.1796875" style="1"/>
    <col min="1774" max="1774" width="12.81640625" style="1" customWidth="1"/>
    <col min="1775" max="2015" width="9.1796875" style="1"/>
    <col min="2016" max="2016" width="53.54296875" style="1" customWidth="1"/>
    <col min="2017" max="2017" width="5.1796875" style="1" customWidth="1"/>
    <col min="2018" max="2018" width="0.81640625" style="1" customWidth="1"/>
    <col min="2019" max="2019" width="15.453125" style="1" customWidth="1"/>
    <col min="2020" max="2020" width="0.81640625" style="1" customWidth="1"/>
    <col min="2021" max="2021" width="15.453125" style="1" customWidth="1"/>
    <col min="2022" max="2022" width="0.81640625" style="1" customWidth="1"/>
    <col min="2023" max="2023" width="15.453125" style="1" customWidth="1"/>
    <col min="2024" max="2024" width="0.81640625" style="1" customWidth="1"/>
    <col min="2025" max="2025" width="15.453125" style="1" customWidth="1"/>
    <col min="2026" max="2026" width="11.54296875" style="1" bestFit="1" customWidth="1"/>
    <col min="2027" max="2027" width="12" style="1" bestFit="1" customWidth="1"/>
    <col min="2028" max="2029" width="9.1796875" style="1"/>
    <col min="2030" max="2030" width="12.81640625" style="1" customWidth="1"/>
    <col min="2031" max="2271" width="9.1796875" style="1"/>
    <col min="2272" max="2272" width="53.54296875" style="1" customWidth="1"/>
    <col min="2273" max="2273" width="5.1796875" style="1" customWidth="1"/>
    <col min="2274" max="2274" width="0.81640625" style="1" customWidth="1"/>
    <col min="2275" max="2275" width="15.453125" style="1" customWidth="1"/>
    <col min="2276" max="2276" width="0.81640625" style="1" customWidth="1"/>
    <col min="2277" max="2277" width="15.453125" style="1" customWidth="1"/>
    <col min="2278" max="2278" width="0.81640625" style="1" customWidth="1"/>
    <col min="2279" max="2279" width="15.453125" style="1" customWidth="1"/>
    <col min="2280" max="2280" width="0.81640625" style="1" customWidth="1"/>
    <col min="2281" max="2281" width="15.453125" style="1" customWidth="1"/>
    <col min="2282" max="2282" width="11.54296875" style="1" bestFit="1" customWidth="1"/>
    <col min="2283" max="2283" width="12" style="1" bestFit="1" customWidth="1"/>
    <col min="2284" max="2285" width="9.1796875" style="1"/>
    <col min="2286" max="2286" width="12.81640625" style="1" customWidth="1"/>
    <col min="2287" max="2527" width="9.1796875" style="1"/>
    <col min="2528" max="2528" width="53.54296875" style="1" customWidth="1"/>
    <col min="2529" max="2529" width="5.1796875" style="1" customWidth="1"/>
    <col min="2530" max="2530" width="0.81640625" style="1" customWidth="1"/>
    <col min="2531" max="2531" width="15.453125" style="1" customWidth="1"/>
    <col min="2532" max="2532" width="0.81640625" style="1" customWidth="1"/>
    <col min="2533" max="2533" width="15.453125" style="1" customWidth="1"/>
    <col min="2534" max="2534" width="0.81640625" style="1" customWidth="1"/>
    <col min="2535" max="2535" width="15.453125" style="1" customWidth="1"/>
    <col min="2536" max="2536" width="0.81640625" style="1" customWidth="1"/>
    <col min="2537" max="2537" width="15.453125" style="1" customWidth="1"/>
    <col min="2538" max="2538" width="11.54296875" style="1" bestFit="1" customWidth="1"/>
    <col min="2539" max="2539" width="12" style="1" bestFit="1" customWidth="1"/>
    <col min="2540" max="2541" width="9.1796875" style="1"/>
    <col min="2542" max="2542" width="12.81640625" style="1" customWidth="1"/>
    <col min="2543" max="2783" width="9.1796875" style="1"/>
    <col min="2784" max="2784" width="53.54296875" style="1" customWidth="1"/>
    <col min="2785" max="2785" width="5.1796875" style="1" customWidth="1"/>
    <col min="2786" max="2786" width="0.81640625" style="1" customWidth="1"/>
    <col min="2787" max="2787" width="15.453125" style="1" customWidth="1"/>
    <col min="2788" max="2788" width="0.81640625" style="1" customWidth="1"/>
    <col min="2789" max="2789" width="15.453125" style="1" customWidth="1"/>
    <col min="2790" max="2790" width="0.81640625" style="1" customWidth="1"/>
    <col min="2791" max="2791" width="15.453125" style="1" customWidth="1"/>
    <col min="2792" max="2792" width="0.81640625" style="1" customWidth="1"/>
    <col min="2793" max="2793" width="15.453125" style="1" customWidth="1"/>
    <col min="2794" max="2794" width="11.54296875" style="1" bestFit="1" customWidth="1"/>
    <col min="2795" max="2795" width="12" style="1" bestFit="1" customWidth="1"/>
    <col min="2796" max="2797" width="9.1796875" style="1"/>
    <col min="2798" max="2798" width="12.81640625" style="1" customWidth="1"/>
    <col min="2799" max="3039" width="9.1796875" style="1"/>
    <col min="3040" max="3040" width="53.54296875" style="1" customWidth="1"/>
    <col min="3041" max="3041" width="5.1796875" style="1" customWidth="1"/>
    <col min="3042" max="3042" width="0.81640625" style="1" customWidth="1"/>
    <col min="3043" max="3043" width="15.453125" style="1" customWidth="1"/>
    <col min="3044" max="3044" width="0.81640625" style="1" customWidth="1"/>
    <col min="3045" max="3045" width="15.453125" style="1" customWidth="1"/>
    <col min="3046" max="3046" width="0.81640625" style="1" customWidth="1"/>
    <col min="3047" max="3047" width="15.453125" style="1" customWidth="1"/>
    <col min="3048" max="3048" width="0.81640625" style="1" customWidth="1"/>
    <col min="3049" max="3049" width="15.453125" style="1" customWidth="1"/>
    <col min="3050" max="3050" width="11.54296875" style="1" bestFit="1" customWidth="1"/>
    <col min="3051" max="3051" width="12" style="1" bestFit="1" customWidth="1"/>
    <col min="3052" max="3053" width="9.1796875" style="1"/>
    <col min="3054" max="3054" width="12.81640625" style="1" customWidth="1"/>
    <col min="3055" max="3295" width="9.1796875" style="1"/>
    <col min="3296" max="3296" width="53.54296875" style="1" customWidth="1"/>
    <col min="3297" max="3297" width="5.1796875" style="1" customWidth="1"/>
    <col min="3298" max="3298" width="0.81640625" style="1" customWidth="1"/>
    <col min="3299" max="3299" width="15.453125" style="1" customWidth="1"/>
    <col min="3300" max="3300" width="0.81640625" style="1" customWidth="1"/>
    <col min="3301" max="3301" width="15.453125" style="1" customWidth="1"/>
    <col min="3302" max="3302" width="0.81640625" style="1" customWidth="1"/>
    <col min="3303" max="3303" width="15.453125" style="1" customWidth="1"/>
    <col min="3304" max="3304" width="0.81640625" style="1" customWidth="1"/>
    <col min="3305" max="3305" width="15.453125" style="1" customWidth="1"/>
    <col min="3306" max="3306" width="11.54296875" style="1" bestFit="1" customWidth="1"/>
    <col min="3307" max="3307" width="12" style="1" bestFit="1" customWidth="1"/>
    <col min="3308" max="3309" width="9.1796875" style="1"/>
    <col min="3310" max="3310" width="12.81640625" style="1" customWidth="1"/>
    <col min="3311" max="3551" width="9.1796875" style="1"/>
    <col min="3552" max="3552" width="53.54296875" style="1" customWidth="1"/>
    <col min="3553" max="3553" width="5.1796875" style="1" customWidth="1"/>
    <col min="3554" max="3554" width="0.81640625" style="1" customWidth="1"/>
    <col min="3555" max="3555" width="15.453125" style="1" customWidth="1"/>
    <col min="3556" max="3556" width="0.81640625" style="1" customWidth="1"/>
    <col min="3557" max="3557" width="15.453125" style="1" customWidth="1"/>
    <col min="3558" max="3558" width="0.81640625" style="1" customWidth="1"/>
    <col min="3559" max="3559" width="15.453125" style="1" customWidth="1"/>
    <col min="3560" max="3560" width="0.81640625" style="1" customWidth="1"/>
    <col min="3561" max="3561" width="15.453125" style="1" customWidth="1"/>
    <col min="3562" max="3562" width="11.54296875" style="1" bestFit="1" customWidth="1"/>
    <col min="3563" max="3563" width="12" style="1" bestFit="1" customWidth="1"/>
    <col min="3564" max="3565" width="9.1796875" style="1"/>
    <col min="3566" max="3566" width="12.81640625" style="1" customWidth="1"/>
    <col min="3567" max="3807" width="9.1796875" style="1"/>
    <col min="3808" max="3808" width="53.54296875" style="1" customWidth="1"/>
    <col min="3809" max="3809" width="5.1796875" style="1" customWidth="1"/>
    <col min="3810" max="3810" width="0.81640625" style="1" customWidth="1"/>
    <col min="3811" max="3811" width="15.453125" style="1" customWidth="1"/>
    <col min="3812" max="3812" width="0.81640625" style="1" customWidth="1"/>
    <col min="3813" max="3813" width="15.453125" style="1" customWidth="1"/>
    <col min="3814" max="3814" width="0.81640625" style="1" customWidth="1"/>
    <col min="3815" max="3815" width="15.453125" style="1" customWidth="1"/>
    <col min="3816" max="3816" width="0.81640625" style="1" customWidth="1"/>
    <col min="3817" max="3817" width="15.453125" style="1" customWidth="1"/>
    <col min="3818" max="3818" width="11.54296875" style="1" bestFit="1" customWidth="1"/>
    <col min="3819" max="3819" width="12" style="1" bestFit="1" customWidth="1"/>
    <col min="3820" max="3821" width="9.1796875" style="1"/>
    <col min="3822" max="3822" width="12.81640625" style="1" customWidth="1"/>
    <col min="3823" max="4063" width="9.1796875" style="1"/>
    <col min="4064" max="4064" width="53.54296875" style="1" customWidth="1"/>
    <col min="4065" max="4065" width="5.1796875" style="1" customWidth="1"/>
    <col min="4066" max="4066" width="0.81640625" style="1" customWidth="1"/>
    <col min="4067" max="4067" width="15.453125" style="1" customWidth="1"/>
    <col min="4068" max="4068" width="0.81640625" style="1" customWidth="1"/>
    <col min="4069" max="4069" width="15.453125" style="1" customWidth="1"/>
    <col min="4070" max="4070" width="0.81640625" style="1" customWidth="1"/>
    <col min="4071" max="4071" width="15.453125" style="1" customWidth="1"/>
    <col min="4072" max="4072" width="0.81640625" style="1" customWidth="1"/>
    <col min="4073" max="4073" width="15.453125" style="1" customWidth="1"/>
    <col min="4074" max="4074" width="11.54296875" style="1" bestFit="1" customWidth="1"/>
    <col min="4075" max="4075" width="12" style="1" bestFit="1" customWidth="1"/>
    <col min="4076" max="4077" width="9.1796875" style="1"/>
    <col min="4078" max="4078" width="12.81640625" style="1" customWidth="1"/>
    <col min="4079" max="4319" width="9.1796875" style="1"/>
    <col min="4320" max="4320" width="53.54296875" style="1" customWidth="1"/>
    <col min="4321" max="4321" width="5.1796875" style="1" customWidth="1"/>
    <col min="4322" max="4322" width="0.81640625" style="1" customWidth="1"/>
    <col min="4323" max="4323" width="15.453125" style="1" customWidth="1"/>
    <col min="4324" max="4324" width="0.81640625" style="1" customWidth="1"/>
    <col min="4325" max="4325" width="15.453125" style="1" customWidth="1"/>
    <col min="4326" max="4326" width="0.81640625" style="1" customWidth="1"/>
    <col min="4327" max="4327" width="15.453125" style="1" customWidth="1"/>
    <col min="4328" max="4328" width="0.81640625" style="1" customWidth="1"/>
    <col min="4329" max="4329" width="15.453125" style="1" customWidth="1"/>
    <col min="4330" max="4330" width="11.54296875" style="1" bestFit="1" customWidth="1"/>
    <col min="4331" max="4331" width="12" style="1" bestFit="1" customWidth="1"/>
    <col min="4332" max="4333" width="9.1796875" style="1"/>
    <col min="4334" max="4334" width="12.81640625" style="1" customWidth="1"/>
    <col min="4335" max="4575" width="9.1796875" style="1"/>
    <col min="4576" max="4576" width="53.54296875" style="1" customWidth="1"/>
    <col min="4577" max="4577" width="5.1796875" style="1" customWidth="1"/>
    <col min="4578" max="4578" width="0.81640625" style="1" customWidth="1"/>
    <col min="4579" max="4579" width="15.453125" style="1" customWidth="1"/>
    <col min="4580" max="4580" width="0.81640625" style="1" customWidth="1"/>
    <col min="4581" max="4581" width="15.453125" style="1" customWidth="1"/>
    <col min="4582" max="4582" width="0.81640625" style="1" customWidth="1"/>
    <col min="4583" max="4583" width="15.453125" style="1" customWidth="1"/>
    <col min="4584" max="4584" width="0.81640625" style="1" customWidth="1"/>
    <col min="4585" max="4585" width="15.453125" style="1" customWidth="1"/>
    <col min="4586" max="4586" width="11.54296875" style="1" bestFit="1" customWidth="1"/>
    <col min="4587" max="4587" width="12" style="1" bestFit="1" customWidth="1"/>
    <col min="4588" max="4589" width="9.1796875" style="1"/>
    <col min="4590" max="4590" width="12.81640625" style="1" customWidth="1"/>
    <col min="4591" max="4831" width="9.1796875" style="1"/>
    <col min="4832" max="4832" width="53.54296875" style="1" customWidth="1"/>
    <col min="4833" max="4833" width="5.1796875" style="1" customWidth="1"/>
    <col min="4834" max="4834" width="0.81640625" style="1" customWidth="1"/>
    <col min="4835" max="4835" width="15.453125" style="1" customWidth="1"/>
    <col min="4836" max="4836" width="0.81640625" style="1" customWidth="1"/>
    <col min="4837" max="4837" width="15.453125" style="1" customWidth="1"/>
    <col min="4838" max="4838" width="0.81640625" style="1" customWidth="1"/>
    <col min="4839" max="4839" width="15.453125" style="1" customWidth="1"/>
    <col min="4840" max="4840" width="0.81640625" style="1" customWidth="1"/>
    <col min="4841" max="4841" width="15.453125" style="1" customWidth="1"/>
    <col min="4842" max="4842" width="11.54296875" style="1" bestFit="1" customWidth="1"/>
    <col min="4843" max="4843" width="12" style="1" bestFit="1" customWidth="1"/>
    <col min="4844" max="4845" width="9.1796875" style="1"/>
    <col min="4846" max="4846" width="12.81640625" style="1" customWidth="1"/>
    <col min="4847" max="5087" width="9.1796875" style="1"/>
    <col min="5088" max="5088" width="53.54296875" style="1" customWidth="1"/>
    <col min="5089" max="5089" width="5.1796875" style="1" customWidth="1"/>
    <col min="5090" max="5090" width="0.81640625" style="1" customWidth="1"/>
    <col min="5091" max="5091" width="15.453125" style="1" customWidth="1"/>
    <col min="5092" max="5092" width="0.81640625" style="1" customWidth="1"/>
    <col min="5093" max="5093" width="15.453125" style="1" customWidth="1"/>
    <col min="5094" max="5094" width="0.81640625" style="1" customWidth="1"/>
    <col min="5095" max="5095" width="15.453125" style="1" customWidth="1"/>
    <col min="5096" max="5096" width="0.81640625" style="1" customWidth="1"/>
    <col min="5097" max="5097" width="15.453125" style="1" customWidth="1"/>
    <col min="5098" max="5098" width="11.54296875" style="1" bestFit="1" customWidth="1"/>
    <col min="5099" max="5099" width="12" style="1" bestFit="1" customWidth="1"/>
    <col min="5100" max="5101" width="9.1796875" style="1"/>
    <col min="5102" max="5102" width="12.81640625" style="1" customWidth="1"/>
    <col min="5103" max="5343" width="9.1796875" style="1"/>
    <col min="5344" max="5344" width="53.54296875" style="1" customWidth="1"/>
    <col min="5345" max="5345" width="5.1796875" style="1" customWidth="1"/>
    <col min="5346" max="5346" width="0.81640625" style="1" customWidth="1"/>
    <col min="5347" max="5347" width="15.453125" style="1" customWidth="1"/>
    <col min="5348" max="5348" width="0.81640625" style="1" customWidth="1"/>
    <col min="5349" max="5349" width="15.453125" style="1" customWidth="1"/>
    <col min="5350" max="5350" width="0.81640625" style="1" customWidth="1"/>
    <col min="5351" max="5351" width="15.453125" style="1" customWidth="1"/>
    <col min="5352" max="5352" width="0.81640625" style="1" customWidth="1"/>
    <col min="5353" max="5353" width="15.453125" style="1" customWidth="1"/>
    <col min="5354" max="5354" width="11.54296875" style="1" bestFit="1" customWidth="1"/>
    <col min="5355" max="5355" width="12" style="1" bestFit="1" customWidth="1"/>
    <col min="5356" max="5357" width="9.1796875" style="1"/>
    <col min="5358" max="5358" width="12.81640625" style="1" customWidth="1"/>
    <col min="5359" max="5599" width="9.1796875" style="1"/>
    <col min="5600" max="5600" width="53.54296875" style="1" customWidth="1"/>
    <col min="5601" max="5601" width="5.1796875" style="1" customWidth="1"/>
    <col min="5602" max="5602" width="0.81640625" style="1" customWidth="1"/>
    <col min="5603" max="5603" width="15.453125" style="1" customWidth="1"/>
    <col min="5604" max="5604" width="0.81640625" style="1" customWidth="1"/>
    <col min="5605" max="5605" width="15.453125" style="1" customWidth="1"/>
    <col min="5606" max="5606" width="0.81640625" style="1" customWidth="1"/>
    <col min="5607" max="5607" width="15.453125" style="1" customWidth="1"/>
    <col min="5608" max="5608" width="0.81640625" style="1" customWidth="1"/>
    <col min="5609" max="5609" width="15.453125" style="1" customWidth="1"/>
    <col min="5610" max="5610" width="11.54296875" style="1" bestFit="1" customWidth="1"/>
    <col min="5611" max="5611" width="12" style="1" bestFit="1" customWidth="1"/>
    <col min="5612" max="5613" width="9.1796875" style="1"/>
    <col min="5614" max="5614" width="12.81640625" style="1" customWidth="1"/>
    <col min="5615" max="5855" width="9.1796875" style="1"/>
    <col min="5856" max="5856" width="53.54296875" style="1" customWidth="1"/>
    <col min="5857" max="5857" width="5.1796875" style="1" customWidth="1"/>
    <col min="5858" max="5858" width="0.81640625" style="1" customWidth="1"/>
    <col min="5859" max="5859" width="15.453125" style="1" customWidth="1"/>
    <col min="5860" max="5860" width="0.81640625" style="1" customWidth="1"/>
    <col min="5861" max="5861" width="15.453125" style="1" customWidth="1"/>
    <col min="5862" max="5862" width="0.81640625" style="1" customWidth="1"/>
    <col min="5863" max="5863" width="15.453125" style="1" customWidth="1"/>
    <col min="5864" max="5864" width="0.81640625" style="1" customWidth="1"/>
    <col min="5865" max="5865" width="15.453125" style="1" customWidth="1"/>
    <col min="5866" max="5866" width="11.54296875" style="1" bestFit="1" customWidth="1"/>
    <col min="5867" max="5867" width="12" style="1" bestFit="1" customWidth="1"/>
    <col min="5868" max="5869" width="9.1796875" style="1"/>
    <col min="5870" max="5870" width="12.81640625" style="1" customWidth="1"/>
    <col min="5871" max="6111" width="9.1796875" style="1"/>
    <col min="6112" max="6112" width="53.54296875" style="1" customWidth="1"/>
    <col min="6113" max="6113" width="5.1796875" style="1" customWidth="1"/>
    <col min="6114" max="6114" width="0.81640625" style="1" customWidth="1"/>
    <col min="6115" max="6115" width="15.453125" style="1" customWidth="1"/>
    <col min="6116" max="6116" width="0.81640625" style="1" customWidth="1"/>
    <col min="6117" max="6117" width="15.453125" style="1" customWidth="1"/>
    <col min="6118" max="6118" width="0.81640625" style="1" customWidth="1"/>
    <col min="6119" max="6119" width="15.453125" style="1" customWidth="1"/>
    <col min="6120" max="6120" width="0.81640625" style="1" customWidth="1"/>
    <col min="6121" max="6121" width="15.453125" style="1" customWidth="1"/>
    <col min="6122" max="6122" width="11.54296875" style="1" bestFit="1" customWidth="1"/>
    <col min="6123" max="6123" width="12" style="1" bestFit="1" customWidth="1"/>
    <col min="6124" max="6125" width="9.1796875" style="1"/>
    <col min="6126" max="6126" width="12.81640625" style="1" customWidth="1"/>
    <col min="6127" max="6367" width="9.1796875" style="1"/>
    <col min="6368" max="6368" width="53.54296875" style="1" customWidth="1"/>
    <col min="6369" max="6369" width="5.1796875" style="1" customWidth="1"/>
    <col min="6370" max="6370" width="0.81640625" style="1" customWidth="1"/>
    <col min="6371" max="6371" width="15.453125" style="1" customWidth="1"/>
    <col min="6372" max="6372" width="0.81640625" style="1" customWidth="1"/>
    <col min="6373" max="6373" width="15.453125" style="1" customWidth="1"/>
    <col min="6374" max="6374" width="0.81640625" style="1" customWidth="1"/>
    <col min="6375" max="6375" width="15.453125" style="1" customWidth="1"/>
    <col min="6376" max="6376" width="0.81640625" style="1" customWidth="1"/>
    <col min="6377" max="6377" width="15.453125" style="1" customWidth="1"/>
    <col min="6378" max="6378" width="11.54296875" style="1" bestFit="1" customWidth="1"/>
    <col min="6379" max="6379" width="12" style="1" bestFit="1" customWidth="1"/>
    <col min="6380" max="6381" width="9.1796875" style="1"/>
    <col min="6382" max="6382" width="12.81640625" style="1" customWidth="1"/>
    <col min="6383" max="6623" width="9.1796875" style="1"/>
    <col min="6624" max="6624" width="53.54296875" style="1" customWidth="1"/>
    <col min="6625" max="6625" width="5.1796875" style="1" customWidth="1"/>
    <col min="6626" max="6626" width="0.81640625" style="1" customWidth="1"/>
    <col min="6627" max="6627" width="15.453125" style="1" customWidth="1"/>
    <col min="6628" max="6628" width="0.81640625" style="1" customWidth="1"/>
    <col min="6629" max="6629" width="15.453125" style="1" customWidth="1"/>
    <col min="6630" max="6630" width="0.81640625" style="1" customWidth="1"/>
    <col min="6631" max="6631" width="15.453125" style="1" customWidth="1"/>
    <col min="6632" max="6632" width="0.81640625" style="1" customWidth="1"/>
    <col min="6633" max="6633" width="15.453125" style="1" customWidth="1"/>
    <col min="6634" max="6634" width="11.54296875" style="1" bestFit="1" customWidth="1"/>
    <col min="6635" max="6635" width="12" style="1" bestFit="1" customWidth="1"/>
    <col min="6636" max="6637" width="9.1796875" style="1"/>
    <col min="6638" max="6638" width="12.81640625" style="1" customWidth="1"/>
    <col min="6639" max="6879" width="9.1796875" style="1"/>
    <col min="6880" max="6880" width="53.54296875" style="1" customWidth="1"/>
    <col min="6881" max="6881" width="5.1796875" style="1" customWidth="1"/>
    <col min="6882" max="6882" width="0.81640625" style="1" customWidth="1"/>
    <col min="6883" max="6883" width="15.453125" style="1" customWidth="1"/>
    <col min="6884" max="6884" width="0.81640625" style="1" customWidth="1"/>
    <col min="6885" max="6885" width="15.453125" style="1" customWidth="1"/>
    <col min="6886" max="6886" width="0.81640625" style="1" customWidth="1"/>
    <col min="6887" max="6887" width="15.453125" style="1" customWidth="1"/>
    <col min="6888" max="6888" width="0.81640625" style="1" customWidth="1"/>
    <col min="6889" max="6889" width="15.453125" style="1" customWidth="1"/>
    <col min="6890" max="6890" width="11.54296875" style="1" bestFit="1" customWidth="1"/>
    <col min="6891" max="6891" width="12" style="1" bestFit="1" customWidth="1"/>
    <col min="6892" max="6893" width="9.1796875" style="1"/>
    <col min="6894" max="6894" width="12.81640625" style="1" customWidth="1"/>
    <col min="6895" max="7135" width="9.1796875" style="1"/>
    <col min="7136" max="7136" width="53.54296875" style="1" customWidth="1"/>
    <col min="7137" max="7137" width="5.1796875" style="1" customWidth="1"/>
    <col min="7138" max="7138" width="0.81640625" style="1" customWidth="1"/>
    <col min="7139" max="7139" width="15.453125" style="1" customWidth="1"/>
    <col min="7140" max="7140" width="0.81640625" style="1" customWidth="1"/>
    <col min="7141" max="7141" width="15.453125" style="1" customWidth="1"/>
    <col min="7142" max="7142" width="0.81640625" style="1" customWidth="1"/>
    <col min="7143" max="7143" width="15.453125" style="1" customWidth="1"/>
    <col min="7144" max="7144" width="0.81640625" style="1" customWidth="1"/>
    <col min="7145" max="7145" width="15.453125" style="1" customWidth="1"/>
    <col min="7146" max="7146" width="11.54296875" style="1" bestFit="1" customWidth="1"/>
    <col min="7147" max="7147" width="12" style="1" bestFit="1" customWidth="1"/>
    <col min="7148" max="7149" width="9.1796875" style="1"/>
    <col min="7150" max="7150" width="12.81640625" style="1" customWidth="1"/>
    <col min="7151" max="7391" width="9.1796875" style="1"/>
    <col min="7392" max="7392" width="53.54296875" style="1" customWidth="1"/>
    <col min="7393" max="7393" width="5.1796875" style="1" customWidth="1"/>
    <col min="7394" max="7394" width="0.81640625" style="1" customWidth="1"/>
    <col min="7395" max="7395" width="15.453125" style="1" customWidth="1"/>
    <col min="7396" max="7396" width="0.81640625" style="1" customWidth="1"/>
    <col min="7397" max="7397" width="15.453125" style="1" customWidth="1"/>
    <col min="7398" max="7398" width="0.81640625" style="1" customWidth="1"/>
    <col min="7399" max="7399" width="15.453125" style="1" customWidth="1"/>
    <col min="7400" max="7400" width="0.81640625" style="1" customWidth="1"/>
    <col min="7401" max="7401" width="15.453125" style="1" customWidth="1"/>
    <col min="7402" max="7402" width="11.54296875" style="1" bestFit="1" customWidth="1"/>
    <col min="7403" max="7403" width="12" style="1" bestFit="1" customWidth="1"/>
    <col min="7404" max="7405" width="9.1796875" style="1"/>
    <col min="7406" max="7406" width="12.81640625" style="1" customWidth="1"/>
    <col min="7407" max="7647" width="9.1796875" style="1"/>
    <col min="7648" max="7648" width="53.54296875" style="1" customWidth="1"/>
    <col min="7649" max="7649" width="5.1796875" style="1" customWidth="1"/>
    <col min="7650" max="7650" width="0.81640625" style="1" customWidth="1"/>
    <col min="7651" max="7651" width="15.453125" style="1" customWidth="1"/>
    <col min="7652" max="7652" width="0.81640625" style="1" customWidth="1"/>
    <col min="7653" max="7653" width="15.453125" style="1" customWidth="1"/>
    <col min="7654" max="7654" width="0.81640625" style="1" customWidth="1"/>
    <col min="7655" max="7655" width="15.453125" style="1" customWidth="1"/>
    <col min="7656" max="7656" width="0.81640625" style="1" customWidth="1"/>
    <col min="7657" max="7657" width="15.453125" style="1" customWidth="1"/>
    <col min="7658" max="7658" width="11.54296875" style="1" bestFit="1" customWidth="1"/>
    <col min="7659" max="7659" width="12" style="1" bestFit="1" customWidth="1"/>
    <col min="7660" max="7661" width="9.1796875" style="1"/>
    <col min="7662" max="7662" width="12.81640625" style="1" customWidth="1"/>
    <col min="7663" max="7903" width="9.1796875" style="1"/>
    <col min="7904" max="7904" width="53.54296875" style="1" customWidth="1"/>
    <col min="7905" max="7905" width="5.1796875" style="1" customWidth="1"/>
    <col min="7906" max="7906" width="0.81640625" style="1" customWidth="1"/>
    <col min="7907" max="7907" width="15.453125" style="1" customWidth="1"/>
    <col min="7908" max="7908" width="0.81640625" style="1" customWidth="1"/>
    <col min="7909" max="7909" width="15.453125" style="1" customWidth="1"/>
    <col min="7910" max="7910" width="0.81640625" style="1" customWidth="1"/>
    <col min="7911" max="7911" width="15.453125" style="1" customWidth="1"/>
    <col min="7912" max="7912" width="0.81640625" style="1" customWidth="1"/>
    <col min="7913" max="7913" width="15.453125" style="1" customWidth="1"/>
    <col min="7914" max="7914" width="11.54296875" style="1" bestFit="1" customWidth="1"/>
    <col min="7915" max="7915" width="12" style="1" bestFit="1" customWidth="1"/>
    <col min="7916" max="7917" width="9.1796875" style="1"/>
    <col min="7918" max="7918" width="12.81640625" style="1" customWidth="1"/>
    <col min="7919" max="8159" width="9.1796875" style="1"/>
    <col min="8160" max="8160" width="53.54296875" style="1" customWidth="1"/>
    <col min="8161" max="8161" width="5.1796875" style="1" customWidth="1"/>
    <col min="8162" max="8162" width="0.81640625" style="1" customWidth="1"/>
    <col min="8163" max="8163" width="15.453125" style="1" customWidth="1"/>
    <col min="8164" max="8164" width="0.81640625" style="1" customWidth="1"/>
    <col min="8165" max="8165" width="15.453125" style="1" customWidth="1"/>
    <col min="8166" max="8166" width="0.81640625" style="1" customWidth="1"/>
    <col min="8167" max="8167" width="15.453125" style="1" customWidth="1"/>
    <col min="8168" max="8168" width="0.81640625" style="1" customWidth="1"/>
    <col min="8169" max="8169" width="15.453125" style="1" customWidth="1"/>
    <col min="8170" max="8170" width="11.54296875" style="1" bestFit="1" customWidth="1"/>
    <col min="8171" max="8171" width="12" style="1" bestFit="1" customWidth="1"/>
    <col min="8172" max="8173" width="9.1796875" style="1"/>
    <col min="8174" max="8174" width="12.81640625" style="1" customWidth="1"/>
    <col min="8175" max="8415" width="9.1796875" style="1"/>
    <col min="8416" max="8416" width="53.54296875" style="1" customWidth="1"/>
    <col min="8417" max="8417" width="5.1796875" style="1" customWidth="1"/>
    <col min="8418" max="8418" width="0.81640625" style="1" customWidth="1"/>
    <col min="8419" max="8419" width="15.453125" style="1" customWidth="1"/>
    <col min="8420" max="8420" width="0.81640625" style="1" customWidth="1"/>
    <col min="8421" max="8421" width="15.453125" style="1" customWidth="1"/>
    <col min="8422" max="8422" width="0.81640625" style="1" customWidth="1"/>
    <col min="8423" max="8423" width="15.453125" style="1" customWidth="1"/>
    <col min="8424" max="8424" width="0.81640625" style="1" customWidth="1"/>
    <col min="8425" max="8425" width="15.453125" style="1" customWidth="1"/>
    <col min="8426" max="8426" width="11.54296875" style="1" bestFit="1" customWidth="1"/>
    <col min="8427" max="8427" width="12" style="1" bestFit="1" customWidth="1"/>
    <col min="8428" max="8429" width="9.1796875" style="1"/>
    <col min="8430" max="8430" width="12.81640625" style="1" customWidth="1"/>
    <col min="8431" max="8671" width="9.1796875" style="1"/>
    <col min="8672" max="8672" width="53.54296875" style="1" customWidth="1"/>
    <col min="8673" max="8673" width="5.1796875" style="1" customWidth="1"/>
    <col min="8674" max="8674" width="0.81640625" style="1" customWidth="1"/>
    <col min="8675" max="8675" width="15.453125" style="1" customWidth="1"/>
    <col min="8676" max="8676" width="0.81640625" style="1" customWidth="1"/>
    <col min="8677" max="8677" width="15.453125" style="1" customWidth="1"/>
    <col min="8678" max="8678" width="0.81640625" style="1" customWidth="1"/>
    <col min="8679" max="8679" width="15.453125" style="1" customWidth="1"/>
    <col min="8680" max="8680" width="0.81640625" style="1" customWidth="1"/>
    <col min="8681" max="8681" width="15.453125" style="1" customWidth="1"/>
    <col min="8682" max="8682" width="11.54296875" style="1" bestFit="1" customWidth="1"/>
    <col min="8683" max="8683" width="12" style="1" bestFit="1" customWidth="1"/>
    <col min="8684" max="8685" width="9.1796875" style="1"/>
    <col min="8686" max="8686" width="12.81640625" style="1" customWidth="1"/>
    <col min="8687" max="8927" width="9.1796875" style="1"/>
    <col min="8928" max="8928" width="53.54296875" style="1" customWidth="1"/>
    <col min="8929" max="8929" width="5.1796875" style="1" customWidth="1"/>
    <col min="8930" max="8930" width="0.81640625" style="1" customWidth="1"/>
    <col min="8931" max="8931" width="15.453125" style="1" customWidth="1"/>
    <col min="8932" max="8932" width="0.81640625" style="1" customWidth="1"/>
    <col min="8933" max="8933" width="15.453125" style="1" customWidth="1"/>
    <col min="8934" max="8934" width="0.81640625" style="1" customWidth="1"/>
    <col min="8935" max="8935" width="15.453125" style="1" customWidth="1"/>
    <col min="8936" max="8936" width="0.81640625" style="1" customWidth="1"/>
    <col min="8937" max="8937" width="15.453125" style="1" customWidth="1"/>
    <col min="8938" max="8938" width="11.54296875" style="1" bestFit="1" customWidth="1"/>
    <col min="8939" max="8939" width="12" style="1" bestFit="1" customWidth="1"/>
    <col min="8940" max="8941" width="9.1796875" style="1"/>
    <col min="8942" max="8942" width="12.81640625" style="1" customWidth="1"/>
    <col min="8943" max="9183" width="9.1796875" style="1"/>
    <col min="9184" max="9184" width="53.54296875" style="1" customWidth="1"/>
    <col min="9185" max="9185" width="5.1796875" style="1" customWidth="1"/>
    <col min="9186" max="9186" width="0.81640625" style="1" customWidth="1"/>
    <col min="9187" max="9187" width="15.453125" style="1" customWidth="1"/>
    <col min="9188" max="9188" width="0.81640625" style="1" customWidth="1"/>
    <col min="9189" max="9189" width="15.453125" style="1" customWidth="1"/>
    <col min="9190" max="9190" width="0.81640625" style="1" customWidth="1"/>
    <col min="9191" max="9191" width="15.453125" style="1" customWidth="1"/>
    <col min="9192" max="9192" width="0.81640625" style="1" customWidth="1"/>
    <col min="9193" max="9193" width="15.453125" style="1" customWidth="1"/>
    <col min="9194" max="9194" width="11.54296875" style="1" bestFit="1" customWidth="1"/>
    <col min="9195" max="9195" width="12" style="1" bestFit="1" customWidth="1"/>
    <col min="9196" max="9197" width="9.1796875" style="1"/>
    <col min="9198" max="9198" width="12.81640625" style="1" customWidth="1"/>
    <col min="9199" max="9439" width="9.1796875" style="1"/>
    <col min="9440" max="9440" width="53.54296875" style="1" customWidth="1"/>
    <col min="9441" max="9441" width="5.1796875" style="1" customWidth="1"/>
    <col min="9442" max="9442" width="0.81640625" style="1" customWidth="1"/>
    <col min="9443" max="9443" width="15.453125" style="1" customWidth="1"/>
    <col min="9444" max="9444" width="0.81640625" style="1" customWidth="1"/>
    <col min="9445" max="9445" width="15.453125" style="1" customWidth="1"/>
    <col min="9446" max="9446" width="0.81640625" style="1" customWidth="1"/>
    <col min="9447" max="9447" width="15.453125" style="1" customWidth="1"/>
    <col min="9448" max="9448" width="0.81640625" style="1" customWidth="1"/>
    <col min="9449" max="9449" width="15.453125" style="1" customWidth="1"/>
    <col min="9450" max="9450" width="11.54296875" style="1" bestFit="1" customWidth="1"/>
    <col min="9451" max="9451" width="12" style="1" bestFit="1" customWidth="1"/>
    <col min="9452" max="9453" width="9.1796875" style="1"/>
    <col min="9454" max="9454" width="12.81640625" style="1" customWidth="1"/>
    <col min="9455" max="9695" width="9.1796875" style="1"/>
    <col min="9696" max="9696" width="53.54296875" style="1" customWidth="1"/>
    <col min="9697" max="9697" width="5.1796875" style="1" customWidth="1"/>
    <col min="9698" max="9698" width="0.81640625" style="1" customWidth="1"/>
    <col min="9699" max="9699" width="15.453125" style="1" customWidth="1"/>
    <col min="9700" max="9700" width="0.81640625" style="1" customWidth="1"/>
    <col min="9701" max="9701" width="15.453125" style="1" customWidth="1"/>
    <col min="9702" max="9702" width="0.81640625" style="1" customWidth="1"/>
    <col min="9703" max="9703" width="15.453125" style="1" customWidth="1"/>
    <col min="9704" max="9704" width="0.81640625" style="1" customWidth="1"/>
    <col min="9705" max="9705" width="15.453125" style="1" customWidth="1"/>
    <col min="9706" max="9706" width="11.54296875" style="1" bestFit="1" customWidth="1"/>
    <col min="9707" max="9707" width="12" style="1" bestFit="1" customWidth="1"/>
    <col min="9708" max="9709" width="9.1796875" style="1"/>
    <col min="9710" max="9710" width="12.81640625" style="1" customWidth="1"/>
    <col min="9711" max="9951" width="9.1796875" style="1"/>
    <col min="9952" max="9952" width="53.54296875" style="1" customWidth="1"/>
    <col min="9953" max="9953" width="5.1796875" style="1" customWidth="1"/>
    <col min="9954" max="9954" width="0.81640625" style="1" customWidth="1"/>
    <col min="9955" max="9955" width="15.453125" style="1" customWidth="1"/>
    <col min="9956" max="9956" width="0.81640625" style="1" customWidth="1"/>
    <col min="9957" max="9957" width="15.453125" style="1" customWidth="1"/>
    <col min="9958" max="9958" width="0.81640625" style="1" customWidth="1"/>
    <col min="9959" max="9959" width="15.453125" style="1" customWidth="1"/>
    <col min="9960" max="9960" width="0.81640625" style="1" customWidth="1"/>
    <col min="9961" max="9961" width="15.453125" style="1" customWidth="1"/>
    <col min="9962" max="9962" width="11.54296875" style="1" bestFit="1" customWidth="1"/>
    <col min="9963" max="9963" width="12" style="1" bestFit="1" customWidth="1"/>
    <col min="9964" max="9965" width="9.1796875" style="1"/>
    <col min="9966" max="9966" width="12.81640625" style="1" customWidth="1"/>
    <col min="9967" max="10207" width="9.1796875" style="1"/>
    <col min="10208" max="10208" width="53.54296875" style="1" customWidth="1"/>
    <col min="10209" max="10209" width="5.1796875" style="1" customWidth="1"/>
    <col min="10210" max="10210" width="0.81640625" style="1" customWidth="1"/>
    <col min="10211" max="10211" width="15.453125" style="1" customWidth="1"/>
    <col min="10212" max="10212" width="0.81640625" style="1" customWidth="1"/>
    <col min="10213" max="10213" width="15.453125" style="1" customWidth="1"/>
    <col min="10214" max="10214" width="0.81640625" style="1" customWidth="1"/>
    <col min="10215" max="10215" width="15.453125" style="1" customWidth="1"/>
    <col min="10216" max="10216" width="0.81640625" style="1" customWidth="1"/>
    <col min="10217" max="10217" width="15.453125" style="1" customWidth="1"/>
    <col min="10218" max="10218" width="11.54296875" style="1" bestFit="1" customWidth="1"/>
    <col min="10219" max="10219" width="12" style="1" bestFit="1" customWidth="1"/>
    <col min="10220" max="10221" width="9.1796875" style="1"/>
    <col min="10222" max="10222" width="12.81640625" style="1" customWidth="1"/>
    <col min="10223" max="10463" width="9.1796875" style="1"/>
    <col min="10464" max="10464" width="53.54296875" style="1" customWidth="1"/>
    <col min="10465" max="10465" width="5.1796875" style="1" customWidth="1"/>
    <col min="10466" max="10466" width="0.81640625" style="1" customWidth="1"/>
    <col min="10467" max="10467" width="15.453125" style="1" customWidth="1"/>
    <col min="10468" max="10468" width="0.81640625" style="1" customWidth="1"/>
    <col min="10469" max="10469" width="15.453125" style="1" customWidth="1"/>
    <col min="10470" max="10470" width="0.81640625" style="1" customWidth="1"/>
    <col min="10471" max="10471" width="15.453125" style="1" customWidth="1"/>
    <col min="10472" max="10472" width="0.81640625" style="1" customWidth="1"/>
    <col min="10473" max="10473" width="15.453125" style="1" customWidth="1"/>
    <col min="10474" max="10474" width="11.54296875" style="1" bestFit="1" customWidth="1"/>
    <col min="10475" max="10475" width="12" style="1" bestFit="1" customWidth="1"/>
    <col min="10476" max="10477" width="9.1796875" style="1"/>
    <col min="10478" max="10478" width="12.81640625" style="1" customWidth="1"/>
    <col min="10479" max="10719" width="9.1796875" style="1"/>
    <col min="10720" max="10720" width="53.54296875" style="1" customWidth="1"/>
    <col min="10721" max="10721" width="5.1796875" style="1" customWidth="1"/>
    <col min="10722" max="10722" width="0.81640625" style="1" customWidth="1"/>
    <col min="10723" max="10723" width="15.453125" style="1" customWidth="1"/>
    <col min="10724" max="10724" width="0.81640625" style="1" customWidth="1"/>
    <col min="10725" max="10725" width="15.453125" style="1" customWidth="1"/>
    <col min="10726" max="10726" width="0.81640625" style="1" customWidth="1"/>
    <col min="10727" max="10727" width="15.453125" style="1" customWidth="1"/>
    <col min="10728" max="10728" width="0.81640625" style="1" customWidth="1"/>
    <col min="10729" max="10729" width="15.453125" style="1" customWidth="1"/>
    <col min="10730" max="10730" width="11.54296875" style="1" bestFit="1" customWidth="1"/>
    <col min="10731" max="10731" width="12" style="1" bestFit="1" customWidth="1"/>
    <col min="10732" max="10733" width="9.1796875" style="1"/>
    <col min="10734" max="10734" width="12.81640625" style="1" customWidth="1"/>
    <col min="10735" max="10975" width="9.1796875" style="1"/>
    <col min="10976" max="10976" width="53.54296875" style="1" customWidth="1"/>
    <col min="10977" max="10977" width="5.1796875" style="1" customWidth="1"/>
    <col min="10978" max="10978" width="0.81640625" style="1" customWidth="1"/>
    <col min="10979" max="10979" width="15.453125" style="1" customWidth="1"/>
    <col min="10980" max="10980" width="0.81640625" style="1" customWidth="1"/>
    <col min="10981" max="10981" width="15.453125" style="1" customWidth="1"/>
    <col min="10982" max="10982" width="0.81640625" style="1" customWidth="1"/>
    <col min="10983" max="10983" width="15.453125" style="1" customWidth="1"/>
    <col min="10984" max="10984" width="0.81640625" style="1" customWidth="1"/>
    <col min="10985" max="10985" width="15.453125" style="1" customWidth="1"/>
    <col min="10986" max="10986" width="11.54296875" style="1" bestFit="1" customWidth="1"/>
    <col min="10987" max="10987" width="12" style="1" bestFit="1" customWidth="1"/>
    <col min="10988" max="10989" width="9.1796875" style="1"/>
    <col min="10990" max="10990" width="12.81640625" style="1" customWidth="1"/>
    <col min="10991" max="11231" width="9.1796875" style="1"/>
    <col min="11232" max="11232" width="53.54296875" style="1" customWidth="1"/>
    <col min="11233" max="11233" width="5.1796875" style="1" customWidth="1"/>
    <col min="11234" max="11234" width="0.81640625" style="1" customWidth="1"/>
    <col min="11235" max="11235" width="15.453125" style="1" customWidth="1"/>
    <col min="11236" max="11236" width="0.81640625" style="1" customWidth="1"/>
    <col min="11237" max="11237" width="15.453125" style="1" customWidth="1"/>
    <col min="11238" max="11238" width="0.81640625" style="1" customWidth="1"/>
    <col min="11239" max="11239" width="15.453125" style="1" customWidth="1"/>
    <col min="11240" max="11240" width="0.81640625" style="1" customWidth="1"/>
    <col min="11241" max="11241" width="15.453125" style="1" customWidth="1"/>
    <col min="11242" max="11242" width="11.54296875" style="1" bestFit="1" customWidth="1"/>
    <col min="11243" max="11243" width="12" style="1" bestFit="1" customWidth="1"/>
    <col min="11244" max="11245" width="9.1796875" style="1"/>
    <col min="11246" max="11246" width="12.81640625" style="1" customWidth="1"/>
    <col min="11247" max="11487" width="9.1796875" style="1"/>
    <col min="11488" max="11488" width="53.54296875" style="1" customWidth="1"/>
    <col min="11489" max="11489" width="5.1796875" style="1" customWidth="1"/>
    <col min="11490" max="11490" width="0.81640625" style="1" customWidth="1"/>
    <col min="11491" max="11491" width="15.453125" style="1" customWidth="1"/>
    <col min="11492" max="11492" width="0.81640625" style="1" customWidth="1"/>
    <col min="11493" max="11493" width="15.453125" style="1" customWidth="1"/>
    <col min="11494" max="11494" width="0.81640625" style="1" customWidth="1"/>
    <col min="11495" max="11495" width="15.453125" style="1" customWidth="1"/>
    <col min="11496" max="11496" width="0.81640625" style="1" customWidth="1"/>
    <col min="11497" max="11497" width="15.453125" style="1" customWidth="1"/>
    <col min="11498" max="11498" width="11.54296875" style="1" bestFit="1" customWidth="1"/>
    <col min="11499" max="11499" width="12" style="1" bestFit="1" customWidth="1"/>
    <col min="11500" max="11501" width="9.1796875" style="1"/>
    <col min="11502" max="11502" width="12.81640625" style="1" customWidth="1"/>
    <col min="11503" max="11743" width="9.1796875" style="1"/>
    <col min="11744" max="11744" width="53.54296875" style="1" customWidth="1"/>
    <col min="11745" max="11745" width="5.1796875" style="1" customWidth="1"/>
    <col min="11746" max="11746" width="0.81640625" style="1" customWidth="1"/>
    <col min="11747" max="11747" width="15.453125" style="1" customWidth="1"/>
    <col min="11748" max="11748" width="0.81640625" style="1" customWidth="1"/>
    <col min="11749" max="11749" width="15.453125" style="1" customWidth="1"/>
    <col min="11750" max="11750" width="0.81640625" style="1" customWidth="1"/>
    <col min="11751" max="11751" width="15.453125" style="1" customWidth="1"/>
    <col min="11752" max="11752" width="0.81640625" style="1" customWidth="1"/>
    <col min="11753" max="11753" width="15.453125" style="1" customWidth="1"/>
    <col min="11754" max="11754" width="11.54296875" style="1" bestFit="1" customWidth="1"/>
    <col min="11755" max="11755" width="12" style="1" bestFit="1" customWidth="1"/>
    <col min="11756" max="11757" width="9.1796875" style="1"/>
    <col min="11758" max="11758" width="12.81640625" style="1" customWidth="1"/>
    <col min="11759" max="11999" width="9.1796875" style="1"/>
    <col min="12000" max="12000" width="53.54296875" style="1" customWidth="1"/>
    <col min="12001" max="12001" width="5.1796875" style="1" customWidth="1"/>
    <col min="12002" max="12002" width="0.81640625" style="1" customWidth="1"/>
    <col min="12003" max="12003" width="15.453125" style="1" customWidth="1"/>
    <col min="12004" max="12004" width="0.81640625" style="1" customWidth="1"/>
    <col min="12005" max="12005" width="15.453125" style="1" customWidth="1"/>
    <col min="12006" max="12006" width="0.81640625" style="1" customWidth="1"/>
    <col min="12007" max="12007" width="15.453125" style="1" customWidth="1"/>
    <col min="12008" max="12008" width="0.81640625" style="1" customWidth="1"/>
    <col min="12009" max="12009" width="15.453125" style="1" customWidth="1"/>
    <col min="12010" max="12010" width="11.54296875" style="1" bestFit="1" customWidth="1"/>
    <col min="12011" max="12011" width="12" style="1" bestFit="1" customWidth="1"/>
    <col min="12012" max="12013" width="9.1796875" style="1"/>
    <col min="12014" max="12014" width="12.81640625" style="1" customWidth="1"/>
    <col min="12015" max="12255" width="9.1796875" style="1"/>
    <col min="12256" max="12256" width="53.54296875" style="1" customWidth="1"/>
    <col min="12257" max="12257" width="5.1796875" style="1" customWidth="1"/>
    <col min="12258" max="12258" width="0.81640625" style="1" customWidth="1"/>
    <col min="12259" max="12259" width="15.453125" style="1" customWidth="1"/>
    <col min="12260" max="12260" width="0.81640625" style="1" customWidth="1"/>
    <col min="12261" max="12261" width="15.453125" style="1" customWidth="1"/>
    <col min="12262" max="12262" width="0.81640625" style="1" customWidth="1"/>
    <col min="12263" max="12263" width="15.453125" style="1" customWidth="1"/>
    <col min="12264" max="12264" width="0.81640625" style="1" customWidth="1"/>
    <col min="12265" max="12265" width="15.453125" style="1" customWidth="1"/>
    <col min="12266" max="12266" width="11.54296875" style="1" bestFit="1" customWidth="1"/>
    <col min="12267" max="12267" width="12" style="1" bestFit="1" customWidth="1"/>
    <col min="12268" max="12269" width="9.1796875" style="1"/>
    <col min="12270" max="12270" width="12.81640625" style="1" customWidth="1"/>
    <col min="12271" max="12511" width="9.1796875" style="1"/>
    <col min="12512" max="12512" width="53.54296875" style="1" customWidth="1"/>
    <col min="12513" max="12513" width="5.1796875" style="1" customWidth="1"/>
    <col min="12514" max="12514" width="0.81640625" style="1" customWidth="1"/>
    <col min="12515" max="12515" width="15.453125" style="1" customWidth="1"/>
    <col min="12516" max="12516" width="0.81640625" style="1" customWidth="1"/>
    <col min="12517" max="12517" width="15.453125" style="1" customWidth="1"/>
    <col min="12518" max="12518" width="0.81640625" style="1" customWidth="1"/>
    <col min="12519" max="12519" width="15.453125" style="1" customWidth="1"/>
    <col min="12520" max="12520" width="0.81640625" style="1" customWidth="1"/>
    <col min="12521" max="12521" width="15.453125" style="1" customWidth="1"/>
    <col min="12522" max="12522" width="11.54296875" style="1" bestFit="1" customWidth="1"/>
    <col min="12523" max="12523" width="12" style="1" bestFit="1" customWidth="1"/>
    <col min="12524" max="12525" width="9.1796875" style="1"/>
    <col min="12526" max="12526" width="12.81640625" style="1" customWidth="1"/>
    <col min="12527" max="12767" width="9.1796875" style="1"/>
    <col min="12768" max="12768" width="53.54296875" style="1" customWidth="1"/>
    <col min="12769" max="12769" width="5.1796875" style="1" customWidth="1"/>
    <col min="12770" max="12770" width="0.81640625" style="1" customWidth="1"/>
    <col min="12771" max="12771" width="15.453125" style="1" customWidth="1"/>
    <col min="12772" max="12772" width="0.81640625" style="1" customWidth="1"/>
    <col min="12773" max="12773" width="15.453125" style="1" customWidth="1"/>
    <col min="12774" max="12774" width="0.81640625" style="1" customWidth="1"/>
    <col min="12775" max="12775" width="15.453125" style="1" customWidth="1"/>
    <col min="12776" max="12776" width="0.81640625" style="1" customWidth="1"/>
    <col min="12777" max="12777" width="15.453125" style="1" customWidth="1"/>
    <col min="12778" max="12778" width="11.54296875" style="1" bestFit="1" customWidth="1"/>
    <col min="12779" max="12779" width="12" style="1" bestFit="1" customWidth="1"/>
    <col min="12780" max="12781" width="9.1796875" style="1"/>
    <col min="12782" max="12782" width="12.81640625" style="1" customWidth="1"/>
    <col min="12783" max="13023" width="9.1796875" style="1"/>
    <col min="13024" max="13024" width="53.54296875" style="1" customWidth="1"/>
    <col min="13025" max="13025" width="5.1796875" style="1" customWidth="1"/>
    <col min="13026" max="13026" width="0.81640625" style="1" customWidth="1"/>
    <col min="13027" max="13027" width="15.453125" style="1" customWidth="1"/>
    <col min="13028" max="13028" width="0.81640625" style="1" customWidth="1"/>
    <col min="13029" max="13029" width="15.453125" style="1" customWidth="1"/>
    <col min="13030" max="13030" width="0.81640625" style="1" customWidth="1"/>
    <col min="13031" max="13031" width="15.453125" style="1" customWidth="1"/>
    <col min="13032" max="13032" width="0.81640625" style="1" customWidth="1"/>
    <col min="13033" max="13033" width="15.453125" style="1" customWidth="1"/>
    <col min="13034" max="13034" width="11.54296875" style="1" bestFit="1" customWidth="1"/>
    <col min="13035" max="13035" width="12" style="1" bestFit="1" customWidth="1"/>
    <col min="13036" max="13037" width="9.1796875" style="1"/>
    <col min="13038" max="13038" width="12.81640625" style="1" customWidth="1"/>
    <col min="13039" max="13279" width="9.1796875" style="1"/>
    <col min="13280" max="13280" width="53.54296875" style="1" customWidth="1"/>
    <col min="13281" max="13281" width="5.1796875" style="1" customWidth="1"/>
    <col min="13282" max="13282" width="0.81640625" style="1" customWidth="1"/>
    <col min="13283" max="13283" width="15.453125" style="1" customWidth="1"/>
    <col min="13284" max="13284" width="0.81640625" style="1" customWidth="1"/>
    <col min="13285" max="13285" width="15.453125" style="1" customWidth="1"/>
    <col min="13286" max="13286" width="0.81640625" style="1" customWidth="1"/>
    <col min="13287" max="13287" width="15.453125" style="1" customWidth="1"/>
    <col min="13288" max="13288" width="0.81640625" style="1" customWidth="1"/>
    <col min="13289" max="13289" width="15.453125" style="1" customWidth="1"/>
    <col min="13290" max="13290" width="11.54296875" style="1" bestFit="1" customWidth="1"/>
    <col min="13291" max="13291" width="12" style="1" bestFit="1" customWidth="1"/>
    <col min="13292" max="13293" width="9.1796875" style="1"/>
    <col min="13294" max="13294" width="12.81640625" style="1" customWidth="1"/>
    <col min="13295" max="13535" width="9.1796875" style="1"/>
    <col min="13536" max="13536" width="53.54296875" style="1" customWidth="1"/>
    <col min="13537" max="13537" width="5.1796875" style="1" customWidth="1"/>
    <col min="13538" max="13538" width="0.81640625" style="1" customWidth="1"/>
    <col min="13539" max="13539" width="15.453125" style="1" customWidth="1"/>
    <col min="13540" max="13540" width="0.81640625" style="1" customWidth="1"/>
    <col min="13541" max="13541" width="15.453125" style="1" customWidth="1"/>
    <col min="13542" max="13542" width="0.81640625" style="1" customWidth="1"/>
    <col min="13543" max="13543" width="15.453125" style="1" customWidth="1"/>
    <col min="13544" max="13544" width="0.81640625" style="1" customWidth="1"/>
    <col min="13545" max="13545" width="15.453125" style="1" customWidth="1"/>
    <col min="13546" max="13546" width="11.54296875" style="1" bestFit="1" customWidth="1"/>
    <col min="13547" max="13547" width="12" style="1" bestFit="1" customWidth="1"/>
    <col min="13548" max="13549" width="9.1796875" style="1"/>
    <col min="13550" max="13550" width="12.81640625" style="1" customWidth="1"/>
    <col min="13551" max="13791" width="9.1796875" style="1"/>
    <col min="13792" max="13792" width="53.54296875" style="1" customWidth="1"/>
    <col min="13793" max="13793" width="5.1796875" style="1" customWidth="1"/>
    <col min="13794" max="13794" width="0.81640625" style="1" customWidth="1"/>
    <col min="13795" max="13795" width="15.453125" style="1" customWidth="1"/>
    <col min="13796" max="13796" width="0.81640625" style="1" customWidth="1"/>
    <col min="13797" max="13797" width="15.453125" style="1" customWidth="1"/>
    <col min="13798" max="13798" width="0.81640625" style="1" customWidth="1"/>
    <col min="13799" max="13799" width="15.453125" style="1" customWidth="1"/>
    <col min="13800" max="13800" width="0.81640625" style="1" customWidth="1"/>
    <col min="13801" max="13801" width="15.453125" style="1" customWidth="1"/>
    <col min="13802" max="13802" width="11.54296875" style="1" bestFit="1" customWidth="1"/>
    <col min="13803" max="13803" width="12" style="1" bestFit="1" customWidth="1"/>
    <col min="13804" max="13805" width="9.1796875" style="1"/>
    <col min="13806" max="13806" width="12.81640625" style="1" customWidth="1"/>
    <col min="13807" max="14047" width="9.1796875" style="1"/>
    <col min="14048" max="14048" width="53.54296875" style="1" customWidth="1"/>
    <col min="14049" max="14049" width="5.1796875" style="1" customWidth="1"/>
    <col min="14050" max="14050" width="0.81640625" style="1" customWidth="1"/>
    <col min="14051" max="14051" width="15.453125" style="1" customWidth="1"/>
    <col min="14052" max="14052" width="0.81640625" style="1" customWidth="1"/>
    <col min="14053" max="14053" width="15.453125" style="1" customWidth="1"/>
    <col min="14054" max="14054" width="0.81640625" style="1" customWidth="1"/>
    <col min="14055" max="14055" width="15.453125" style="1" customWidth="1"/>
    <col min="14056" max="14056" width="0.81640625" style="1" customWidth="1"/>
    <col min="14057" max="14057" width="15.453125" style="1" customWidth="1"/>
    <col min="14058" max="14058" width="11.54296875" style="1" bestFit="1" customWidth="1"/>
    <col min="14059" max="14059" width="12" style="1" bestFit="1" customWidth="1"/>
    <col min="14060" max="14061" width="9.1796875" style="1"/>
    <col min="14062" max="14062" width="12.81640625" style="1" customWidth="1"/>
    <col min="14063" max="14303" width="9.1796875" style="1"/>
    <col min="14304" max="14304" width="53.54296875" style="1" customWidth="1"/>
    <col min="14305" max="14305" width="5.1796875" style="1" customWidth="1"/>
    <col min="14306" max="14306" width="0.81640625" style="1" customWidth="1"/>
    <col min="14307" max="14307" width="15.453125" style="1" customWidth="1"/>
    <col min="14308" max="14308" width="0.81640625" style="1" customWidth="1"/>
    <col min="14309" max="14309" width="15.453125" style="1" customWidth="1"/>
    <col min="14310" max="14310" width="0.81640625" style="1" customWidth="1"/>
    <col min="14311" max="14311" width="15.453125" style="1" customWidth="1"/>
    <col min="14312" max="14312" width="0.81640625" style="1" customWidth="1"/>
    <col min="14313" max="14313" width="15.453125" style="1" customWidth="1"/>
    <col min="14314" max="14314" width="11.54296875" style="1" bestFit="1" customWidth="1"/>
    <col min="14315" max="14315" width="12" style="1" bestFit="1" customWidth="1"/>
    <col min="14316" max="14317" width="9.1796875" style="1"/>
    <col min="14318" max="14318" width="12.81640625" style="1" customWidth="1"/>
    <col min="14319" max="14559" width="9.1796875" style="1"/>
    <col min="14560" max="14560" width="53.54296875" style="1" customWidth="1"/>
    <col min="14561" max="14561" width="5.1796875" style="1" customWidth="1"/>
    <col min="14562" max="14562" width="0.81640625" style="1" customWidth="1"/>
    <col min="14563" max="14563" width="15.453125" style="1" customWidth="1"/>
    <col min="14564" max="14564" width="0.81640625" style="1" customWidth="1"/>
    <col min="14565" max="14565" width="15.453125" style="1" customWidth="1"/>
    <col min="14566" max="14566" width="0.81640625" style="1" customWidth="1"/>
    <col min="14567" max="14567" width="15.453125" style="1" customWidth="1"/>
    <col min="14568" max="14568" width="0.81640625" style="1" customWidth="1"/>
    <col min="14569" max="14569" width="15.453125" style="1" customWidth="1"/>
    <col min="14570" max="14570" width="11.54296875" style="1" bestFit="1" customWidth="1"/>
    <col min="14571" max="14571" width="12" style="1" bestFit="1" customWidth="1"/>
    <col min="14572" max="14573" width="9.1796875" style="1"/>
    <col min="14574" max="14574" width="12.81640625" style="1" customWidth="1"/>
    <col min="14575" max="14815" width="9.1796875" style="1"/>
    <col min="14816" max="14816" width="53.54296875" style="1" customWidth="1"/>
    <col min="14817" max="14817" width="5.1796875" style="1" customWidth="1"/>
    <col min="14818" max="14818" width="0.81640625" style="1" customWidth="1"/>
    <col min="14819" max="14819" width="15.453125" style="1" customWidth="1"/>
    <col min="14820" max="14820" width="0.81640625" style="1" customWidth="1"/>
    <col min="14821" max="14821" width="15.453125" style="1" customWidth="1"/>
    <col min="14822" max="14822" width="0.81640625" style="1" customWidth="1"/>
    <col min="14823" max="14823" width="15.453125" style="1" customWidth="1"/>
    <col min="14824" max="14824" width="0.81640625" style="1" customWidth="1"/>
    <col min="14825" max="14825" width="15.453125" style="1" customWidth="1"/>
    <col min="14826" max="14826" width="11.54296875" style="1" bestFit="1" customWidth="1"/>
    <col min="14827" max="14827" width="12" style="1" bestFit="1" customWidth="1"/>
    <col min="14828" max="14829" width="9.1796875" style="1"/>
    <col min="14830" max="14830" width="12.81640625" style="1" customWidth="1"/>
    <col min="14831" max="15071" width="9.1796875" style="1"/>
    <col min="15072" max="15072" width="53.54296875" style="1" customWidth="1"/>
    <col min="15073" max="15073" width="5.1796875" style="1" customWidth="1"/>
    <col min="15074" max="15074" width="0.81640625" style="1" customWidth="1"/>
    <col min="15075" max="15075" width="15.453125" style="1" customWidth="1"/>
    <col min="15076" max="15076" width="0.81640625" style="1" customWidth="1"/>
    <col min="15077" max="15077" width="15.453125" style="1" customWidth="1"/>
    <col min="15078" max="15078" width="0.81640625" style="1" customWidth="1"/>
    <col min="15079" max="15079" width="15.453125" style="1" customWidth="1"/>
    <col min="15080" max="15080" width="0.81640625" style="1" customWidth="1"/>
    <col min="15081" max="15081" width="15.453125" style="1" customWidth="1"/>
    <col min="15082" max="15082" width="11.54296875" style="1" bestFit="1" customWidth="1"/>
    <col min="15083" max="15083" width="12" style="1" bestFit="1" customWidth="1"/>
    <col min="15084" max="15085" width="9.1796875" style="1"/>
    <col min="15086" max="15086" width="12.81640625" style="1" customWidth="1"/>
    <col min="15087" max="15327" width="9.1796875" style="1"/>
    <col min="15328" max="15328" width="53.54296875" style="1" customWidth="1"/>
    <col min="15329" max="15329" width="5.1796875" style="1" customWidth="1"/>
    <col min="15330" max="15330" width="0.81640625" style="1" customWidth="1"/>
    <col min="15331" max="15331" width="15.453125" style="1" customWidth="1"/>
    <col min="15332" max="15332" width="0.81640625" style="1" customWidth="1"/>
    <col min="15333" max="15333" width="15.453125" style="1" customWidth="1"/>
    <col min="15334" max="15334" width="0.81640625" style="1" customWidth="1"/>
    <col min="15335" max="15335" width="15.453125" style="1" customWidth="1"/>
    <col min="15336" max="15336" width="0.81640625" style="1" customWidth="1"/>
    <col min="15337" max="15337" width="15.453125" style="1" customWidth="1"/>
    <col min="15338" max="15338" width="11.54296875" style="1" bestFit="1" customWidth="1"/>
    <col min="15339" max="15339" width="12" style="1" bestFit="1" customWidth="1"/>
    <col min="15340" max="15341" width="9.1796875" style="1"/>
    <col min="15342" max="15342" width="12.81640625" style="1" customWidth="1"/>
    <col min="15343" max="15583" width="9.1796875" style="1"/>
    <col min="15584" max="15584" width="53.54296875" style="1" customWidth="1"/>
    <col min="15585" max="15585" width="5.1796875" style="1" customWidth="1"/>
    <col min="15586" max="15586" width="0.81640625" style="1" customWidth="1"/>
    <col min="15587" max="15587" width="15.453125" style="1" customWidth="1"/>
    <col min="15588" max="15588" width="0.81640625" style="1" customWidth="1"/>
    <col min="15589" max="15589" width="15.453125" style="1" customWidth="1"/>
    <col min="15590" max="15590" width="0.81640625" style="1" customWidth="1"/>
    <col min="15591" max="15591" width="15.453125" style="1" customWidth="1"/>
    <col min="15592" max="15592" width="0.81640625" style="1" customWidth="1"/>
    <col min="15593" max="15593" width="15.453125" style="1" customWidth="1"/>
    <col min="15594" max="15594" width="11.54296875" style="1" bestFit="1" customWidth="1"/>
    <col min="15595" max="15595" width="12" style="1" bestFit="1" customWidth="1"/>
    <col min="15596" max="15597" width="9.1796875" style="1"/>
    <col min="15598" max="15598" width="12.81640625" style="1" customWidth="1"/>
    <col min="15599" max="15839" width="9.1796875" style="1"/>
    <col min="15840" max="15840" width="53.54296875" style="1" customWidth="1"/>
    <col min="15841" max="15841" width="5.1796875" style="1" customWidth="1"/>
    <col min="15842" max="15842" width="0.81640625" style="1" customWidth="1"/>
    <col min="15843" max="15843" width="15.453125" style="1" customWidth="1"/>
    <col min="15844" max="15844" width="0.81640625" style="1" customWidth="1"/>
    <col min="15845" max="15845" width="15.453125" style="1" customWidth="1"/>
    <col min="15846" max="15846" width="0.81640625" style="1" customWidth="1"/>
    <col min="15847" max="15847" width="15.453125" style="1" customWidth="1"/>
    <col min="15848" max="15848" width="0.81640625" style="1" customWidth="1"/>
    <col min="15849" max="15849" width="15.453125" style="1" customWidth="1"/>
    <col min="15850" max="15850" width="11.54296875" style="1" bestFit="1" customWidth="1"/>
    <col min="15851" max="15851" width="12" style="1" bestFit="1" customWidth="1"/>
    <col min="15852" max="15853" width="9.1796875" style="1"/>
    <col min="15854" max="15854" width="12.81640625" style="1" customWidth="1"/>
    <col min="15855" max="16095" width="9.1796875" style="1"/>
    <col min="16096" max="16096" width="53.54296875" style="1" customWidth="1"/>
    <col min="16097" max="16097" width="5.1796875" style="1" customWidth="1"/>
    <col min="16098" max="16098" width="0.81640625" style="1" customWidth="1"/>
    <col min="16099" max="16099" width="15.453125" style="1" customWidth="1"/>
    <col min="16100" max="16100" width="0.81640625" style="1" customWidth="1"/>
    <col min="16101" max="16101" width="15.453125" style="1" customWidth="1"/>
    <col min="16102" max="16102" width="0.81640625" style="1" customWidth="1"/>
    <col min="16103" max="16103" width="15.453125" style="1" customWidth="1"/>
    <col min="16104" max="16104" width="0.81640625" style="1" customWidth="1"/>
    <col min="16105" max="16105" width="15.453125" style="1" customWidth="1"/>
    <col min="16106" max="16106" width="11.54296875" style="1" bestFit="1" customWidth="1"/>
    <col min="16107" max="16107" width="12" style="1" bestFit="1" customWidth="1"/>
    <col min="16108" max="16109" width="9.1796875" style="1"/>
    <col min="16110" max="16110" width="12.81640625" style="1" customWidth="1"/>
    <col min="16111" max="16384" width="9.1796875" style="1"/>
  </cols>
  <sheetData>
    <row r="1" spans="1:12" ht="21" customHeight="1">
      <c r="A1" s="38" t="s">
        <v>0</v>
      </c>
      <c r="B1" s="185"/>
      <c r="C1" s="185"/>
      <c r="D1" s="185"/>
      <c r="E1" s="185"/>
      <c r="F1" s="185"/>
      <c r="G1" s="185"/>
      <c r="H1" s="185"/>
      <c r="I1" s="185"/>
      <c r="J1" s="186"/>
    </row>
    <row r="2" spans="1:12" ht="21" customHeight="1">
      <c r="A2" s="39" t="s">
        <v>1</v>
      </c>
      <c r="B2" s="5"/>
      <c r="C2" s="5"/>
      <c r="D2" s="5"/>
      <c r="E2" s="5"/>
      <c r="F2" s="5"/>
      <c r="G2" s="5"/>
      <c r="H2" s="5"/>
      <c r="I2" s="5"/>
      <c r="J2" s="186"/>
    </row>
    <row r="3" spans="1:12" ht="21" customHeight="1">
      <c r="A3" s="39"/>
      <c r="B3" s="15"/>
      <c r="C3" s="15"/>
      <c r="D3" s="15"/>
      <c r="E3" s="15"/>
      <c r="F3" s="15"/>
      <c r="G3" s="15"/>
      <c r="H3" s="15"/>
      <c r="I3" s="15"/>
      <c r="J3" s="15"/>
    </row>
    <row r="4" spans="1:12" ht="21" customHeight="1">
      <c r="A4" s="187"/>
      <c r="D4" s="330" t="s">
        <v>2</v>
      </c>
      <c r="E4" s="330"/>
      <c r="F4" s="330"/>
      <c r="G4" s="303"/>
      <c r="H4" s="330" t="s">
        <v>3</v>
      </c>
      <c r="I4" s="330"/>
      <c r="J4" s="330"/>
    </row>
    <row r="5" spans="1:12" s="189" customFormat="1" ht="21" customHeight="1">
      <c r="D5" s="331" t="s">
        <v>4</v>
      </c>
      <c r="E5" s="331"/>
      <c r="F5" s="331"/>
      <c r="G5" s="190"/>
      <c r="H5" s="331" t="s">
        <v>4</v>
      </c>
      <c r="I5" s="331"/>
      <c r="J5" s="331"/>
    </row>
    <row r="6" spans="1:12" s="189" customFormat="1" ht="21" customHeight="1">
      <c r="A6" s="15" t="s">
        <v>5</v>
      </c>
      <c r="B6" s="6" t="s">
        <v>6</v>
      </c>
      <c r="D6" s="304" t="s">
        <v>195</v>
      </c>
      <c r="E6" s="7"/>
      <c r="F6" s="304" t="s">
        <v>7</v>
      </c>
      <c r="G6" s="304"/>
      <c r="H6" s="304" t="s">
        <v>195</v>
      </c>
      <c r="I6" s="7"/>
      <c r="J6" s="304" t="s">
        <v>7</v>
      </c>
    </row>
    <row r="7" spans="1:12" s="189" customFormat="1" ht="21" customHeight="1">
      <c r="D7" s="327" t="s">
        <v>8</v>
      </c>
      <c r="E7" s="327"/>
      <c r="F7" s="327"/>
      <c r="G7" s="327"/>
      <c r="H7" s="327"/>
      <c r="I7" s="327"/>
      <c r="J7" s="327"/>
    </row>
    <row r="8" spans="1:12" s="189" customFormat="1" ht="21" customHeight="1">
      <c r="A8" s="191" t="s">
        <v>9</v>
      </c>
      <c r="B8" s="301"/>
      <c r="C8" s="311"/>
      <c r="D8" s="192">
        <v>50420794</v>
      </c>
      <c r="E8" s="192"/>
      <c r="F8" s="192">
        <v>51631543</v>
      </c>
      <c r="G8" s="192"/>
      <c r="H8" s="192">
        <v>50218021</v>
      </c>
      <c r="I8" s="192"/>
      <c r="J8" s="192">
        <v>51528618</v>
      </c>
      <c r="K8" s="325"/>
      <c r="L8" s="325"/>
    </row>
    <row r="9" spans="1:12" s="189" customFormat="1" ht="21" customHeight="1">
      <c r="A9" s="312" t="s">
        <v>10</v>
      </c>
      <c r="B9" s="301">
        <v>7</v>
      </c>
      <c r="C9" s="193"/>
      <c r="D9" s="192">
        <v>618268620</v>
      </c>
      <c r="E9" s="192"/>
      <c r="F9" s="192">
        <v>547504036</v>
      </c>
      <c r="G9" s="192"/>
      <c r="H9" s="192">
        <v>606102663</v>
      </c>
      <c r="I9" s="192"/>
      <c r="J9" s="192">
        <v>539107537</v>
      </c>
    </row>
    <row r="10" spans="1:12" s="189" customFormat="1" ht="21" customHeight="1">
      <c r="A10" s="27" t="s">
        <v>11</v>
      </c>
      <c r="B10" s="301">
        <v>8</v>
      </c>
      <c r="C10" s="193"/>
      <c r="D10" s="192">
        <v>68707387</v>
      </c>
      <c r="E10" s="192"/>
      <c r="F10" s="192">
        <v>28032542</v>
      </c>
      <c r="G10" s="192"/>
      <c r="H10" s="192">
        <v>49153992</v>
      </c>
      <c r="I10" s="192"/>
      <c r="J10" s="192">
        <v>23106838</v>
      </c>
    </row>
    <row r="11" spans="1:12" s="189" customFormat="1" ht="21" customHeight="1">
      <c r="A11" s="313" t="s">
        <v>12</v>
      </c>
      <c r="B11" s="301">
        <v>9</v>
      </c>
      <c r="C11" s="195"/>
      <c r="D11" s="192">
        <v>57579088</v>
      </c>
      <c r="E11" s="192"/>
      <c r="F11" s="192">
        <v>86829862</v>
      </c>
      <c r="G11" s="192"/>
      <c r="H11" s="192">
        <v>57617292</v>
      </c>
      <c r="I11" s="192"/>
      <c r="J11" s="192">
        <v>87095023</v>
      </c>
    </row>
    <row r="12" spans="1:12" s="189" customFormat="1" ht="21" customHeight="1">
      <c r="A12" s="191" t="s">
        <v>13</v>
      </c>
      <c r="B12" s="301">
        <v>10</v>
      </c>
      <c r="C12" s="193"/>
      <c r="D12" s="192">
        <v>222634338</v>
      </c>
      <c r="E12" s="192"/>
      <c r="F12" s="192">
        <v>311795715</v>
      </c>
      <c r="G12" s="192"/>
      <c r="H12" s="192">
        <v>222587104</v>
      </c>
      <c r="I12" s="192"/>
      <c r="J12" s="192">
        <v>312059270</v>
      </c>
    </row>
    <row r="13" spans="1:12" s="189" customFormat="1" ht="21" customHeight="1">
      <c r="A13" s="27" t="s">
        <v>216</v>
      </c>
      <c r="B13" s="301">
        <v>11</v>
      </c>
      <c r="C13" s="193"/>
      <c r="D13" s="174">
        <v>781207</v>
      </c>
      <c r="E13" s="192"/>
      <c r="F13" s="194">
        <v>0</v>
      </c>
      <c r="G13" s="192"/>
      <c r="H13" s="192">
        <v>30184820</v>
      </c>
      <c r="I13" s="192"/>
      <c r="J13" s="192">
        <v>24659612</v>
      </c>
    </row>
    <row r="14" spans="1:12" s="189" customFormat="1" ht="21" customHeight="1">
      <c r="A14" s="312" t="s">
        <v>14</v>
      </c>
      <c r="B14" s="301" t="s">
        <v>194</v>
      </c>
      <c r="C14" s="193"/>
      <c r="D14" s="192">
        <v>2165455869</v>
      </c>
      <c r="E14" s="192"/>
      <c r="F14" s="192">
        <v>2130308123</v>
      </c>
      <c r="G14" s="192"/>
      <c r="H14" s="192">
        <v>2160069924</v>
      </c>
      <c r="I14" s="192"/>
      <c r="J14" s="192">
        <v>2125942032</v>
      </c>
    </row>
    <row r="15" spans="1:12" ht="21" customHeight="1">
      <c r="A15" s="196" t="s">
        <v>15</v>
      </c>
      <c r="B15" s="301">
        <v>16</v>
      </c>
      <c r="C15" s="193"/>
      <c r="D15" s="192">
        <v>18200943</v>
      </c>
      <c r="E15" s="192"/>
      <c r="F15" s="192">
        <v>16136334</v>
      </c>
      <c r="G15" s="192"/>
      <c r="H15" s="192">
        <v>17983943</v>
      </c>
      <c r="I15" s="192"/>
      <c r="J15" s="192">
        <v>15917594</v>
      </c>
    </row>
    <row r="16" spans="1:12" ht="21" customHeight="1">
      <c r="A16" s="191" t="s">
        <v>16</v>
      </c>
      <c r="B16" s="301"/>
      <c r="C16" s="193"/>
      <c r="D16" s="174">
        <v>511094</v>
      </c>
      <c r="E16" s="192"/>
      <c r="F16" s="194">
        <v>0</v>
      </c>
      <c r="G16" s="192"/>
      <c r="H16" s="192">
        <v>923795</v>
      </c>
      <c r="I16" s="192"/>
      <c r="J16" s="192">
        <v>287464</v>
      </c>
    </row>
    <row r="17" spans="1:12" ht="21" customHeight="1">
      <c r="A17" s="191" t="s">
        <v>17</v>
      </c>
      <c r="B17" s="301">
        <v>17</v>
      </c>
      <c r="C17" s="193"/>
      <c r="D17" s="192">
        <v>45196041</v>
      </c>
      <c r="E17" s="192"/>
      <c r="F17" s="192">
        <v>40308637</v>
      </c>
      <c r="G17" s="192"/>
      <c r="H17" s="192">
        <v>43179980</v>
      </c>
      <c r="I17" s="192"/>
      <c r="J17" s="192">
        <v>38642255</v>
      </c>
    </row>
    <row r="18" spans="1:12" ht="21" customHeight="1">
      <c r="A18" s="312" t="s">
        <v>18</v>
      </c>
      <c r="B18" s="300">
        <v>18</v>
      </c>
      <c r="C18" s="314"/>
      <c r="D18" s="192">
        <v>18384743</v>
      </c>
      <c r="E18" s="192"/>
      <c r="F18" s="192">
        <v>18566173</v>
      </c>
      <c r="G18" s="192"/>
      <c r="H18" s="192">
        <v>17346287</v>
      </c>
      <c r="I18" s="192"/>
      <c r="J18" s="192">
        <v>17678858</v>
      </c>
    </row>
    <row r="19" spans="1:12" ht="21" customHeight="1">
      <c r="A19" s="171" t="s">
        <v>19</v>
      </c>
      <c r="B19" s="301">
        <v>19</v>
      </c>
      <c r="D19" s="192">
        <v>3681058</v>
      </c>
      <c r="E19" s="158"/>
      <c r="F19" s="192">
        <v>4505357</v>
      </c>
      <c r="G19" s="158"/>
      <c r="H19" s="192">
        <v>3339512</v>
      </c>
      <c r="I19" s="158"/>
      <c r="J19" s="192">
        <v>4239543</v>
      </c>
    </row>
    <row r="20" spans="1:12" ht="21" customHeight="1">
      <c r="A20" s="191" t="s">
        <v>20</v>
      </c>
      <c r="B20" s="301">
        <v>20</v>
      </c>
      <c r="C20" s="193"/>
      <c r="D20" s="192">
        <v>44743711</v>
      </c>
      <c r="E20" s="192"/>
      <c r="F20" s="192">
        <v>42765197</v>
      </c>
      <c r="G20" s="192"/>
      <c r="H20" s="192">
        <v>41306633</v>
      </c>
      <c r="I20" s="192"/>
      <c r="J20" s="192">
        <v>40177545</v>
      </c>
    </row>
    <row r="21" spans="1:12" ht="21" customHeight="1" thickBot="1">
      <c r="A21" s="197" t="s">
        <v>21</v>
      </c>
      <c r="B21" s="301"/>
      <c r="C21" s="193"/>
      <c r="D21" s="198">
        <f>SUM(D8:D20)</f>
        <v>3314564893</v>
      </c>
      <c r="E21" s="199"/>
      <c r="F21" s="198">
        <f>SUM(F8:F20)</f>
        <v>3278383519</v>
      </c>
      <c r="G21" s="199"/>
      <c r="H21" s="198">
        <f>SUM(H8:H20)</f>
        <v>3300013966</v>
      </c>
      <c r="I21" s="199"/>
      <c r="J21" s="198">
        <f>SUM(J8:J20)</f>
        <v>3280442189</v>
      </c>
    </row>
    <row r="22" spans="1:12" ht="21" customHeight="1" thickTop="1">
      <c r="A22" s="191"/>
      <c r="B22" s="301"/>
      <c r="C22" s="193"/>
      <c r="D22" s="200"/>
      <c r="E22" s="200"/>
      <c r="F22" s="200"/>
      <c r="G22" s="200"/>
      <c r="H22" s="200"/>
      <c r="I22" s="200"/>
      <c r="J22" s="200"/>
    </row>
    <row r="23" spans="1:12" ht="21" customHeight="1">
      <c r="A23" s="201"/>
      <c r="B23" s="301"/>
      <c r="C23" s="195"/>
      <c r="D23" s="202"/>
      <c r="E23" s="202"/>
      <c r="F23" s="202"/>
      <c r="G23" s="202"/>
      <c r="H23" s="202"/>
      <c r="I23" s="202"/>
      <c r="J23" s="202"/>
    </row>
    <row r="24" spans="1:12" ht="21" customHeight="1">
      <c r="A24" s="38" t="s">
        <v>0</v>
      </c>
      <c r="B24" s="203"/>
      <c r="C24" s="185"/>
      <c r="D24" s="185"/>
      <c r="E24" s="185"/>
      <c r="F24" s="185"/>
      <c r="G24" s="185"/>
      <c r="H24" s="185"/>
      <c r="I24" s="185"/>
      <c r="J24" s="185"/>
    </row>
    <row r="25" spans="1:12" ht="21" customHeight="1">
      <c r="A25" s="15" t="s">
        <v>1</v>
      </c>
      <c r="B25" s="204"/>
      <c r="C25" s="5"/>
      <c r="D25" s="5"/>
      <c r="E25" s="5"/>
      <c r="F25" s="5"/>
      <c r="G25" s="5"/>
      <c r="H25" s="5"/>
      <c r="I25" s="5"/>
      <c r="J25" s="5"/>
    </row>
    <row r="26" spans="1:12" ht="16" customHeight="1">
      <c r="A26" s="39">
        <f>A3</f>
        <v>0</v>
      </c>
      <c r="B26" s="204"/>
      <c r="C26" s="15"/>
      <c r="D26" s="15"/>
      <c r="E26" s="15"/>
      <c r="F26" s="15"/>
      <c r="G26" s="15"/>
      <c r="H26" s="15"/>
      <c r="I26" s="15"/>
      <c r="J26" s="15"/>
    </row>
    <row r="27" spans="1:12" ht="20.25" customHeight="1">
      <c r="A27" s="187"/>
      <c r="B27" s="301"/>
      <c r="D27" s="330" t="s">
        <v>2</v>
      </c>
      <c r="E27" s="330"/>
      <c r="F27" s="330"/>
      <c r="G27" s="303"/>
      <c r="H27" s="330" t="str">
        <f>H4</f>
        <v>The Bank</v>
      </c>
      <c r="I27" s="330"/>
      <c r="J27" s="330"/>
    </row>
    <row r="28" spans="1:12" s="189" customFormat="1" ht="20.25" customHeight="1">
      <c r="D28" s="331" t="s">
        <v>4</v>
      </c>
      <c r="E28" s="331"/>
      <c r="F28" s="331"/>
      <c r="G28" s="190"/>
      <c r="H28" s="331" t="s">
        <v>4</v>
      </c>
      <c r="I28" s="331"/>
      <c r="J28" s="331"/>
    </row>
    <row r="29" spans="1:12" s="189" customFormat="1" ht="20.25" customHeight="1">
      <c r="A29" s="197" t="s">
        <v>22</v>
      </c>
      <c r="B29" s="6" t="s">
        <v>6</v>
      </c>
      <c r="D29" s="304" t="s">
        <v>195</v>
      </c>
      <c r="E29" s="7"/>
      <c r="F29" s="304" t="s">
        <v>7</v>
      </c>
      <c r="G29" s="304"/>
      <c r="H29" s="304" t="s">
        <v>195</v>
      </c>
      <c r="I29" s="7"/>
      <c r="J29" s="304" t="s">
        <v>7</v>
      </c>
    </row>
    <row r="30" spans="1:12" s="189" customFormat="1" ht="20.25" customHeight="1">
      <c r="B30" s="6"/>
      <c r="D30" s="327" t="s">
        <v>8</v>
      </c>
      <c r="E30" s="327"/>
      <c r="F30" s="327"/>
      <c r="G30" s="328"/>
      <c r="H30" s="328"/>
      <c r="I30" s="328"/>
      <c r="J30" s="328"/>
    </row>
    <row r="31" spans="1:12" ht="20.25" customHeight="1">
      <c r="A31" s="197" t="s">
        <v>23</v>
      </c>
      <c r="B31" s="301"/>
      <c r="D31" s="205"/>
      <c r="E31" s="205"/>
      <c r="F31" s="205"/>
      <c r="G31" s="205"/>
      <c r="H31" s="205"/>
      <c r="I31" s="205"/>
      <c r="J31" s="205"/>
    </row>
    <row r="32" spans="1:12" ht="20.25" customHeight="1">
      <c r="A32" s="191" t="s">
        <v>24</v>
      </c>
      <c r="B32" s="301">
        <v>21</v>
      </c>
      <c r="C32" s="206"/>
      <c r="D32" s="192">
        <v>2467495380</v>
      </c>
      <c r="E32" s="192"/>
      <c r="F32" s="192">
        <v>2420455426</v>
      </c>
      <c r="G32" s="192"/>
      <c r="H32" s="192">
        <v>2469200797</v>
      </c>
      <c r="I32" s="192"/>
      <c r="J32" s="192">
        <v>2429779524</v>
      </c>
      <c r="K32" s="202"/>
      <c r="L32" s="202"/>
    </row>
    <row r="33" spans="1:12" ht="20.25" customHeight="1">
      <c r="A33" s="196" t="s">
        <v>25</v>
      </c>
      <c r="B33" s="301">
        <v>22</v>
      </c>
      <c r="C33" s="195"/>
      <c r="D33" s="192">
        <v>180961455</v>
      </c>
      <c r="E33" s="192"/>
      <c r="F33" s="192">
        <v>198491004</v>
      </c>
      <c r="G33" s="192"/>
      <c r="H33" s="192">
        <v>182306436</v>
      </c>
      <c r="I33" s="192"/>
      <c r="J33" s="192">
        <v>198359503</v>
      </c>
      <c r="K33" s="202"/>
      <c r="L33" s="202"/>
    </row>
    <row r="34" spans="1:12" ht="20.25" customHeight="1">
      <c r="A34" s="196" t="s">
        <v>26</v>
      </c>
      <c r="B34" s="301"/>
      <c r="C34" s="195"/>
      <c r="D34" s="192">
        <v>10539176</v>
      </c>
      <c r="E34" s="192"/>
      <c r="F34" s="192">
        <v>10266910</v>
      </c>
      <c r="G34" s="192"/>
      <c r="H34" s="192">
        <v>10538939</v>
      </c>
      <c r="I34" s="192"/>
      <c r="J34" s="192">
        <v>10266680</v>
      </c>
      <c r="K34" s="202"/>
      <c r="L34" s="202"/>
    </row>
    <row r="35" spans="1:12" ht="20.25" customHeight="1">
      <c r="A35" s="196" t="s">
        <v>27</v>
      </c>
      <c r="B35" s="301"/>
      <c r="C35" s="195"/>
      <c r="D35" s="192">
        <v>5750</v>
      </c>
      <c r="E35" s="192"/>
      <c r="F35" s="192">
        <v>3771</v>
      </c>
      <c r="G35" s="192"/>
      <c r="H35" s="194">
        <v>0</v>
      </c>
      <c r="I35" s="194"/>
      <c r="J35" s="194">
        <v>0</v>
      </c>
      <c r="K35" s="202"/>
      <c r="L35" s="202"/>
    </row>
    <row r="36" spans="1:12" ht="20.25" customHeight="1">
      <c r="A36" s="196" t="s">
        <v>28</v>
      </c>
      <c r="B36" s="301">
        <v>9</v>
      </c>
      <c r="C36" s="206"/>
      <c r="D36" s="192">
        <v>49200116</v>
      </c>
      <c r="E36" s="192"/>
      <c r="F36" s="192">
        <v>79271805</v>
      </c>
      <c r="G36" s="192"/>
      <c r="H36" s="192">
        <v>49645817</v>
      </c>
      <c r="I36" s="192"/>
      <c r="J36" s="192">
        <v>79775566</v>
      </c>
      <c r="K36" s="202"/>
      <c r="L36" s="202"/>
    </row>
    <row r="37" spans="1:12" ht="20.25" customHeight="1">
      <c r="A37" s="196" t="s">
        <v>29</v>
      </c>
      <c r="B37" s="301">
        <v>23</v>
      </c>
      <c r="C37" s="206"/>
      <c r="D37" s="192">
        <v>74921623</v>
      </c>
      <c r="E37" s="192"/>
      <c r="F37" s="192">
        <v>67234660</v>
      </c>
      <c r="G37" s="192"/>
      <c r="H37" s="192">
        <v>69105130</v>
      </c>
      <c r="I37" s="192"/>
      <c r="J37" s="192">
        <v>66800699</v>
      </c>
      <c r="K37" s="202"/>
      <c r="L37" s="202"/>
    </row>
    <row r="38" spans="1:12" ht="20.25" customHeight="1">
      <c r="A38" s="191" t="s">
        <v>30</v>
      </c>
      <c r="B38" s="301">
        <v>24</v>
      </c>
      <c r="C38" s="206"/>
      <c r="D38" s="192">
        <v>20342267</v>
      </c>
      <c r="E38" s="192"/>
      <c r="F38" s="192">
        <v>17896778</v>
      </c>
      <c r="G38" s="192"/>
      <c r="H38" s="192">
        <v>19715987</v>
      </c>
      <c r="I38" s="192"/>
      <c r="J38" s="192">
        <v>17330929</v>
      </c>
    </row>
    <row r="39" spans="1:12" ht="20.25" customHeight="1">
      <c r="A39" s="171" t="s">
        <v>31</v>
      </c>
      <c r="B39" s="301">
        <v>19</v>
      </c>
      <c r="D39" s="158">
        <v>887849</v>
      </c>
      <c r="E39" s="158"/>
      <c r="F39" s="158">
        <v>132018</v>
      </c>
      <c r="G39" s="192"/>
      <c r="H39" s="194">
        <v>0</v>
      </c>
      <c r="I39" s="192"/>
      <c r="J39" s="194">
        <v>0</v>
      </c>
    </row>
    <row r="40" spans="1:12" ht="20.25" customHeight="1">
      <c r="A40" s="191" t="s">
        <v>32</v>
      </c>
      <c r="B40" s="301">
        <v>25</v>
      </c>
      <c r="C40" s="206"/>
      <c r="D40" s="158">
        <v>67596366</v>
      </c>
      <c r="E40" s="192"/>
      <c r="F40" s="158">
        <v>72802099</v>
      </c>
      <c r="G40" s="192"/>
      <c r="H40" s="158">
        <v>62530400</v>
      </c>
      <c r="I40" s="192"/>
      <c r="J40" s="158">
        <v>68385233</v>
      </c>
    </row>
    <row r="41" spans="1:12" ht="20.25" customHeight="1">
      <c r="A41" s="197" t="s">
        <v>33</v>
      </c>
      <c r="B41" s="301"/>
      <c r="D41" s="207">
        <f>SUM(D32:D40)</f>
        <v>2871949982</v>
      </c>
      <c r="E41" s="199"/>
      <c r="F41" s="207">
        <f>SUM(F32:F40)</f>
        <v>2866554471</v>
      </c>
      <c r="G41" s="199"/>
      <c r="H41" s="207">
        <f>SUM(H32:H40)</f>
        <v>2863043506</v>
      </c>
      <c r="I41" s="199"/>
      <c r="J41" s="207">
        <f>SUM(J32:J40)</f>
        <v>2870698134</v>
      </c>
    </row>
    <row r="42" spans="1:12" ht="21" customHeight="1">
      <c r="A42" s="197"/>
      <c r="B42" s="301"/>
      <c r="D42" s="192"/>
      <c r="E42" s="192"/>
      <c r="F42" s="192"/>
      <c r="G42" s="192"/>
      <c r="H42" s="192"/>
      <c r="I42" s="192"/>
      <c r="J42" s="192"/>
    </row>
    <row r="43" spans="1:12" ht="20.25" customHeight="1">
      <c r="A43" s="197" t="s">
        <v>34</v>
      </c>
      <c r="B43" s="301"/>
      <c r="D43" s="199"/>
      <c r="E43" s="199"/>
      <c r="F43" s="199"/>
      <c r="G43" s="199"/>
      <c r="H43" s="199"/>
      <c r="I43" s="199"/>
      <c r="J43" s="199"/>
    </row>
    <row r="44" spans="1:12" ht="20.25" customHeight="1">
      <c r="A44" s="315" t="s">
        <v>35</v>
      </c>
      <c r="B44" s="301">
        <v>29</v>
      </c>
      <c r="C44" s="301"/>
      <c r="D44" s="199"/>
      <c r="E44" s="199"/>
      <c r="F44" s="199"/>
      <c r="G44" s="199"/>
      <c r="H44" s="199"/>
      <c r="I44" s="199"/>
      <c r="J44" s="199"/>
    </row>
    <row r="45" spans="1:12" ht="20.25" customHeight="1">
      <c r="A45" s="196" t="s">
        <v>36</v>
      </c>
      <c r="B45" s="301"/>
      <c r="D45" s="199"/>
      <c r="E45" s="199"/>
      <c r="F45" s="199"/>
      <c r="G45" s="199"/>
      <c r="H45" s="199"/>
      <c r="I45" s="199"/>
      <c r="J45" s="199"/>
    </row>
    <row r="46" spans="1:12" ht="20.25" customHeight="1" thickBot="1">
      <c r="A46" s="196" t="s">
        <v>228</v>
      </c>
      <c r="B46" s="301"/>
      <c r="C46" s="316"/>
      <c r="D46" s="192">
        <v>35826672</v>
      </c>
      <c r="E46" s="192"/>
      <c r="F46" s="192">
        <v>35827259</v>
      </c>
      <c r="G46" s="192"/>
      <c r="H46" s="192">
        <v>35826672</v>
      </c>
      <c r="I46" s="192"/>
      <c r="J46" s="192">
        <v>35827259</v>
      </c>
    </row>
    <row r="47" spans="1:12" ht="20.25" customHeight="1" thickTop="1" thickBot="1">
      <c r="A47" s="196" t="s">
        <v>229</v>
      </c>
      <c r="B47" s="301"/>
      <c r="C47" s="316"/>
      <c r="D47" s="208">
        <v>34173328</v>
      </c>
      <c r="E47" s="192"/>
      <c r="F47" s="208">
        <v>34172741</v>
      </c>
      <c r="G47" s="192"/>
      <c r="H47" s="208">
        <v>34173328</v>
      </c>
      <c r="I47" s="192"/>
      <c r="J47" s="208">
        <v>34172741</v>
      </c>
    </row>
    <row r="48" spans="1:12" ht="20.25" customHeight="1" thickTop="1">
      <c r="A48" s="196" t="s">
        <v>232</v>
      </c>
      <c r="B48" s="301"/>
      <c r="C48" s="206"/>
      <c r="D48" s="192"/>
      <c r="E48" s="192"/>
      <c r="F48" s="192"/>
      <c r="G48" s="192"/>
      <c r="H48" s="192"/>
      <c r="I48" s="192"/>
      <c r="J48" s="192"/>
    </row>
    <row r="49" spans="1:10" ht="20.25" customHeight="1">
      <c r="A49" s="196" t="s">
        <v>230</v>
      </c>
      <c r="C49" s="206"/>
      <c r="D49" s="192">
        <v>35429</v>
      </c>
      <c r="E49" s="192"/>
      <c r="F49" s="192">
        <v>36015</v>
      </c>
      <c r="G49" s="192"/>
      <c r="H49" s="192">
        <v>35429</v>
      </c>
      <c r="I49" s="192"/>
      <c r="J49" s="192">
        <v>36015</v>
      </c>
    </row>
    <row r="50" spans="1:10" ht="20.25" customHeight="1">
      <c r="A50" s="196" t="s">
        <v>231</v>
      </c>
      <c r="B50" s="301"/>
      <c r="C50" s="206"/>
      <c r="D50" s="192">
        <v>33956493</v>
      </c>
      <c r="E50" s="192"/>
      <c r="F50" s="192">
        <v>33955907</v>
      </c>
      <c r="G50" s="192"/>
      <c r="H50" s="192">
        <v>33956493</v>
      </c>
      <c r="I50" s="192"/>
      <c r="J50" s="192">
        <v>33955907</v>
      </c>
    </row>
    <row r="51" spans="1:10" ht="20.25" customHeight="1">
      <c r="A51" s="196" t="s">
        <v>37</v>
      </c>
      <c r="B51" s="301"/>
      <c r="C51" s="206"/>
      <c r="D51" s="192"/>
      <c r="E51" s="192"/>
      <c r="F51" s="192"/>
      <c r="G51" s="192"/>
      <c r="H51" s="192"/>
      <c r="I51" s="192"/>
      <c r="J51" s="192"/>
    </row>
    <row r="52" spans="1:10" ht="20.25" customHeight="1">
      <c r="A52" s="196" t="s">
        <v>38</v>
      </c>
      <c r="B52" s="301"/>
      <c r="C52" s="28"/>
      <c r="D52" s="192">
        <v>13855</v>
      </c>
      <c r="E52" s="192"/>
      <c r="F52" s="192">
        <v>14085</v>
      </c>
      <c r="G52" s="192"/>
      <c r="H52" s="192">
        <v>13855</v>
      </c>
      <c r="I52" s="192"/>
      <c r="J52" s="192">
        <v>14085</v>
      </c>
    </row>
    <row r="53" spans="1:10" ht="19.5" customHeight="1">
      <c r="A53" s="196" t="s">
        <v>39</v>
      </c>
      <c r="B53" s="301"/>
      <c r="C53" s="28"/>
      <c r="D53" s="192">
        <v>11110336</v>
      </c>
      <c r="E53" s="192"/>
      <c r="F53" s="192">
        <v>11110106</v>
      </c>
      <c r="G53" s="192"/>
      <c r="H53" s="192">
        <v>11110336</v>
      </c>
      <c r="I53" s="192"/>
      <c r="J53" s="192">
        <v>11110106</v>
      </c>
    </row>
    <row r="54" spans="1:10" ht="20.25" customHeight="1">
      <c r="A54" s="191" t="s">
        <v>40</v>
      </c>
      <c r="B54" s="301">
        <v>30</v>
      </c>
      <c r="C54" s="206"/>
      <c r="D54" s="192">
        <v>22837505</v>
      </c>
      <c r="E54" s="192"/>
      <c r="F54" s="192">
        <v>16906997</v>
      </c>
      <c r="G54" s="192"/>
      <c r="H54" s="192">
        <v>21633291</v>
      </c>
      <c r="I54" s="192"/>
      <c r="J54" s="192">
        <v>16919044</v>
      </c>
    </row>
    <row r="55" spans="1:10" ht="20.25" customHeight="1">
      <c r="A55" s="191" t="s">
        <v>41</v>
      </c>
      <c r="B55" s="301"/>
      <c r="C55" s="206"/>
      <c r="D55" s="192"/>
      <c r="E55" s="192"/>
      <c r="F55" s="192"/>
      <c r="G55" s="192"/>
      <c r="H55" s="192"/>
      <c r="I55" s="192"/>
      <c r="J55" s="192"/>
    </row>
    <row r="56" spans="1:10" ht="20.25" customHeight="1">
      <c r="A56" s="191" t="s">
        <v>42</v>
      </c>
      <c r="B56" s="301"/>
      <c r="C56" s="206"/>
      <c r="D56" s="192"/>
      <c r="E56" s="192"/>
      <c r="F56" s="192"/>
      <c r="G56" s="192"/>
      <c r="H56" s="192"/>
      <c r="I56" s="192"/>
      <c r="J56" s="192"/>
    </row>
    <row r="57" spans="1:10" ht="20.25" customHeight="1">
      <c r="A57" s="191" t="s">
        <v>43</v>
      </c>
      <c r="B57" s="301">
        <v>30</v>
      </c>
      <c r="C57" s="206"/>
      <c r="D57" s="192">
        <v>7000000</v>
      </c>
      <c r="E57" s="192"/>
      <c r="F57" s="192">
        <v>7000000</v>
      </c>
      <c r="G57" s="192"/>
      <c r="H57" s="192">
        <v>7000000</v>
      </c>
      <c r="I57" s="192"/>
      <c r="J57" s="192">
        <v>7000000</v>
      </c>
    </row>
    <row r="58" spans="1:10" ht="20.25" customHeight="1">
      <c r="A58" s="196" t="s">
        <v>44</v>
      </c>
      <c r="B58" s="301"/>
      <c r="D58" s="209">
        <v>366052563</v>
      </c>
      <c r="E58" s="192"/>
      <c r="F58" s="209">
        <v>342406796</v>
      </c>
      <c r="G58" s="192"/>
      <c r="H58" s="209">
        <v>363221056</v>
      </c>
      <c r="I58" s="192"/>
      <c r="J58" s="209">
        <v>340708898</v>
      </c>
    </row>
    <row r="59" spans="1:10" ht="20.25" customHeight="1">
      <c r="A59" s="196" t="s">
        <v>45</v>
      </c>
      <c r="B59" s="301"/>
      <c r="C59" s="206"/>
      <c r="D59" s="170">
        <f>SUM(D49:D58)</f>
        <v>441006181</v>
      </c>
      <c r="E59" s="192"/>
      <c r="F59" s="170">
        <f>SUM(F49:F58)</f>
        <v>411429906</v>
      </c>
      <c r="G59" s="192"/>
      <c r="H59" s="170">
        <f>SUM(H49:H58)</f>
        <v>436970460</v>
      </c>
      <c r="I59" s="192"/>
      <c r="J59" s="170">
        <f>SUM(J49:J58)</f>
        <v>409744055</v>
      </c>
    </row>
    <row r="60" spans="1:10" ht="20.25" customHeight="1">
      <c r="A60" s="196" t="s">
        <v>46</v>
      </c>
      <c r="B60" s="301"/>
      <c r="C60" s="206"/>
      <c r="D60" s="170">
        <v>1608730</v>
      </c>
      <c r="E60" s="192"/>
      <c r="F60" s="170">
        <v>399142</v>
      </c>
      <c r="G60" s="192"/>
      <c r="H60" s="264">
        <v>0</v>
      </c>
      <c r="I60" s="170"/>
      <c r="J60" s="264">
        <v>0</v>
      </c>
    </row>
    <row r="61" spans="1:10" ht="20.25" customHeight="1">
      <c r="A61" s="197" t="s">
        <v>47</v>
      </c>
      <c r="B61" s="301"/>
      <c r="C61" s="206"/>
      <c r="D61" s="210">
        <f>SUM(D59:D60)</f>
        <v>442614911</v>
      </c>
      <c r="E61" s="199"/>
      <c r="F61" s="210">
        <f>SUM(F59:F60)</f>
        <v>411829048</v>
      </c>
      <c r="G61" s="199"/>
      <c r="H61" s="210">
        <f>SUM(H59:H60)</f>
        <v>436970460</v>
      </c>
      <c r="I61" s="199"/>
      <c r="J61" s="210">
        <f>SUM(J59:J60)</f>
        <v>409744055</v>
      </c>
    </row>
    <row r="62" spans="1:10" ht="21" customHeight="1">
      <c r="A62" s="197"/>
      <c r="B62" s="301"/>
      <c r="C62" s="206"/>
      <c r="D62" s="211"/>
      <c r="E62" s="199"/>
      <c r="F62" s="211"/>
      <c r="G62" s="199"/>
      <c r="H62" s="211"/>
      <c r="I62" s="199"/>
      <c r="J62" s="211"/>
    </row>
    <row r="63" spans="1:10" ht="20.25" customHeight="1" thickBot="1">
      <c r="A63" s="197" t="s">
        <v>48</v>
      </c>
      <c r="B63" s="301"/>
      <c r="C63" s="206"/>
      <c r="D63" s="212">
        <f>SUM(D41,D61)</f>
        <v>3314564893</v>
      </c>
      <c r="E63" s="199"/>
      <c r="F63" s="212">
        <f>SUM(F41,F61)</f>
        <v>3278383519</v>
      </c>
      <c r="G63" s="199"/>
      <c r="H63" s="212">
        <f>SUM(H41,H61)</f>
        <v>3300013966</v>
      </c>
      <c r="I63" s="199"/>
      <c r="J63" s="212">
        <f>SUM(J41,J61)</f>
        <v>3280442189</v>
      </c>
    </row>
    <row r="64" spans="1:10" ht="16.5" customHeight="1" thickTop="1">
      <c r="A64" s="196"/>
      <c r="B64" s="301"/>
      <c r="C64" s="206"/>
      <c r="D64" s="213"/>
      <c r="E64" s="200"/>
      <c r="F64" s="213"/>
      <c r="G64" s="200"/>
      <c r="H64" s="213"/>
      <c r="I64" s="200"/>
      <c r="J64" s="213"/>
    </row>
    <row r="65" spans="1:10" ht="16.5" customHeight="1">
      <c r="A65" s="196"/>
      <c r="B65" s="301"/>
      <c r="C65" s="206"/>
      <c r="D65" s="213"/>
      <c r="E65" s="200"/>
      <c r="F65" s="213"/>
      <c r="G65" s="200"/>
      <c r="H65" s="213"/>
      <c r="I65" s="200"/>
      <c r="J65" s="213"/>
    </row>
    <row r="66" spans="1:10" ht="16.5" customHeight="1">
      <c r="A66" s="196"/>
      <c r="B66" s="301"/>
      <c r="C66" s="206"/>
      <c r="D66" s="213"/>
      <c r="E66" s="200"/>
      <c r="F66" s="213"/>
      <c r="G66" s="200"/>
      <c r="H66" s="213"/>
      <c r="I66" s="200"/>
      <c r="J66" s="213"/>
    </row>
    <row r="67" spans="1:10" ht="16.5" customHeight="1">
      <c r="A67" s="196"/>
      <c r="B67" s="301"/>
      <c r="C67" s="206"/>
      <c r="D67" s="213"/>
      <c r="E67" s="200"/>
      <c r="F67" s="213"/>
      <c r="G67" s="200"/>
      <c r="H67" s="213"/>
      <c r="I67" s="200"/>
      <c r="J67" s="213"/>
    </row>
    <row r="68" spans="1:10" ht="16.5" customHeight="1">
      <c r="A68" s="196"/>
      <c r="B68" s="301"/>
      <c r="C68" s="206"/>
      <c r="D68" s="213"/>
      <c r="E68" s="200"/>
      <c r="F68" s="213"/>
      <c r="G68" s="200"/>
      <c r="H68" s="213"/>
      <c r="I68" s="200"/>
      <c r="J68" s="213"/>
    </row>
    <row r="69" spans="1:10" ht="16.5" customHeight="1">
      <c r="A69" s="196"/>
      <c r="B69" s="301"/>
      <c r="C69" s="206"/>
      <c r="D69" s="213"/>
      <c r="E69" s="200"/>
      <c r="F69" s="213"/>
      <c r="G69" s="200"/>
      <c r="H69" s="213"/>
      <c r="I69" s="200"/>
      <c r="J69" s="213"/>
    </row>
    <row r="70" spans="1:10" ht="16.5" customHeight="1">
      <c r="A70" s="196"/>
      <c r="B70" s="301"/>
      <c r="C70" s="206"/>
      <c r="D70" s="213"/>
      <c r="E70" s="200"/>
      <c r="F70" s="213"/>
      <c r="G70" s="200"/>
      <c r="H70" s="213"/>
      <c r="I70" s="200"/>
      <c r="J70" s="213"/>
    </row>
    <row r="71" spans="1:10" ht="16.5" customHeight="1">
      <c r="A71" s="196"/>
      <c r="B71" s="301"/>
      <c r="C71" s="206"/>
      <c r="D71" s="213"/>
      <c r="E71" s="200"/>
      <c r="F71" s="213"/>
      <c r="G71" s="200"/>
      <c r="H71" s="213"/>
      <c r="I71" s="200"/>
      <c r="J71" s="213"/>
    </row>
    <row r="72" spans="1:10" ht="20.5" customHeight="1">
      <c r="A72" s="191"/>
      <c r="B72" s="301"/>
      <c r="C72" s="195"/>
      <c r="D72" s="214"/>
      <c r="E72" s="214"/>
      <c r="F72" s="214"/>
      <c r="G72" s="214"/>
      <c r="H72" s="214"/>
      <c r="I72" s="214"/>
      <c r="J72" s="214"/>
    </row>
    <row r="73" spans="1:10" ht="20.25" customHeight="1">
      <c r="A73" s="329" t="s">
        <v>49</v>
      </c>
      <c r="B73" s="329"/>
      <c r="C73" s="329"/>
      <c r="D73" s="329"/>
      <c r="E73" s="329"/>
      <c r="F73" s="329"/>
      <c r="G73" s="329"/>
      <c r="H73" s="329"/>
      <c r="I73" s="329"/>
      <c r="J73" s="329"/>
    </row>
    <row r="74" spans="1:10" ht="20.25" customHeight="1">
      <c r="A74" s="329" t="s">
        <v>50</v>
      </c>
      <c r="B74" s="329"/>
      <c r="C74" s="329"/>
      <c r="D74" s="329"/>
      <c r="E74" s="329"/>
      <c r="F74" s="329"/>
      <c r="G74" s="329"/>
      <c r="H74" s="329"/>
      <c r="I74" s="329"/>
      <c r="J74" s="329"/>
    </row>
    <row r="75" spans="1:10" ht="21" customHeight="1">
      <c r="B75" s="305"/>
      <c r="C75" s="305"/>
      <c r="E75" s="184"/>
      <c r="H75" s="50"/>
      <c r="I75" s="184"/>
      <c r="J75" s="184"/>
    </row>
    <row r="76" spans="1:10" ht="21" customHeight="1">
      <c r="B76" s="305"/>
      <c r="C76" s="305"/>
      <c r="G76" s="184"/>
      <c r="H76" s="50"/>
      <c r="I76" s="184"/>
      <c r="J76" s="50"/>
    </row>
    <row r="77" spans="1:10" ht="21" customHeight="1">
      <c r="D77" s="184"/>
      <c r="E77" s="184"/>
      <c r="F77" s="184"/>
      <c r="G77" s="184"/>
      <c r="H77" s="184"/>
      <c r="I77" s="184"/>
      <c r="J77" s="184"/>
    </row>
    <row r="78" spans="1:10" ht="21" customHeight="1">
      <c r="D78" s="184"/>
      <c r="E78" s="184"/>
      <c r="F78" s="184"/>
      <c r="G78" s="184"/>
      <c r="H78" s="184"/>
      <c r="I78" s="184"/>
      <c r="J78" s="184"/>
    </row>
    <row r="79" spans="1:10" ht="21" customHeight="1">
      <c r="D79" s="184"/>
      <c r="E79" s="184"/>
      <c r="F79" s="184"/>
      <c r="G79" s="184"/>
      <c r="H79" s="184"/>
      <c r="I79" s="184"/>
      <c r="J79" s="184"/>
    </row>
    <row r="80" spans="1:10" ht="21" customHeight="1">
      <c r="D80" s="184"/>
      <c r="E80" s="184"/>
      <c r="F80" s="184"/>
      <c r="G80" s="184"/>
      <c r="H80" s="184"/>
      <c r="I80" s="184"/>
      <c r="J80" s="184"/>
    </row>
    <row r="81" spans="2:10" ht="21" customHeight="1">
      <c r="D81" s="184"/>
      <c r="E81" s="184"/>
      <c r="F81" s="184"/>
      <c r="G81" s="184"/>
      <c r="H81" s="184"/>
      <c r="I81" s="184"/>
      <c r="J81" s="184"/>
    </row>
    <row r="82" spans="2:10" ht="21" customHeight="1">
      <c r="D82" s="184"/>
      <c r="E82" s="184"/>
      <c r="F82" s="184"/>
      <c r="G82" s="184"/>
      <c r="H82" s="184"/>
      <c r="I82" s="184"/>
      <c r="J82" s="184"/>
    </row>
    <row r="83" spans="2:10" ht="21" customHeight="1">
      <c r="B83" s="1"/>
      <c r="C83" s="1"/>
      <c r="D83" s="184"/>
      <c r="E83" s="184"/>
      <c r="F83" s="184"/>
      <c r="G83" s="184"/>
      <c r="H83" s="184"/>
      <c r="I83" s="184"/>
      <c r="J83" s="184"/>
    </row>
  </sheetData>
  <mergeCells count="12">
    <mergeCell ref="D30:J30"/>
    <mergeCell ref="A73:J73"/>
    <mergeCell ref="A74:J74"/>
    <mergeCell ref="D4:F4"/>
    <mergeCell ref="H4:J4"/>
    <mergeCell ref="D7:J7"/>
    <mergeCell ref="D27:F27"/>
    <mergeCell ref="H27:J27"/>
    <mergeCell ref="D5:F5"/>
    <mergeCell ref="H5:J5"/>
    <mergeCell ref="D28:F28"/>
    <mergeCell ref="H28:J28"/>
  </mergeCells>
  <pageMargins left="0.8" right="0.8" top="0.48" bottom="0.48" header="0.5" footer="0.5"/>
  <pageSetup paperSize="9" scale="71" firstPageNumber="6" fitToWidth="0" fitToHeight="0" orientation="portrait" useFirstPageNumber="1" r:id="rId1"/>
  <headerFooter>
    <oddFooter>&amp;LThe accompanying notes form an integral part of the financial statements.
&amp;C&amp;P</oddFooter>
  </headerFooter>
  <rowBreaks count="1" manualBreakCount="1">
    <brk id="23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92"/>
  <sheetViews>
    <sheetView zoomScaleNormal="100" zoomScaleSheetLayoutView="100" workbookViewId="0"/>
  </sheetViews>
  <sheetFormatPr defaultColWidth="9.1796875" defaultRowHeight="21" customHeight="1"/>
  <cols>
    <col min="1" max="1" width="61.6328125" style="22" customWidth="1"/>
    <col min="2" max="2" width="5.26953125" style="43" customWidth="1"/>
    <col min="3" max="3" width="0.81640625" style="22" customWidth="1"/>
    <col min="4" max="4" width="12.81640625" style="22" bestFit="1" customWidth="1"/>
    <col min="5" max="5" width="0.81640625" style="22" customWidth="1"/>
    <col min="6" max="6" width="12.81640625" style="22" bestFit="1" customWidth="1"/>
    <col min="7" max="7" width="0.81640625" style="22" customWidth="1"/>
    <col min="8" max="8" width="12.81640625" style="22" bestFit="1" customWidth="1"/>
    <col min="9" max="9" width="0.81640625" style="22" customWidth="1"/>
    <col min="10" max="10" width="12.81640625" style="22" bestFit="1" customWidth="1"/>
    <col min="11" max="16384" width="9.1796875" style="22"/>
  </cols>
  <sheetData>
    <row r="1" spans="1:10" s="14" customFormat="1" ht="21" customHeight="1">
      <c r="A1" s="12" t="s">
        <v>0</v>
      </c>
      <c r="B1" s="13"/>
      <c r="C1" s="13"/>
      <c r="D1" s="13"/>
      <c r="E1" s="13"/>
      <c r="F1" s="13"/>
      <c r="G1" s="13"/>
      <c r="H1" s="13"/>
      <c r="I1" s="13"/>
      <c r="J1" s="13"/>
    </row>
    <row r="2" spans="1:10" s="14" customFormat="1" ht="21" customHeight="1">
      <c r="A2" s="15" t="s">
        <v>51</v>
      </c>
      <c r="B2" s="5"/>
      <c r="C2" s="5"/>
      <c r="D2" s="5"/>
      <c r="E2" s="5"/>
      <c r="F2" s="5"/>
      <c r="G2" s="5"/>
    </row>
    <row r="3" spans="1:10" s="14" customFormat="1" ht="21" customHeight="1">
      <c r="A3" s="15"/>
      <c r="B3" s="5"/>
      <c r="C3" s="5"/>
      <c r="G3" s="5"/>
      <c r="H3" s="5"/>
      <c r="I3" s="5"/>
      <c r="J3" s="5"/>
    </row>
    <row r="4" spans="1:10" s="14" customFormat="1" ht="21" customHeight="1">
      <c r="D4" s="330" t="s">
        <v>2</v>
      </c>
      <c r="E4" s="332"/>
      <c r="F4" s="332"/>
      <c r="G4" s="5"/>
      <c r="H4" s="330" t="s">
        <v>3</v>
      </c>
      <c r="I4" s="330"/>
      <c r="J4" s="330"/>
    </row>
    <row r="5" spans="1:10" s="14" customFormat="1" ht="21" customHeight="1">
      <c r="D5" s="329" t="s">
        <v>52</v>
      </c>
      <c r="E5" s="333"/>
      <c r="F5" s="333"/>
      <c r="G5" s="8"/>
      <c r="H5" s="329" t="s">
        <v>52</v>
      </c>
      <c r="I5" s="333"/>
      <c r="J5" s="333"/>
    </row>
    <row r="6" spans="1:10" s="303" customFormat="1" ht="21" customHeight="1">
      <c r="B6" s="301"/>
      <c r="D6" s="334" t="s">
        <v>4</v>
      </c>
      <c r="E6" s="334"/>
      <c r="F6" s="334"/>
      <c r="G6" s="9"/>
      <c r="H6" s="334" t="s">
        <v>4</v>
      </c>
      <c r="I6" s="334"/>
      <c r="J6" s="334"/>
    </row>
    <row r="7" spans="1:10" s="303" customFormat="1" ht="21" customHeight="1">
      <c r="A7" s="16"/>
      <c r="B7" s="6" t="s">
        <v>6</v>
      </c>
      <c r="C7" s="301"/>
      <c r="D7" s="304" t="s">
        <v>195</v>
      </c>
      <c r="E7" s="7"/>
      <c r="F7" s="304" t="s">
        <v>7</v>
      </c>
      <c r="G7" s="304"/>
      <c r="H7" s="304" t="s">
        <v>195</v>
      </c>
      <c r="I7" s="7"/>
      <c r="J7" s="304" t="s">
        <v>7</v>
      </c>
    </row>
    <row r="8" spans="1:10" s="303" customFormat="1" ht="21" customHeight="1">
      <c r="A8" s="16"/>
      <c r="B8" s="301"/>
      <c r="C8" s="301"/>
      <c r="D8" s="327" t="s">
        <v>8</v>
      </c>
      <c r="E8" s="328"/>
      <c r="F8" s="328"/>
      <c r="G8" s="328"/>
      <c r="H8" s="328"/>
      <c r="I8" s="328"/>
      <c r="J8" s="328"/>
    </row>
    <row r="9" spans="1:10" ht="21" customHeight="1">
      <c r="A9" s="17" t="s">
        <v>53</v>
      </c>
      <c r="B9" s="18">
        <v>38</v>
      </c>
      <c r="C9" s="19"/>
      <c r="D9" s="20">
        <v>112176572</v>
      </c>
      <c r="E9" s="20"/>
      <c r="F9" s="20">
        <v>118370775</v>
      </c>
      <c r="G9" s="20"/>
      <c r="H9" s="20">
        <v>111063711</v>
      </c>
      <c r="I9" s="20"/>
      <c r="J9" s="20">
        <v>117954045</v>
      </c>
    </row>
    <row r="10" spans="1:10" ht="21" customHeight="1">
      <c r="A10" s="23" t="s">
        <v>54</v>
      </c>
      <c r="B10" s="18">
        <v>39</v>
      </c>
      <c r="C10" s="19"/>
      <c r="D10" s="20">
        <v>17005762</v>
      </c>
      <c r="E10" s="21"/>
      <c r="F10" s="20">
        <v>21471857</v>
      </c>
      <c r="G10" s="21"/>
      <c r="H10" s="20">
        <v>16845518</v>
      </c>
      <c r="I10" s="24"/>
      <c r="J10" s="20">
        <v>21364318</v>
      </c>
    </row>
    <row r="11" spans="1:10" ht="21" customHeight="1">
      <c r="A11" s="17" t="s">
        <v>55</v>
      </c>
      <c r="B11" s="18"/>
      <c r="C11" s="19"/>
      <c r="D11" s="25">
        <f>SUM(D9-D10)</f>
        <v>95170810</v>
      </c>
      <c r="E11" s="24"/>
      <c r="F11" s="25">
        <f>SUM(F9-F10)</f>
        <v>96898918</v>
      </c>
      <c r="G11" s="26"/>
      <c r="H11" s="25">
        <f>SUM(H9-H10)</f>
        <v>94218193</v>
      </c>
      <c r="I11" s="26"/>
      <c r="J11" s="25">
        <f>SUM(J9-J10)</f>
        <v>96589727</v>
      </c>
    </row>
    <row r="12" spans="1:10" ht="21" customHeight="1">
      <c r="A12" s="17" t="s">
        <v>56</v>
      </c>
      <c r="B12" s="18">
        <v>40</v>
      </c>
      <c r="C12" s="19"/>
      <c r="D12" s="20">
        <v>50355543</v>
      </c>
      <c r="E12" s="24"/>
      <c r="F12" s="20">
        <v>45621229</v>
      </c>
      <c r="G12" s="26"/>
      <c r="H12" s="20">
        <v>43549253</v>
      </c>
      <c r="I12" s="26"/>
      <c r="J12" s="20">
        <v>41021214</v>
      </c>
    </row>
    <row r="13" spans="1:10" ht="21" customHeight="1">
      <c r="A13" s="27" t="s">
        <v>57</v>
      </c>
      <c r="B13" s="18">
        <v>40</v>
      </c>
      <c r="C13" s="19"/>
      <c r="D13" s="20">
        <v>10157495</v>
      </c>
      <c r="E13" s="24"/>
      <c r="F13" s="20">
        <v>9034920</v>
      </c>
      <c r="G13" s="26"/>
      <c r="H13" s="20">
        <v>8302695</v>
      </c>
      <c r="I13" s="26"/>
      <c r="J13" s="20">
        <v>7991446</v>
      </c>
    </row>
    <row r="14" spans="1:10" ht="21" customHeight="1">
      <c r="A14" s="17" t="s">
        <v>58</v>
      </c>
      <c r="B14" s="18">
        <v>40</v>
      </c>
      <c r="C14" s="19"/>
      <c r="D14" s="25">
        <f>SUM(D12-D13)</f>
        <v>40198048</v>
      </c>
      <c r="E14" s="24"/>
      <c r="F14" s="25">
        <f>SUM(F12-F13)</f>
        <v>36586309</v>
      </c>
      <c r="G14" s="26"/>
      <c r="H14" s="25">
        <f>SUM(H12-H13)</f>
        <v>35246558</v>
      </c>
      <c r="I14" s="26"/>
      <c r="J14" s="25">
        <f>SUM(J12-J13)</f>
        <v>33029768</v>
      </c>
    </row>
    <row r="15" spans="1:10" ht="21" customHeight="1">
      <c r="A15" s="27" t="s">
        <v>59</v>
      </c>
      <c r="B15" s="18"/>
      <c r="C15" s="19"/>
      <c r="D15" s="20"/>
      <c r="E15" s="24"/>
      <c r="F15" s="20"/>
      <c r="G15" s="26"/>
      <c r="H15" s="20"/>
      <c r="I15" s="26"/>
      <c r="J15" s="20"/>
    </row>
    <row r="16" spans="1:10" ht="21" customHeight="1">
      <c r="A16" s="27" t="s">
        <v>60</v>
      </c>
      <c r="B16" s="18">
        <v>41</v>
      </c>
      <c r="C16" s="19"/>
      <c r="D16" s="20">
        <v>11090364</v>
      </c>
      <c r="E16" s="24"/>
      <c r="F16" s="20">
        <v>7664129</v>
      </c>
      <c r="G16" s="26"/>
      <c r="H16" s="20">
        <v>6566242</v>
      </c>
      <c r="I16" s="26"/>
      <c r="J16" s="20">
        <v>7391564</v>
      </c>
    </row>
    <row r="17" spans="1:10" ht="21" customHeight="1">
      <c r="A17" s="27" t="s">
        <v>61</v>
      </c>
      <c r="B17" s="18">
        <v>42</v>
      </c>
      <c r="C17" s="19"/>
      <c r="D17" s="20">
        <v>145987</v>
      </c>
      <c r="E17" s="24"/>
      <c r="F17" s="20">
        <v>1700659</v>
      </c>
      <c r="G17" s="26"/>
      <c r="H17" s="20">
        <v>146486</v>
      </c>
      <c r="I17" s="26"/>
      <c r="J17" s="20">
        <v>1702320</v>
      </c>
    </row>
    <row r="18" spans="1:10" ht="21" customHeight="1">
      <c r="A18" s="196" t="s">
        <v>198</v>
      </c>
      <c r="B18" s="18"/>
      <c r="C18" s="19"/>
      <c r="D18" s="20">
        <v>556560</v>
      </c>
      <c r="E18" s="24"/>
      <c r="F18" s="20">
        <v>-78147</v>
      </c>
      <c r="G18" s="26"/>
      <c r="H18" s="20">
        <v>0</v>
      </c>
      <c r="I18" s="26"/>
      <c r="J18" s="20">
        <v>0</v>
      </c>
    </row>
    <row r="19" spans="1:10" ht="21" customHeight="1">
      <c r="A19" s="29" t="s">
        <v>62</v>
      </c>
      <c r="B19" s="18"/>
      <c r="C19" s="19"/>
      <c r="D19" s="20">
        <v>166035</v>
      </c>
      <c r="E19" s="24"/>
      <c r="F19" s="20">
        <v>155445</v>
      </c>
      <c r="G19" s="26"/>
      <c r="H19" s="20">
        <v>3770546</v>
      </c>
      <c r="I19" s="26"/>
      <c r="J19" s="20">
        <v>2352087</v>
      </c>
    </row>
    <row r="20" spans="1:10" ht="21" customHeight="1">
      <c r="A20" s="17" t="s">
        <v>63</v>
      </c>
      <c r="B20" s="18"/>
      <c r="C20" s="19"/>
      <c r="D20" s="20">
        <v>3014245</v>
      </c>
      <c r="E20" s="24"/>
      <c r="F20" s="20">
        <v>1840401</v>
      </c>
      <c r="G20" s="26"/>
      <c r="H20" s="20">
        <v>2964412</v>
      </c>
      <c r="I20" s="26"/>
      <c r="J20" s="20">
        <v>1725760</v>
      </c>
    </row>
    <row r="21" spans="1:10" ht="21" customHeight="1">
      <c r="A21" s="29" t="s">
        <v>64</v>
      </c>
      <c r="B21" s="18"/>
      <c r="C21" s="19"/>
      <c r="D21" s="32">
        <f>SUM(D16:D20)+D11+D14</f>
        <v>150342049</v>
      </c>
      <c r="E21" s="24"/>
      <c r="F21" s="32">
        <f>SUM(F16:F20)+F11+F14</f>
        <v>144767714</v>
      </c>
      <c r="G21" s="26"/>
      <c r="H21" s="32">
        <f>SUM(H16:H20)+H11+H14</f>
        <v>142912437</v>
      </c>
      <c r="I21" s="26"/>
      <c r="J21" s="32">
        <f>SUM(J16:J20)+J11+J14</f>
        <v>142791226</v>
      </c>
    </row>
    <row r="22" spans="1:10" ht="21" customHeight="1">
      <c r="A22" s="17" t="s">
        <v>65</v>
      </c>
      <c r="B22" s="18"/>
      <c r="C22" s="19"/>
      <c r="D22" s="34"/>
      <c r="E22" s="26"/>
      <c r="F22" s="34"/>
      <c r="G22" s="26"/>
      <c r="H22" s="20"/>
      <c r="I22" s="26"/>
      <c r="J22" s="20"/>
    </row>
    <row r="23" spans="1:10" ht="21" customHeight="1">
      <c r="A23" s="23" t="s">
        <v>66</v>
      </c>
      <c r="B23" s="18"/>
      <c r="C23" s="19"/>
      <c r="D23" s="20">
        <v>30006793</v>
      </c>
      <c r="E23" s="26"/>
      <c r="F23" s="20">
        <v>31452934</v>
      </c>
      <c r="G23" s="26"/>
      <c r="H23" s="20">
        <v>25768575</v>
      </c>
      <c r="I23" s="26"/>
      <c r="J23" s="20">
        <v>28331801</v>
      </c>
    </row>
    <row r="24" spans="1:10" ht="21" customHeight="1">
      <c r="A24" s="23" t="s">
        <v>67</v>
      </c>
      <c r="B24" s="18"/>
      <c r="C24" s="19"/>
      <c r="D24" s="20">
        <v>111658</v>
      </c>
      <c r="E24" s="26"/>
      <c r="F24" s="20">
        <v>116654</v>
      </c>
      <c r="G24" s="26"/>
      <c r="H24" s="20">
        <v>84346</v>
      </c>
      <c r="I24" s="26"/>
      <c r="J24" s="20">
        <v>100240</v>
      </c>
    </row>
    <row r="25" spans="1:10" ht="21" customHeight="1">
      <c r="A25" s="23" t="s">
        <v>68</v>
      </c>
      <c r="B25" s="18"/>
      <c r="C25" s="19"/>
      <c r="D25" s="20">
        <v>10848501</v>
      </c>
      <c r="E25" s="26"/>
      <c r="F25" s="20">
        <v>12625740</v>
      </c>
      <c r="G25" s="26"/>
      <c r="H25" s="20">
        <v>10156782</v>
      </c>
      <c r="I25" s="26"/>
      <c r="J25" s="20">
        <v>12105230</v>
      </c>
    </row>
    <row r="26" spans="1:10" ht="21" customHeight="1">
      <c r="A26" s="23" t="s">
        <v>69</v>
      </c>
      <c r="B26" s="18"/>
      <c r="C26" s="19"/>
      <c r="D26" s="20">
        <v>3611082</v>
      </c>
      <c r="E26" s="26"/>
      <c r="F26" s="20">
        <v>3846614</v>
      </c>
      <c r="G26" s="26"/>
      <c r="H26" s="20">
        <v>3566094</v>
      </c>
      <c r="I26" s="26"/>
      <c r="J26" s="20">
        <v>3833395</v>
      </c>
    </row>
    <row r="27" spans="1:10" ht="21" customHeight="1">
      <c r="A27" s="23" t="s">
        <v>70</v>
      </c>
      <c r="B27" s="18">
        <v>43</v>
      </c>
      <c r="C27" s="19"/>
      <c r="D27" s="20">
        <v>18968893</v>
      </c>
      <c r="E27" s="26"/>
      <c r="F27" s="20">
        <v>16288283</v>
      </c>
      <c r="G27" s="26"/>
      <c r="H27" s="20">
        <v>19539643</v>
      </c>
      <c r="I27" s="26"/>
      <c r="J27" s="20">
        <v>18189820</v>
      </c>
    </row>
    <row r="28" spans="1:10" ht="21" customHeight="1">
      <c r="A28" s="23" t="s">
        <v>236</v>
      </c>
      <c r="B28" s="18"/>
      <c r="C28" s="19"/>
      <c r="D28" s="25">
        <f>SUM(D23:D27)</f>
        <v>63546927</v>
      </c>
      <c r="E28" s="26"/>
      <c r="F28" s="25">
        <f>SUM(F23:F27)</f>
        <v>64330225</v>
      </c>
      <c r="G28" s="26"/>
      <c r="H28" s="25">
        <f>SUM(H23:H27)</f>
        <v>59115440</v>
      </c>
      <c r="I28" s="26"/>
      <c r="J28" s="25">
        <f>SUM(J23:J27)</f>
        <v>62560486</v>
      </c>
    </row>
    <row r="29" spans="1:10" ht="21" customHeight="1">
      <c r="A29" s="23" t="s">
        <v>71</v>
      </c>
      <c r="B29" s="18">
        <v>44</v>
      </c>
      <c r="C29" s="19"/>
      <c r="D29" s="25">
        <v>42024476</v>
      </c>
      <c r="E29" s="26"/>
      <c r="F29" s="25">
        <v>46649468</v>
      </c>
      <c r="G29" s="26"/>
      <c r="H29" s="25">
        <v>41665279</v>
      </c>
      <c r="I29" s="26"/>
      <c r="J29" s="25">
        <v>46299044</v>
      </c>
    </row>
    <row r="30" spans="1:10" ht="21" customHeight="1">
      <c r="A30" s="23" t="s">
        <v>187</v>
      </c>
      <c r="B30" s="18"/>
      <c r="C30" s="19"/>
      <c r="D30" s="20">
        <f>D21-D28-D29</f>
        <v>44770646</v>
      </c>
      <c r="E30" s="26"/>
      <c r="F30" s="20">
        <f>F21-F28-F29</f>
        <v>33788021</v>
      </c>
      <c r="G30" s="26"/>
      <c r="H30" s="20">
        <f>H21-H28-H29</f>
        <v>42131718</v>
      </c>
      <c r="I30" s="26"/>
      <c r="J30" s="20">
        <f>J21-J28-J29</f>
        <v>33931696</v>
      </c>
    </row>
    <row r="31" spans="1:10" ht="21" customHeight="1">
      <c r="A31" s="23" t="s">
        <v>72</v>
      </c>
      <c r="B31" s="18">
        <v>19</v>
      </c>
      <c r="C31" s="19"/>
      <c r="D31" s="3">
        <v>9375857</v>
      </c>
      <c r="E31" s="4"/>
      <c r="F31" s="3">
        <v>6794329</v>
      </c>
      <c r="G31" s="4"/>
      <c r="H31" s="3">
        <v>7652557</v>
      </c>
      <c r="I31" s="4"/>
      <c r="J31" s="3">
        <v>6156341</v>
      </c>
    </row>
    <row r="32" spans="1:10" ht="21" customHeight="1">
      <c r="A32" s="139" t="s">
        <v>73</v>
      </c>
      <c r="B32" s="141"/>
      <c r="C32" s="19"/>
      <c r="D32" s="2">
        <f>SUM(D30-D31)</f>
        <v>35394789</v>
      </c>
      <c r="E32" s="150"/>
      <c r="F32" s="2">
        <f>SUM(F30-F31)</f>
        <v>26993692</v>
      </c>
      <c r="G32" s="150"/>
      <c r="H32" s="2">
        <f>SUM(H30-H31)</f>
        <v>34479161</v>
      </c>
      <c r="I32" s="150"/>
      <c r="J32" s="2">
        <f>SUM(J30-J31)</f>
        <v>27775355</v>
      </c>
    </row>
    <row r="33" spans="1:10" ht="21" customHeight="1">
      <c r="A33" s="17"/>
      <c r="B33" s="28"/>
      <c r="C33" s="19"/>
      <c r="D33" s="35"/>
      <c r="E33" s="36"/>
      <c r="F33" s="35"/>
      <c r="G33" s="37"/>
      <c r="H33" s="35"/>
      <c r="I33" s="37"/>
      <c r="J33" s="35"/>
    </row>
    <row r="34" spans="1:10" ht="21" customHeight="1">
      <c r="A34" s="17"/>
      <c r="B34" s="28"/>
      <c r="C34" s="19"/>
      <c r="D34" s="35"/>
      <c r="E34" s="36"/>
      <c r="F34" s="35"/>
      <c r="G34" s="37"/>
      <c r="H34" s="36"/>
      <c r="I34" s="37"/>
      <c r="J34" s="36"/>
    </row>
    <row r="35" spans="1:10" ht="21" customHeight="1">
      <c r="A35" s="17"/>
      <c r="B35" s="28"/>
      <c r="C35" s="19"/>
      <c r="D35" s="35"/>
      <c r="E35" s="36"/>
      <c r="F35" s="35"/>
      <c r="G35" s="37"/>
      <c r="H35" s="36"/>
      <c r="I35" s="37"/>
      <c r="J35" s="36"/>
    </row>
    <row r="36" spans="1:10" ht="21" customHeight="1">
      <c r="A36" s="17"/>
      <c r="B36" s="28"/>
      <c r="C36" s="19"/>
      <c r="D36" s="36"/>
      <c r="E36" s="36"/>
      <c r="F36" s="36"/>
      <c r="G36" s="37"/>
      <c r="H36" s="36"/>
      <c r="I36" s="37"/>
      <c r="J36" s="36"/>
    </row>
    <row r="37" spans="1:10" ht="21" customHeight="1">
      <c r="A37" s="17"/>
      <c r="B37" s="28"/>
      <c r="C37" s="19"/>
      <c r="D37" s="36"/>
      <c r="E37" s="36"/>
      <c r="F37" s="36"/>
      <c r="G37" s="37"/>
      <c r="H37" s="36"/>
      <c r="I37" s="37"/>
      <c r="J37" s="36"/>
    </row>
    <row r="38" spans="1:10" ht="21" customHeight="1">
      <c r="A38" s="17"/>
      <c r="B38" s="28"/>
      <c r="C38" s="19"/>
      <c r="D38" s="36"/>
      <c r="E38" s="36"/>
      <c r="F38" s="36"/>
      <c r="G38" s="37"/>
      <c r="H38" s="36"/>
      <c r="I38" s="37"/>
      <c r="J38" s="36"/>
    </row>
    <row r="39" spans="1:10" s="14" customFormat="1" ht="21" customHeight="1">
      <c r="A39" s="38" t="s">
        <v>0</v>
      </c>
      <c r="B39" s="28"/>
      <c r="C39" s="19"/>
      <c r="D39" s="36"/>
      <c r="E39" s="36"/>
      <c r="F39" s="36"/>
      <c r="G39" s="37"/>
      <c r="H39" s="36"/>
      <c r="I39" s="37"/>
      <c r="J39" s="36"/>
    </row>
    <row r="40" spans="1:10" s="14" customFormat="1" ht="21" customHeight="1">
      <c r="A40" s="15" t="s">
        <v>51</v>
      </c>
      <c r="B40" s="28"/>
      <c r="C40" s="19"/>
      <c r="D40" s="36"/>
      <c r="E40" s="36"/>
      <c r="F40" s="36"/>
      <c r="G40" s="37"/>
      <c r="H40" s="36"/>
      <c r="I40" s="37"/>
      <c r="J40" s="36"/>
    </row>
    <row r="41" spans="1:10" s="14" customFormat="1" ht="21" customHeight="1">
      <c r="A41" s="39"/>
      <c r="B41" s="28"/>
      <c r="C41" s="19"/>
      <c r="D41" s="36"/>
      <c r="E41" s="36"/>
      <c r="F41" s="36"/>
      <c r="G41" s="37"/>
      <c r="H41" s="36"/>
      <c r="I41" s="37"/>
      <c r="J41" s="36"/>
    </row>
    <row r="42" spans="1:10" s="14" customFormat="1" ht="21" customHeight="1">
      <c r="A42" s="40"/>
      <c r="D42" s="330" t="s">
        <v>2</v>
      </c>
      <c r="E42" s="332"/>
      <c r="F42" s="332"/>
      <c r="G42" s="5"/>
      <c r="H42" s="330" t="s">
        <v>3</v>
      </c>
      <c r="I42" s="330"/>
      <c r="J42" s="330"/>
    </row>
    <row r="43" spans="1:10" s="14" customFormat="1" ht="21" customHeight="1">
      <c r="A43" s="40"/>
      <c r="D43" s="329" t="s">
        <v>52</v>
      </c>
      <c r="E43" s="333"/>
      <c r="F43" s="333"/>
      <c r="G43" s="8"/>
      <c r="H43" s="329" t="s">
        <v>52</v>
      </c>
      <c r="I43" s="333"/>
      <c r="J43" s="333"/>
    </row>
    <row r="44" spans="1:10" s="303" customFormat="1" ht="21" customHeight="1">
      <c r="B44" s="301"/>
      <c r="D44" s="331" t="s">
        <v>4</v>
      </c>
      <c r="E44" s="334"/>
      <c r="F44" s="334"/>
      <c r="G44" s="9"/>
      <c r="H44" s="331" t="s">
        <v>4</v>
      </c>
      <c r="I44" s="334"/>
      <c r="J44" s="334"/>
    </row>
    <row r="45" spans="1:10" s="303" customFormat="1" ht="21" customHeight="1">
      <c r="A45" s="16"/>
      <c r="B45" s="6" t="s">
        <v>6</v>
      </c>
      <c r="C45" s="301"/>
      <c r="D45" s="304" t="s">
        <v>195</v>
      </c>
      <c r="E45" s="7"/>
      <c r="F45" s="304" t="s">
        <v>7</v>
      </c>
      <c r="G45" s="304"/>
      <c r="H45" s="304" t="s">
        <v>195</v>
      </c>
      <c r="I45" s="7"/>
      <c r="J45" s="304" t="s">
        <v>7</v>
      </c>
    </row>
    <row r="46" spans="1:10" s="303" customFormat="1" ht="21" customHeight="1">
      <c r="A46" s="16"/>
      <c r="B46" s="301"/>
      <c r="C46" s="301"/>
      <c r="E46" s="36"/>
      <c r="G46" s="300" t="s">
        <v>8</v>
      </c>
      <c r="H46" s="36"/>
      <c r="I46" s="37"/>
      <c r="J46" s="36"/>
    </row>
    <row r="47" spans="1:10" ht="21" customHeight="1">
      <c r="A47" s="44" t="s">
        <v>74</v>
      </c>
      <c r="B47" s="28"/>
      <c r="C47" s="19"/>
      <c r="D47" s="42"/>
      <c r="E47" s="42"/>
      <c r="F47" s="42"/>
      <c r="G47" s="42"/>
      <c r="H47" s="42"/>
      <c r="I47" s="41"/>
      <c r="J47" s="42"/>
    </row>
    <row r="48" spans="1:10" ht="21" customHeight="1">
      <c r="A48" s="43" t="s">
        <v>75</v>
      </c>
      <c r="B48" s="28"/>
      <c r="C48" s="19"/>
      <c r="D48" s="20"/>
      <c r="E48" s="20"/>
      <c r="F48" s="20"/>
      <c r="G48" s="20"/>
      <c r="H48" s="20"/>
      <c r="I48" s="20"/>
      <c r="J48" s="20"/>
    </row>
    <row r="49" spans="1:10" ht="21" customHeight="1">
      <c r="A49" s="44" t="s">
        <v>233</v>
      </c>
      <c r="B49" s="28"/>
      <c r="C49" s="19"/>
      <c r="D49" s="20"/>
      <c r="E49" s="20"/>
      <c r="F49" s="20"/>
      <c r="G49" s="20"/>
      <c r="H49" s="20"/>
      <c r="I49" s="20"/>
      <c r="J49" s="20"/>
    </row>
    <row r="50" spans="1:10" ht="21" customHeight="1">
      <c r="A50" s="44" t="s">
        <v>76</v>
      </c>
      <c r="B50" s="28"/>
      <c r="C50" s="19"/>
      <c r="D50" s="20">
        <v>-912382</v>
      </c>
      <c r="E50" s="20"/>
      <c r="F50" s="20">
        <v>-423251</v>
      </c>
      <c r="G50" s="20"/>
      <c r="H50" s="200">
        <v>-912382</v>
      </c>
      <c r="I50" s="20"/>
      <c r="J50" s="200">
        <v>-423251</v>
      </c>
    </row>
    <row r="51" spans="1:10" ht="21" customHeight="1">
      <c r="A51" s="44" t="s">
        <v>234</v>
      </c>
      <c r="B51" s="28"/>
      <c r="C51" s="19"/>
      <c r="D51" s="20"/>
      <c r="E51" s="20"/>
      <c r="F51" s="20"/>
      <c r="G51" s="20"/>
      <c r="H51" s="20"/>
      <c r="I51" s="20"/>
      <c r="J51" s="20"/>
    </row>
    <row r="52" spans="1:10" ht="21" customHeight="1">
      <c r="A52" s="44" t="s">
        <v>193</v>
      </c>
      <c r="B52" s="28"/>
      <c r="C52" s="19"/>
      <c r="D52" s="20">
        <v>113218</v>
      </c>
      <c r="E52" s="20"/>
      <c r="F52" s="20">
        <v>2993</v>
      </c>
      <c r="G52" s="20"/>
      <c r="H52" s="20">
        <v>-667504</v>
      </c>
      <c r="I52" s="20"/>
      <c r="J52" s="20">
        <v>17937</v>
      </c>
    </row>
    <row r="53" spans="1:10" ht="21" customHeight="1">
      <c r="A53" s="44" t="s">
        <v>254</v>
      </c>
      <c r="B53" s="28"/>
      <c r="C53" s="19"/>
      <c r="D53" s="20"/>
      <c r="E53" s="20"/>
      <c r="F53" s="20"/>
      <c r="G53" s="20"/>
      <c r="H53" s="200"/>
      <c r="I53" s="20"/>
      <c r="J53" s="200"/>
    </row>
    <row r="54" spans="1:10" ht="21" customHeight="1">
      <c r="A54" s="44" t="s">
        <v>237</v>
      </c>
      <c r="B54" s="28" t="s">
        <v>202</v>
      </c>
      <c r="C54" s="19"/>
      <c r="D54" s="33">
        <v>182476</v>
      </c>
      <c r="E54" s="20"/>
      <c r="F54" s="33">
        <v>84650</v>
      </c>
      <c r="G54" s="20"/>
      <c r="H54" s="224">
        <v>182476</v>
      </c>
      <c r="I54" s="20"/>
      <c r="J54" s="224">
        <v>84650</v>
      </c>
    </row>
    <row r="55" spans="1:10" ht="21" customHeight="1">
      <c r="A55" s="44"/>
      <c r="B55" s="28"/>
      <c r="C55" s="19"/>
      <c r="D55" s="33">
        <f>SUM(D50:D54)</f>
        <v>-616688</v>
      </c>
      <c r="E55" s="20"/>
      <c r="F55" s="33">
        <f>SUM(F50:F54)</f>
        <v>-335608</v>
      </c>
      <c r="G55" s="45"/>
      <c r="H55" s="33">
        <f>SUM(H50:H54)</f>
        <v>-1397410</v>
      </c>
      <c r="I55" s="20"/>
      <c r="J55" s="33">
        <f>SUM(J50:J54)</f>
        <v>-320664</v>
      </c>
    </row>
    <row r="56" spans="1:10" ht="21" customHeight="1">
      <c r="A56" s="43" t="s">
        <v>77</v>
      </c>
      <c r="B56" s="28"/>
      <c r="C56" s="19"/>
      <c r="D56" s="20"/>
      <c r="E56" s="20"/>
      <c r="F56" s="20"/>
      <c r="G56" s="20"/>
      <c r="H56" s="20"/>
      <c r="I56" s="20"/>
      <c r="J56" s="20"/>
    </row>
    <row r="57" spans="1:10" ht="21" customHeight="1">
      <c r="A57" s="171" t="s">
        <v>199</v>
      </c>
      <c r="B57" s="28"/>
      <c r="C57" s="19"/>
      <c r="E57" s="20"/>
      <c r="F57" s="20"/>
      <c r="G57" s="20"/>
      <c r="I57" s="20"/>
      <c r="J57" s="20"/>
    </row>
    <row r="58" spans="1:10" ht="21" customHeight="1">
      <c r="A58" s="44" t="s">
        <v>78</v>
      </c>
      <c r="B58" s="28"/>
      <c r="C58" s="19"/>
      <c r="D58" s="20">
        <v>-391865</v>
      </c>
      <c r="E58" s="238"/>
      <c r="F58" s="200">
        <v>178859</v>
      </c>
      <c r="G58" s="238"/>
      <c r="H58" s="20">
        <v>-395935</v>
      </c>
      <c r="I58" s="238"/>
      <c r="J58" s="200">
        <v>178859</v>
      </c>
    </row>
    <row r="59" spans="1:10" ht="21" customHeight="1">
      <c r="A59" s="171" t="s">
        <v>200</v>
      </c>
      <c r="B59" s="28"/>
      <c r="C59" s="19"/>
      <c r="D59" s="200">
        <v>8960197</v>
      </c>
      <c r="E59" s="238"/>
      <c r="F59" s="200">
        <v>-29895</v>
      </c>
      <c r="G59" s="238"/>
      <c r="H59" s="200">
        <v>8444909</v>
      </c>
      <c r="I59" s="238"/>
      <c r="J59" s="200">
        <v>0</v>
      </c>
    </row>
    <row r="60" spans="1:10" ht="21" customHeight="1">
      <c r="A60" s="171" t="s">
        <v>238</v>
      </c>
      <c r="B60" s="28" t="s">
        <v>201</v>
      </c>
      <c r="C60" s="19"/>
      <c r="D60" s="200">
        <v>493992</v>
      </c>
      <c r="E60" s="238"/>
      <c r="F60" s="200">
        <v>-1779674</v>
      </c>
      <c r="G60" s="238"/>
      <c r="H60" s="200">
        <v>480577</v>
      </c>
      <c r="I60" s="238"/>
      <c r="J60" s="200">
        <v>-1731587</v>
      </c>
    </row>
    <row r="61" spans="1:10" ht="21" customHeight="1">
      <c r="A61" s="44" t="s">
        <v>255</v>
      </c>
      <c r="B61" s="28"/>
      <c r="C61" s="19"/>
      <c r="D61" s="200"/>
      <c r="E61" s="239"/>
      <c r="F61" s="200"/>
      <c r="G61" s="239"/>
      <c r="H61" s="200"/>
      <c r="I61" s="239"/>
      <c r="J61" s="200"/>
    </row>
    <row r="62" spans="1:10" ht="21" customHeight="1">
      <c r="A62" s="44" t="s">
        <v>256</v>
      </c>
      <c r="B62" s="28" t="s">
        <v>202</v>
      </c>
      <c r="C62" s="19"/>
      <c r="D62" s="240">
        <v>-1786714</v>
      </c>
      <c r="E62" s="238"/>
      <c r="F62" s="240">
        <v>326142</v>
      </c>
      <c r="G62" s="238"/>
      <c r="H62" s="240">
        <v>-1705910</v>
      </c>
      <c r="I62" s="238"/>
      <c r="J62" s="240">
        <v>310546</v>
      </c>
    </row>
    <row r="63" spans="1:10" ht="21" customHeight="1">
      <c r="A63" s="44"/>
      <c r="B63" s="28"/>
      <c r="C63" s="19"/>
      <c r="D63" s="25">
        <f>SUM(D58:D62)</f>
        <v>7275610</v>
      </c>
      <c r="E63" s="20"/>
      <c r="F63" s="25">
        <f>SUM(F58:F62)</f>
        <v>-1304568</v>
      </c>
      <c r="G63" s="20"/>
      <c r="H63" s="25">
        <f>SUM(H58:H62)</f>
        <v>6823641</v>
      </c>
      <c r="I63" s="20"/>
      <c r="J63" s="25">
        <f>SUM(J58:J62)</f>
        <v>-1242182</v>
      </c>
    </row>
    <row r="64" spans="1:10" ht="21" customHeight="1">
      <c r="A64" s="44" t="s">
        <v>239</v>
      </c>
      <c r="B64" s="28"/>
      <c r="C64" s="19"/>
      <c r="D64" s="25">
        <f>D55+D63</f>
        <v>6658922</v>
      </c>
      <c r="E64" s="20"/>
      <c r="F64" s="25">
        <f>F55+F63</f>
        <v>-1640176</v>
      </c>
      <c r="G64" s="20"/>
      <c r="H64" s="25">
        <f>H55+H63</f>
        <v>5426231</v>
      </c>
      <c r="I64" s="20"/>
      <c r="J64" s="25">
        <f>J55+J63</f>
        <v>-1562846</v>
      </c>
    </row>
    <row r="65" spans="1:10" s="14" customFormat="1" ht="21" customHeight="1" thickBot="1">
      <c r="A65" s="14" t="s">
        <v>79</v>
      </c>
      <c r="B65" s="141"/>
      <c r="C65" s="19"/>
      <c r="D65" s="142">
        <f>SUM(D32+D64)</f>
        <v>42053711</v>
      </c>
      <c r="E65" s="67"/>
      <c r="F65" s="142">
        <f>SUM(F32+F64)</f>
        <v>25353516</v>
      </c>
      <c r="G65" s="67"/>
      <c r="H65" s="142">
        <f>SUM(H32+H64)</f>
        <v>39905392</v>
      </c>
      <c r="I65" s="67"/>
      <c r="J65" s="142">
        <f>SUM(J32+J64)</f>
        <v>26212509</v>
      </c>
    </row>
    <row r="66" spans="1:10" ht="21" customHeight="1" thickTop="1">
      <c r="B66" s="28"/>
      <c r="C66" s="19"/>
      <c r="D66" s="46"/>
      <c r="E66" s="24"/>
      <c r="F66" s="46"/>
      <c r="G66" s="26"/>
      <c r="H66" s="46"/>
      <c r="I66" s="26"/>
      <c r="J66" s="46"/>
    </row>
    <row r="67" spans="1:10" ht="21" customHeight="1">
      <c r="A67" s="44" t="s">
        <v>80</v>
      </c>
      <c r="B67" s="28"/>
      <c r="C67" s="19"/>
      <c r="D67" s="46"/>
      <c r="E67" s="24"/>
      <c r="F67" s="46"/>
      <c r="G67" s="26"/>
      <c r="H67" s="46"/>
      <c r="I67" s="26"/>
      <c r="J67" s="46"/>
    </row>
    <row r="68" spans="1:10" ht="21" customHeight="1">
      <c r="A68" s="41" t="s">
        <v>81</v>
      </c>
      <c r="B68" s="28"/>
      <c r="C68" s="19"/>
      <c r="D68" s="24">
        <v>35598816</v>
      </c>
      <c r="E68" s="24"/>
      <c r="F68" s="24">
        <v>27217602</v>
      </c>
      <c r="G68" s="26"/>
      <c r="H68" s="24">
        <v>34479161</v>
      </c>
      <c r="I68" s="26"/>
      <c r="J68" s="24">
        <v>27775355</v>
      </c>
    </row>
    <row r="69" spans="1:10" ht="21" customHeight="1">
      <c r="A69" s="44" t="s">
        <v>82</v>
      </c>
      <c r="B69" s="28"/>
      <c r="C69" s="19"/>
      <c r="D69" s="24">
        <v>-204027</v>
      </c>
      <c r="E69" s="24"/>
      <c r="F69" s="24">
        <v>-223910</v>
      </c>
      <c r="G69" s="26"/>
      <c r="H69" s="30">
        <v>0</v>
      </c>
      <c r="I69" s="31"/>
      <c r="J69" s="30">
        <v>0</v>
      </c>
    </row>
    <row r="70" spans="1:10" ht="21" customHeight="1">
      <c r="B70" s="28"/>
      <c r="C70" s="19"/>
      <c r="D70" s="24"/>
      <c r="E70" s="24"/>
      <c r="F70" s="24"/>
      <c r="G70" s="26"/>
      <c r="H70" s="24"/>
      <c r="I70" s="24"/>
      <c r="J70" s="24"/>
    </row>
    <row r="71" spans="1:10" ht="21" customHeight="1">
      <c r="A71" s="44" t="s">
        <v>83</v>
      </c>
      <c r="B71" s="28"/>
      <c r="C71" s="19"/>
      <c r="D71" s="24"/>
      <c r="E71" s="24"/>
      <c r="F71" s="24"/>
      <c r="G71" s="26"/>
      <c r="H71" s="24"/>
      <c r="I71" s="26"/>
      <c r="J71" s="24"/>
    </row>
    <row r="72" spans="1:10" ht="21" customHeight="1">
      <c r="A72" s="41" t="s">
        <v>81</v>
      </c>
      <c r="B72" s="28"/>
      <c r="C72" s="19"/>
      <c r="D72" s="24">
        <v>42254764</v>
      </c>
      <c r="E72" s="24"/>
      <c r="F72" s="24">
        <v>25574896</v>
      </c>
      <c r="G72" s="26"/>
      <c r="H72" s="24">
        <v>39905392</v>
      </c>
      <c r="I72" s="26"/>
      <c r="J72" s="24">
        <v>26212509</v>
      </c>
    </row>
    <row r="73" spans="1:10" ht="21" customHeight="1">
      <c r="A73" s="44" t="s">
        <v>82</v>
      </c>
      <c r="B73" s="28"/>
      <c r="C73" s="19"/>
      <c r="D73" s="24">
        <v>-201053</v>
      </c>
      <c r="E73" s="24"/>
      <c r="F73" s="24">
        <v>-221380</v>
      </c>
      <c r="G73" s="26"/>
      <c r="H73" s="30">
        <v>0</v>
      </c>
      <c r="I73" s="31"/>
      <c r="J73" s="30">
        <v>0</v>
      </c>
    </row>
    <row r="74" spans="1:10" ht="21" customHeight="1">
      <c r="B74" s="28"/>
      <c r="C74" s="19"/>
      <c r="D74" s="46"/>
      <c r="E74" s="24"/>
      <c r="F74" s="46"/>
      <c r="G74" s="26"/>
      <c r="H74" s="46"/>
      <c r="I74" s="24"/>
      <c r="J74" s="46"/>
    </row>
    <row r="75" spans="1:10" ht="21" customHeight="1">
      <c r="A75" s="41" t="s">
        <v>84</v>
      </c>
      <c r="B75" s="28"/>
      <c r="C75" s="19"/>
      <c r="D75" s="47"/>
      <c r="E75" s="42"/>
      <c r="F75" s="47"/>
      <c r="G75" s="42"/>
      <c r="H75" s="47"/>
      <c r="I75" s="41"/>
      <c r="J75" s="47"/>
    </row>
    <row r="76" spans="1:10" ht="21" customHeight="1" thickBot="1">
      <c r="A76" s="44" t="s">
        <v>85</v>
      </c>
      <c r="B76" s="28" t="s">
        <v>203</v>
      </c>
      <c r="C76" s="19"/>
      <c r="D76" s="48">
        <v>10.472728203172935</v>
      </c>
      <c r="E76" s="46"/>
      <c r="F76" s="48">
        <v>8.0070794514102968</v>
      </c>
      <c r="G76" s="46"/>
      <c r="H76" s="48">
        <v>10.143339650016459</v>
      </c>
      <c r="I76" s="46"/>
      <c r="J76" s="48">
        <v>8.1711634359311383</v>
      </c>
    </row>
    <row r="77" spans="1:10" ht="21" customHeight="1" thickTop="1">
      <c r="A77" s="29"/>
      <c r="B77" s="28"/>
      <c r="C77" s="19"/>
      <c r="D77" s="42"/>
      <c r="E77" s="42"/>
      <c r="F77" s="42"/>
      <c r="G77" s="42"/>
      <c r="H77" s="42"/>
      <c r="I77" s="41"/>
      <c r="J77" s="42"/>
    </row>
    <row r="78" spans="1:10" ht="21" customHeight="1">
      <c r="A78" s="29"/>
      <c r="B78" s="28"/>
      <c r="C78" s="19"/>
      <c r="D78" s="42"/>
      <c r="E78" s="42"/>
      <c r="F78" s="42"/>
      <c r="G78" s="42"/>
      <c r="H78" s="42"/>
      <c r="I78" s="41"/>
      <c r="J78" s="42"/>
    </row>
    <row r="79" spans="1:10" ht="21" customHeight="1">
      <c r="A79" s="29"/>
      <c r="B79" s="28"/>
      <c r="C79" s="19"/>
      <c r="D79" s="42"/>
      <c r="E79" s="42"/>
      <c r="F79" s="42"/>
      <c r="G79" s="42"/>
      <c r="H79" s="42"/>
      <c r="I79" s="41"/>
      <c r="J79" s="42"/>
    </row>
    <row r="80" spans="1:10" ht="21" customHeight="1">
      <c r="A80" s="29"/>
      <c r="B80" s="28"/>
      <c r="C80" s="19"/>
      <c r="D80" s="42"/>
      <c r="E80" s="42"/>
      <c r="F80" s="42"/>
      <c r="G80" s="42"/>
      <c r="H80" s="42"/>
      <c r="I80" s="41"/>
      <c r="J80" s="42"/>
    </row>
    <row r="81" spans="1:10" ht="21" customHeight="1">
      <c r="B81" s="28"/>
    </row>
    <row r="85" spans="1:10" ht="21" customHeight="1">
      <c r="A85" s="329" t="s">
        <v>86</v>
      </c>
      <c r="B85" s="329"/>
      <c r="C85" s="329"/>
      <c r="D85" s="329"/>
      <c r="E85" s="329"/>
      <c r="F85" s="329"/>
      <c r="G85" s="329"/>
      <c r="H85" s="329"/>
      <c r="I85" s="329"/>
      <c r="J85" s="329"/>
    </row>
    <row r="86" spans="1:10" ht="21" customHeight="1">
      <c r="A86" s="329" t="s">
        <v>87</v>
      </c>
      <c r="B86" s="329"/>
      <c r="C86" s="329"/>
      <c r="D86" s="329"/>
      <c r="E86" s="329"/>
      <c r="F86" s="329"/>
      <c r="G86" s="329"/>
      <c r="H86" s="329"/>
      <c r="I86" s="329"/>
      <c r="J86" s="329"/>
    </row>
    <row r="89" spans="1:10" ht="21" customHeight="1">
      <c r="B89" s="28"/>
    </row>
    <row r="90" spans="1:10" ht="21" customHeight="1">
      <c r="A90" s="26"/>
      <c r="B90" s="28"/>
    </row>
    <row r="91" spans="1:10" ht="21" customHeight="1">
      <c r="A91" s="26"/>
      <c r="B91" s="28"/>
    </row>
    <row r="92" spans="1:10" ht="21" customHeight="1">
      <c r="A92" s="302"/>
      <c r="B92" s="49"/>
      <c r="C92" s="50"/>
      <c r="D92" s="305"/>
      <c r="E92" s="50"/>
      <c r="F92" s="305"/>
      <c r="G92" s="305"/>
      <c r="H92" s="305"/>
      <c r="J92" s="305"/>
    </row>
  </sheetData>
  <mergeCells count="15">
    <mergeCell ref="A86:J86"/>
    <mergeCell ref="D43:F43"/>
    <mergeCell ref="H43:J43"/>
    <mergeCell ref="D44:F44"/>
    <mergeCell ref="H44:J44"/>
    <mergeCell ref="A85:J85"/>
    <mergeCell ref="D8:J8"/>
    <mergeCell ref="D42:F42"/>
    <mergeCell ref="H42:J42"/>
    <mergeCell ref="D4:F4"/>
    <mergeCell ref="H4:J4"/>
    <mergeCell ref="D5:F5"/>
    <mergeCell ref="H5:J5"/>
    <mergeCell ref="D6:F6"/>
    <mergeCell ref="H6:J6"/>
  </mergeCells>
  <pageMargins left="0.8" right="0.8" top="0.48" bottom="0.48" header="0.5" footer="0.5"/>
  <pageSetup paperSize="9" scale="70" firstPageNumber="8" orientation="portrait" useFirstPageNumber="1" r:id="rId1"/>
  <headerFooter>
    <oddFooter>&amp;LThe accompanying notes form an integral part of the financial statements.
&amp;C&amp;P</oddFooter>
  </headerFooter>
  <rowBreaks count="1" manualBreakCount="1">
    <brk id="38" max="16383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H34"/>
  <sheetViews>
    <sheetView zoomScale="80" zoomScaleNormal="80" zoomScaleSheetLayoutView="40" workbookViewId="0"/>
  </sheetViews>
  <sheetFormatPr defaultColWidth="9.1796875" defaultRowHeight="24" customHeight="1"/>
  <cols>
    <col min="1" max="1" width="62.453125" style="56" customWidth="1"/>
    <col min="2" max="2" width="7.453125" style="56" customWidth="1"/>
    <col min="3" max="3" width="0.54296875" style="56" customWidth="1"/>
    <col min="4" max="4" width="10.81640625" style="56" customWidth="1"/>
    <col min="5" max="5" width="0.54296875" style="56" customWidth="1"/>
    <col min="6" max="6" width="13.1796875" style="56" customWidth="1"/>
    <col min="7" max="7" width="0.54296875" style="56" customWidth="1"/>
    <col min="8" max="8" width="10.81640625" style="56" customWidth="1"/>
    <col min="9" max="9" width="0.54296875" style="56" customWidth="1"/>
    <col min="10" max="10" width="13.1796875" style="56" customWidth="1"/>
    <col min="11" max="11" width="0.54296875" style="56" customWidth="1"/>
    <col min="12" max="12" width="14.81640625" style="56" customWidth="1"/>
    <col min="13" max="13" width="0.54296875" style="56" customWidth="1"/>
    <col min="14" max="14" width="14.81640625" style="56" customWidth="1"/>
    <col min="15" max="15" width="0.54296875" style="56" customWidth="1"/>
    <col min="16" max="16" width="14.90625" style="56" customWidth="1"/>
    <col min="17" max="17" width="0.54296875" style="56" customWidth="1"/>
    <col min="18" max="18" width="14.36328125" style="56" bestFit="1" customWidth="1"/>
    <col min="19" max="19" width="0.54296875" style="56" customWidth="1"/>
    <col min="20" max="20" width="14.36328125" style="56" bestFit="1" customWidth="1"/>
    <col min="21" max="21" width="0.81640625" style="56" customWidth="1"/>
    <col min="22" max="22" width="13.1796875" style="56" customWidth="1"/>
    <col min="23" max="23" width="0.81640625" style="56" customWidth="1"/>
    <col min="24" max="24" width="12.453125" style="56" customWidth="1"/>
    <col min="25" max="25" width="0.54296875" style="56" customWidth="1"/>
    <col min="26" max="26" width="16.453125" style="56" bestFit="1" customWidth="1"/>
    <col min="27" max="27" width="0.54296875" style="56" customWidth="1"/>
    <col min="28" max="28" width="15.6328125" style="56" bestFit="1" customWidth="1"/>
    <col min="29" max="29" width="0.54296875" style="56" customWidth="1"/>
    <col min="30" max="30" width="13.453125" style="62" bestFit="1" customWidth="1"/>
    <col min="31" max="31" width="0.54296875" style="62" customWidth="1"/>
    <col min="32" max="32" width="13.54296875" style="62" customWidth="1"/>
    <col min="33" max="33" width="9.1796875" style="56"/>
    <col min="34" max="34" width="11.54296875" style="56" bestFit="1" customWidth="1"/>
    <col min="35" max="16384" width="9.1796875" style="56"/>
  </cols>
  <sheetData>
    <row r="1" spans="1:33" ht="21" customHeight="1">
      <c r="A1" s="52" t="s">
        <v>0</v>
      </c>
      <c r="B1" s="53"/>
      <c r="C1" s="54"/>
      <c r="D1" s="54"/>
      <c r="E1" s="54"/>
      <c r="F1" s="54"/>
      <c r="G1" s="54"/>
      <c r="H1" s="54"/>
      <c r="I1" s="54"/>
      <c r="J1" s="54"/>
      <c r="K1" s="54"/>
      <c r="L1" s="54"/>
      <c r="M1" s="54"/>
      <c r="N1" s="54"/>
      <c r="O1" s="54"/>
      <c r="P1" s="54"/>
      <c r="Q1" s="54"/>
      <c r="R1" s="54"/>
      <c r="S1" s="54"/>
      <c r="T1" s="54"/>
      <c r="U1" s="54"/>
      <c r="V1" s="54"/>
      <c r="W1" s="54"/>
      <c r="X1" s="54"/>
      <c r="Y1" s="54"/>
      <c r="Z1" s="54"/>
      <c r="AA1" s="54"/>
      <c r="AB1" s="54"/>
      <c r="AC1" s="54"/>
      <c r="AD1" s="55"/>
      <c r="AE1" s="55"/>
      <c r="AF1" s="55"/>
    </row>
    <row r="2" spans="1:33" ht="21" customHeight="1">
      <c r="A2" s="57" t="s">
        <v>88</v>
      </c>
      <c r="B2" s="54"/>
      <c r="C2" s="54"/>
      <c r="D2" s="54"/>
      <c r="E2" s="54"/>
      <c r="F2" s="54"/>
      <c r="G2" s="54"/>
      <c r="H2" s="54"/>
      <c r="I2" s="54"/>
      <c r="J2" s="54"/>
      <c r="K2" s="54"/>
      <c r="L2" s="54"/>
      <c r="M2" s="54"/>
      <c r="N2" s="54"/>
      <c r="O2" s="54"/>
      <c r="P2" s="54"/>
      <c r="Q2" s="54"/>
      <c r="R2" s="54"/>
      <c r="S2" s="54"/>
      <c r="T2" s="54"/>
      <c r="U2" s="54"/>
      <c r="V2" s="54"/>
      <c r="W2" s="54"/>
      <c r="X2" s="54"/>
      <c r="Y2" s="54"/>
      <c r="Z2" s="54"/>
      <c r="AA2" s="54"/>
      <c r="AB2" s="54"/>
      <c r="AC2" s="54"/>
      <c r="AD2" s="55"/>
      <c r="AE2" s="55"/>
      <c r="AF2" s="55"/>
    </row>
    <row r="3" spans="1:33" ht="21" customHeight="1">
      <c r="A3" s="58"/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  <c r="P3" s="58"/>
      <c r="Q3" s="58"/>
      <c r="R3" s="58"/>
      <c r="S3" s="58"/>
      <c r="T3" s="58"/>
      <c r="U3" s="58"/>
      <c r="V3" s="58"/>
      <c r="W3" s="58"/>
      <c r="X3" s="58"/>
      <c r="Y3" s="58"/>
      <c r="Z3" s="58"/>
      <c r="AA3" s="58"/>
      <c r="AB3" s="58"/>
      <c r="AC3" s="58"/>
      <c r="AD3" s="59"/>
      <c r="AE3" s="59"/>
      <c r="AF3" s="59"/>
    </row>
    <row r="4" spans="1:33" ht="21" customHeight="1">
      <c r="B4" s="58"/>
      <c r="C4" s="58"/>
      <c r="D4" s="335" t="s">
        <v>89</v>
      </c>
      <c r="E4" s="335"/>
      <c r="F4" s="335"/>
      <c r="G4" s="335"/>
      <c r="H4" s="335"/>
      <c r="I4" s="335"/>
      <c r="J4" s="335"/>
      <c r="K4" s="335"/>
      <c r="L4" s="335"/>
      <c r="M4" s="335"/>
      <c r="N4" s="335"/>
      <c r="O4" s="335"/>
      <c r="P4" s="335"/>
      <c r="Q4" s="335"/>
      <c r="R4" s="335"/>
      <c r="S4" s="335"/>
      <c r="T4" s="335"/>
      <c r="U4" s="335"/>
      <c r="V4" s="335"/>
      <c r="W4" s="335"/>
      <c r="X4" s="335"/>
      <c r="Y4" s="335"/>
      <c r="Z4" s="335"/>
      <c r="AA4" s="335"/>
      <c r="AB4" s="335"/>
      <c r="AC4" s="335"/>
      <c r="AD4" s="335"/>
      <c r="AE4" s="335"/>
      <c r="AF4" s="335"/>
    </row>
    <row r="5" spans="1:33" ht="21" customHeight="1">
      <c r="K5" s="60"/>
      <c r="L5" s="336" t="s">
        <v>40</v>
      </c>
      <c r="M5" s="336"/>
      <c r="N5" s="336"/>
      <c r="O5" s="336"/>
      <c r="P5" s="336"/>
      <c r="Q5" s="336"/>
      <c r="R5" s="336"/>
      <c r="S5" s="336"/>
      <c r="T5" s="336"/>
      <c r="U5" s="336"/>
      <c r="V5" s="336"/>
      <c r="AB5" s="61"/>
      <c r="AC5" s="62"/>
    </row>
    <row r="6" spans="1:33" ht="21" customHeight="1">
      <c r="K6" s="60"/>
      <c r="L6" s="271" t="s">
        <v>246</v>
      </c>
      <c r="M6" s="63"/>
      <c r="O6" s="63"/>
      <c r="Q6" s="63"/>
      <c r="R6" s="63"/>
      <c r="S6" s="63"/>
      <c r="T6" s="63"/>
      <c r="U6" s="63"/>
      <c r="V6" s="63"/>
      <c r="AB6" s="61"/>
      <c r="AC6" s="62"/>
    </row>
    <row r="7" spans="1:33" ht="21" customHeight="1">
      <c r="K7" s="60"/>
      <c r="L7" s="63" t="s">
        <v>90</v>
      </c>
      <c r="M7" s="63"/>
      <c r="O7" s="63"/>
      <c r="P7" s="271" t="s">
        <v>244</v>
      </c>
      <c r="Q7" s="63"/>
      <c r="R7" s="63"/>
      <c r="S7" s="63"/>
      <c r="T7" s="63"/>
      <c r="U7" s="63"/>
      <c r="V7" s="63"/>
      <c r="AB7" s="61"/>
      <c r="AC7" s="62"/>
    </row>
    <row r="8" spans="1:33" ht="21" customHeight="1">
      <c r="K8" s="60"/>
      <c r="L8" s="63" t="s">
        <v>91</v>
      </c>
      <c r="M8" s="63"/>
      <c r="N8" s="271" t="s">
        <v>243</v>
      </c>
      <c r="O8" s="63"/>
      <c r="P8" s="271" t="s">
        <v>90</v>
      </c>
      <c r="Q8" s="63"/>
      <c r="R8" s="63"/>
      <c r="S8" s="63"/>
      <c r="T8" s="63"/>
      <c r="U8" s="63"/>
      <c r="V8" s="63"/>
      <c r="AB8" s="61"/>
      <c r="AC8" s="62"/>
    </row>
    <row r="9" spans="1:33" ht="21" customHeight="1">
      <c r="K9" s="60"/>
      <c r="L9" s="271" t="s">
        <v>92</v>
      </c>
      <c r="M9" s="63"/>
      <c r="N9" s="271" t="s">
        <v>93</v>
      </c>
      <c r="O9" s="63"/>
      <c r="P9" s="271" t="s">
        <v>94</v>
      </c>
      <c r="Q9" s="63"/>
      <c r="R9" s="63"/>
      <c r="S9" s="63"/>
      <c r="T9" s="63"/>
      <c r="U9" s="63"/>
      <c r="V9" s="63"/>
      <c r="AB9" s="61"/>
      <c r="AC9" s="62"/>
    </row>
    <row r="10" spans="1:33" ht="21" customHeight="1">
      <c r="D10" s="339" t="s">
        <v>95</v>
      </c>
      <c r="E10" s="339"/>
      <c r="F10" s="339"/>
      <c r="H10" s="340" t="s">
        <v>96</v>
      </c>
      <c r="I10" s="340"/>
      <c r="J10" s="340"/>
      <c r="K10" s="308"/>
      <c r="L10" s="271" t="s">
        <v>97</v>
      </c>
      <c r="M10" s="271"/>
      <c r="N10" s="271" t="s">
        <v>98</v>
      </c>
      <c r="P10" s="271" t="s">
        <v>99</v>
      </c>
      <c r="Q10" s="309"/>
      <c r="R10" s="308"/>
      <c r="S10" s="309"/>
      <c r="T10" s="308"/>
      <c r="V10" s="308"/>
      <c r="AB10" s="61"/>
      <c r="AC10" s="62"/>
    </row>
    <row r="11" spans="1:33" ht="21" customHeight="1">
      <c r="D11" s="337" t="s">
        <v>100</v>
      </c>
      <c r="E11" s="337"/>
      <c r="F11" s="337"/>
      <c r="H11" s="337" t="s">
        <v>101</v>
      </c>
      <c r="I11" s="337"/>
      <c r="J11" s="337"/>
      <c r="K11" s="308"/>
      <c r="L11" s="271" t="s">
        <v>103</v>
      </c>
      <c r="M11" s="308"/>
      <c r="N11" s="271" t="s">
        <v>104</v>
      </c>
      <c r="P11" s="271" t="s">
        <v>103</v>
      </c>
      <c r="Q11" s="309"/>
      <c r="R11" s="271" t="s">
        <v>105</v>
      </c>
      <c r="S11" s="309"/>
      <c r="T11" s="271"/>
      <c r="V11" s="271" t="s">
        <v>106</v>
      </c>
      <c r="X11" s="337" t="s">
        <v>41</v>
      </c>
      <c r="Y11" s="337"/>
      <c r="Z11" s="337"/>
      <c r="AB11" s="61" t="s">
        <v>106</v>
      </c>
      <c r="AC11" s="62"/>
      <c r="AD11" s="61" t="s">
        <v>107</v>
      </c>
    </row>
    <row r="12" spans="1:33" ht="21" customHeight="1">
      <c r="C12" s="308"/>
      <c r="D12" s="271" t="s">
        <v>108</v>
      </c>
      <c r="E12" s="308"/>
      <c r="F12" s="271" t="s">
        <v>109</v>
      </c>
      <c r="G12" s="308"/>
      <c r="H12" s="271" t="s">
        <v>108</v>
      </c>
      <c r="I12" s="308"/>
      <c r="J12" s="271" t="s">
        <v>109</v>
      </c>
      <c r="K12" s="308"/>
      <c r="L12" s="271" t="s">
        <v>111</v>
      </c>
      <c r="M12" s="308"/>
      <c r="N12" s="271" t="s">
        <v>190</v>
      </c>
      <c r="P12" s="271" t="s">
        <v>111</v>
      </c>
      <c r="Q12" s="309"/>
      <c r="R12" s="308" t="s">
        <v>112</v>
      </c>
      <c r="S12" s="309"/>
      <c r="T12" s="308"/>
      <c r="V12" s="271" t="s">
        <v>113</v>
      </c>
      <c r="X12" s="308" t="s">
        <v>114</v>
      </c>
      <c r="AB12" s="64" t="s">
        <v>115</v>
      </c>
      <c r="AC12" s="62"/>
      <c r="AD12" s="61" t="s">
        <v>116</v>
      </c>
      <c r="AF12" s="271"/>
    </row>
    <row r="13" spans="1:33" ht="21" customHeight="1">
      <c r="B13" s="6" t="s">
        <v>6</v>
      </c>
      <c r="C13" s="308"/>
      <c r="D13" s="308" t="s">
        <v>117</v>
      </c>
      <c r="E13" s="308"/>
      <c r="F13" s="308" t="s">
        <v>117</v>
      </c>
      <c r="G13" s="308"/>
      <c r="H13" s="308" t="s">
        <v>117</v>
      </c>
      <c r="I13" s="308"/>
      <c r="J13" s="308" t="s">
        <v>117</v>
      </c>
      <c r="K13" s="308"/>
      <c r="L13" s="271" t="s">
        <v>118</v>
      </c>
      <c r="M13" s="271"/>
      <c r="N13" s="271" t="s">
        <v>191</v>
      </c>
      <c r="P13" s="271" t="s">
        <v>118</v>
      </c>
      <c r="Q13" s="65"/>
      <c r="R13" s="308" t="s">
        <v>119</v>
      </c>
      <c r="S13" s="65"/>
      <c r="T13" s="308" t="s">
        <v>235</v>
      </c>
      <c r="V13" s="271" t="s">
        <v>120</v>
      </c>
      <c r="X13" s="308" t="s">
        <v>121</v>
      </c>
      <c r="Z13" s="308" t="s">
        <v>122</v>
      </c>
      <c r="AB13" s="64" t="s">
        <v>123</v>
      </c>
      <c r="AC13" s="62"/>
      <c r="AD13" s="64" t="s">
        <v>124</v>
      </c>
      <c r="AF13" s="271" t="s">
        <v>106</v>
      </c>
    </row>
    <row r="14" spans="1:33" ht="21" customHeight="1">
      <c r="D14" s="338" t="s">
        <v>8</v>
      </c>
      <c r="E14" s="338"/>
      <c r="F14" s="338"/>
      <c r="G14" s="338"/>
      <c r="H14" s="338"/>
      <c r="I14" s="338"/>
      <c r="J14" s="338"/>
      <c r="K14" s="338"/>
      <c r="L14" s="338"/>
      <c r="M14" s="338"/>
      <c r="N14" s="338"/>
      <c r="O14" s="338"/>
      <c r="P14" s="338"/>
      <c r="Q14" s="338"/>
      <c r="R14" s="338"/>
      <c r="S14" s="338"/>
      <c r="T14" s="338"/>
      <c r="U14" s="338"/>
      <c r="V14" s="338"/>
      <c r="W14" s="338"/>
      <c r="X14" s="338"/>
      <c r="Y14" s="338"/>
      <c r="Z14" s="338"/>
      <c r="AA14" s="338"/>
      <c r="AB14" s="338"/>
      <c r="AC14" s="338"/>
      <c r="AD14" s="338"/>
      <c r="AE14" s="338"/>
      <c r="AF14" s="338"/>
      <c r="AG14" s="66"/>
    </row>
    <row r="15" spans="1:33" ht="21" customHeight="1">
      <c r="A15" s="66" t="s">
        <v>196</v>
      </c>
      <c r="D15" s="307"/>
      <c r="E15" s="307"/>
      <c r="F15" s="307"/>
      <c r="G15" s="307"/>
      <c r="H15" s="307"/>
      <c r="I15" s="307"/>
      <c r="J15" s="307"/>
      <c r="K15" s="307"/>
      <c r="L15" s="307"/>
      <c r="M15" s="307"/>
      <c r="N15" s="307"/>
      <c r="O15" s="307"/>
      <c r="P15" s="307"/>
      <c r="Q15" s="307"/>
      <c r="R15" s="307"/>
      <c r="S15" s="307"/>
      <c r="T15" s="307"/>
      <c r="U15" s="307"/>
      <c r="V15" s="307"/>
      <c r="W15" s="307"/>
      <c r="X15" s="307"/>
      <c r="Y15" s="307"/>
      <c r="Z15" s="307"/>
      <c r="AA15" s="307"/>
      <c r="AB15" s="307"/>
      <c r="AC15" s="307"/>
      <c r="AD15" s="307"/>
      <c r="AE15" s="307"/>
      <c r="AF15" s="307"/>
      <c r="AG15" s="66"/>
    </row>
    <row r="16" spans="1:33" s="60" customFormat="1" ht="21" customHeight="1">
      <c r="A16" s="70" t="s">
        <v>226</v>
      </c>
      <c r="C16" s="67"/>
      <c r="D16" s="230">
        <f>'CE_Conso 20'!D35</f>
        <v>36015</v>
      </c>
      <c r="E16" s="67"/>
      <c r="F16" s="230">
        <f>'CE_Conso 20'!F35</f>
        <v>33955907</v>
      </c>
      <c r="G16" s="99"/>
      <c r="H16" s="230">
        <f>'CE_Conso 20'!H35</f>
        <v>14085</v>
      </c>
      <c r="I16" s="99"/>
      <c r="J16" s="230">
        <f>'CE_Conso 20'!J35</f>
        <v>11110106</v>
      </c>
      <c r="K16" s="99"/>
      <c r="L16" s="230">
        <f>'CE_Conso 20'!N35</f>
        <v>833790</v>
      </c>
      <c r="M16" s="99"/>
      <c r="N16" s="230">
        <f>'CE_Conso 20'!P35</f>
        <v>-528799</v>
      </c>
      <c r="O16" s="99"/>
      <c r="P16" s="230">
        <f>'CE_Conso 20'!R35</f>
        <v>1329935</v>
      </c>
      <c r="Q16" s="99"/>
      <c r="R16" s="230">
        <f>'CE_Conso 20'!T35</f>
        <v>15272071</v>
      </c>
      <c r="S16" s="99"/>
      <c r="T16" s="230">
        <v>0</v>
      </c>
      <c r="U16" s="99"/>
      <c r="V16" s="97">
        <f>SUM(L16:T16)</f>
        <v>16906997</v>
      </c>
      <c r="W16" s="99"/>
      <c r="X16" s="230">
        <f>'CE_Conso 20'!X35</f>
        <v>7000000</v>
      </c>
      <c r="Y16" s="67"/>
      <c r="Z16" s="230">
        <f>'CE_Conso 20'!Z35</f>
        <v>342406796</v>
      </c>
      <c r="AA16" s="274"/>
      <c r="AB16" s="97">
        <f>SUM(D16:J16,V16,X16:Z16)</f>
        <v>411429906</v>
      </c>
      <c r="AC16" s="67"/>
      <c r="AD16" s="97">
        <f>'CE_Conso 20'!AD35</f>
        <v>399142</v>
      </c>
      <c r="AE16" s="130"/>
      <c r="AF16" s="97">
        <f>SUM(AB16:AD16)</f>
        <v>411829048</v>
      </c>
      <c r="AG16" s="69"/>
    </row>
    <row r="17" spans="1:34" s="60" customFormat="1" ht="21" customHeight="1">
      <c r="A17" s="70"/>
      <c r="C17" s="67"/>
      <c r="D17" s="67"/>
      <c r="E17" s="67"/>
      <c r="F17" s="67"/>
      <c r="G17" s="67"/>
      <c r="H17" s="67"/>
      <c r="I17" s="67"/>
      <c r="J17" s="67"/>
      <c r="K17" s="78"/>
      <c r="L17" s="67"/>
      <c r="M17" s="67"/>
      <c r="N17" s="67"/>
      <c r="O17" s="293"/>
      <c r="P17" s="67"/>
      <c r="Q17" s="67"/>
      <c r="R17" s="67"/>
      <c r="S17" s="67"/>
      <c r="T17" s="67"/>
      <c r="U17" s="78"/>
      <c r="V17" s="130"/>
      <c r="W17" s="67"/>
      <c r="X17" s="67"/>
      <c r="Y17" s="67"/>
      <c r="Z17" s="67"/>
      <c r="AA17" s="78"/>
      <c r="AB17" s="130"/>
      <c r="AC17" s="78"/>
      <c r="AD17" s="130"/>
      <c r="AE17" s="130"/>
      <c r="AF17" s="130"/>
    </row>
    <row r="18" spans="1:34" s="324" customFormat="1" ht="21" customHeight="1">
      <c r="A18" s="279" t="s">
        <v>204</v>
      </c>
      <c r="B18" s="277"/>
      <c r="C18" s="246"/>
      <c r="D18" s="246"/>
      <c r="E18" s="246"/>
      <c r="F18" s="246"/>
      <c r="G18" s="176"/>
      <c r="H18" s="176"/>
      <c r="I18" s="176"/>
      <c r="J18" s="176"/>
      <c r="K18" s="176"/>
      <c r="L18" s="176"/>
      <c r="M18" s="176"/>
      <c r="N18" s="111"/>
      <c r="O18" s="280"/>
      <c r="P18" s="111"/>
      <c r="Q18" s="246"/>
      <c r="R18" s="246"/>
      <c r="S18" s="246"/>
      <c r="T18" s="246"/>
      <c r="U18" s="176"/>
      <c r="V18" s="176"/>
      <c r="W18" s="176"/>
      <c r="X18" s="176"/>
      <c r="Y18" s="281"/>
      <c r="Z18" s="176"/>
      <c r="AA18" s="176"/>
      <c r="AB18" s="176"/>
      <c r="AC18" s="176"/>
      <c r="AD18" s="176"/>
      <c r="AE18" s="176"/>
      <c r="AF18" s="237"/>
      <c r="AG18" s="282"/>
    </row>
    <row r="19" spans="1:34" ht="21" customHeight="1">
      <c r="A19" s="283" t="s">
        <v>205</v>
      </c>
      <c r="B19" s="72">
        <v>31</v>
      </c>
      <c r="C19" s="67"/>
      <c r="D19" s="218">
        <v>0</v>
      </c>
      <c r="E19" s="20"/>
      <c r="F19" s="218">
        <v>0</v>
      </c>
      <c r="G19" s="74"/>
      <c r="H19" s="218">
        <v>0</v>
      </c>
      <c r="I19" s="74"/>
      <c r="J19" s="218">
        <v>0</v>
      </c>
      <c r="K19" s="74"/>
      <c r="L19" s="218">
        <v>0</v>
      </c>
      <c r="M19" s="20"/>
      <c r="N19" s="218">
        <v>0</v>
      </c>
      <c r="O19" s="74"/>
      <c r="P19" s="218">
        <v>0</v>
      </c>
      <c r="Q19" s="74"/>
      <c r="R19" s="218">
        <v>0</v>
      </c>
      <c r="S19" s="74"/>
      <c r="T19" s="218">
        <v>0</v>
      </c>
      <c r="U19" s="74"/>
      <c r="V19" s="74">
        <f>SUM(L19:T19)</f>
        <v>0</v>
      </c>
      <c r="W19" s="74"/>
      <c r="X19" s="218">
        <v>0</v>
      </c>
      <c r="Y19" s="20"/>
      <c r="Z19" s="74">
        <v>-12678987</v>
      </c>
      <c r="AA19" s="294"/>
      <c r="AB19" s="79">
        <f t="shared" ref="AB19:AB20" si="0">SUM(D19:J19,V19,X19:Z19)</f>
        <v>-12678987</v>
      </c>
      <c r="AC19" s="20"/>
      <c r="AD19" s="74">
        <v>0</v>
      </c>
      <c r="AE19" s="121"/>
      <c r="AF19" s="74">
        <f t="shared" ref="AF19:AF20" si="1">SUM(AB19:AD19)</f>
        <v>-12678987</v>
      </c>
    </row>
    <row r="20" spans="1:34" ht="21" customHeight="1">
      <c r="A20" s="283" t="s">
        <v>206</v>
      </c>
      <c r="C20" s="78"/>
      <c r="D20" s="79">
        <v>-586</v>
      </c>
      <c r="E20" s="20"/>
      <c r="F20" s="79">
        <v>586</v>
      </c>
      <c r="G20" s="79"/>
      <c r="H20" s="79">
        <v>-230</v>
      </c>
      <c r="I20" s="79"/>
      <c r="J20" s="79">
        <v>230</v>
      </c>
      <c r="K20" s="79"/>
      <c r="L20" s="218">
        <v>0</v>
      </c>
      <c r="M20" s="20"/>
      <c r="N20" s="218">
        <v>0</v>
      </c>
      <c r="O20" s="74"/>
      <c r="P20" s="218">
        <v>0</v>
      </c>
      <c r="Q20" s="74"/>
      <c r="R20" s="218">
        <v>0</v>
      </c>
      <c r="S20" s="74"/>
      <c r="T20" s="218">
        <v>0</v>
      </c>
      <c r="U20" s="79"/>
      <c r="V20" s="79">
        <f>SUM(L20:T20)</f>
        <v>0</v>
      </c>
      <c r="W20" s="79"/>
      <c r="X20" s="218">
        <v>0</v>
      </c>
      <c r="Y20" s="20"/>
      <c r="Z20" s="218">
        <v>0</v>
      </c>
      <c r="AA20" s="121"/>
      <c r="AB20" s="79">
        <f t="shared" si="0"/>
        <v>0</v>
      </c>
      <c r="AC20" s="20"/>
      <c r="AD20" s="79">
        <v>0</v>
      </c>
      <c r="AE20" s="121"/>
      <c r="AF20" s="79">
        <f t="shared" si="1"/>
        <v>0</v>
      </c>
    </row>
    <row r="21" spans="1:34" ht="21" customHeight="1">
      <c r="A21" s="283" t="s">
        <v>208</v>
      </c>
      <c r="D21" s="74"/>
      <c r="E21" s="20"/>
      <c r="F21" s="74"/>
      <c r="G21" s="74"/>
      <c r="H21" s="74"/>
      <c r="I21" s="74"/>
      <c r="J21" s="74"/>
      <c r="K21" s="295"/>
      <c r="L21" s="74"/>
      <c r="M21" s="295"/>
      <c r="N21" s="218"/>
      <c r="O21" s="295"/>
      <c r="P21" s="74"/>
      <c r="Q21" s="295"/>
      <c r="R21" s="74"/>
      <c r="S21" s="295"/>
      <c r="T21" s="74"/>
      <c r="U21" s="295"/>
      <c r="V21" s="74"/>
      <c r="W21" s="295"/>
      <c r="X21" s="74"/>
      <c r="Y21" s="20"/>
      <c r="Z21" s="74"/>
      <c r="AA21" s="295"/>
      <c r="AB21" s="79"/>
      <c r="AC21" s="295"/>
      <c r="AD21" s="294"/>
      <c r="AE21" s="294"/>
      <c r="AF21" s="294"/>
    </row>
    <row r="22" spans="1:34" ht="21" customHeight="1">
      <c r="A22" s="283" t="s">
        <v>240</v>
      </c>
      <c r="D22" s="74">
        <v>0</v>
      </c>
      <c r="E22" s="20"/>
      <c r="F22" s="74">
        <v>0</v>
      </c>
      <c r="G22" s="74"/>
      <c r="H22" s="74">
        <v>0</v>
      </c>
      <c r="I22" s="74"/>
      <c r="J22" s="74">
        <v>0</v>
      </c>
      <c r="K22" s="295"/>
      <c r="L22" s="74">
        <v>0</v>
      </c>
      <c r="M22" s="295"/>
      <c r="N22" s="218">
        <v>0</v>
      </c>
      <c r="O22" s="295"/>
      <c r="P22" s="74">
        <v>0</v>
      </c>
      <c r="Q22" s="295"/>
      <c r="R22" s="74">
        <v>0</v>
      </c>
      <c r="S22" s="295"/>
      <c r="T22" s="74">
        <v>0</v>
      </c>
      <c r="U22" s="295"/>
      <c r="V22" s="74">
        <f>SUM(L22:T22)</f>
        <v>0</v>
      </c>
      <c r="W22" s="295"/>
      <c r="X22" s="218">
        <v>0</v>
      </c>
      <c r="Y22" s="20"/>
      <c r="Z22" s="218">
        <v>0</v>
      </c>
      <c r="AA22" s="295"/>
      <c r="AB22" s="79">
        <f>SUM(D22:J22,V22,X22:Z22)</f>
        <v>0</v>
      </c>
      <c r="AC22" s="295"/>
      <c r="AD22" s="294">
        <v>1410641</v>
      </c>
      <c r="AE22" s="294"/>
      <c r="AF22" s="294">
        <f t="shared" ref="AF22:AF24" si="2">SUM(AB22:AD22)</f>
        <v>1410641</v>
      </c>
      <c r="AH22" s="295"/>
    </row>
    <row r="23" spans="1:34" ht="21" customHeight="1">
      <c r="A23" s="283" t="s">
        <v>213</v>
      </c>
      <c r="D23" s="221">
        <v>0</v>
      </c>
      <c r="E23" s="20"/>
      <c r="F23" s="221">
        <v>0</v>
      </c>
      <c r="G23" s="74"/>
      <c r="H23" s="221">
        <v>0</v>
      </c>
      <c r="I23" s="74"/>
      <c r="J23" s="221">
        <v>0</v>
      </c>
      <c r="K23" s="74"/>
      <c r="L23" s="221">
        <v>0</v>
      </c>
      <c r="M23" s="74"/>
      <c r="N23" s="221">
        <v>0</v>
      </c>
      <c r="O23" s="74"/>
      <c r="P23" s="221">
        <v>0</v>
      </c>
      <c r="Q23" s="74"/>
      <c r="R23" s="221">
        <v>0</v>
      </c>
      <c r="S23" s="74"/>
      <c r="T23" s="221">
        <v>498</v>
      </c>
      <c r="U23" s="74"/>
      <c r="V23" s="84">
        <f>SUM(L23:T23)</f>
        <v>498</v>
      </c>
      <c r="W23" s="74"/>
      <c r="X23" s="221">
        <v>0</v>
      </c>
      <c r="Y23" s="20"/>
      <c r="Z23" s="221">
        <v>0</v>
      </c>
      <c r="AA23" s="294"/>
      <c r="AB23" s="79">
        <f>SUM(D23:J23,V23,X23:Z23)</f>
        <v>498</v>
      </c>
      <c r="AC23" s="20"/>
      <c r="AD23" s="84">
        <v>0</v>
      </c>
      <c r="AE23" s="121"/>
      <c r="AF23" s="84">
        <f t="shared" si="2"/>
        <v>498</v>
      </c>
    </row>
    <row r="24" spans="1:34" s="320" customFormat="1" ht="21" customHeight="1">
      <c r="A24" s="279" t="s">
        <v>210</v>
      </c>
      <c r="B24" s="56"/>
      <c r="C24" s="56"/>
      <c r="D24" s="97">
        <f>SUM(D19:D23)</f>
        <v>-586</v>
      </c>
      <c r="E24" s="98"/>
      <c r="F24" s="97">
        <f>SUM(F19:F23)</f>
        <v>586</v>
      </c>
      <c r="G24" s="98"/>
      <c r="H24" s="97">
        <f>SUM(H19:H23)</f>
        <v>-230</v>
      </c>
      <c r="I24" s="98"/>
      <c r="J24" s="97">
        <f>SUM(J19:J23)</f>
        <v>230</v>
      </c>
      <c r="K24" s="98"/>
      <c r="L24" s="97">
        <f>SUM(L19:L23)</f>
        <v>0</v>
      </c>
      <c r="M24" s="98"/>
      <c r="N24" s="97">
        <f>SUM(N19:N23)</f>
        <v>0</v>
      </c>
      <c r="O24" s="98"/>
      <c r="P24" s="97">
        <f>SUM(P19:P23)</f>
        <v>0</v>
      </c>
      <c r="Q24" s="98"/>
      <c r="R24" s="97">
        <f>SUM(R19:R23)</f>
        <v>0</v>
      </c>
      <c r="S24" s="98"/>
      <c r="T24" s="97">
        <f>SUM(T19:T23)</f>
        <v>498</v>
      </c>
      <c r="U24" s="99"/>
      <c r="V24" s="100">
        <f>SUM(L24:T24)</f>
        <v>498</v>
      </c>
      <c r="W24" s="99">
        <f>SUM(W19:W23)</f>
        <v>0</v>
      </c>
      <c r="X24" s="97">
        <f>SUM(X19:X23)</f>
        <v>0</v>
      </c>
      <c r="Y24" s="67"/>
      <c r="Z24" s="97">
        <f>SUM(Z19:Z23)</f>
        <v>-12678987</v>
      </c>
      <c r="AA24" s="274"/>
      <c r="AB24" s="100">
        <f t="shared" ref="AB24" si="3">SUM(D24:J24,V24,X24:Z24)</f>
        <v>-12678489</v>
      </c>
      <c r="AC24" s="67">
        <f>SUM(AC19:AC23)</f>
        <v>0</v>
      </c>
      <c r="AD24" s="97">
        <f>SUM(AD19:AD23)</f>
        <v>1410641</v>
      </c>
      <c r="AE24" s="130">
        <f>SUM(AE19:AE23)</f>
        <v>0</v>
      </c>
      <c r="AF24" s="97">
        <f t="shared" si="2"/>
        <v>-11267848</v>
      </c>
      <c r="AG24" s="286"/>
    </row>
    <row r="25" spans="1:34" ht="21" customHeight="1">
      <c r="A25" s="85"/>
      <c r="C25" s="78"/>
      <c r="D25" s="98"/>
      <c r="E25" s="272"/>
      <c r="F25" s="98"/>
      <c r="G25" s="272"/>
      <c r="H25" s="98"/>
      <c r="I25" s="272"/>
      <c r="J25" s="98"/>
      <c r="K25" s="78"/>
      <c r="L25" s="79"/>
      <c r="M25" s="79"/>
      <c r="N25" s="79"/>
      <c r="O25" s="78"/>
      <c r="P25" s="79"/>
      <c r="Q25" s="289"/>
      <c r="R25" s="79"/>
      <c r="S25" s="289"/>
      <c r="T25" s="79"/>
      <c r="U25" s="78"/>
      <c r="V25" s="121"/>
      <c r="W25" s="78"/>
      <c r="X25" s="79"/>
      <c r="Y25" s="78"/>
      <c r="Z25" s="79"/>
      <c r="AA25" s="78"/>
      <c r="AB25" s="121"/>
      <c r="AC25" s="67"/>
      <c r="AD25" s="121"/>
      <c r="AE25" s="130"/>
      <c r="AF25" s="121"/>
    </row>
    <row r="26" spans="1:34" s="324" customFormat="1" ht="21" customHeight="1">
      <c r="A26" s="287" t="s">
        <v>211</v>
      </c>
      <c r="B26" s="288"/>
      <c r="C26" s="176"/>
      <c r="D26" s="176"/>
      <c r="E26" s="176"/>
      <c r="F26" s="176"/>
      <c r="G26" s="176"/>
      <c r="H26" s="176"/>
      <c r="I26" s="176"/>
      <c r="J26" s="176"/>
      <c r="K26" s="176"/>
      <c r="L26" s="176"/>
      <c r="M26" s="176"/>
      <c r="N26" s="176"/>
      <c r="O26" s="176"/>
      <c r="P26" s="176"/>
      <c r="Q26" s="176"/>
      <c r="R26" s="176"/>
      <c r="S26" s="176"/>
      <c r="T26" s="176"/>
      <c r="U26" s="176"/>
      <c r="V26" s="176"/>
      <c r="W26" s="176"/>
      <c r="X26" s="176"/>
      <c r="Y26" s="176"/>
      <c r="Z26" s="176"/>
      <c r="AA26" s="176"/>
      <c r="AB26" s="176"/>
      <c r="AC26" s="176"/>
      <c r="AD26" s="176"/>
      <c r="AE26" s="176"/>
      <c r="AF26" s="176"/>
      <c r="AG26" s="282"/>
    </row>
    <row r="27" spans="1:34" ht="21" customHeight="1">
      <c r="A27" s="91" t="s">
        <v>214</v>
      </c>
      <c r="C27" s="92"/>
      <c r="D27" s="74">
        <v>0</v>
      </c>
      <c r="E27" s="20"/>
      <c r="F27" s="74">
        <v>0</v>
      </c>
      <c r="G27" s="74"/>
      <c r="H27" s="74">
        <v>0</v>
      </c>
      <c r="I27" s="74"/>
      <c r="J27" s="74">
        <v>0</v>
      </c>
      <c r="K27" s="295"/>
      <c r="L27" s="74">
        <v>0</v>
      </c>
      <c r="M27" s="295"/>
      <c r="N27" s="218">
        <v>0</v>
      </c>
      <c r="O27" s="295"/>
      <c r="P27" s="74">
        <v>0</v>
      </c>
      <c r="Q27" s="295"/>
      <c r="R27" s="74">
        <v>0</v>
      </c>
      <c r="S27" s="295"/>
      <c r="T27" s="74">
        <v>0</v>
      </c>
      <c r="U27" s="74"/>
      <c r="V27" s="74">
        <f t="shared" ref="V27:V29" si="4">SUM(L27:T27)</f>
        <v>0</v>
      </c>
      <c r="W27" s="295"/>
      <c r="X27" s="74">
        <v>0</v>
      </c>
      <c r="Y27" s="20"/>
      <c r="Z27" s="74">
        <v>35598816</v>
      </c>
      <c r="AA27" s="295"/>
      <c r="AB27" s="79">
        <f>SUM(D27:J27,V27,X27:Z27)</f>
        <v>35598816</v>
      </c>
      <c r="AC27" s="295"/>
      <c r="AD27" s="79">
        <v>-204027</v>
      </c>
      <c r="AE27" s="294"/>
      <c r="AF27" s="294">
        <f t="shared" ref="AF27:AF29" si="5">SUM(AB27:AD27)</f>
        <v>35394789</v>
      </c>
    </row>
    <row r="28" spans="1:34" ht="21" customHeight="1">
      <c r="A28" s="93" t="s">
        <v>215</v>
      </c>
      <c r="C28" s="92"/>
      <c r="D28" s="221">
        <v>0</v>
      </c>
      <c r="E28" s="20"/>
      <c r="F28" s="221">
        <v>0</v>
      </c>
      <c r="G28" s="74"/>
      <c r="H28" s="221">
        <v>0</v>
      </c>
      <c r="I28" s="74"/>
      <c r="J28" s="221">
        <v>0</v>
      </c>
      <c r="K28" s="74"/>
      <c r="L28" s="84">
        <v>-729906</v>
      </c>
      <c r="M28" s="74"/>
      <c r="N28" s="221">
        <v>110432</v>
      </c>
      <c r="O28" s="74"/>
      <c r="P28" s="84">
        <v>-313491</v>
      </c>
      <c r="Q28" s="74"/>
      <c r="R28" s="221">
        <v>7193908</v>
      </c>
      <c r="S28" s="74"/>
      <c r="T28" s="221">
        <v>0</v>
      </c>
      <c r="U28" s="74"/>
      <c r="V28" s="84">
        <f t="shared" si="4"/>
        <v>6260943</v>
      </c>
      <c r="W28" s="74"/>
      <c r="X28" s="221">
        <v>0</v>
      </c>
      <c r="Y28" s="20"/>
      <c r="Z28" s="221">
        <v>395005</v>
      </c>
      <c r="AA28" s="294"/>
      <c r="AB28" s="79">
        <f t="shared" ref="AB28:AB29" si="6">SUM(D28:J28,V28,X28:Z28)</f>
        <v>6655948</v>
      </c>
      <c r="AC28" s="20"/>
      <c r="AD28" s="84">
        <v>2974</v>
      </c>
      <c r="AE28" s="121"/>
      <c r="AF28" s="84">
        <f>SUM(AB28:AD28)</f>
        <v>6658922</v>
      </c>
    </row>
    <row r="29" spans="1:34" ht="21" customHeight="1">
      <c r="A29" s="287" t="s">
        <v>212</v>
      </c>
      <c r="C29" s="94"/>
      <c r="D29" s="97">
        <f>SUM(D27:D28)</f>
        <v>0</v>
      </c>
      <c r="E29" s="98"/>
      <c r="F29" s="97">
        <f>SUM(F27:F28)</f>
        <v>0</v>
      </c>
      <c r="G29" s="98"/>
      <c r="H29" s="97">
        <f>SUM(H27:H28)</f>
        <v>0</v>
      </c>
      <c r="I29" s="98"/>
      <c r="J29" s="97">
        <f>SUM(J27:J28)</f>
        <v>0</v>
      </c>
      <c r="K29" s="98"/>
      <c r="L29" s="97">
        <f>SUM(L27:L28)</f>
        <v>-729906</v>
      </c>
      <c r="M29" s="98"/>
      <c r="N29" s="97">
        <f>SUM(N27:N28)</f>
        <v>110432</v>
      </c>
      <c r="O29" s="98"/>
      <c r="P29" s="97">
        <f>SUM(P27:P28)</f>
        <v>-313491</v>
      </c>
      <c r="Q29" s="98"/>
      <c r="R29" s="97">
        <f>SUM(R27:R28)</f>
        <v>7193908</v>
      </c>
      <c r="S29" s="98"/>
      <c r="T29" s="97">
        <f>SUM(T27:T28)</f>
        <v>0</v>
      </c>
      <c r="U29" s="99"/>
      <c r="V29" s="100">
        <f t="shared" si="4"/>
        <v>6260943</v>
      </c>
      <c r="W29" s="99"/>
      <c r="X29" s="97">
        <f>SUM(X27:X28)</f>
        <v>0</v>
      </c>
      <c r="Y29" s="98"/>
      <c r="Z29" s="97">
        <f>SUM(Z27:Z28)</f>
        <v>35993821</v>
      </c>
      <c r="AA29" s="274"/>
      <c r="AB29" s="100">
        <f t="shared" si="6"/>
        <v>42254764</v>
      </c>
      <c r="AC29" s="67"/>
      <c r="AD29" s="97">
        <f>SUM(AD27:AD28)</f>
        <v>-201053</v>
      </c>
      <c r="AE29" s="130">
        <f>SUM(AE23:AE28)</f>
        <v>0</v>
      </c>
      <c r="AF29" s="97">
        <f t="shared" si="5"/>
        <v>42053711</v>
      </c>
    </row>
    <row r="30" spans="1:34" ht="21" customHeight="1">
      <c r="A30" s="287"/>
      <c r="C30" s="67"/>
      <c r="D30" s="67"/>
      <c r="E30" s="67"/>
      <c r="F30" s="67"/>
      <c r="G30" s="67"/>
      <c r="H30" s="67"/>
      <c r="I30" s="67"/>
      <c r="J30" s="67"/>
      <c r="K30" s="78"/>
      <c r="L30" s="67"/>
      <c r="M30" s="67"/>
      <c r="N30" s="67"/>
      <c r="O30" s="78"/>
      <c r="P30" s="67"/>
      <c r="Q30" s="67"/>
      <c r="R30" s="67"/>
      <c r="S30" s="67"/>
      <c r="T30" s="67"/>
      <c r="U30" s="78"/>
      <c r="V30" s="109"/>
      <c r="W30" s="67"/>
      <c r="X30" s="67"/>
      <c r="Y30" s="67"/>
      <c r="Z30" s="67"/>
      <c r="AA30" s="78"/>
      <c r="AB30" s="109"/>
      <c r="AC30" s="78"/>
      <c r="AD30" s="109"/>
      <c r="AE30" s="130"/>
      <c r="AF30" s="109"/>
    </row>
    <row r="31" spans="1:34" ht="21" customHeight="1">
      <c r="A31" s="107" t="s">
        <v>129</v>
      </c>
      <c r="B31" s="108"/>
      <c r="C31" s="78"/>
      <c r="D31" s="230">
        <v>0</v>
      </c>
      <c r="E31" s="20"/>
      <c r="F31" s="230">
        <v>0</v>
      </c>
      <c r="G31" s="74"/>
      <c r="H31" s="230">
        <v>0</v>
      </c>
      <c r="I31" s="74"/>
      <c r="J31" s="230">
        <v>0</v>
      </c>
      <c r="K31" s="74"/>
      <c r="L31" s="230">
        <v>0</v>
      </c>
      <c r="M31" s="74"/>
      <c r="N31" s="230">
        <v>0</v>
      </c>
      <c r="O31" s="74"/>
      <c r="P31" s="74">
        <v>0</v>
      </c>
      <c r="Q31" s="74"/>
      <c r="R31" s="221">
        <v>-330933</v>
      </c>
      <c r="S31" s="74"/>
      <c r="T31" s="221">
        <v>0</v>
      </c>
      <c r="U31" s="74"/>
      <c r="V31" s="84">
        <f t="shared" ref="V31" si="7">SUM(L31:T31)</f>
        <v>-330933</v>
      </c>
      <c r="W31" s="74"/>
      <c r="X31" s="221">
        <v>0</v>
      </c>
      <c r="Y31" s="20"/>
      <c r="Z31" s="221">
        <v>330933</v>
      </c>
      <c r="AA31" s="294"/>
      <c r="AB31" s="79">
        <f t="shared" ref="AB31" si="8">SUM(D31:J31,V31,X31:Z31)</f>
        <v>0</v>
      </c>
      <c r="AC31" s="20"/>
      <c r="AD31" s="84">
        <v>0</v>
      </c>
      <c r="AE31" s="121"/>
      <c r="AF31" s="84">
        <f t="shared" ref="AF31" si="9">SUM(AB31:AD31)</f>
        <v>0</v>
      </c>
    </row>
    <row r="32" spans="1:34" ht="21" customHeight="1">
      <c r="C32" s="109"/>
      <c r="D32" s="296"/>
      <c r="E32" s="109"/>
      <c r="F32" s="296"/>
      <c r="G32" s="109"/>
      <c r="H32" s="296"/>
      <c r="I32" s="111"/>
      <c r="J32" s="296"/>
      <c r="K32" s="90"/>
      <c r="L32" s="79"/>
      <c r="M32" s="79"/>
      <c r="N32" s="296"/>
      <c r="O32" s="78"/>
      <c r="P32" s="296"/>
      <c r="Q32" s="111"/>
      <c r="R32" s="296"/>
      <c r="S32" s="111"/>
      <c r="T32" s="296"/>
      <c r="U32" s="78"/>
      <c r="V32" s="297"/>
      <c r="W32" s="79"/>
      <c r="X32" s="296"/>
      <c r="Y32" s="90"/>
      <c r="Z32" s="113"/>
      <c r="AA32" s="90"/>
      <c r="AB32" s="297"/>
      <c r="AC32" s="90"/>
      <c r="AD32" s="297"/>
      <c r="AE32" s="74"/>
      <c r="AF32" s="294"/>
    </row>
    <row r="33" spans="1:34" ht="21" customHeight="1" thickBot="1">
      <c r="A33" s="66" t="s">
        <v>197</v>
      </c>
      <c r="C33" s="67"/>
      <c r="D33" s="115">
        <f>SUM(D16,D24,D29,D31)</f>
        <v>35429</v>
      </c>
      <c r="E33" s="67"/>
      <c r="F33" s="115">
        <f>SUM(F16,F24,F29,F31)</f>
        <v>33956493</v>
      </c>
      <c r="G33" s="67"/>
      <c r="H33" s="115">
        <f>SUM(H16,H24,H29,H31)</f>
        <v>13855</v>
      </c>
      <c r="I33" s="67"/>
      <c r="J33" s="115">
        <f>SUM(J16,J24,J29,J31)</f>
        <v>11110336</v>
      </c>
      <c r="K33" s="67"/>
      <c r="L33" s="115">
        <f>SUM(L16,L24,L29,L31)</f>
        <v>103884</v>
      </c>
      <c r="M33" s="67"/>
      <c r="N33" s="115">
        <f>SUM(N16,N24,N29,N31)</f>
        <v>-418367</v>
      </c>
      <c r="O33" s="67"/>
      <c r="P33" s="115">
        <f>SUM(P16,P24,P29,P31)</f>
        <v>1016444</v>
      </c>
      <c r="Q33" s="67"/>
      <c r="R33" s="115">
        <f>SUM(R16,R24,R29,R31)</f>
        <v>22135046</v>
      </c>
      <c r="S33" s="67"/>
      <c r="T33" s="115">
        <f>SUM(T16,T24,T29,T31)</f>
        <v>498</v>
      </c>
      <c r="U33" s="67"/>
      <c r="V33" s="298">
        <f>SUM(L33:T33)</f>
        <v>22837505</v>
      </c>
      <c r="W33" s="67"/>
      <c r="X33" s="115">
        <f>SUM(X16,X24,X29,X31)</f>
        <v>7000000</v>
      </c>
      <c r="Y33" s="67"/>
      <c r="Z33" s="115">
        <f>SUM(Z16,Z24,Z29,Z31)</f>
        <v>366052563</v>
      </c>
      <c r="AA33" s="67"/>
      <c r="AB33" s="298">
        <f>SUM(D33:J33,V33,X33:Z33)</f>
        <v>441006181</v>
      </c>
      <c r="AC33" s="67"/>
      <c r="AD33" s="115">
        <f>SUM(AD16,AD24,AD29,AD31)</f>
        <v>1608730</v>
      </c>
      <c r="AE33" s="130"/>
      <c r="AF33" s="115">
        <f>SUM(AB33:AD33)</f>
        <v>442614911</v>
      </c>
      <c r="AH33" s="295"/>
    </row>
    <row r="34" spans="1:34" ht="24" customHeight="1" thickTop="1"/>
  </sheetData>
  <mergeCells count="8">
    <mergeCell ref="D4:AF4"/>
    <mergeCell ref="L5:V5"/>
    <mergeCell ref="X11:Z11"/>
    <mergeCell ref="D14:AF14"/>
    <mergeCell ref="D11:F11"/>
    <mergeCell ref="H11:J11"/>
    <mergeCell ref="D10:F10"/>
    <mergeCell ref="H10:J10"/>
  </mergeCells>
  <pageMargins left="0.8" right="0.8" top="0.48" bottom="0.48" header="0.5" footer="0.5"/>
  <pageSetup paperSize="9" scale="46" firstPageNumber="10" fitToHeight="0" orientation="landscape" useFirstPageNumber="1" r:id="rId1"/>
  <headerFooter>
    <oddFooter>&amp;LThe accompanying notes form an integral part of the financial statements.
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G36"/>
  <sheetViews>
    <sheetView zoomScale="80" zoomScaleNormal="80" zoomScaleSheetLayoutView="80" workbookViewId="0"/>
  </sheetViews>
  <sheetFormatPr defaultColWidth="9.1796875" defaultRowHeight="24" customHeight="1"/>
  <cols>
    <col min="1" max="1" width="62.453125" style="56" customWidth="1"/>
    <col min="2" max="2" width="7.453125" style="56" customWidth="1"/>
    <col min="3" max="3" width="0.54296875" style="56" customWidth="1"/>
    <col min="4" max="4" width="10.81640625" style="56" customWidth="1"/>
    <col min="5" max="5" width="0.54296875" style="56" customWidth="1"/>
    <col min="6" max="6" width="13.1796875" style="56" customWidth="1"/>
    <col min="7" max="7" width="0.54296875" style="56" customWidth="1"/>
    <col min="8" max="8" width="10.81640625" style="56" customWidth="1"/>
    <col min="9" max="9" width="0.54296875" style="56" customWidth="1"/>
    <col min="10" max="10" width="13.1796875" style="56" customWidth="1"/>
    <col min="11" max="11" width="0.54296875" style="56" customWidth="1"/>
    <col min="12" max="12" width="14.81640625" style="56" customWidth="1"/>
    <col min="13" max="13" width="0.81640625" style="56" customWidth="1"/>
    <col min="14" max="14" width="14.81640625" style="56" customWidth="1"/>
    <col min="15" max="15" width="0.54296875" style="56" customWidth="1"/>
    <col min="16" max="16" width="14.81640625" style="56" customWidth="1"/>
    <col min="17" max="17" width="0.54296875" style="56" customWidth="1"/>
    <col min="18" max="18" width="12.81640625" style="56" customWidth="1"/>
    <col min="19" max="19" width="0.54296875" style="56" customWidth="1"/>
    <col min="20" max="20" width="13.1796875" style="56" customWidth="1"/>
    <col min="21" max="21" width="0.81640625" style="56" customWidth="1"/>
    <col min="22" max="22" width="13.1796875" style="56" customWidth="1"/>
    <col min="23" max="23" width="0.81640625" style="56" customWidth="1"/>
    <col min="24" max="24" width="12.453125" style="56" customWidth="1"/>
    <col min="25" max="25" width="0.54296875" style="56" customWidth="1"/>
    <col min="26" max="26" width="13.54296875" style="56" customWidth="1"/>
    <col min="27" max="27" width="0.54296875" style="56" customWidth="1"/>
    <col min="28" max="28" width="13.54296875" style="56" customWidth="1"/>
    <col min="29" max="29" width="0.54296875" style="56" customWidth="1"/>
    <col min="30" max="30" width="10.81640625" style="62" customWidth="1"/>
    <col min="31" max="31" width="0.54296875" style="62" customWidth="1"/>
    <col min="32" max="32" width="13.54296875" style="62" customWidth="1"/>
    <col min="33" max="16384" width="9.1796875" style="56"/>
  </cols>
  <sheetData>
    <row r="1" spans="1:33" ht="21" customHeight="1">
      <c r="A1" s="52" t="s">
        <v>0</v>
      </c>
      <c r="B1" s="53"/>
      <c r="C1" s="54"/>
      <c r="D1" s="54"/>
      <c r="E1" s="54"/>
      <c r="F1" s="54"/>
      <c r="G1" s="54"/>
      <c r="H1" s="54"/>
      <c r="I1" s="54"/>
      <c r="J1" s="54"/>
      <c r="K1" s="54"/>
      <c r="L1" s="54"/>
      <c r="M1" s="54"/>
      <c r="N1" s="54"/>
      <c r="O1" s="54"/>
      <c r="P1" s="54"/>
      <c r="Q1" s="54"/>
      <c r="R1" s="54"/>
      <c r="S1" s="54"/>
      <c r="T1" s="54"/>
      <c r="U1" s="54"/>
      <c r="V1" s="54"/>
      <c r="W1" s="54"/>
      <c r="X1" s="54"/>
      <c r="Y1" s="54"/>
      <c r="Z1" s="54"/>
      <c r="AA1" s="54"/>
      <c r="AB1" s="54"/>
      <c r="AC1" s="54"/>
      <c r="AD1" s="55"/>
      <c r="AE1" s="55"/>
      <c r="AF1" s="55"/>
    </row>
    <row r="2" spans="1:33" ht="21" customHeight="1">
      <c r="A2" s="57" t="s">
        <v>88</v>
      </c>
      <c r="B2" s="54"/>
      <c r="C2" s="54"/>
      <c r="D2" s="54"/>
      <c r="E2" s="54"/>
      <c r="F2" s="54"/>
      <c r="G2" s="54"/>
      <c r="H2" s="54"/>
      <c r="I2" s="54"/>
      <c r="J2" s="54"/>
      <c r="K2" s="54"/>
      <c r="L2" s="54"/>
      <c r="M2" s="54"/>
      <c r="N2" s="54"/>
      <c r="O2" s="54"/>
      <c r="P2" s="54"/>
      <c r="Q2" s="54"/>
      <c r="R2" s="54"/>
      <c r="S2" s="54"/>
      <c r="T2" s="54"/>
      <c r="U2" s="54"/>
      <c r="V2" s="54"/>
      <c r="W2" s="54"/>
      <c r="X2" s="54"/>
      <c r="Y2" s="54"/>
      <c r="Z2" s="54"/>
      <c r="AA2" s="54"/>
      <c r="AB2" s="54"/>
      <c r="AC2" s="54"/>
      <c r="AD2" s="55"/>
      <c r="AE2" s="55"/>
      <c r="AF2" s="55"/>
    </row>
    <row r="3" spans="1:33" ht="21" customHeight="1">
      <c r="A3" s="58"/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  <c r="P3" s="58"/>
      <c r="Q3" s="58"/>
      <c r="R3" s="58"/>
      <c r="S3" s="58"/>
      <c r="T3" s="58"/>
      <c r="U3" s="58"/>
      <c r="V3" s="58"/>
      <c r="W3" s="58"/>
      <c r="X3" s="58"/>
      <c r="Y3" s="58"/>
      <c r="Z3" s="58"/>
      <c r="AA3" s="58"/>
      <c r="AB3" s="58"/>
      <c r="AC3" s="58"/>
      <c r="AD3" s="59"/>
      <c r="AE3" s="59"/>
      <c r="AF3" s="59"/>
    </row>
    <row r="4" spans="1:33" ht="21" customHeight="1">
      <c r="B4" s="58"/>
      <c r="C4" s="58"/>
      <c r="D4" s="335" t="s">
        <v>89</v>
      </c>
      <c r="E4" s="335"/>
      <c r="F4" s="335"/>
      <c r="G4" s="335"/>
      <c r="H4" s="335"/>
      <c r="I4" s="335"/>
      <c r="J4" s="335"/>
      <c r="K4" s="335"/>
      <c r="L4" s="335"/>
      <c r="M4" s="335"/>
      <c r="N4" s="335"/>
      <c r="O4" s="335"/>
      <c r="P4" s="335"/>
      <c r="Q4" s="335"/>
      <c r="R4" s="335"/>
      <c r="S4" s="335"/>
      <c r="T4" s="335"/>
      <c r="U4" s="335"/>
      <c r="V4" s="335"/>
      <c r="W4" s="335"/>
      <c r="X4" s="335"/>
      <c r="Y4" s="335"/>
      <c r="Z4" s="335"/>
      <c r="AA4" s="335"/>
      <c r="AB4" s="335"/>
      <c r="AC4" s="335"/>
      <c r="AD4" s="335"/>
      <c r="AE4" s="335"/>
      <c r="AF4" s="335"/>
    </row>
    <row r="5" spans="1:33" ht="21" customHeight="1">
      <c r="K5" s="60"/>
      <c r="L5" s="336" t="s">
        <v>40</v>
      </c>
      <c r="M5" s="336"/>
      <c r="N5" s="336"/>
      <c r="O5" s="336"/>
      <c r="P5" s="336"/>
      <c r="Q5" s="336"/>
      <c r="R5" s="336"/>
      <c r="S5" s="336"/>
      <c r="T5" s="336"/>
      <c r="U5" s="336"/>
      <c r="V5" s="336"/>
      <c r="AB5" s="61"/>
      <c r="AC5" s="62"/>
    </row>
    <row r="6" spans="1:33" ht="21" customHeight="1">
      <c r="K6" s="60"/>
      <c r="L6" s="63"/>
      <c r="M6" s="63"/>
      <c r="N6" s="271" t="s">
        <v>242</v>
      </c>
      <c r="O6" s="63"/>
      <c r="Q6" s="63"/>
      <c r="S6" s="63"/>
      <c r="T6" s="63"/>
      <c r="U6" s="63"/>
      <c r="V6" s="63"/>
      <c r="AB6" s="61"/>
      <c r="AC6" s="62"/>
    </row>
    <row r="7" spans="1:33" ht="21" customHeight="1">
      <c r="K7" s="60"/>
      <c r="L7" s="63"/>
      <c r="M7" s="63"/>
      <c r="N7" s="63" t="s">
        <v>90</v>
      </c>
      <c r="O7" s="63"/>
      <c r="Q7" s="63"/>
      <c r="R7" s="271" t="s">
        <v>244</v>
      </c>
      <c r="S7" s="63"/>
      <c r="T7" s="63"/>
      <c r="U7" s="63"/>
      <c r="V7" s="63"/>
      <c r="AB7" s="61"/>
      <c r="AC7" s="62"/>
    </row>
    <row r="8" spans="1:33" ht="21" customHeight="1">
      <c r="K8" s="60"/>
      <c r="L8" s="63"/>
      <c r="M8" s="63"/>
      <c r="N8" s="63" t="s">
        <v>91</v>
      </c>
      <c r="O8" s="63"/>
      <c r="P8" s="271" t="s">
        <v>243</v>
      </c>
      <c r="Q8" s="63"/>
      <c r="R8" s="271" t="s">
        <v>90</v>
      </c>
      <c r="S8" s="63"/>
      <c r="T8" s="63"/>
      <c r="U8" s="63"/>
      <c r="V8" s="63"/>
      <c r="AB8" s="61"/>
      <c r="AC8" s="62"/>
    </row>
    <row r="9" spans="1:33" ht="21" customHeight="1">
      <c r="K9" s="60"/>
      <c r="L9" s="63"/>
      <c r="M9" s="63"/>
      <c r="N9" s="271" t="s">
        <v>92</v>
      </c>
      <c r="O9" s="63"/>
      <c r="P9" s="271" t="s">
        <v>93</v>
      </c>
      <c r="Q9" s="63"/>
      <c r="R9" s="271" t="s">
        <v>94</v>
      </c>
      <c r="S9" s="63"/>
      <c r="T9" s="63"/>
      <c r="U9" s="63"/>
      <c r="V9" s="63"/>
      <c r="AB9" s="61"/>
      <c r="AC9" s="62"/>
    </row>
    <row r="10" spans="1:33" ht="21" customHeight="1">
      <c r="D10" s="339" t="s">
        <v>95</v>
      </c>
      <c r="E10" s="339"/>
      <c r="F10" s="339"/>
      <c r="H10" s="340" t="s">
        <v>96</v>
      </c>
      <c r="I10" s="340"/>
      <c r="J10" s="340"/>
      <c r="K10" s="308"/>
      <c r="L10" s="271" t="s">
        <v>245</v>
      </c>
      <c r="M10" s="271"/>
      <c r="N10" s="271" t="s">
        <v>97</v>
      </c>
      <c r="O10" s="271"/>
      <c r="P10" s="271" t="s">
        <v>98</v>
      </c>
      <c r="R10" s="271" t="s">
        <v>99</v>
      </c>
      <c r="S10" s="309"/>
      <c r="T10" s="308"/>
      <c r="V10" s="308"/>
      <c r="AB10" s="61"/>
      <c r="AC10" s="62"/>
    </row>
    <row r="11" spans="1:33" ht="21" customHeight="1">
      <c r="D11" s="337" t="s">
        <v>100</v>
      </c>
      <c r="E11" s="337"/>
      <c r="F11" s="337"/>
      <c r="H11" s="337" t="s">
        <v>101</v>
      </c>
      <c r="I11" s="337"/>
      <c r="J11" s="337"/>
      <c r="K11" s="308"/>
      <c r="L11" s="308" t="s">
        <v>102</v>
      </c>
      <c r="M11" s="308"/>
      <c r="N11" s="271" t="s">
        <v>103</v>
      </c>
      <c r="O11" s="308"/>
      <c r="P11" s="271" t="s">
        <v>104</v>
      </c>
      <c r="R11" s="271" t="s">
        <v>103</v>
      </c>
      <c r="S11" s="309"/>
      <c r="T11" s="271" t="s">
        <v>105</v>
      </c>
      <c r="V11" s="271" t="s">
        <v>106</v>
      </c>
      <c r="X11" s="337" t="s">
        <v>41</v>
      </c>
      <c r="Y11" s="337"/>
      <c r="Z11" s="337"/>
      <c r="AB11" s="61" t="s">
        <v>106</v>
      </c>
      <c r="AC11" s="62"/>
      <c r="AD11" s="61" t="s">
        <v>107</v>
      </c>
    </row>
    <row r="12" spans="1:33" ht="21" customHeight="1">
      <c r="C12" s="308"/>
      <c r="D12" s="271" t="s">
        <v>108</v>
      </c>
      <c r="E12" s="308"/>
      <c r="F12" s="271" t="s">
        <v>109</v>
      </c>
      <c r="G12" s="308"/>
      <c r="H12" s="271" t="s">
        <v>108</v>
      </c>
      <c r="I12" s="308"/>
      <c r="J12" s="271" t="s">
        <v>109</v>
      </c>
      <c r="K12" s="308"/>
      <c r="L12" s="308" t="s">
        <v>110</v>
      </c>
      <c r="M12" s="308"/>
      <c r="N12" s="271" t="s">
        <v>111</v>
      </c>
      <c r="O12" s="308"/>
      <c r="P12" s="271" t="s">
        <v>190</v>
      </c>
      <c r="R12" s="271" t="s">
        <v>111</v>
      </c>
      <c r="S12" s="309"/>
      <c r="T12" s="308" t="s">
        <v>112</v>
      </c>
      <c r="V12" s="271" t="s">
        <v>113</v>
      </c>
      <c r="X12" s="308" t="s">
        <v>114</v>
      </c>
      <c r="AB12" s="64" t="s">
        <v>115</v>
      </c>
      <c r="AC12" s="62"/>
      <c r="AD12" s="61" t="s">
        <v>116</v>
      </c>
      <c r="AF12" s="271"/>
    </row>
    <row r="13" spans="1:33" ht="21" customHeight="1">
      <c r="B13" s="6" t="s">
        <v>6</v>
      </c>
      <c r="C13" s="308"/>
      <c r="D13" s="308" t="s">
        <v>117</v>
      </c>
      <c r="E13" s="308"/>
      <c r="F13" s="308" t="s">
        <v>117</v>
      </c>
      <c r="G13" s="308"/>
      <c r="H13" s="308" t="s">
        <v>117</v>
      </c>
      <c r="I13" s="308"/>
      <c r="J13" s="308" t="s">
        <v>117</v>
      </c>
      <c r="K13" s="308"/>
      <c r="L13" s="271" t="s">
        <v>90</v>
      </c>
      <c r="M13" s="271"/>
      <c r="N13" s="271" t="s">
        <v>118</v>
      </c>
      <c r="O13" s="271"/>
      <c r="P13" s="271" t="s">
        <v>191</v>
      </c>
      <c r="R13" s="271" t="s">
        <v>118</v>
      </c>
      <c r="S13" s="65"/>
      <c r="T13" s="308" t="s">
        <v>119</v>
      </c>
      <c r="V13" s="271" t="s">
        <v>120</v>
      </c>
      <c r="X13" s="308" t="s">
        <v>121</v>
      </c>
      <c r="Z13" s="308" t="s">
        <v>122</v>
      </c>
      <c r="AB13" s="64" t="s">
        <v>123</v>
      </c>
      <c r="AC13" s="62"/>
      <c r="AD13" s="64" t="s">
        <v>124</v>
      </c>
      <c r="AF13" s="271" t="s">
        <v>106</v>
      </c>
    </row>
    <row r="14" spans="1:33" ht="21" customHeight="1">
      <c r="D14" s="338" t="s">
        <v>8</v>
      </c>
      <c r="E14" s="338"/>
      <c r="F14" s="338"/>
      <c r="G14" s="338"/>
      <c r="H14" s="338"/>
      <c r="I14" s="338"/>
      <c r="J14" s="338"/>
      <c r="K14" s="338"/>
      <c r="L14" s="338"/>
      <c r="M14" s="338"/>
      <c r="N14" s="338"/>
      <c r="O14" s="338"/>
      <c r="P14" s="338"/>
      <c r="Q14" s="338"/>
      <c r="R14" s="338"/>
      <c r="S14" s="338"/>
      <c r="T14" s="338"/>
      <c r="U14" s="338"/>
      <c r="V14" s="338"/>
      <c r="W14" s="338"/>
      <c r="X14" s="338"/>
      <c r="Y14" s="338"/>
      <c r="Z14" s="338"/>
      <c r="AA14" s="338"/>
      <c r="AB14" s="338"/>
      <c r="AC14" s="338"/>
      <c r="AD14" s="338"/>
      <c r="AE14" s="338"/>
      <c r="AF14" s="338"/>
      <c r="AG14" s="66"/>
    </row>
    <row r="15" spans="1:33" ht="21" customHeight="1">
      <c r="A15" s="66" t="s">
        <v>125</v>
      </c>
      <c r="D15" s="307"/>
      <c r="E15" s="307"/>
      <c r="F15" s="307"/>
      <c r="G15" s="307"/>
      <c r="H15" s="307"/>
      <c r="I15" s="307"/>
      <c r="J15" s="307"/>
      <c r="K15" s="307"/>
      <c r="L15" s="307"/>
      <c r="M15" s="307"/>
      <c r="N15" s="307"/>
      <c r="O15" s="307"/>
      <c r="P15" s="307"/>
      <c r="Q15" s="307"/>
      <c r="R15" s="307"/>
      <c r="S15" s="307"/>
      <c r="T15" s="307"/>
      <c r="U15" s="307"/>
      <c r="V15" s="307"/>
      <c r="W15" s="307"/>
      <c r="X15" s="307"/>
      <c r="Y15" s="307"/>
      <c r="Z15" s="307"/>
      <c r="AA15" s="307"/>
      <c r="AB15" s="307"/>
      <c r="AC15" s="307"/>
      <c r="AD15" s="307"/>
      <c r="AE15" s="307"/>
      <c r="AF15" s="307"/>
      <c r="AG15" s="66"/>
    </row>
    <row r="16" spans="1:33" s="60" customFormat="1" ht="21" customHeight="1">
      <c r="A16" s="70" t="s">
        <v>126</v>
      </c>
      <c r="C16" s="67"/>
      <c r="D16" s="233">
        <v>36107</v>
      </c>
      <c r="E16" s="233"/>
      <c r="F16" s="233">
        <v>33955815</v>
      </c>
      <c r="G16" s="233"/>
      <c r="H16" s="233">
        <v>14121</v>
      </c>
      <c r="I16" s="233"/>
      <c r="J16" s="233">
        <v>11110070</v>
      </c>
      <c r="K16" s="234"/>
      <c r="L16" s="233">
        <v>1059304</v>
      </c>
      <c r="M16" s="233"/>
      <c r="N16" s="218">
        <v>0</v>
      </c>
      <c r="O16" s="233"/>
      <c r="P16" s="233">
        <v>-530055</v>
      </c>
      <c r="Q16" s="233"/>
      <c r="R16" s="218">
        <v>0</v>
      </c>
      <c r="S16" s="233"/>
      <c r="T16" s="233">
        <v>15640686</v>
      </c>
      <c r="U16" s="233"/>
      <c r="V16" s="233">
        <f>SUM(L16:U16)</f>
        <v>16169935</v>
      </c>
      <c r="W16" s="234"/>
      <c r="X16" s="233">
        <v>7000000</v>
      </c>
      <c r="Y16" s="233"/>
      <c r="Z16" s="233">
        <v>332071783</v>
      </c>
      <c r="AA16" s="234"/>
      <c r="AB16" s="233">
        <f>SUM(D16:J16,V16:Z16)</f>
        <v>400357831</v>
      </c>
      <c r="AC16" s="233"/>
      <c r="AD16" s="233">
        <v>488640</v>
      </c>
      <c r="AE16" s="40"/>
      <c r="AF16" s="67">
        <f>SUM(AB16:AD16)</f>
        <v>400846471</v>
      </c>
      <c r="AG16" s="69"/>
    </row>
    <row r="17" spans="1:33" s="60" customFormat="1" ht="21" customHeight="1">
      <c r="A17" s="143" t="s">
        <v>127</v>
      </c>
      <c r="B17" s="72"/>
      <c r="C17" s="67"/>
      <c r="D17" s="221">
        <v>0</v>
      </c>
      <c r="E17" s="111"/>
      <c r="F17" s="221">
        <v>0</v>
      </c>
      <c r="G17" s="111"/>
      <c r="H17" s="221">
        <v>0</v>
      </c>
      <c r="I17" s="111"/>
      <c r="J17" s="221">
        <v>0</v>
      </c>
      <c r="K17" s="169"/>
      <c r="L17" s="235">
        <v>-1059304</v>
      </c>
      <c r="M17" s="169"/>
      <c r="N17" s="235">
        <v>1172391</v>
      </c>
      <c r="O17" s="169"/>
      <c r="P17" s="221">
        <v>0</v>
      </c>
      <c r="Q17" s="169"/>
      <c r="R17" s="235">
        <v>1243267</v>
      </c>
      <c r="S17" s="169"/>
      <c r="T17" s="221">
        <v>0</v>
      </c>
      <c r="U17" s="169"/>
      <c r="V17" s="235">
        <f>SUM(L17:U17)</f>
        <v>1356354</v>
      </c>
      <c r="W17" s="169"/>
      <c r="X17" s="221">
        <v>0</v>
      </c>
      <c r="Y17" s="169"/>
      <c r="Z17" s="235">
        <v>274161</v>
      </c>
      <c r="AA17" s="169"/>
      <c r="AB17" s="236">
        <f>SUM(D17:J17,V17:Z17)</f>
        <v>1630515</v>
      </c>
      <c r="AC17" s="169"/>
      <c r="AD17" s="221">
        <v>0</v>
      </c>
      <c r="AE17" s="169"/>
      <c r="AF17" s="235">
        <f>SUM(AB17:AD17)</f>
        <v>1630515</v>
      </c>
      <c r="AG17" s="69"/>
    </row>
    <row r="18" spans="1:33" s="60" customFormat="1" ht="21" customHeight="1">
      <c r="A18" s="70" t="s">
        <v>128</v>
      </c>
      <c r="C18" s="67"/>
      <c r="D18" s="145">
        <f>SUM(D16:D17)</f>
        <v>36107</v>
      </c>
      <c r="E18" s="140"/>
      <c r="F18" s="145">
        <f>SUM(F16:F17)</f>
        <v>33955815</v>
      </c>
      <c r="G18" s="140"/>
      <c r="H18" s="145">
        <f>SUM(H16:H17)</f>
        <v>14121</v>
      </c>
      <c r="I18" s="140"/>
      <c r="J18" s="145">
        <f>SUM(J16:J17)</f>
        <v>11110070</v>
      </c>
      <c r="K18" s="140"/>
      <c r="L18" s="148">
        <f>SUM(L16:L17)</f>
        <v>0</v>
      </c>
      <c r="M18" s="146"/>
      <c r="N18" s="145">
        <f>SUM(N16:N17)</f>
        <v>1172391</v>
      </c>
      <c r="O18" s="37"/>
      <c r="P18" s="145">
        <f>SUM(P16:P17)</f>
        <v>-530055</v>
      </c>
      <c r="Q18" s="147"/>
      <c r="R18" s="145">
        <f>SUM(R16:R17)</f>
        <v>1243267</v>
      </c>
      <c r="S18" s="147"/>
      <c r="T18" s="145">
        <f>SUM(T16:T17)</f>
        <v>15640686</v>
      </c>
      <c r="U18" s="140"/>
      <c r="V18" s="145">
        <f>SUM(V16:V17)</f>
        <v>17526289</v>
      </c>
      <c r="W18" s="37"/>
      <c r="X18" s="145">
        <f>SUM(X16:X17)</f>
        <v>7000000</v>
      </c>
      <c r="Y18" s="140"/>
      <c r="Z18" s="145">
        <f>SUM(Z16:Z17)</f>
        <v>332345944</v>
      </c>
      <c r="AA18" s="140"/>
      <c r="AB18" s="145">
        <f>SUM(AB16:AB17)</f>
        <v>401988346</v>
      </c>
      <c r="AC18" s="37"/>
      <c r="AD18" s="145">
        <f>SUM(AD16:AD17)</f>
        <v>488640</v>
      </c>
      <c r="AE18" s="37"/>
      <c r="AF18" s="145">
        <f>SUM(AF16:AF17)</f>
        <v>402476986</v>
      </c>
      <c r="AG18" s="69"/>
    </row>
    <row r="19" spans="1:33" s="60" customFormat="1" ht="21" customHeight="1">
      <c r="A19" s="70"/>
      <c r="C19" s="67"/>
      <c r="D19" s="67"/>
      <c r="E19" s="67"/>
      <c r="F19" s="67"/>
      <c r="G19" s="67"/>
      <c r="H19" s="67"/>
      <c r="I19" s="67"/>
      <c r="J19" s="67"/>
      <c r="K19" s="51"/>
      <c r="L19" s="67"/>
      <c r="M19" s="67"/>
      <c r="N19" s="67"/>
      <c r="O19" s="67"/>
      <c r="P19" s="67"/>
      <c r="Q19" s="68"/>
      <c r="R19" s="67"/>
      <c r="S19" s="67"/>
      <c r="T19" s="67"/>
      <c r="U19" s="51"/>
      <c r="V19" s="71"/>
      <c r="W19" s="67"/>
      <c r="X19" s="67"/>
      <c r="Y19" s="67"/>
      <c r="Z19" s="67"/>
      <c r="AA19" s="51"/>
      <c r="AB19" s="71"/>
      <c r="AC19" s="51"/>
      <c r="AD19" s="69"/>
      <c r="AE19" s="69"/>
      <c r="AF19" s="69"/>
    </row>
    <row r="20" spans="1:33" s="324" customFormat="1" ht="21" customHeight="1">
      <c r="A20" s="279" t="s">
        <v>204</v>
      </c>
      <c r="B20" s="277"/>
      <c r="C20" s="246"/>
      <c r="D20" s="246"/>
      <c r="E20" s="246"/>
      <c r="F20" s="246"/>
      <c r="G20" s="176"/>
      <c r="H20" s="176"/>
      <c r="I20" s="176"/>
      <c r="J20" s="176"/>
      <c r="K20" s="176"/>
      <c r="L20" s="176"/>
      <c r="M20" s="176"/>
      <c r="N20" s="176"/>
      <c r="O20" s="176"/>
      <c r="P20" s="111"/>
      <c r="Q20" s="280"/>
      <c r="R20" s="111"/>
      <c r="S20" s="246"/>
      <c r="T20" s="246"/>
      <c r="U20" s="176"/>
      <c r="V20" s="176"/>
      <c r="W20" s="176"/>
      <c r="X20" s="176"/>
      <c r="Y20" s="281"/>
      <c r="Z20" s="176"/>
      <c r="AA20" s="176"/>
      <c r="AB20" s="176"/>
      <c r="AC20" s="176"/>
      <c r="AD20" s="176"/>
      <c r="AE20" s="176"/>
      <c r="AF20" s="237"/>
      <c r="AG20" s="282"/>
    </row>
    <row r="21" spans="1:33" ht="21" customHeight="1">
      <c r="A21" s="283" t="s">
        <v>205</v>
      </c>
      <c r="B21" s="72">
        <v>31</v>
      </c>
      <c r="C21" s="67"/>
      <c r="D21" s="218">
        <v>0</v>
      </c>
      <c r="E21" s="20"/>
      <c r="F21" s="218">
        <v>0</v>
      </c>
      <c r="G21" s="73"/>
      <c r="H21" s="218">
        <v>0</v>
      </c>
      <c r="I21" s="73"/>
      <c r="J21" s="218">
        <v>0</v>
      </c>
      <c r="K21" s="73"/>
      <c r="L21" s="218">
        <v>0</v>
      </c>
      <c r="M21" s="73"/>
      <c r="N21" s="218">
        <v>0</v>
      </c>
      <c r="O21" s="73"/>
      <c r="P21" s="218">
        <v>0</v>
      </c>
      <c r="Q21" s="73"/>
      <c r="R21" s="218">
        <v>0</v>
      </c>
      <c r="S21" s="73"/>
      <c r="T21" s="218">
        <v>0</v>
      </c>
      <c r="U21" s="73"/>
      <c r="V21" s="73">
        <f t="shared" ref="V21:V30" si="0">SUM(L21:U21)</f>
        <v>0</v>
      </c>
      <c r="W21" s="73"/>
      <c r="X21" s="218">
        <v>0</v>
      </c>
      <c r="Y21" s="20"/>
      <c r="Z21" s="74">
        <v>-16146163</v>
      </c>
      <c r="AA21" s="75"/>
      <c r="AB21" s="76">
        <f t="shared" ref="AB21:AB30" si="1">SUM(D21:J21,V21:Z21)</f>
        <v>-16146163</v>
      </c>
      <c r="AC21" s="20"/>
      <c r="AD21" s="73">
        <v>0</v>
      </c>
      <c r="AE21" s="77"/>
      <c r="AF21" s="74">
        <f t="shared" ref="AF21:AF23" si="2">SUM(AB21:AD21)</f>
        <v>-16146163</v>
      </c>
    </row>
    <row r="22" spans="1:33" ht="21" customHeight="1">
      <c r="A22" s="283" t="s">
        <v>206</v>
      </c>
      <c r="C22" s="78"/>
      <c r="D22" s="79">
        <v>-92</v>
      </c>
      <c r="E22" s="20"/>
      <c r="F22" s="79">
        <v>92</v>
      </c>
      <c r="G22" s="79"/>
      <c r="H22" s="79">
        <v>-36</v>
      </c>
      <c r="I22" s="79"/>
      <c r="J22" s="79">
        <v>36</v>
      </c>
      <c r="K22" s="80"/>
      <c r="L22" s="218">
        <v>0</v>
      </c>
      <c r="M22" s="80"/>
      <c r="N22" s="218">
        <v>0</v>
      </c>
      <c r="O22" s="80"/>
      <c r="P22" s="218">
        <v>0</v>
      </c>
      <c r="Q22" s="80"/>
      <c r="R22" s="218">
        <v>0</v>
      </c>
      <c r="S22" s="80"/>
      <c r="T22" s="218">
        <v>0</v>
      </c>
      <c r="U22" s="80"/>
      <c r="V22" s="80">
        <f t="shared" si="0"/>
        <v>0</v>
      </c>
      <c r="W22" s="80"/>
      <c r="X22" s="218">
        <v>0</v>
      </c>
      <c r="Y22" s="20"/>
      <c r="Z22" s="80">
        <v>0</v>
      </c>
      <c r="AA22" s="81"/>
      <c r="AB22" s="82">
        <f t="shared" si="1"/>
        <v>0</v>
      </c>
      <c r="AC22" s="20"/>
      <c r="AD22" s="80">
        <v>0</v>
      </c>
      <c r="AE22" s="77"/>
      <c r="AF22" s="80">
        <f t="shared" si="2"/>
        <v>0</v>
      </c>
    </row>
    <row r="23" spans="1:33" ht="21" customHeight="1">
      <c r="A23" s="283" t="s">
        <v>207</v>
      </c>
      <c r="C23" s="78"/>
      <c r="D23" s="218">
        <v>0</v>
      </c>
      <c r="E23" s="20"/>
      <c r="F23" s="218">
        <v>0</v>
      </c>
      <c r="G23" s="73"/>
      <c r="H23" s="218">
        <v>0</v>
      </c>
      <c r="I23" s="73"/>
      <c r="J23" s="218">
        <v>0</v>
      </c>
      <c r="K23" s="73"/>
      <c r="L23" s="218">
        <v>0</v>
      </c>
      <c r="M23" s="80"/>
      <c r="N23" s="218">
        <v>0</v>
      </c>
      <c r="O23" s="80"/>
      <c r="P23" s="218">
        <v>0</v>
      </c>
      <c r="Q23" s="80"/>
      <c r="R23" s="218">
        <v>0</v>
      </c>
      <c r="S23" s="80"/>
      <c r="T23" s="218">
        <v>0</v>
      </c>
      <c r="U23" s="73"/>
      <c r="V23" s="73">
        <f t="shared" si="0"/>
        <v>0</v>
      </c>
      <c r="W23" s="80"/>
      <c r="X23" s="218">
        <v>0</v>
      </c>
      <c r="Y23" s="20"/>
      <c r="Z23" s="79">
        <v>12827</v>
      </c>
      <c r="AA23" s="81"/>
      <c r="AB23" s="76">
        <f t="shared" si="1"/>
        <v>12827</v>
      </c>
      <c r="AC23" s="20"/>
      <c r="AD23" s="79">
        <v>-118</v>
      </c>
      <c r="AE23" s="77"/>
      <c r="AF23" s="79">
        <f t="shared" si="2"/>
        <v>12709</v>
      </c>
    </row>
    <row r="24" spans="1:33" ht="21" customHeight="1">
      <c r="A24" s="283" t="s">
        <v>208</v>
      </c>
      <c r="D24" s="73"/>
      <c r="E24" s="20"/>
      <c r="F24" s="73"/>
      <c r="G24" s="73"/>
      <c r="H24" s="73"/>
      <c r="I24" s="73"/>
      <c r="J24" s="73"/>
      <c r="L24" s="74"/>
      <c r="M24" s="74"/>
      <c r="N24" s="74"/>
      <c r="P24" s="218"/>
      <c r="R24" s="74"/>
      <c r="T24" s="74"/>
      <c r="V24" s="74"/>
      <c r="X24" s="74"/>
      <c r="Y24" s="20"/>
      <c r="Z24" s="74"/>
      <c r="AB24" s="76"/>
    </row>
    <row r="25" spans="1:33" ht="21" customHeight="1">
      <c r="A25" s="284" t="s">
        <v>209</v>
      </c>
      <c r="B25" s="60"/>
      <c r="C25" s="60"/>
      <c r="D25" s="273">
        <v>0</v>
      </c>
      <c r="E25" s="20"/>
      <c r="F25" s="273">
        <v>0</v>
      </c>
      <c r="G25" s="80"/>
      <c r="H25" s="273">
        <v>0</v>
      </c>
      <c r="I25" s="80"/>
      <c r="J25" s="273">
        <v>0</v>
      </c>
      <c r="K25" s="80"/>
      <c r="L25" s="273">
        <v>0</v>
      </c>
      <c r="M25" s="79"/>
      <c r="N25" s="273">
        <v>0</v>
      </c>
      <c r="O25" s="79"/>
      <c r="P25" s="273">
        <v>0</v>
      </c>
      <c r="Q25" s="80"/>
      <c r="R25" s="273">
        <v>0</v>
      </c>
      <c r="S25" s="79"/>
      <c r="T25" s="273">
        <v>0</v>
      </c>
      <c r="U25" s="79"/>
      <c r="V25" s="79">
        <f t="shared" si="0"/>
        <v>0</v>
      </c>
      <c r="W25" s="80"/>
      <c r="X25" s="273">
        <v>0</v>
      </c>
      <c r="Y25" s="20"/>
      <c r="Z25" s="273">
        <v>0</v>
      </c>
      <c r="AA25" s="81"/>
      <c r="AB25" s="76">
        <f t="shared" si="1"/>
        <v>0</v>
      </c>
      <c r="AC25" s="20"/>
      <c r="AD25" s="79">
        <v>132000</v>
      </c>
      <c r="AE25" s="77"/>
      <c r="AF25" s="79">
        <f>SUM(AB25:AD25)</f>
        <v>132000</v>
      </c>
    </row>
    <row r="26" spans="1:33" s="320" customFormat="1" ht="23.5" customHeight="1">
      <c r="A26" s="279" t="s">
        <v>210</v>
      </c>
      <c r="B26" s="285"/>
      <c r="C26" s="244">
        <f>SUM(C21:C25)</f>
        <v>0</v>
      </c>
      <c r="D26" s="129">
        <f>SUM(D21:D25)</f>
        <v>-92</v>
      </c>
      <c r="E26" s="274"/>
      <c r="F26" s="129">
        <f>SUM(F21:F25)</f>
        <v>92</v>
      </c>
      <c r="G26" s="274"/>
      <c r="H26" s="129">
        <f>SUM(H21:H25)</f>
        <v>-36</v>
      </c>
      <c r="I26" s="274"/>
      <c r="J26" s="129">
        <f>SUM(J21:J25)</f>
        <v>36</v>
      </c>
      <c r="K26" s="274"/>
      <c r="L26" s="129">
        <f>SUM(L21:L25)</f>
        <v>0</v>
      </c>
      <c r="M26" s="274"/>
      <c r="N26" s="129">
        <f>SUM(N21:N25)</f>
        <v>0</v>
      </c>
      <c r="O26" s="274"/>
      <c r="P26" s="129">
        <f>SUM(P21:P25)</f>
        <v>0</v>
      </c>
      <c r="Q26" s="274"/>
      <c r="R26" s="129">
        <f>SUM(R21:R25)</f>
        <v>0</v>
      </c>
      <c r="S26" s="274"/>
      <c r="T26" s="129">
        <f>SUM(T21:T25)</f>
        <v>0</v>
      </c>
      <c r="U26" s="274"/>
      <c r="V26" s="129">
        <f>SUM(V21:V25)</f>
        <v>0</v>
      </c>
      <c r="W26" s="274"/>
      <c r="X26" s="129">
        <f>SUM(X21:X25)</f>
        <v>0</v>
      </c>
      <c r="Y26" s="274"/>
      <c r="Z26" s="129">
        <f>SUM(Z21:Z25)</f>
        <v>-16133336</v>
      </c>
      <c r="AA26" s="274"/>
      <c r="AB26" s="129">
        <f>SUM(AB21:AB25)</f>
        <v>-16133336</v>
      </c>
      <c r="AC26" s="274"/>
      <c r="AD26" s="129">
        <f>SUM(AD21:AD25)</f>
        <v>131882</v>
      </c>
      <c r="AE26" s="274"/>
      <c r="AF26" s="129">
        <f>SUM(AF21:AF25)</f>
        <v>-16001454</v>
      </c>
      <c r="AG26" s="286"/>
    </row>
    <row r="27" spans="1:33" ht="21" customHeight="1">
      <c r="A27" s="85"/>
      <c r="C27" s="78"/>
      <c r="D27" s="86"/>
      <c r="E27" s="272"/>
      <c r="F27" s="86"/>
      <c r="G27" s="272"/>
      <c r="H27" s="86"/>
      <c r="I27" s="87"/>
      <c r="J27" s="86"/>
      <c r="K27" s="22"/>
      <c r="L27" s="88"/>
      <c r="M27" s="88"/>
      <c r="N27" s="88"/>
      <c r="O27" s="88"/>
      <c r="P27" s="88"/>
      <c r="Q27" s="22"/>
      <c r="R27" s="88"/>
      <c r="S27" s="89"/>
      <c r="T27" s="88"/>
      <c r="U27" s="22"/>
      <c r="V27" s="77"/>
      <c r="W27" s="78"/>
      <c r="X27" s="88"/>
      <c r="Y27" s="90"/>
      <c r="Z27" s="88"/>
      <c r="AA27" s="22"/>
      <c r="AB27" s="77"/>
      <c r="AC27" s="67"/>
      <c r="AD27" s="77"/>
      <c r="AE27" s="69"/>
      <c r="AF27" s="77"/>
    </row>
    <row r="28" spans="1:33" s="324" customFormat="1" ht="21" customHeight="1">
      <c r="A28" s="287" t="s">
        <v>211</v>
      </c>
      <c r="B28" s="288"/>
      <c r="C28" s="176"/>
      <c r="D28" s="176"/>
      <c r="E28" s="176"/>
      <c r="F28" s="176"/>
      <c r="G28" s="176"/>
      <c r="H28" s="176"/>
      <c r="I28" s="176"/>
      <c r="J28" s="176"/>
      <c r="K28" s="176"/>
      <c r="L28" s="176"/>
      <c r="M28" s="176"/>
      <c r="N28" s="176"/>
      <c r="O28" s="176"/>
      <c r="P28" s="176"/>
      <c r="Q28" s="176"/>
      <c r="R28" s="176"/>
      <c r="S28" s="176"/>
      <c r="T28" s="176"/>
      <c r="U28" s="176"/>
      <c r="V28" s="176"/>
      <c r="W28" s="176"/>
      <c r="X28" s="176"/>
      <c r="Y28" s="176"/>
      <c r="Z28" s="176"/>
      <c r="AA28" s="176"/>
      <c r="AB28" s="176"/>
      <c r="AC28" s="176"/>
      <c r="AD28" s="176"/>
      <c r="AE28" s="176"/>
      <c r="AF28" s="282"/>
      <c r="AG28" s="282"/>
    </row>
    <row r="29" spans="1:33" ht="21" customHeight="1">
      <c r="A29" s="283" t="s">
        <v>214</v>
      </c>
      <c r="C29" s="92"/>
      <c r="D29" s="218">
        <v>0</v>
      </c>
      <c r="E29" s="20"/>
      <c r="F29" s="218">
        <v>0</v>
      </c>
      <c r="G29" s="73"/>
      <c r="H29" s="218">
        <v>0</v>
      </c>
      <c r="I29" s="73"/>
      <c r="J29" s="218">
        <v>0</v>
      </c>
      <c r="K29" s="73"/>
      <c r="L29" s="218">
        <v>0</v>
      </c>
      <c r="M29" s="73"/>
      <c r="N29" s="218">
        <v>0</v>
      </c>
      <c r="O29" s="73"/>
      <c r="P29" s="218">
        <v>0</v>
      </c>
      <c r="Q29" s="73"/>
      <c r="R29" s="218">
        <v>0</v>
      </c>
      <c r="S29" s="73"/>
      <c r="T29" s="218">
        <v>0</v>
      </c>
      <c r="U29" s="73"/>
      <c r="V29" s="80">
        <f t="shared" si="0"/>
        <v>0</v>
      </c>
      <c r="W29" s="73"/>
      <c r="X29" s="218">
        <v>0</v>
      </c>
      <c r="Y29" s="20"/>
      <c r="Z29" s="74">
        <v>27217602</v>
      </c>
      <c r="AA29" s="75"/>
      <c r="AB29" s="76">
        <f t="shared" si="1"/>
        <v>27217602</v>
      </c>
      <c r="AC29" s="20"/>
      <c r="AD29" s="74">
        <v>-223910</v>
      </c>
      <c r="AE29" s="77"/>
      <c r="AF29" s="74">
        <f t="shared" ref="AF29:AF30" si="3">SUM(AB29:AD29)</f>
        <v>26993692</v>
      </c>
    </row>
    <row r="30" spans="1:33" ht="21" customHeight="1">
      <c r="A30" s="283" t="s">
        <v>215</v>
      </c>
      <c r="C30" s="92"/>
      <c r="D30" s="230">
        <v>0</v>
      </c>
      <c r="E30" s="20"/>
      <c r="F30" s="230">
        <v>0</v>
      </c>
      <c r="G30" s="73"/>
      <c r="H30" s="230">
        <v>0</v>
      </c>
      <c r="I30" s="73"/>
      <c r="J30" s="230">
        <v>0</v>
      </c>
      <c r="K30" s="73"/>
      <c r="L30" s="230">
        <v>0</v>
      </c>
      <c r="M30" s="79"/>
      <c r="N30" s="84">
        <v>-338601</v>
      </c>
      <c r="O30" s="74"/>
      <c r="P30" s="221">
        <v>1256</v>
      </c>
      <c r="Q30" s="73"/>
      <c r="R30" s="84">
        <v>143088</v>
      </c>
      <c r="S30" s="74"/>
      <c r="T30" s="221">
        <v>-23916</v>
      </c>
      <c r="U30" s="74"/>
      <c r="V30" s="79">
        <f t="shared" si="0"/>
        <v>-218173</v>
      </c>
      <c r="W30" s="73"/>
      <c r="X30" s="230">
        <v>0</v>
      </c>
      <c r="Y30" s="20"/>
      <c r="Z30" s="84">
        <v>-1424533</v>
      </c>
      <c r="AA30" s="75"/>
      <c r="AB30" s="76">
        <f t="shared" si="1"/>
        <v>-1642706</v>
      </c>
      <c r="AC30" s="20"/>
      <c r="AD30" s="84">
        <v>2530</v>
      </c>
      <c r="AE30" s="77"/>
      <c r="AF30" s="84">
        <f t="shared" si="3"/>
        <v>-1640176</v>
      </c>
    </row>
    <row r="31" spans="1:33" ht="21" customHeight="1">
      <c r="A31" s="287" t="s">
        <v>212</v>
      </c>
      <c r="C31" s="94"/>
      <c r="D31" s="95">
        <v>0</v>
      </c>
      <c r="E31" s="96"/>
      <c r="F31" s="95">
        <v>0</v>
      </c>
      <c r="G31" s="96"/>
      <c r="H31" s="95">
        <v>0</v>
      </c>
      <c r="I31" s="96"/>
      <c r="J31" s="95">
        <v>0</v>
      </c>
      <c r="K31" s="96"/>
      <c r="L31" s="97">
        <f>SUM(L29:L30)</f>
        <v>0</v>
      </c>
      <c r="M31" s="98"/>
      <c r="N31" s="97">
        <f>SUM(N29:N30)</f>
        <v>-338601</v>
      </c>
      <c r="O31" s="98">
        <v>0</v>
      </c>
      <c r="P31" s="97">
        <f>SUM(P29:P30)</f>
        <v>1256</v>
      </c>
      <c r="Q31" s="98"/>
      <c r="R31" s="97">
        <f>SUM(R29:R30)</f>
        <v>143088</v>
      </c>
      <c r="S31" s="98"/>
      <c r="T31" s="97">
        <f>SUM(T29:T30)</f>
        <v>-23916</v>
      </c>
      <c r="U31" s="99"/>
      <c r="V31" s="100">
        <f>SUM(K31:T31)</f>
        <v>-218173</v>
      </c>
      <c r="W31" s="101"/>
      <c r="X31" s="102">
        <f>SUM(X29:X30)</f>
        <v>0</v>
      </c>
      <c r="Y31" s="67"/>
      <c r="Z31" s="100">
        <f>SUM(Z29:Z30)</f>
        <v>25793069</v>
      </c>
      <c r="AA31" s="103"/>
      <c r="AB31" s="104">
        <f>SUM(V31:Z31)+D31+F31+H31+J31</f>
        <v>25574896</v>
      </c>
      <c r="AC31" s="67"/>
      <c r="AD31" s="100">
        <f>SUM(AD29:AD30)</f>
        <v>-221380</v>
      </c>
      <c r="AE31" s="69"/>
      <c r="AF31" s="97">
        <f>SUM(AB31:AD31)</f>
        <v>25353516</v>
      </c>
    </row>
    <row r="32" spans="1:33" ht="21" customHeight="1">
      <c r="A32" s="105"/>
      <c r="C32" s="67"/>
      <c r="D32" s="67"/>
      <c r="E32" s="67"/>
      <c r="F32" s="67"/>
      <c r="G32" s="67"/>
      <c r="H32" s="67"/>
      <c r="I32" s="67"/>
      <c r="J32" s="67"/>
      <c r="K32" s="51"/>
      <c r="L32" s="67"/>
      <c r="M32" s="67"/>
      <c r="N32" s="67"/>
      <c r="O32" s="67"/>
      <c r="P32" s="67"/>
      <c r="Q32" s="51"/>
      <c r="R32" s="67"/>
      <c r="S32" s="67"/>
      <c r="T32" s="67"/>
      <c r="U32" s="51"/>
      <c r="V32" s="106"/>
      <c r="W32" s="67"/>
      <c r="X32" s="67"/>
      <c r="Y32" s="67"/>
      <c r="Z32" s="67"/>
      <c r="AA32" s="51"/>
      <c r="AB32" s="106"/>
      <c r="AC32" s="51"/>
      <c r="AD32" s="106"/>
      <c r="AE32" s="69"/>
      <c r="AF32" s="106"/>
    </row>
    <row r="33" spans="1:32" ht="21" customHeight="1">
      <c r="A33" s="107" t="s">
        <v>129</v>
      </c>
      <c r="B33" s="108"/>
      <c r="C33" s="78"/>
      <c r="D33" s="230">
        <v>0</v>
      </c>
      <c r="E33" s="20"/>
      <c r="F33" s="230">
        <v>0</v>
      </c>
      <c r="G33" s="73"/>
      <c r="H33" s="230">
        <v>0</v>
      </c>
      <c r="I33" s="73"/>
      <c r="J33" s="230">
        <v>0</v>
      </c>
      <c r="K33" s="73"/>
      <c r="L33" s="230">
        <v>0</v>
      </c>
      <c r="M33" s="73"/>
      <c r="N33" s="230">
        <v>0</v>
      </c>
      <c r="O33" s="73"/>
      <c r="P33" s="230">
        <v>0</v>
      </c>
      <c r="Q33" s="73"/>
      <c r="R33" s="74">
        <v>-56420</v>
      </c>
      <c r="S33" s="73"/>
      <c r="T33" s="221">
        <v>-344699</v>
      </c>
      <c r="U33" s="73"/>
      <c r="V33" s="79">
        <f t="shared" ref="V33" si="4">SUM(L33:U33)</f>
        <v>-401119</v>
      </c>
      <c r="W33" s="73"/>
      <c r="X33" s="230">
        <v>0</v>
      </c>
      <c r="Y33" s="20"/>
      <c r="Z33" s="74">
        <v>401119</v>
      </c>
      <c r="AA33" s="75"/>
      <c r="AB33" s="82">
        <f t="shared" ref="AB33" si="5">SUM(D33:J33,V33:Z33)</f>
        <v>0</v>
      </c>
      <c r="AC33" s="20"/>
      <c r="AD33" s="230">
        <v>0</v>
      </c>
      <c r="AE33" s="77"/>
      <c r="AF33" s="84">
        <f t="shared" ref="AF33" si="6">SUM(AB33:AD33)</f>
        <v>0</v>
      </c>
    </row>
    <row r="34" spans="1:32" ht="21" customHeight="1">
      <c r="C34" s="109"/>
      <c r="D34" s="110"/>
      <c r="E34" s="109"/>
      <c r="F34" s="110"/>
      <c r="G34" s="109"/>
      <c r="H34" s="110"/>
      <c r="I34" s="111"/>
      <c r="J34" s="110"/>
      <c r="K34" s="22"/>
      <c r="L34" s="110"/>
      <c r="M34" s="88"/>
      <c r="N34" s="88"/>
      <c r="O34" s="88"/>
      <c r="P34" s="110"/>
      <c r="Q34" s="51"/>
      <c r="R34" s="110"/>
      <c r="S34" s="111"/>
      <c r="T34" s="110"/>
      <c r="U34" s="51"/>
      <c r="V34" s="112"/>
      <c r="W34" s="79"/>
      <c r="X34" s="110"/>
      <c r="Y34" s="90"/>
      <c r="Z34" s="113"/>
      <c r="AA34" s="22"/>
      <c r="AB34" s="112"/>
      <c r="AC34" s="22"/>
      <c r="AD34" s="112"/>
      <c r="AE34" s="114"/>
    </row>
    <row r="35" spans="1:32" ht="21" customHeight="1" thickBot="1">
      <c r="A35" s="66" t="s">
        <v>130</v>
      </c>
      <c r="C35" s="67"/>
      <c r="D35" s="115">
        <f>SUM(D16,D22)+D31+D21+D33+D25</f>
        <v>36015</v>
      </c>
      <c r="E35" s="67"/>
      <c r="F35" s="115">
        <f>SUM(F16,F22)+F31+F21+F33+F25</f>
        <v>33955907</v>
      </c>
      <c r="G35" s="67"/>
      <c r="H35" s="115">
        <f>SUM(H16,H22)+H31+H21+H33+H25</f>
        <v>14085</v>
      </c>
      <c r="I35" s="67"/>
      <c r="J35" s="115">
        <f>SUM(J16,J22)+J31+J21+J33+J25</f>
        <v>11110106</v>
      </c>
      <c r="K35" s="67"/>
      <c r="L35" s="115">
        <f>SUM(L18,L22)+L31+L21+L33+L25</f>
        <v>0</v>
      </c>
      <c r="M35" s="67"/>
      <c r="N35" s="115">
        <f>SUM(N18,N22)+N31+N21+N33+N25</f>
        <v>833790</v>
      </c>
      <c r="O35" s="67"/>
      <c r="P35" s="115">
        <f>SUM(P18,P22)+P31+P21+P33+P25</f>
        <v>-528799</v>
      </c>
      <c r="Q35" s="67"/>
      <c r="R35" s="115">
        <f>SUM(R18,R22)+R31+R21+R33+R25</f>
        <v>1329935</v>
      </c>
      <c r="S35" s="67"/>
      <c r="T35" s="115">
        <f>SUM(T18,T22)+T31+T21+T33+T25</f>
        <v>15272071</v>
      </c>
      <c r="U35" s="67"/>
      <c r="V35" s="116">
        <f>SUM(K35:T35)</f>
        <v>16906997</v>
      </c>
      <c r="W35" s="67"/>
      <c r="X35" s="115">
        <f>SUM(X16,X22)+X31+X21+X33+X25</f>
        <v>7000000</v>
      </c>
      <c r="Y35" s="67"/>
      <c r="Z35" s="115">
        <f>SUM(Z18,Z22,Z23)+Z31+Z21+Z33+Z25</f>
        <v>342406796</v>
      </c>
      <c r="AA35" s="67"/>
      <c r="AB35" s="116">
        <f>SUM(V35:Z35)+D35+F35+H35+J35</f>
        <v>411429906</v>
      </c>
      <c r="AC35" s="67"/>
      <c r="AD35" s="115">
        <f>SUM(AD18,AD22)+AD31+AD21+AD33+AD25+AD23</f>
        <v>399142</v>
      </c>
      <c r="AE35" s="69"/>
      <c r="AF35" s="115">
        <f>SUM(AF18,AF22)+AF31+AF21+AF33+AF25+AF23</f>
        <v>411829048</v>
      </c>
    </row>
    <row r="36" spans="1:32" ht="24" customHeight="1" thickTop="1"/>
  </sheetData>
  <mergeCells count="8">
    <mergeCell ref="D14:AF14"/>
    <mergeCell ref="D4:AF4"/>
    <mergeCell ref="L5:V5"/>
    <mergeCell ref="D10:F10"/>
    <mergeCell ref="H10:J10"/>
    <mergeCell ref="D11:F11"/>
    <mergeCell ref="H11:J11"/>
    <mergeCell ref="X11:Z11"/>
  </mergeCells>
  <pageMargins left="0.8" right="0.8" top="0.48" bottom="0.48" header="0.5" footer="0.5"/>
  <pageSetup paperSize="9" scale="47" firstPageNumber="11" fitToHeight="0" orientation="landscape" useFirstPageNumber="1" r:id="rId1"/>
  <headerFooter>
    <oddFooter>&amp;LThe accompanying notes form an integral part of the financial statements.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C31"/>
  <sheetViews>
    <sheetView zoomScale="80" zoomScaleNormal="80" zoomScaleSheetLayoutView="80" workbookViewId="0"/>
  </sheetViews>
  <sheetFormatPr defaultColWidth="9.1796875" defaultRowHeight="24" customHeight="1"/>
  <cols>
    <col min="1" max="1" width="56.81640625" style="56" customWidth="1"/>
    <col min="2" max="2" width="6.81640625" style="56" customWidth="1"/>
    <col min="3" max="3" width="0.54296875" style="56" customWidth="1"/>
    <col min="4" max="4" width="10.81640625" style="56" customWidth="1"/>
    <col min="5" max="5" width="0.54296875" style="56" customWidth="1"/>
    <col min="6" max="6" width="12.1796875" style="56" bestFit="1" customWidth="1"/>
    <col min="7" max="7" width="0.54296875" style="56" customWidth="1"/>
    <col min="8" max="8" width="10.81640625" style="56" customWidth="1"/>
    <col min="9" max="9" width="0.54296875" style="56" customWidth="1"/>
    <col min="10" max="10" width="12.1796875" style="56" bestFit="1" customWidth="1"/>
    <col min="11" max="11" width="0.453125" style="56" customWidth="1"/>
    <col min="12" max="12" width="12.54296875" style="56" customWidth="1"/>
    <col min="13" max="13" width="0.54296875" style="56" customWidth="1"/>
    <col min="14" max="14" width="12.453125" style="56" customWidth="1"/>
    <col min="15" max="15" width="0.54296875" style="56" customWidth="1"/>
    <col min="16" max="16" width="12.54296875" style="56" customWidth="1"/>
    <col min="17" max="17" width="0.54296875" style="56" customWidth="1"/>
    <col min="18" max="18" width="12.453125" style="56" customWidth="1"/>
    <col min="19" max="19" width="0.54296875" style="56" customWidth="1"/>
    <col min="20" max="20" width="12.453125" style="56" customWidth="1"/>
    <col min="21" max="21" width="0.54296875" style="56" customWidth="1"/>
    <col min="22" max="22" width="11.54296875" style="56" customWidth="1"/>
    <col min="23" max="23" width="0.54296875" style="56" customWidth="1"/>
    <col min="24" max="24" width="16.08984375" style="56" bestFit="1" customWidth="1"/>
    <col min="25" max="25" width="0.453125" style="56" customWidth="1"/>
    <col min="26" max="26" width="13.1796875" style="56" customWidth="1"/>
    <col min="27" max="27" width="5.81640625" style="56" customWidth="1"/>
    <col min="28" max="16384" width="9.1796875" style="56"/>
  </cols>
  <sheetData>
    <row r="1" spans="1:27" ht="24" customHeight="1">
      <c r="A1" s="52" t="s">
        <v>0</v>
      </c>
      <c r="B1" s="52"/>
      <c r="C1" s="117"/>
      <c r="D1" s="117"/>
      <c r="E1" s="117"/>
      <c r="F1" s="117"/>
      <c r="G1" s="117"/>
      <c r="H1" s="117"/>
      <c r="I1" s="117"/>
      <c r="J1" s="117"/>
      <c r="K1" s="117"/>
      <c r="L1" s="117"/>
      <c r="M1" s="117"/>
      <c r="N1" s="117"/>
      <c r="O1" s="117"/>
      <c r="P1" s="117"/>
      <c r="Q1" s="117"/>
      <c r="R1" s="117"/>
      <c r="S1" s="117"/>
      <c r="T1" s="117"/>
      <c r="U1" s="117"/>
      <c r="V1" s="117"/>
      <c r="W1" s="117"/>
      <c r="X1" s="117"/>
      <c r="Y1" s="117"/>
      <c r="Z1" s="117"/>
      <c r="AA1" s="117"/>
    </row>
    <row r="2" spans="1:27" ht="24" customHeight="1">
      <c r="A2" s="57" t="s">
        <v>88</v>
      </c>
      <c r="B2" s="57"/>
      <c r="C2" s="57"/>
      <c r="D2" s="57"/>
      <c r="E2" s="57"/>
      <c r="F2" s="57"/>
      <c r="G2" s="57"/>
      <c r="H2" s="57"/>
      <c r="I2" s="57"/>
      <c r="J2" s="57"/>
      <c r="K2" s="57"/>
      <c r="L2" s="57"/>
      <c r="M2" s="57"/>
      <c r="N2" s="57"/>
      <c r="O2" s="57"/>
      <c r="P2" s="57"/>
      <c r="Q2" s="57"/>
      <c r="R2" s="57"/>
      <c r="S2" s="57"/>
      <c r="T2" s="57"/>
      <c r="U2" s="57"/>
      <c r="V2" s="57"/>
      <c r="W2" s="57"/>
      <c r="X2" s="57"/>
      <c r="Y2" s="57"/>
      <c r="Z2" s="57"/>
      <c r="AA2" s="57"/>
    </row>
    <row r="3" spans="1:27" ht="24" customHeight="1">
      <c r="A3" s="58"/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  <c r="P3" s="58"/>
      <c r="Q3" s="58"/>
      <c r="R3" s="58"/>
      <c r="S3" s="58"/>
      <c r="T3" s="58"/>
      <c r="U3" s="58"/>
      <c r="V3" s="58"/>
      <c r="W3" s="58"/>
      <c r="X3" s="58"/>
      <c r="Y3" s="58"/>
      <c r="Z3" s="58"/>
      <c r="AA3" s="58"/>
    </row>
    <row r="4" spans="1:27" ht="24" customHeight="1">
      <c r="A4" s="58"/>
      <c r="B4" s="58"/>
      <c r="C4" s="58"/>
      <c r="D4" s="335" t="s">
        <v>3</v>
      </c>
      <c r="E4" s="335"/>
      <c r="F4" s="335"/>
      <c r="G4" s="335"/>
      <c r="H4" s="335"/>
      <c r="I4" s="335"/>
      <c r="J4" s="335"/>
      <c r="K4" s="335"/>
      <c r="L4" s="335"/>
      <c r="M4" s="335"/>
      <c r="N4" s="335"/>
      <c r="O4" s="335"/>
      <c r="P4" s="335"/>
      <c r="Q4" s="335"/>
      <c r="R4" s="335"/>
      <c r="S4" s="335"/>
      <c r="T4" s="335"/>
      <c r="U4" s="335"/>
      <c r="V4" s="335"/>
      <c r="W4" s="335"/>
      <c r="X4" s="335"/>
      <c r="Y4" s="335"/>
      <c r="Z4" s="335"/>
      <c r="AA4" s="118"/>
    </row>
    <row r="5" spans="1:27" s="60" customFormat="1" ht="24" customHeight="1">
      <c r="A5" s="119"/>
      <c r="B5" s="56"/>
      <c r="C5" s="56"/>
      <c r="E5" s="120"/>
      <c r="F5" s="120"/>
      <c r="G5" s="120"/>
      <c r="H5" s="120"/>
      <c r="I5" s="120"/>
      <c r="J5" s="120"/>
      <c r="K5" s="120"/>
      <c r="L5" s="337" t="s">
        <v>40</v>
      </c>
      <c r="M5" s="337"/>
      <c r="N5" s="337"/>
      <c r="O5" s="337"/>
      <c r="P5" s="337"/>
      <c r="Q5" s="337"/>
      <c r="R5" s="337"/>
      <c r="S5" s="337"/>
      <c r="T5" s="337"/>
      <c r="U5" s="306"/>
      <c r="Z5" s="56"/>
    </row>
    <row r="6" spans="1:27" s="60" customFormat="1" ht="24" customHeight="1">
      <c r="A6" s="119"/>
      <c r="B6" s="56"/>
      <c r="C6" s="56"/>
      <c r="E6" s="120"/>
      <c r="F6" s="120"/>
      <c r="G6" s="120"/>
      <c r="H6" s="120"/>
      <c r="I6" s="120"/>
      <c r="J6" s="120"/>
      <c r="K6" s="120"/>
      <c r="L6" s="271" t="s">
        <v>246</v>
      </c>
      <c r="M6" s="215"/>
      <c r="N6" s="215"/>
      <c r="O6" s="215"/>
      <c r="P6" s="215"/>
      <c r="Q6" s="120"/>
      <c r="R6" s="120"/>
      <c r="S6" s="120"/>
      <c r="T6" s="120"/>
      <c r="U6" s="120"/>
      <c r="Z6" s="56"/>
    </row>
    <row r="7" spans="1:27" s="60" customFormat="1" ht="24" customHeight="1">
      <c r="A7" s="119"/>
      <c r="B7" s="56"/>
      <c r="C7" s="56"/>
      <c r="E7" s="120"/>
      <c r="F7" s="120"/>
      <c r="G7" s="120"/>
      <c r="H7" s="120"/>
      <c r="I7" s="120"/>
      <c r="J7" s="120"/>
      <c r="K7" s="120"/>
      <c r="L7" s="271" t="s">
        <v>90</v>
      </c>
      <c r="M7" s="215"/>
      <c r="N7" s="271" t="s">
        <v>247</v>
      </c>
      <c r="O7" s="215"/>
      <c r="P7" s="271" t="s">
        <v>246</v>
      </c>
      <c r="Q7" s="120"/>
      <c r="R7" s="120"/>
      <c r="S7" s="120"/>
      <c r="T7" s="120"/>
      <c r="U7" s="120"/>
      <c r="Z7" s="56"/>
    </row>
    <row r="8" spans="1:27" s="60" customFormat="1" ht="24" customHeight="1">
      <c r="A8" s="119"/>
      <c r="B8" s="56"/>
      <c r="C8" s="56"/>
      <c r="E8" s="120"/>
      <c r="F8" s="120"/>
      <c r="G8" s="120"/>
      <c r="H8" s="120"/>
      <c r="I8" s="120"/>
      <c r="J8" s="120"/>
      <c r="K8" s="120"/>
      <c r="L8" s="271" t="s">
        <v>131</v>
      </c>
      <c r="M8" s="215"/>
      <c r="N8" s="271" t="s">
        <v>132</v>
      </c>
      <c r="O8" s="215"/>
      <c r="P8" s="271" t="s">
        <v>90</v>
      </c>
      <c r="Q8" s="120"/>
      <c r="R8" s="120"/>
      <c r="S8" s="120"/>
      <c r="T8" s="120"/>
      <c r="U8" s="120"/>
      <c r="Z8" s="56"/>
    </row>
    <row r="9" spans="1:27" s="60" customFormat="1" ht="24" customHeight="1">
      <c r="A9" s="119"/>
      <c r="B9" s="56"/>
      <c r="C9" s="56"/>
      <c r="E9" s="120"/>
      <c r="F9" s="120"/>
      <c r="G9" s="120"/>
      <c r="H9" s="120"/>
      <c r="I9" s="120"/>
      <c r="J9" s="120"/>
      <c r="K9" s="120"/>
      <c r="L9" s="215" t="s">
        <v>92</v>
      </c>
      <c r="M9" s="215"/>
      <c r="N9" s="271" t="s">
        <v>133</v>
      </c>
      <c r="O9" s="215"/>
      <c r="P9" s="215" t="s">
        <v>94</v>
      </c>
      <c r="Q9" s="120"/>
      <c r="R9" s="120"/>
      <c r="S9" s="120"/>
      <c r="T9" s="120"/>
      <c r="U9" s="120"/>
      <c r="Z9" s="56"/>
    </row>
    <row r="10" spans="1:27" ht="24" customHeight="1">
      <c r="D10" s="339" t="s">
        <v>95</v>
      </c>
      <c r="E10" s="339"/>
      <c r="F10" s="339"/>
      <c r="G10" s="308"/>
      <c r="H10" s="308"/>
      <c r="I10" s="309" t="s">
        <v>96</v>
      </c>
      <c r="J10" s="309"/>
      <c r="L10" s="271" t="s">
        <v>134</v>
      </c>
      <c r="M10" s="215"/>
      <c r="N10" s="215" t="s">
        <v>135</v>
      </c>
      <c r="O10" s="215"/>
      <c r="P10" s="215" t="s">
        <v>99</v>
      </c>
      <c r="Q10" s="308"/>
      <c r="R10" s="308"/>
      <c r="T10" s="308"/>
    </row>
    <row r="11" spans="1:27" ht="24" customHeight="1">
      <c r="D11" s="337" t="s">
        <v>100</v>
      </c>
      <c r="E11" s="337"/>
      <c r="F11" s="337"/>
      <c r="H11" s="337" t="s">
        <v>101</v>
      </c>
      <c r="I11" s="337"/>
      <c r="J11" s="337"/>
      <c r="L11" s="215" t="s">
        <v>103</v>
      </c>
      <c r="M11" s="215"/>
      <c r="N11" s="215" t="s">
        <v>136</v>
      </c>
      <c r="O11" s="215"/>
      <c r="P11" s="215" t="s">
        <v>137</v>
      </c>
      <c r="Q11" s="308"/>
      <c r="R11" s="308" t="s">
        <v>105</v>
      </c>
      <c r="T11" s="308" t="s">
        <v>138</v>
      </c>
      <c r="V11" s="337" t="s">
        <v>41</v>
      </c>
      <c r="W11" s="337"/>
      <c r="X11" s="337"/>
      <c r="Z11" s="308"/>
    </row>
    <row r="12" spans="1:27" ht="24" customHeight="1">
      <c r="C12" s="308"/>
      <c r="D12" s="308" t="s">
        <v>108</v>
      </c>
      <c r="E12" s="308"/>
      <c r="F12" s="308" t="s">
        <v>109</v>
      </c>
      <c r="G12" s="308"/>
      <c r="H12" s="308" t="s">
        <v>108</v>
      </c>
      <c r="I12" s="308"/>
      <c r="J12" s="308" t="s">
        <v>109</v>
      </c>
      <c r="L12" s="215" t="s">
        <v>139</v>
      </c>
      <c r="M12" s="215"/>
      <c r="N12" s="271" t="s">
        <v>188</v>
      </c>
      <c r="O12" s="215"/>
      <c r="P12" s="215" t="s">
        <v>139</v>
      </c>
      <c r="Q12" s="308"/>
      <c r="R12" s="308" t="s">
        <v>112</v>
      </c>
      <c r="T12" s="308" t="s">
        <v>113</v>
      </c>
      <c r="V12" s="308" t="s">
        <v>140</v>
      </c>
      <c r="Z12" s="308"/>
    </row>
    <row r="13" spans="1:27" ht="24" customHeight="1">
      <c r="B13" s="6" t="s">
        <v>6</v>
      </c>
      <c r="C13" s="308"/>
      <c r="D13" s="308" t="s">
        <v>117</v>
      </c>
      <c r="E13" s="308"/>
      <c r="F13" s="308" t="s">
        <v>117</v>
      </c>
      <c r="G13" s="308"/>
      <c r="H13" s="308" t="s">
        <v>117</v>
      </c>
      <c r="I13" s="308"/>
      <c r="J13" s="308" t="s">
        <v>117</v>
      </c>
      <c r="L13" s="271" t="s">
        <v>141</v>
      </c>
      <c r="M13" s="215"/>
      <c r="N13" s="271" t="s">
        <v>189</v>
      </c>
      <c r="O13" s="271"/>
      <c r="P13" s="271" t="s">
        <v>141</v>
      </c>
      <c r="Q13" s="308"/>
      <c r="R13" s="308" t="s">
        <v>119</v>
      </c>
      <c r="T13" s="308" t="s">
        <v>120</v>
      </c>
      <c r="V13" s="308" t="s">
        <v>142</v>
      </c>
      <c r="X13" s="308" t="s">
        <v>122</v>
      </c>
      <c r="Z13" s="308" t="s">
        <v>106</v>
      </c>
    </row>
    <row r="14" spans="1:27" ht="24" customHeight="1">
      <c r="C14" s="133"/>
      <c r="D14" s="338" t="s">
        <v>8</v>
      </c>
      <c r="E14" s="338"/>
      <c r="F14" s="338"/>
      <c r="G14" s="338"/>
      <c r="H14" s="338"/>
      <c r="I14" s="338"/>
      <c r="J14" s="338"/>
      <c r="K14" s="338"/>
      <c r="L14" s="338"/>
      <c r="M14" s="338"/>
      <c r="N14" s="338"/>
      <c r="O14" s="338"/>
      <c r="P14" s="338"/>
      <c r="Q14" s="338"/>
      <c r="R14" s="338"/>
      <c r="S14" s="338"/>
      <c r="T14" s="338"/>
      <c r="U14" s="338"/>
      <c r="V14" s="338"/>
      <c r="W14" s="338"/>
      <c r="X14" s="338"/>
      <c r="Y14" s="338"/>
      <c r="Z14" s="338"/>
    </row>
    <row r="15" spans="1:27" ht="24" customHeight="1">
      <c r="A15" s="66" t="s">
        <v>196</v>
      </c>
      <c r="C15" s="133"/>
      <c r="D15" s="307"/>
      <c r="E15" s="307"/>
      <c r="F15" s="307"/>
      <c r="G15" s="307"/>
      <c r="H15" s="307"/>
      <c r="I15" s="307"/>
      <c r="J15" s="307"/>
      <c r="K15" s="307"/>
      <c r="L15" s="307"/>
      <c r="M15" s="307"/>
      <c r="N15" s="307"/>
      <c r="O15" s="307"/>
      <c r="P15" s="307"/>
      <c r="Q15" s="307"/>
      <c r="R15" s="307"/>
      <c r="S15" s="307"/>
      <c r="T15" s="307"/>
      <c r="U15" s="307"/>
      <c r="V15" s="307"/>
      <c r="W15" s="307"/>
      <c r="X15" s="307"/>
      <c r="Y15" s="307"/>
      <c r="Z15" s="307"/>
    </row>
    <row r="16" spans="1:27" s="60" customFormat="1" ht="24" customHeight="1">
      <c r="A16" s="216" t="s">
        <v>226</v>
      </c>
      <c r="C16" s="133"/>
      <c r="D16" s="97">
        <f>'CE_Bank 20'!D32</f>
        <v>36015</v>
      </c>
      <c r="E16" s="67"/>
      <c r="F16" s="97">
        <f>'CE_Bank 20'!F32</f>
        <v>33955907</v>
      </c>
      <c r="G16" s="99">
        <v>0</v>
      </c>
      <c r="H16" s="97">
        <f>'CE_Bank 20'!H32</f>
        <v>14085</v>
      </c>
      <c r="I16" s="99">
        <v>0</v>
      </c>
      <c r="J16" s="97">
        <f>'CE_Bank 20'!J32</f>
        <v>11110106</v>
      </c>
      <c r="K16" s="101"/>
      <c r="L16" s="230">
        <f>'CE_Bank 20'!N32</f>
        <v>833789</v>
      </c>
      <c r="M16" s="96"/>
      <c r="N16" s="230">
        <f>'CE_Bank 20'!P32</f>
        <v>17937</v>
      </c>
      <c r="O16" s="96"/>
      <c r="P16" s="230">
        <f>'CE_Bank 20'!R32</f>
        <v>1330004</v>
      </c>
      <c r="Q16" s="101"/>
      <c r="R16" s="230">
        <f>'CE_Bank 20'!T32</f>
        <v>14737314</v>
      </c>
      <c r="S16" s="130"/>
      <c r="T16" s="291">
        <f>SUM(L16:R16)</f>
        <v>16919044</v>
      </c>
      <c r="U16" s="101"/>
      <c r="V16" s="291">
        <f>'CE_Bank 20'!X32</f>
        <v>7000000</v>
      </c>
      <c r="W16" s="130"/>
      <c r="X16" s="97">
        <f>'CE_Bank 20'!Z32</f>
        <v>340708898</v>
      </c>
      <c r="Y16" s="130"/>
      <c r="Z16" s="231">
        <f>SUM(T16:X16,D16:J16)</f>
        <v>409744055</v>
      </c>
      <c r="AA16" s="292"/>
    </row>
    <row r="17" spans="1:29" s="144" customFormat="1" ht="24" customHeight="1"/>
    <row r="18" spans="1:29" s="220" customFormat="1" ht="21" customHeight="1">
      <c r="A18" s="279" t="s">
        <v>204</v>
      </c>
      <c r="B18" s="277"/>
      <c r="AA18" s="62"/>
    </row>
    <row r="19" spans="1:29" ht="24" customHeight="1">
      <c r="A19" s="283" t="s">
        <v>205</v>
      </c>
      <c r="B19" s="72">
        <v>31</v>
      </c>
      <c r="C19" s="134"/>
      <c r="D19" s="218">
        <v>0</v>
      </c>
      <c r="E19" s="78"/>
      <c r="F19" s="218">
        <v>0</v>
      </c>
      <c r="G19" s="73"/>
      <c r="H19" s="218">
        <v>0</v>
      </c>
      <c r="I19" s="73"/>
      <c r="J19" s="218">
        <v>0</v>
      </c>
      <c r="K19" s="73"/>
      <c r="L19" s="218">
        <v>0</v>
      </c>
      <c r="M19" s="73"/>
      <c r="N19" s="218">
        <v>0</v>
      </c>
      <c r="O19" s="73"/>
      <c r="P19" s="218">
        <v>0</v>
      </c>
      <c r="Q19" s="73"/>
      <c r="R19" s="218">
        <v>0</v>
      </c>
      <c r="S19" s="121"/>
      <c r="T19" s="78">
        <f t="shared" ref="T19:T20" si="0">SUM(L19:R19)</f>
        <v>0</v>
      </c>
      <c r="U19" s="73"/>
      <c r="V19" s="78">
        <v>0</v>
      </c>
      <c r="W19" s="121"/>
      <c r="X19" s="79">
        <v>-12678987</v>
      </c>
      <c r="Y19" s="121"/>
      <c r="Z19" s="266">
        <f>SUM(T19:X19,D19:J19)</f>
        <v>-12678987</v>
      </c>
      <c r="AA19" s="62"/>
      <c r="AB19" s="62"/>
      <c r="AC19" s="62"/>
    </row>
    <row r="20" spans="1:29" ht="24" customHeight="1">
      <c r="A20" s="283" t="s">
        <v>206</v>
      </c>
      <c r="B20" s="122"/>
      <c r="C20" s="135"/>
      <c r="D20" s="84">
        <v>-586</v>
      </c>
      <c r="E20" s="78"/>
      <c r="F20" s="84">
        <v>586</v>
      </c>
      <c r="G20" s="74"/>
      <c r="H20" s="84">
        <v>-230</v>
      </c>
      <c r="I20" s="74"/>
      <c r="J20" s="84">
        <v>230</v>
      </c>
      <c r="K20" s="73"/>
      <c r="L20" s="84">
        <v>0</v>
      </c>
      <c r="M20" s="80"/>
      <c r="N20" s="84">
        <v>0</v>
      </c>
      <c r="O20" s="80"/>
      <c r="P20" s="84">
        <v>0</v>
      </c>
      <c r="Q20" s="73"/>
      <c r="R20" s="84">
        <v>0</v>
      </c>
      <c r="S20" s="121"/>
      <c r="T20" s="136">
        <f t="shared" si="0"/>
        <v>0</v>
      </c>
      <c r="U20" s="73"/>
      <c r="V20" s="136">
        <v>0</v>
      </c>
      <c r="W20" s="121"/>
      <c r="X20" s="83">
        <v>0</v>
      </c>
      <c r="Y20" s="121"/>
      <c r="Z20" s="231">
        <f>SUM(T20:X20,D20:J20)</f>
        <v>0</v>
      </c>
      <c r="AA20" s="62"/>
      <c r="AB20" s="62"/>
      <c r="AC20" s="62"/>
    </row>
    <row r="21" spans="1:29" ht="24" customHeight="1">
      <c r="A21" s="279" t="s">
        <v>210</v>
      </c>
      <c r="B21" s="122"/>
      <c r="C21" s="135"/>
      <c r="D21" s="97">
        <f>SUM(D19:D20)</f>
        <v>-586</v>
      </c>
      <c r="E21" s="67"/>
      <c r="F21" s="97">
        <f>SUM(F19:F20)</f>
        <v>586</v>
      </c>
      <c r="G21" s="99"/>
      <c r="H21" s="97">
        <f>SUM(H19:H20)</f>
        <v>-230</v>
      </c>
      <c r="I21" s="99"/>
      <c r="J21" s="97">
        <f>SUM(J19:J20)</f>
        <v>230</v>
      </c>
      <c r="K21" s="101"/>
      <c r="L21" s="97">
        <f>SUM(L19:L20)</f>
        <v>0</v>
      </c>
      <c r="M21" s="96"/>
      <c r="N21" s="97">
        <f>SUM(N19:N20)</f>
        <v>0</v>
      </c>
      <c r="O21" s="96"/>
      <c r="P21" s="97">
        <f>SUM(P19:P20)</f>
        <v>0</v>
      </c>
      <c r="Q21" s="101"/>
      <c r="R21" s="97">
        <f>SUM(R19:R20)</f>
        <v>0</v>
      </c>
      <c r="S21" s="130"/>
      <c r="T21" s="291">
        <f>SUM(L21:R21)</f>
        <v>0</v>
      </c>
      <c r="U21" s="101"/>
      <c r="V21" s="97">
        <f>SUM(V19:V20)</f>
        <v>0</v>
      </c>
      <c r="W21" s="130"/>
      <c r="X21" s="97">
        <f>SUM(X19:X20)</f>
        <v>-12678987</v>
      </c>
      <c r="Y21" s="121"/>
      <c r="Z21" s="129">
        <f>SUM(T21:X21,D21:J21)</f>
        <v>-12678987</v>
      </c>
      <c r="AA21" s="62"/>
      <c r="AB21" s="62"/>
      <c r="AC21" s="62"/>
    </row>
    <row r="22" spans="1:29" ht="24" customHeight="1">
      <c r="A22" s="123"/>
      <c r="B22" s="124"/>
      <c r="C22" s="137"/>
      <c r="D22" s="121"/>
      <c r="E22" s="125"/>
      <c r="F22" s="121"/>
      <c r="G22" s="121"/>
      <c r="H22" s="121"/>
      <c r="I22" s="121"/>
      <c r="J22" s="121"/>
      <c r="K22" s="121"/>
      <c r="L22" s="121"/>
      <c r="M22" s="121"/>
      <c r="N22" s="121"/>
      <c r="O22" s="121"/>
      <c r="P22" s="121"/>
      <c r="Q22" s="121"/>
      <c r="R22" s="121"/>
      <c r="S22" s="121"/>
      <c r="T22" s="121"/>
      <c r="U22" s="121"/>
      <c r="V22" s="121"/>
      <c r="W22" s="125"/>
      <c r="X22" s="121"/>
      <c r="Y22" s="121"/>
      <c r="Z22" s="121"/>
      <c r="AA22" s="62"/>
      <c r="AB22" s="62"/>
      <c r="AC22" s="62"/>
    </row>
    <row r="23" spans="1:29" s="220" customFormat="1" ht="21" customHeight="1">
      <c r="A23" s="287" t="s">
        <v>211</v>
      </c>
      <c r="B23" s="299"/>
      <c r="C23" s="81"/>
      <c r="D23" s="75"/>
      <c r="E23" s="81"/>
      <c r="F23" s="75"/>
      <c r="G23" s="81"/>
      <c r="H23" s="75"/>
      <c r="I23" s="81"/>
      <c r="J23" s="125"/>
      <c r="K23" s="322"/>
      <c r="L23" s="121"/>
      <c r="M23" s="322"/>
      <c r="N23" s="322"/>
      <c r="O23" s="322"/>
      <c r="P23" s="121"/>
      <c r="Q23" s="81"/>
      <c r="R23" s="121"/>
      <c r="S23" s="275"/>
      <c r="T23" s="121"/>
      <c r="U23" s="276"/>
      <c r="V23" s="125"/>
      <c r="W23" s="81"/>
      <c r="X23" s="121"/>
      <c r="Y23" s="81"/>
      <c r="AA23" s="62"/>
    </row>
    <row r="24" spans="1:29" s="66" customFormat="1" ht="24" customHeight="1">
      <c r="A24" s="323" t="s">
        <v>217</v>
      </c>
      <c r="B24" s="126"/>
      <c r="C24" s="134"/>
      <c r="D24" s="218">
        <v>0</v>
      </c>
      <c r="E24" s="78"/>
      <c r="F24" s="218">
        <v>0</v>
      </c>
      <c r="G24" s="73"/>
      <c r="H24" s="218">
        <v>0</v>
      </c>
      <c r="I24" s="73"/>
      <c r="J24" s="218">
        <v>0</v>
      </c>
      <c r="K24" s="73"/>
      <c r="L24" s="218">
        <v>0</v>
      </c>
      <c r="M24" s="73"/>
      <c r="N24" s="218">
        <v>0</v>
      </c>
      <c r="O24" s="73"/>
      <c r="P24" s="218">
        <v>0</v>
      </c>
      <c r="Q24" s="73"/>
      <c r="R24" s="218">
        <v>0</v>
      </c>
      <c r="S24" s="121"/>
      <c r="T24" s="78">
        <f t="shared" ref="T24:T30" si="1">SUM(L24:R24)</f>
        <v>0</v>
      </c>
      <c r="U24" s="73"/>
      <c r="V24" s="78">
        <v>0</v>
      </c>
      <c r="W24" s="121"/>
      <c r="X24" s="79">
        <v>34479161</v>
      </c>
      <c r="Y24" s="121"/>
      <c r="Z24" s="267">
        <f t="shared" ref="Z24:Z26" si="2">SUM(T24:X24,D24:J24)</f>
        <v>34479161</v>
      </c>
      <c r="AA24" s="127"/>
      <c r="AB24" s="127"/>
      <c r="AC24" s="127"/>
    </row>
    <row r="25" spans="1:29" ht="24" customHeight="1">
      <c r="A25" s="93" t="s">
        <v>215</v>
      </c>
      <c r="B25" s="126"/>
      <c r="C25" s="134"/>
      <c r="D25" s="84">
        <v>0</v>
      </c>
      <c r="E25" s="80"/>
      <c r="F25" s="84">
        <v>0</v>
      </c>
      <c r="G25" s="80"/>
      <c r="H25" s="84">
        <v>0</v>
      </c>
      <c r="I25" s="73"/>
      <c r="J25" s="84">
        <v>0</v>
      </c>
      <c r="K25" s="73"/>
      <c r="L25" s="84">
        <v>-729906</v>
      </c>
      <c r="M25" s="80"/>
      <c r="N25" s="84">
        <v>-667504</v>
      </c>
      <c r="O25" s="80"/>
      <c r="P25" s="84">
        <v>-316748</v>
      </c>
      <c r="Q25" s="73"/>
      <c r="R25" s="84">
        <v>6755927</v>
      </c>
      <c r="S25" s="121"/>
      <c r="T25" s="136">
        <f t="shared" si="1"/>
        <v>5041769</v>
      </c>
      <c r="U25" s="73"/>
      <c r="V25" s="136">
        <v>0</v>
      </c>
      <c r="W25" s="121"/>
      <c r="X25" s="84">
        <v>384462</v>
      </c>
      <c r="Y25" s="121"/>
      <c r="Z25" s="266">
        <f t="shared" si="2"/>
        <v>5426231</v>
      </c>
      <c r="AA25" s="77"/>
      <c r="AB25" s="62"/>
      <c r="AC25" s="62"/>
    </row>
    <row r="26" spans="1:29" s="66" customFormat="1" ht="24" customHeight="1">
      <c r="A26" s="287" t="s">
        <v>212</v>
      </c>
      <c r="B26" s="53"/>
      <c r="C26" s="138"/>
      <c r="D26" s="97">
        <f>SUM(D24:D25)</f>
        <v>0</v>
      </c>
      <c r="E26" s="67"/>
      <c r="F26" s="97">
        <f>SUM(F24:F25)</f>
        <v>0</v>
      </c>
      <c r="G26" s="99"/>
      <c r="H26" s="97">
        <f>SUM(H24:H25)</f>
        <v>0</v>
      </c>
      <c r="I26" s="99"/>
      <c r="J26" s="97">
        <f>SUM(J24:J25)</f>
        <v>0</v>
      </c>
      <c r="K26" s="101"/>
      <c r="L26" s="97">
        <f>SUM(L24:L25)</f>
        <v>-729906</v>
      </c>
      <c r="M26" s="96"/>
      <c r="N26" s="97">
        <f>SUM(N24:N25)</f>
        <v>-667504</v>
      </c>
      <c r="O26" s="96"/>
      <c r="P26" s="97">
        <f>SUM(P24:P25)</f>
        <v>-316748</v>
      </c>
      <c r="Q26" s="101"/>
      <c r="R26" s="97">
        <f>SUM(R24:R25)</f>
        <v>6755927</v>
      </c>
      <c r="S26" s="130"/>
      <c r="T26" s="291">
        <f t="shared" si="1"/>
        <v>5041769</v>
      </c>
      <c r="U26" s="101"/>
      <c r="V26" s="97">
        <f>SUM(V24:V25)</f>
        <v>0</v>
      </c>
      <c r="W26" s="130"/>
      <c r="X26" s="97">
        <f>SUM(X24:X25)</f>
        <v>34863623</v>
      </c>
      <c r="Y26" s="130"/>
      <c r="Z26" s="129">
        <f t="shared" si="2"/>
        <v>39905392</v>
      </c>
      <c r="AA26" s="127"/>
      <c r="AB26" s="127"/>
      <c r="AC26" s="127"/>
    </row>
    <row r="27" spans="1:29" ht="24" customHeight="1">
      <c r="A27" s="108"/>
      <c r="B27" s="108"/>
      <c r="C27" s="133"/>
      <c r="D27" s="130"/>
      <c r="E27" s="131"/>
      <c r="F27" s="130"/>
      <c r="G27" s="131"/>
      <c r="H27" s="130"/>
      <c r="I27" s="131"/>
      <c r="J27" s="130"/>
      <c r="K27" s="130"/>
      <c r="L27" s="130"/>
      <c r="M27" s="130"/>
      <c r="N27" s="130"/>
      <c r="O27" s="130"/>
      <c r="P27" s="130"/>
      <c r="Q27" s="130"/>
      <c r="R27" s="130"/>
      <c r="S27" s="130"/>
      <c r="T27" s="130"/>
      <c r="U27" s="130"/>
      <c r="V27" s="130"/>
      <c r="W27" s="131"/>
      <c r="X27" s="130"/>
      <c r="Y27" s="130"/>
      <c r="Z27" s="130"/>
      <c r="AA27" s="62"/>
      <c r="AB27" s="62"/>
      <c r="AC27" s="62"/>
    </row>
    <row r="28" spans="1:29" ht="24" customHeight="1">
      <c r="A28" s="107" t="s">
        <v>129</v>
      </c>
      <c r="B28" s="108"/>
      <c r="C28" s="134"/>
      <c r="D28" s="230">
        <v>0</v>
      </c>
      <c r="E28" s="232"/>
      <c r="F28" s="230">
        <v>0</v>
      </c>
      <c r="G28" s="232"/>
      <c r="H28" s="230">
        <v>0</v>
      </c>
      <c r="I28" s="232"/>
      <c r="J28" s="230">
        <v>0</v>
      </c>
      <c r="K28" s="73"/>
      <c r="L28" s="230">
        <v>0</v>
      </c>
      <c r="M28" s="80"/>
      <c r="N28" s="230">
        <v>0</v>
      </c>
      <c r="O28" s="80"/>
      <c r="P28" s="84">
        <v>0</v>
      </c>
      <c r="Q28" s="73"/>
      <c r="R28" s="221">
        <v>-327522</v>
      </c>
      <c r="S28" s="121"/>
      <c r="T28" s="136">
        <f t="shared" si="1"/>
        <v>-327522</v>
      </c>
      <c r="U28" s="73"/>
      <c r="V28" s="136">
        <v>0</v>
      </c>
      <c r="W28" s="121"/>
      <c r="X28" s="84">
        <v>327522</v>
      </c>
      <c r="Y28" s="121"/>
      <c r="Z28" s="231">
        <f t="shared" ref="Z28" si="3">SUM(T28:X28,D28:J28)</f>
        <v>0</v>
      </c>
      <c r="AA28" s="62"/>
      <c r="AB28" s="62"/>
      <c r="AC28" s="62"/>
    </row>
    <row r="29" spans="1:29" ht="24" customHeight="1">
      <c r="A29" s="108"/>
      <c r="B29" s="108"/>
      <c r="C29" s="135"/>
      <c r="D29" s="121"/>
      <c r="E29" s="121"/>
      <c r="F29" s="121"/>
      <c r="G29" s="121"/>
      <c r="H29" s="121"/>
      <c r="I29" s="121"/>
      <c r="J29" s="121"/>
      <c r="K29" s="121"/>
      <c r="L29" s="121"/>
      <c r="M29" s="121"/>
      <c r="N29" s="121"/>
      <c r="O29" s="121"/>
      <c r="P29" s="121"/>
      <c r="Q29" s="121"/>
      <c r="R29" s="121"/>
      <c r="S29" s="121"/>
      <c r="T29" s="121"/>
      <c r="U29" s="121"/>
      <c r="V29" s="121"/>
      <c r="W29" s="121"/>
      <c r="X29" s="121"/>
      <c r="Y29" s="121"/>
      <c r="Z29" s="121"/>
      <c r="AA29" s="62"/>
      <c r="AB29" s="62"/>
      <c r="AC29" s="62"/>
    </row>
    <row r="30" spans="1:29" ht="24" customHeight="1" thickBot="1">
      <c r="A30" s="66" t="s">
        <v>197</v>
      </c>
      <c r="C30" s="133"/>
      <c r="D30" s="132">
        <f>D16+D21+D26+D28</f>
        <v>35429</v>
      </c>
      <c r="E30" s="10"/>
      <c r="F30" s="132">
        <f>F16+F21+F26+F28</f>
        <v>33956493</v>
      </c>
      <c r="G30" s="10"/>
      <c r="H30" s="132">
        <f>H16+H21+H26+H28</f>
        <v>13855</v>
      </c>
      <c r="I30" s="10"/>
      <c r="J30" s="132">
        <f>J16+J21+J26+J28</f>
        <v>11110336</v>
      </c>
      <c r="K30" s="10"/>
      <c r="L30" s="132">
        <f>L16+L21+L26+L28</f>
        <v>103883</v>
      </c>
      <c r="M30" s="10"/>
      <c r="N30" s="132">
        <f>N16+N21+N26+N28</f>
        <v>-649567</v>
      </c>
      <c r="O30" s="10"/>
      <c r="P30" s="132">
        <f>P16+P21+P26+P28</f>
        <v>1013256</v>
      </c>
      <c r="Q30" s="10"/>
      <c r="R30" s="132">
        <f>R16+R21+R26+R28</f>
        <v>21165719</v>
      </c>
      <c r="S30" s="10"/>
      <c r="T30" s="132">
        <f t="shared" si="1"/>
        <v>21633291</v>
      </c>
      <c r="U30" s="10"/>
      <c r="V30" s="132">
        <f>V16+V21+V26+V28</f>
        <v>7000000</v>
      </c>
      <c r="W30" s="10"/>
      <c r="X30" s="132">
        <f>X16+X21+X26+X28</f>
        <v>363221056</v>
      </c>
      <c r="Y30" s="10"/>
      <c r="Z30" s="132">
        <f t="shared" ref="Z30" si="4">SUM(T30:X30,D30:J30)</f>
        <v>436970460</v>
      </c>
      <c r="AA30" s="62"/>
      <c r="AB30" s="62"/>
      <c r="AC30" s="62"/>
    </row>
    <row r="31" spans="1:29" ht="24" customHeight="1" thickTop="1">
      <c r="A31" s="66"/>
      <c r="C31" s="133"/>
      <c r="D31" s="67"/>
      <c r="E31" s="130"/>
      <c r="F31" s="67"/>
      <c r="G31" s="130"/>
      <c r="H31" s="67"/>
      <c r="I31" s="130"/>
      <c r="J31" s="67"/>
      <c r="K31" s="130"/>
      <c r="L31" s="67"/>
      <c r="M31" s="67"/>
      <c r="N31" s="67"/>
      <c r="O31" s="67"/>
      <c r="P31" s="67"/>
      <c r="Q31" s="130"/>
      <c r="R31" s="67"/>
      <c r="S31" s="130"/>
      <c r="T31" s="67"/>
      <c r="U31" s="130"/>
      <c r="V31" s="67"/>
      <c r="W31" s="130"/>
      <c r="X31" s="67"/>
      <c r="Y31" s="130"/>
      <c r="Z31" s="67"/>
      <c r="AA31" s="62"/>
      <c r="AB31" s="62"/>
      <c r="AC31" s="62"/>
    </row>
  </sheetData>
  <mergeCells count="7">
    <mergeCell ref="D14:Z14"/>
    <mergeCell ref="D4:Z4"/>
    <mergeCell ref="L5:T5"/>
    <mergeCell ref="D10:F10"/>
    <mergeCell ref="D11:F11"/>
    <mergeCell ref="H11:J11"/>
    <mergeCell ref="V11:X11"/>
  </mergeCells>
  <pageMargins left="0.8" right="0.8" top="0.48" bottom="0.48" header="0.5" footer="0.5"/>
  <pageSetup paperSize="9" scale="57" firstPageNumber="12" fitToHeight="0" orientation="landscape" useFirstPageNumber="1" r:id="rId1"/>
  <headerFooter>
    <oddFooter>&amp;LThe accompanying notes form an integral part of the financial statements.
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E37"/>
  <sheetViews>
    <sheetView zoomScale="80" zoomScaleNormal="80" zoomScalePageLayoutView="55" workbookViewId="0"/>
  </sheetViews>
  <sheetFormatPr defaultColWidth="9.1796875" defaultRowHeight="24" customHeight="1"/>
  <cols>
    <col min="1" max="1" width="56.81640625" style="56" customWidth="1"/>
    <col min="2" max="2" width="6.81640625" style="56" customWidth="1"/>
    <col min="3" max="3" width="0.54296875" style="56" customWidth="1"/>
    <col min="4" max="4" width="10.81640625" style="56" customWidth="1"/>
    <col min="5" max="5" width="0.54296875" style="56" customWidth="1"/>
    <col min="6" max="6" width="12.6328125" style="56" bestFit="1" customWidth="1"/>
    <col min="7" max="7" width="0.54296875" style="56" customWidth="1"/>
    <col min="8" max="8" width="10.81640625" style="56" customWidth="1"/>
    <col min="9" max="9" width="0.54296875" style="56" customWidth="1"/>
    <col min="10" max="10" width="12.6328125" style="56" bestFit="1" customWidth="1"/>
    <col min="11" max="11" width="0.453125" style="56" customWidth="1"/>
    <col min="12" max="12" width="14.81640625" style="56" customWidth="1"/>
    <col min="13" max="13" width="0.54296875" style="56" customWidth="1"/>
    <col min="14" max="14" width="12.54296875" style="56" customWidth="1"/>
    <col min="15" max="15" width="0.54296875" style="56" customWidth="1"/>
    <col min="16" max="16" width="12.453125" style="56" customWidth="1"/>
    <col min="17" max="17" width="0.54296875" style="56" customWidth="1"/>
    <col min="18" max="18" width="12.54296875" style="56" customWidth="1"/>
    <col min="19" max="19" width="0.54296875" style="56" customWidth="1"/>
    <col min="20" max="20" width="12.453125" style="56" customWidth="1"/>
    <col min="21" max="21" width="0.54296875" style="56" customWidth="1"/>
    <col min="22" max="22" width="12.453125" style="56" customWidth="1"/>
    <col min="23" max="23" width="0.54296875" style="56" customWidth="1"/>
    <col min="24" max="24" width="11.54296875" style="56" customWidth="1"/>
    <col min="25" max="25" width="0.54296875" style="56" customWidth="1"/>
    <col min="26" max="26" width="14.90625" style="56" bestFit="1" customWidth="1"/>
    <col min="27" max="27" width="0.453125" style="56" customWidth="1"/>
    <col min="28" max="28" width="13.81640625" style="56" bestFit="1" customWidth="1"/>
    <col min="29" max="29" width="5.81640625" style="56" customWidth="1"/>
    <col min="30" max="16384" width="9.1796875" style="56"/>
  </cols>
  <sheetData>
    <row r="1" spans="1:29" ht="24" customHeight="1">
      <c r="A1" s="52" t="s">
        <v>0</v>
      </c>
      <c r="B1" s="52"/>
      <c r="C1" s="117"/>
      <c r="D1" s="117"/>
      <c r="E1" s="117"/>
      <c r="F1" s="117"/>
      <c r="G1" s="117"/>
      <c r="H1" s="117"/>
      <c r="I1" s="117"/>
      <c r="J1" s="117"/>
      <c r="K1" s="117"/>
      <c r="L1" s="117"/>
      <c r="M1" s="117"/>
      <c r="N1" s="117"/>
      <c r="O1" s="117"/>
      <c r="P1" s="117"/>
      <c r="Q1" s="117"/>
      <c r="R1" s="117"/>
      <c r="S1" s="117"/>
      <c r="T1" s="117"/>
      <c r="U1" s="117"/>
      <c r="V1" s="117"/>
      <c r="W1" s="117"/>
      <c r="X1" s="117"/>
      <c r="Y1" s="117"/>
      <c r="Z1" s="117"/>
      <c r="AA1" s="117"/>
      <c r="AB1" s="117"/>
      <c r="AC1" s="117"/>
    </row>
    <row r="2" spans="1:29" ht="24" customHeight="1">
      <c r="A2" s="57" t="s">
        <v>88</v>
      </c>
      <c r="B2" s="57"/>
      <c r="C2" s="57"/>
      <c r="D2" s="57"/>
      <c r="E2" s="57"/>
      <c r="F2" s="57"/>
      <c r="G2" s="57"/>
      <c r="H2" s="57"/>
      <c r="I2" s="57"/>
      <c r="J2" s="57"/>
      <c r="K2" s="57"/>
      <c r="L2" s="57"/>
      <c r="M2" s="57"/>
      <c r="N2" s="57"/>
      <c r="O2" s="57"/>
      <c r="P2" s="57"/>
      <c r="Q2" s="57"/>
      <c r="R2" s="57"/>
      <c r="S2" s="57"/>
      <c r="T2" s="57"/>
      <c r="U2" s="57"/>
      <c r="V2" s="57"/>
      <c r="W2" s="57"/>
      <c r="X2" s="57"/>
      <c r="Y2" s="57"/>
      <c r="Z2" s="57"/>
      <c r="AA2" s="57"/>
      <c r="AB2" s="57"/>
      <c r="AC2" s="57"/>
    </row>
    <row r="3" spans="1:29" ht="24" customHeight="1">
      <c r="A3" s="58"/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  <c r="P3" s="58"/>
      <c r="Q3" s="58"/>
      <c r="R3" s="58"/>
      <c r="S3" s="58"/>
      <c r="T3" s="58"/>
      <c r="U3" s="58"/>
      <c r="V3" s="58"/>
      <c r="W3" s="58"/>
      <c r="X3" s="58"/>
      <c r="Y3" s="58"/>
      <c r="Z3" s="58"/>
      <c r="AA3" s="58"/>
      <c r="AB3" s="58"/>
      <c r="AC3" s="58"/>
    </row>
    <row r="4" spans="1:29" ht="24" customHeight="1">
      <c r="A4" s="58"/>
      <c r="B4" s="58"/>
      <c r="C4" s="58"/>
      <c r="D4" s="335" t="s">
        <v>3</v>
      </c>
      <c r="E4" s="335"/>
      <c r="F4" s="335"/>
      <c r="G4" s="335"/>
      <c r="H4" s="335"/>
      <c r="I4" s="335"/>
      <c r="J4" s="335"/>
      <c r="K4" s="335"/>
      <c r="L4" s="335"/>
      <c r="M4" s="335"/>
      <c r="N4" s="335"/>
      <c r="O4" s="335"/>
      <c r="P4" s="335"/>
      <c r="Q4" s="335"/>
      <c r="R4" s="335"/>
      <c r="S4" s="335"/>
      <c r="T4" s="335"/>
      <c r="U4" s="335"/>
      <c r="V4" s="335"/>
      <c r="W4" s="335"/>
      <c r="X4" s="335"/>
      <c r="Y4" s="335"/>
      <c r="Z4" s="335"/>
      <c r="AA4" s="335"/>
      <c r="AB4" s="335"/>
      <c r="AC4" s="118"/>
    </row>
    <row r="5" spans="1:29" s="60" customFormat="1" ht="24" customHeight="1">
      <c r="A5" s="119"/>
      <c r="B5" s="56"/>
      <c r="C5" s="56"/>
      <c r="E5" s="120"/>
      <c r="F5" s="120"/>
      <c r="G5" s="120"/>
      <c r="H5" s="120"/>
      <c r="I5" s="120"/>
      <c r="J5" s="120"/>
      <c r="K5" s="120"/>
      <c r="L5" s="337" t="s">
        <v>40</v>
      </c>
      <c r="M5" s="337"/>
      <c r="N5" s="337"/>
      <c r="O5" s="337"/>
      <c r="P5" s="337"/>
      <c r="Q5" s="337"/>
      <c r="R5" s="337"/>
      <c r="S5" s="337"/>
      <c r="T5" s="337"/>
      <c r="U5" s="337"/>
      <c r="V5" s="337"/>
      <c r="W5" s="306"/>
      <c r="AB5" s="56"/>
    </row>
    <row r="6" spans="1:29" s="60" customFormat="1" ht="24" customHeight="1">
      <c r="A6" s="119"/>
      <c r="B6" s="56"/>
      <c r="C6" s="56"/>
      <c r="E6" s="120"/>
      <c r="F6" s="120"/>
      <c r="G6" s="120"/>
      <c r="H6" s="120"/>
      <c r="I6" s="120"/>
      <c r="J6" s="120"/>
      <c r="K6" s="120"/>
      <c r="L6" s="120"/>
      <c r="M6" s="120"/>
      <c r="N6" s="271" t="s">
        <v>246</v>
      </c>
      <c r="O6" s="215"/>
      <c r="P6" s="215"/>
      <c r="Q6" s="215"/>
      <c r="R6" s="215"/>
      <c r="S6" s="120"/>
      <c r="T6" s="120"/>
      <c r="U6" s="120"/>
      <c r="V6" s="120"/>
      <c r="W6" s="120"/>
      <c r="AB6" s="56"/>
    </row>
    <row r="7" spans="1:29" s="60" customFormat="1" ht="24" customHeight="1">
      <c r="A7" s="119"/>
      <c r="B7" s="56"/>
      <c r="C7" s="56"/>
      <c r="E7" s="120"/>
      <c r="F7" s="120"/>
      <c r="G7" s="120"/>
      <c r="H7" s="120"/>
      <c r="I7" s="120"/>
      <c r="J7" s="120"/>
      <c r="K7" s="120"/>
      <c r="L7" s="120"/>
      <c r="M7" s="120"/>
      <c r="N7" s="271" t="s">
        <v>90</v>
      </c>
      <c r="O7" s="215"/>
      <c r="P7" s="271" t="s">
        <v>248</v>
      </c>
      <c r="Q7" s="215"/>
      <c r="R7" s="271" t="s">
        <v>246</v>
      </c>
      <c r="S7" s="120"/>
      <c r="T7" s="120"/>
      <c r="U7" s="120"/>
      <c r="V7" s="120"/>
      <c r="W7" s="120"/>
      <c r="AB7" s="56"/>
    </row>
    <row r="8" spans="1:29" s="60" customFormat="1" ht="24" customHeight="1">
      <c r="A8" s="119"/>
      <c r="B8" s="56"/>
      <c r="C8" s="56"/>
      <c r="E8" s="120"/>
      <c r="F8" s="120"/>
      <c r="G8" s="120"/>
      <c r="H8" s="120"/>
      <c r="I8" s="120"/>
      <c r="J8" s="120"/>
      <c r="K8" s="120"/>
      <c r="L8" s="120"/>
      <c r="M8" s="120"/>
      <c r="N8" s="271" t="s">
        <v>131</v>
      </c>
      <c r="O8" s="215"/>
      <c r="P8" s="271" t="s">
        <v>132</v>
      </c>
      <c r="Q8" s="215"/>
      <c r="R8" s="271" t="s">
        <v>90</v>
      </c>
      <c r="S8" s="120"/>
      <c r="T8" s="120"/>
      <c r="U8" s="120"/>
      <c r="V8" s="120"/>
      <c r="W8" s="120"/>
      <c r="AB8" s="56"/>
    </row>
    <row r="9" spans="1:29" s="60" customFormat="1" ht="24" customHeight="1">
      <c r="A9" s="119"/>
      <c r="B9" s="56"/>
      <c r="C9" s="56"/>
      <c r="E9" s="120"/>
      <c r="F9" s="120"/>
      <c r="G9" s="120"/>
      <c r="H9" s="120"/>
      <c r="I9" s="120"/>
      <c r="J9" s="120"/>
      <c r="K9" s="120"/>
      <c r="L9" s="120"/>
      <c r="M9" s="120"/>
      <c r="N9" s="215" t="s">
        <v>92</v>
      </c>
      <c r="O9" s="215"/>
      <c r="P9" s="271" t="s">
        <v>133</v>
      </c>
      <c r="Q9" s="215"/>
      <c r="R9" s="215" t="s">
        <v>94</v>
      </c>
      <c r="S9" s="120"/>
      <c r="T9" s="120"/>
      <c r="U9" s="120"/>
      <c r="V9" s="120"/>
      <c r="W9" s="120"/>
      <c r="AB9" s="56"/>
    </row>
    <row r="10" spans="1:29" ht="24" customHeight="1">
      <c r="D10" s="339" t="s">
        <v>95</v>
      </c>
      <c r="E10" s="339"/>
      <c r="F10" s="339"/>
      <c r="G10" s="308"/>
      <c r="H10" s="308"/>
      <c r="I10" s="309" t="s">
        <v>96</v>
      </c>
      <c r="J10" s="309"/>
      <c r="L10" s="271" t="s">
        <v>245</v>
      </c>
      <c r="M10" s="308"/>
      <c r="N10" s="271" t="s">
        <v>134</v>
      </c>
      <c r="O10" s="215"/>
      <c r="P10" s="215" t="s">
        <v>135</v>
      </c>
      <c r="Q10" s="215"/>
      <c r="R10" s="215" t="s">
        <v>99</v>
      </c>
      <c r="S10" s="308"/>
      <c r="T10" s="308"/>
      <c r="V10" s="308"/>
    </row>
    <row r="11" spans="1:29" ht="24" customHeight="1">
      <c r="D11" s="337" t="s">
        <v>100</v>
      </c>
      <c r="E11" s="337"/>
      <c r="F11" s="337"/>
      <c r="H11" s="337" t="s">
        <v>101</v>
      </c>
      <c r="I11" s="337"/>
      <c r="J11" s="337"/>
      <c r="L11" s="308" t="s">
        <v>102</v>
      </c>
      <c r="M11" s="308"/>
      <c r="N11" s="215" t="s">
        <v>103</v>
      </c>
      <c r="O11" s="215"/>
      <c r="P11" s="215" t="s">
        <v>136</v>
      </c>
      <c r="Q11" s="215"/>
      <c r="R11" s="215" t="s">
        <v>137</v>
      </c>
      <c r="S11" s="308"/>
      <c r="T11" s="308" t="s">
        <v>105</v>
      </c>
      <c r="V11" s="308" t="s">
        <v>138</v>
      </c>
      <c r="X11" s="337" t="s">
        <v>41</v>
      </c>
      <c r="Y11" s="337"/>
      <c r="Z11" s="337"/>
      <c r="AB11" s="308"/>
    </row>
    <row r="12" spans="1:29" ht="24" customHeight="1">
      <c r="C12" s="308"/>
      <c r="D12" s="308" t="s">
        <v>108</v>
      </c>
      <c r="E12" s="308"/>
      <c r="F12" s="308" t="s">
        <v>109</v>
      </c>
      <c r="G12" s="308"/>
      <c r="H12" s="308" t="s">
        <v>108</v>
      </c>
      <c r="I12" s="308"/>
      <c r="J12" s="308" t="s">
        <v>109</v>
      </c>
      <c r="L12" s="308" t="s">
        <v>110</v>
      </c>
      <c r="M12" s="308"/>
      <c r="N12" s="215" t="s">
        <v>139</v>
      </c>
      <c r="O12" s="215"/>
      <c r="P12" s="271" t="s">
        <v>188</v>
      </c>
      <c r="Q12" s="215"/>
      <c r="R12" s="215" t="s">
        <v>139</v>
      </c>
      <c r="S12" s="308"/>
      <c r="T12" s="308" t="s">
        <v>112</v>
      </c>
      <c r="V12" s="308" t="s">
        <v>113</v>
      </c>
      <c r="X12" s="308" t="s">
        <v>140</v>
      </c>
      <c r="AB12" s="308"/>
    </row>
    <row r="13" spans="1:29" ht="24" customHeight="1">
      <c r="B13" s="6" t="s">
        <v>6</v>
      </c>
      <c r="C13" s="308"/>
      <c r="D13" s="308" t="s">
        <v>117</v>
      </c>
      <c r="E13" s="308"/>
      <c r="F13" s="308" t="s">
        <v>117</v>
      </c>
      <c r="G13" s="308"/>
      <c r="H13" s="308" t="s">
        <v>117</v>
      </c>
      <c r="I13" s="308"/>
      <c r="J13" s="308" t="s">
        <v>117</v>
      </c>
      <c r="L13" s="308" t="s">
        <v>90</v>
      </c>
      <c r="M13" s="308"/>
      <c r="N13" s="271" t="s">
        <v>141</v>
      </c>
      <c r="O13" s="215"/>
      <c r="P13" s="271" t="s">
        <v>189</v>
      </c>
      <c r="Q13" s="271"/>
      <c r="R13" s="271" t="s">
        <v>141</v>
      </c>
      <c r="S13" s="308"/>
      <c r="T13" s="308" t="s">
        <v>119</v>
      </c>
      <c r="V13" s="308" t="s">
        <v>120</v>
      </c>
      <c r="X13" s="308" t="s">
        <v>142</v>
      </c>
      <c r="Z13" s="308" t="s">
        <v>122</v>
      </c>
      <c r="AB13" s="308" t="s">
        <v>106</v>
      </c>
    </row>
    <row r="14" spans="1:29" ht="24" customHeight="1">
      <c r="C14" s="133"/>
      <c r="D14" s="338" t="s">
        <v>8</v>
      </c>
      <c r="E14" s="338"/>
      <c r="F14" s="338"/>
      <c r="G14" s="338"/>
      <c r="H14" s="338"/>
      <c r="I14" s="338"/>
      <c r="J14" s="338"/>
      <c r="K14" s="338"/>
      <c r="L14" s="338"/>
      <c r="M14" s="338"/>
      <c r="N14" s="338"/>
      <c r="O14" s="338"/>
      <c r="P14" s="338"/>
      <c r="Q14" s="338"/>
      <c r="R14" s="338"/>
      <c r="S14" s="338"/>
      <c r="T14" s="338"/>
      <c r="U14" s="338"/>
      <c r="V14" s="338"/>
      <c r="W14" s="338"/>
      <c r="X14" s="338"/>
      <c r="Y14" s="338"/>
      <c r="Z14" s="338"/>
      <c r="AA14" s="338"/>
      <c r="AB14" s="338"/>
    </row>
    <row r="15" spans="1:29" ht="24" customHeight="1">
      <c r="A15" s="66" t="s">
        <v>125</v>
      </c>
      <c r="C15" s="133"/>
      <c r="D15" s="307"/>
      <c r="E15" s="307"/>
      <c r="F15" s="307"/>
      <c r="G15" s="307"/>
      <c r="H15" s="307"/>
      <c r="I15" s="307"/>
      <c r="J15" s="307"/>
      <c r="K15" s="307"/>
      <c r="L15" s="307"/>
      <c r="M15" s="307"/>
      <c r="N15" s="307"/>
      <c r="O15" s="307"/>
      <c r="P15" s="307"/>
      <c r="Q15" s="307"/>
      <c r="R15" s="307"/>
      <c r="S15" s="307"/>
      <c r="T15" s="307"/>
      <c r="U15" s="307"/>
      <c r="V15" s="307"/>
      <c r="W15" s="307"/>
      <c r="X15" s="307"/>
      <c r="Y15" s="307"/>
      <c r="Z15" s="307"/>
      <c r="AA15" s="307"/>
      <c r="AB15" s="307"/>
    </row>
    <row r="16" spans="1:29" s="60" customFormat="1" ht="24" customHeight="1">
      <c r="A16" s="216" t="s">
        <v>126</v>
      </c>
      <c r="C16" s="133"/>
      <c r="D16" s="217">
        <v>36107</v>
      </c>
      <c r="E16" s="217"/>
      <c r="F16" s="217">
        <v>33955815</v>
      </c>
      <c r="G16" s="217"/>
      <c r="H16" s="217">
        <v>14121</v>
      </c>
      <c r="I16" s="217"/>
      <c r="J16" s="217">
        <v>11110070</v>
      </c>
      <c r="K16" s="217"/>
      <c r="L16" s="217">
        <v>1056822</v>
      </c>
      <c r="M16" s="217"/>
      <c r="N16" s="218">
        <v>0</v>
      </c>
      <c r="O16" s="217"/>
      <c r="P16" s="218">
        <v>0</v>
      </c>
      <c r="Q16" s="219"/>
      <c r="R16" s="218">
        <v>0</v>
      </c>
      <c r="S16" s="217"/>
      <c r="T16" s="217">
        <v>15078908</v>
      </c>
      <c r="U16" s="217"/>
      <c r="V16" s="217">
        <f>SUM(L16:T16)</f>
        <v>16135730</v>
      </c>
      <c r="W16" s="217"/>
      <c r="X16" s="217">
        <v>7000000</v>
      </c>
      <c r="Y16" s="217"/>
      <c r="Z16" s="217">
        <v>329692330</v>
      </c>
      <c r="AA16" s="217"/>
      <c r="AB16" s="217">
        <f>SUM(Z16+X16+V16+J16+H16+F16+D16)</f>
        <v>397944173</v>
      </c>
    </row>
    <row r="17" spans="1:31" s="144" customFormat="1" ht="24" customHeight="1">
      <c r="A17" s="220" t="s">
        <v>127</v>
      </c>
      <c r="B17" s="72"/>
      <c r="D17" s="221">
        <v>0</v>
      </c>
      <c r="E17" s="222"/>
      <c r="F17" s="221">
        <v>0</v>
      </c>
      <c r="G17" s="222"/>
      <c r="H17" s="221">
        <v>0</v>
      </c>
      <c r="I17" s="222"/>
      <c r="J17" s="221">
        <v>0</v>
      </c>
      <c r="K17" s="223"/>
      <c r="L17" s="224">
        <v>-1056822</v>
      </c>
      <c r="M17" s="187"/>
      <c r="N17" s="224">
        <v>1172390</v>
      </c>
      <c r="O17" s="187"/>
      <c r="P17" s="221">
        <v>0</v>
      </c>
      <c r="Q17" s="225"/>
      <c r="R17" s="224">
        <v>1243336</v>
      </c>
      <c r="S17" s="187"/>
      <c r="T17" s="221">
        <v>0</v>
      </c>
      <c r="U17" s="223"/>
      <c r="V17" s="224">
        <f>SUM(L17:T17)</f>
        <v>1358904</v>
      </c>
      <c r="W17" s="223"/>
      <c r="X17" s="221">
        <v>0</v>
      </c>
      <c r="Y17" s="223"/>
      <c r="Z17" s="224">
        <v>374632</v>
      </c>
      <c r="AA17" s="187"/>
      <c r="AB17" s="226">
        <f>SUM(Z17+X17+V17+J17+H17+F17+D17)</f>
        <v>1733536</v>
      </c>
    </row>
    <row r="18" spans="1:31" s="144" customFormat="1" ht="24" customHeight="1">
      <c r="A18" s="216" t="s">
        <v>128</v>
      </c>
      <c r="D18" s="227">
        <f>SUM(D16:D17)</f>
        <v>36107</v>
      </c>
      <c r="E18" s="228"/>
      <c r="F18" s="227">
        <f>SUM(F16:F17)</f>
        <v>33955815</v>
      </c>
      <c r="G18" s="228"/>
      <c r="H18" s="227">
        <f>SUM(H16:H17)</f>
        <v>14121</v>
      </c>
      <c r="I18" s="228"/>
      <c r="J18" s="227">
        <f>SUM(J16:J17)</f>
        <v>11110070</v>
      </c>
      <c r="K18" s="223"/>
      <c r="L18" s="230">
        <f>SUM(L16:L17)</f>
        <v>0</v>
      </c>
      <c r="M18" s="187"/>
      <c r="N18" s="227">
        <f>SUM(N16:N17)</f>
        <v>1172390</v>
      </c>
      <c r="O18" s="187"/>
      <c r="P18" s="230">
        <v>0</v>
      </c>
      <c r="Q18" s="229"/>
      <c r="R18" s="227">
        <f>SUM(R16:R17)</f>
        <v>1243336</v>
      </c>
      <c r="S18" s="187"/>
      <c r="T18" s="227">
        <f>SUM(T16:T17)</f>
        <v>15078908</v>
      </c>
      <c r="U18" s="223"/>
      <c r="V18" s="227">
        <f>SUM(V16:V17)</f>
        <v>17494634</v>
      </c>
      <c r="W18" s="223"/>
      <c r="X18" s="227">
        <f>SUM(X16:X17)</f>
        <v>7000000</v>
      </c>
      <c r="Y18" s="223"/>
      <c r="Z18" s="227">
        <f>SUM(Z16:Z17)</f>
        <v>330066962</v>
      </c>
      <c r="AA18" s="187"/>
      <c r="AB18" s="227">
        <f>SUM(AB16:AB17)</f>
        <v>399677709</v>
      </c>
    </row>
    <row r="19" spans="1:31" s="144" customFormat="1" ht="24" customHeight="1"/>
    <row r="20" spans="1:31" s="220" customFormat="1" ht="21" customHeight="1">
      <c r="A20" s="279" t="s">
        <v>204</v>
      </c>
      <c r="B20" s="277"/>
      <c r="AC20" s="62"/>
    </row>
    <row r="21" spans="1:31" ht="24" customHeight="1">
      <c r="A21" s="283" t="s">
        <v>205</v>
      </c>
      <c r="B21" s="72">
        <v>31</v>
      </c>
      <c r="C21" s="134"/>
      <c r="D21" s="218">
        <v>0</v>
      </c>
      <c r="E21" s="78"/>
      <c r="F21" s="218">
        <v>0</v>
      </c>
      <c r="G21" s="73"/>
      <c r="H21" s="218">
        <v>0</v>
      </c>
      <c r="I21" s="73"/>
      <c r="J21" s="218">
        <v>0</v>
      </c>
      <c r="K21" s="73"/>
      <c r="L21" s="218">
        <v>0</v>
      </c>
      <c r="M21" s="73"/>
      <c r="N21" s="218">
        <v>0</v>
      </c>
      <c r="O21" s="73"/>
      <c r="P21" s="218">
        <v>0</v>
      </c>
      <c r="Q21" s="73"/>
      <c r="R21" s="218">
        <v>0</v>
      </c>
      <c r="S21" s="73"/>
      <c r="T21" s="218">
        <v>0</v>
      </c>
      <c r="U21" s="121"/>
      <c r="V21" s="78">
        <f t="shared" ref="V21:V27" si="0">SUM(L21:T21)</f>
        <v>0</v>
      </c>
      <c r="W21" s="73"/>
      <c r="X21" s="78">
        <v>0</v>
      </c>
      <c r="Y21" s="121"/>
      <c r="Z21" s="79">
        <v>-16146163</v>
      </c>
      <c r="AA21" s="121"/>
      <c r="AB21" s="266">
        <f t="shared" ref="AB21:AB22" si="1">SUM(Z21+X21+V21+J21+H21+F21+D21)</f>
        <v>-16146163</v>
      </c>
      <c r="AC21" s="62"/>
      <c r="AD21" s="62"/>
      <c r="AE21" s="62"/>
    </row>
    <row r="22" spans="1:31" ht="24" customHeight="1">
      <c r="A22" s="283" t="s">
        <v>206</v>
      </c>
      <c r="B22" s="122"/>
      <c r="C22" s="277"/>
      <c r="D22" s="84">
        <v>-92</v>
      </c>
      <c r="E22" s="78"/>
      <c r="F22" s="84">
        <v>92</v>
      </c>
      <c r="G22" s="74"/>
      <c r="H22" s="84">
        <v>-36</v>
      </c>
      <c r="I22" s="74"/>
      <c r="J22" s="84">
        <v>36</v>
      </c>
      <c r="K22" s="73"/>
      <c r="L22" s="230">
        <v>0</v>
      </c>
      <c r="M22" s="80"/>
      <c r="N22" s="230">
        <v>0</v>
      </c>
      <c r="O22" s="80"/>
      <c r="P22" s="230">
        <v>0</v>
      </c>
      <c r="Q22" s="80"/>
      <c r="R22" s="230">
        <v>0</v>
      </c>
      <c r="S22" s="73"/>
      <c r="T22" s="230">
        <v>0</v>
      </c>
      <c r="U22" s="121"/>
      <c r="V22" s="136">
        <f t="shared" si="0"/>
        <v>0</v>
      </c>
      <c r="W22" s="73"/>
      <c r="X22" s="136">
        <v>0</v>
      </c>
      <c r="Y22" s="121"/>
      <c r="Z22" s="83">
        <v>0</v>
      </c>
      <c r="AA22" s="121"/>
      <c r="AB22" s="231">
        <f t="shared" si="1"/>
        <v>0</v>
      </c>
      <c r="AC22" s="62"/>
      <c r="AD22" s="62"/>
      <c r="AE22" s="62"/>
    </row>
    <row r="23" spans="1:31" s="320" customFormat="1" ht="21" customHeight="1">
      <c r="A23" s="279" t="s">
        <v>210</v>
      </c>
      <c r="B23" s="278"/>
      <c r="C23" s="278"/>
      <c r="D23" s="129">
        <f>SUM(D21:D22)</f>
        <v>-92</v>
      </c>
      <c r="E23" s="274"/>
      <c r="F23" s="129">
        <f>SUM(F21:F22)</f>
        <v>92</v>
      </c>
      <c r="G23" s="274"/>
      <c r="H23" s="129">
        <f>SUM(H21:H22)</f>
        <v>-36</v>
      </c>
      <c r="I23" s="274"/>
      <c r="J23" s="129">
        <f>SUM(J21:J22)</f>
        <v>36</v>
      </c>
      <c r="K23" s="274"/>
      <c r="L23" s="129">
        <f>SUM(L21:L22)</f>
        <v>0</v>
      </c>
      <c r="M23" s="274"/>
      <c r="N23" s="129">
        <f>SUM(N21:N22)</f>
        <v>0</v>
      </c>
      <c r="O23" s="274"/>
      <c r="P23" s="129">
        <f>SUM(P21:P22)</f>
        <v>0</v>
      </c>
      <c r="Q23" s="274"/>
      <c r="R23" s="129">
        <f>SUM(R21:R22)</f>
        <v>0</v>
      </c>
      <c r="S23" s="274"/>
      <c r="T23" s="129">
        <f>SUM(T21:T22)</f>
        <v>0</v>
      </c>
      <c r="U23" s="274"/>
      <c r="V23" s="129">
        <f>SUM(V21:V22)</f>
        <v>0</v>
      </c>
      <c r="W23" s="274"/>
      <c r="X23" s="129">
        <f>SUM(X21:X22)</f>
        <v>0</v>
      </c>
      <c r="Y23" s="274"/>
      <c r="Z23" s="129">
        <f>SUM(Z21:Z22)</f>
        <v>-16146163</v>
      </c>
      <c r="AA23" s="274"/>
      <c r="AB23" s="129">
        <f>SUM(AB21:AB22)</f>
        <v>-16146163</v>
      </c>
      <c r="AC23" s="130"/>
      <c r="AD23" s="130"/>
      <c r="AE23" s="130"/>
    </row>
    <row r="24" spans="1:31" ht="24" customHeight="1">
      <c r="A24" s="123"/>
      <c r="B24" s="124"/>
      <c r="C24" s="137"/>
      <c r="D24" s="121"/>
      <c r="E24" s="125"/>
      <c r="F24" s="121"/>
      <c r="G24" s="121"/>
      <c r="H24" s="121"/>
      <c r="I24" s="121"/>
      <c r="J24" s="121"/>
      <c r="K24" s="121"/>
      <c r="L24" s="121"/>
      <c r="M24" s="121"/>
      <c r="N24" s="121"/>
      <c r="O24" s="121"/>
      <c r="P24" s="121"/>
      <c r="Q24" s="121"/>
      <c r="R24" s="121"/>
      <c r="S24" s="121"/>
      <c r="T24" s="121"/>
      <c r="U24" s="121"/>
      <c r="V24" s="121"/>
      <c r="W24" s="121"/>
      <c r="X24" s="121"/>
      <c r="Y24" s="125"/>
      <c r="Z24" s="121"/>
      <c r="AA24" s="121"/>
      <c r="AB24" s="121"/>
      <c r="AC24" s="62"/>
      <c r="AD24" s="62"/>
      <c r="AE24" s="62"/>
    </row>
    <row r="25" spans="1:31" ht="24" customHeight="1">
      <c r="A25" s="287" t="s">
        <v>211</v>
      </c>
      <c r="B25" s="124"/>
      <c r="C25" s="137"/>
      <c r="D25" s="121"/>
      <c r="E25" s="125"/>
      <c r="F25" s="121"/>
      <c r="G25" s="121"/>
      <c r="H25" s="121"/>
      <c r="I25" s="121"/>
      <c r="J25" s="121"/>
      <c r="K25" s="121"/>
      <c r="L25" s="121"/>
      <c r="M25" s="121"/>
      <c r="N25" s="121"/>
      <c r="O25" s="121"/>
      <c r="P25" s="121"/>
      <c r="Q25" s="121"/>
      <c r="R25" s="121"/>
      <c r="S25" s="121"/>
      <c r="T25" s="121"/>
      <c r="U25" s="121"/>
      <c r="V25" s="121"/>
      <c r="W25" s="121"/>
      <c r="X25" s="121"/>
      <c r="Y25" s="125"/>
      <c r="Z25" s="121"/>
      <c r="AA25" s="121"/>
      <c r="AB25" s="121"/>
      <c r="AC25" s="62"/>
      <c r="AD25" s="62"/>
      <c r="AE25" s="62"/>
    </row>
    <row r="26" spans="1:31" s="66" customFormat="1" ht="24" customHeight="1">
      <c r="A26" s="91" t="s">
        <v>217</v>
      </c>
      <c r="B26" s="126"/>
      <c r="C26" s="134"/>
      <c r="D26" s="218">
        <v>0</v>
      </c>
      <c r="E26" s="78"/>
      <c r="F26" s="218">
        <v>0</v>
      </c>
      <c r="G26" s="73"/>
      <c r="H26" s="218">
        <v>0</v>
      </c>
      <c r="I26" s="73"/>
      <c r="J26" s="218">
        <v>0</v>
      </c>
      <c r="K26" s="73"/>
      <c r="L26" s="218">
        <v>0</v>
      </c>
      <c r="M26" s="73"/>
      <c r="N26" s="218">
        <v>0</v>
      </c>
      <c r="O26" s="73"/>
      <c r="P26" s="218">
        <v>0</v>
      </c>
      <c r="Q26" s="73"/>
      <c r="R26" s="218">
        <v>0</v>
      </c>
      <c r="S26" s="73"/>
      <c r="T26" s="218">
        <v>0</v>
      </c>
      <c r="U26" s="121"/>
      <c r="V26" s="78">
        <f t="shared" si="0"/>
        <v>0</v>
      </c>
      <c r="W26" s="73"/>
      <c r="X26" s="218">
        <v>0</v>
      </c>
      <c r="Y26" s="121"/>
      <c r="Z26" s="79">
        <v>27775355</v>
      </c>
      <c r="AA26" s="121"/>
      <c r="AB26" s="267">
        <f t="shared" ref="AB26:AB27" si="2">SUM(Z26+X26+V26+J26+H26+F26+D26)</f>
        <v>27775355</v>
      </c>
      <c r="AC26" s="127"/>
      <c r="AD26" s="127"/>
      <c r="AE26" s="127"/>
    </row>
    <row r="27" spans="1:31" ht="24" customHeight="1">
      <c r="A27" s="321" t="s">
        <v>215</v>
      </c>
      <c r="B27" s="126"/>
      <c r="C27" s="134"/>
      <c r="D27" s="230">
        <v>0</v>
      </c>
      <c r="E27" s="232"/>
      <c r="F27" s="230">
        <v>0</v>
      </c>
      <c r="G27" s="232"/>
      <c r="H27" s="230">
        <v>0</v>
      </c>
      <c r="I27" s="232"/>
      <c r="J27" s="230">
        <v>0</v>
      </c>
      <c r="K27" s="73"/>
      <c r="L27" s="230">
        <v>0</v>
      </c>
      <c r="M27" s="79"/>
      <c r="N27" s="84">
        <v>-338601</v>
      </c>
      <c r="O27" s="79"/>
      <c r="P27" s="79">
        <v>17937</v>
      </c>
      <c r="Q27" s="79"/>
      <c r="R27" s="79">
        <v>143088</v>
      </c>
      <c r="S27" s="73"/>
      <c r="T27" s="230">
        <v>0</v>
      </c>
      <c r="U27" s="121"/>
      <c r="V27" s="136">
        <f t="shared" si="0"/>
        <v>-177576</v>
      </c>
      <c r="W27" s="73"/>
      <c r="X27" s="230">
        <v>0</v>
      </c>
      <c r="Y27" s="121"/>
      <c r="Z27" s="84">
        <v>-1385270</v>
      </c>
      <c r="AA27" s="121"/>
      <c r="AB27" s="266">
        <f t="shared" si="2"/>
        <v>-1562846</v>
      </c>
      <c r="AC27" s="77"/>
      <c r="AD27" s="62"/>
      <c r="AE27" s="62"/>
    </row>
    <row r="28" spans="1:31" s="66" customFormat="1" ht="24" customHeight="1">
      <c r="A28" s="287" t="s">
        <v>212</v>
      </c>
      <c r="B28" s="53"/>
      <c r="C28" s="138"/>
      <c r="D28" s="102">
        <f>SUM(D26:D27)</f>
        <v>0</v>
      </c>
      <c r="E28" s="78"/>
      <c r="F28" s="102">
        <f>SUM(F26:F27)</f>
        <v>0</v>
      </c>
      <c r="G28" s="73"/>
      <c r="H28" s="102">
        <f>SUM(H26:H27)</f>
        <v>0</v>
      </c>
      <c r="I28" s="73"/>
      <c r="J28" s="102">
        <f>SUM(J26:J27)</f>
        <v>0</v>
      </c>
      <c r="K28" s="73"/>
      <c r="L28" s="100">
        <f>SUM(L26:L27)</f>
        <v>0</v>
      </c>
      <c r="M28" s="98"/>
      <c r="N28" s="100">
        <f>SUM(N26:N27)</f>
        <v>-338601</v>
      </c>
      <c r="O28" s="98"/>
      <c r="P28" s="100">
        <f>SUM(P26:P27)</f>
        <v>17937</v>
      </c>
      <c r="Q28" s="98"/>
      <c r="R28" s="100">
        <f>SUM(R26:R27)</f>
        <v>143088</v>
      </c>
      <c r="S28" s="73"/>
      <c r="T28" s="102">
        <f>SUM(T26:T27)</f>
        <v>0</v>
      </c>
      <c r="U28" s="121"/>
      <c r="V28" s="128">
        <f>SUM(K28:T28)</f>
        <v>-177576</v>
      </c>
      <c r="W28" s="73"/>
      <c r="X28" s="102">
        <f>SUM(X26:X27)</f>
        <v>0</v>
      </c>
      <c r="Y28" s="121"/>
      <c r="Z28" s="100">
        <f>SUM(Z26:Z27)</f>
        <v>26390085</v>
      </c>
      <c r="AA28" s="121"/>
      <c r="AB28" s="129">
        <f>SUM(D28:J28)+V28+X28+Z28</f>
        <v>26212509</v>
      </c>
      <c r="AC28" s="127"/>
      <c r="AD28" s="127"/>
      <c r="AE28" s="127"/>
    </row>
    <row r="29" spans="1:31" ht="24" customHeight="1">
      <c r="A29" s="108"/>
      <c r="B29" s="108"/>
      <c r="C29" s="133"/>
      <c r="D29" s="130"/>
      <c r="E29" s="131"/>
      <c r="F29" s="130"/>
      <c r="G29" s="131"/>
      <c r="H29" s="130"/>
      <c r="I29" s="131"/>
      <c r="J29" s="130"/>
      <c r="K29" s="130"/>
      <c r="L29" s="130"/>
      <c r="M29" s="130"/>
      <c r="N29" s="130"/>
      <c r="O29" s="130"/>
      <c r="P29" s="130"/>
      <c r="Q29" s="130"/>
      <c r="R29" s="130"/>
      <c r="S29" s="130"/>
      <c r="T29" s="130"/>
      <c r="U29" s="130"/>
      <c r="V29" s="130"/>
      <c r="W29" s="130"/>
      <c r="X29" s="130"/>
      <c r="Y29" s="131"/>
      <c r="Z29" s="130"/>
      <c r="AA29" s="130"/>
      <c r="AB29" s="130"/>
      <c r="AC29" s="62"/>
      <c r="AD29" s="62"/>
      <c r="AE29" s="62"/>
    </row>
    <row r="30" spans="1:31" ht="24" customHeight="1">
      <c r="A30" s="107" t="s">
        <v>129</v>
      </c>
      <c r="B30" s="108"/>
      <c r="C30" s="134"/>
      <c r="D30" s="230">
        <v>0</v>
      </c>
      <c r="E30" s="232"/>
      <c r="F30" s="230">
        <v>0</v>
      </c>
      <c r="G30" s="232"/>
      <c r="H30" s="230">
        <v>0</v>
      </c>
      <c r="I30" s="232"/>
      <c r="J30" s="230">
        <v>0</v>
      </c>
      <c r="K30" s="73"/>
      <c r="L30" s="230">
        <v>0</v>
      </c>
      <c r="M30" s="80"/>
      <c r="N30" s="230">
        <v>0</v>
      </c>
      <c r="O30" s="80"/>
      <c r="P30" s="230">
        <v>0</v>
      </c>
      <c r="Q30" s="80"/>
      <c r="R30" s="84">
        <v>-56420</v>
      </c>
      <c r="S30" s="73"/>
      <c r="T30" s="221">
        <v>-341594</v>
      </c>
      <c r="U30" s="121"/>
      <c r="V30" s="136">
        <f t="shared" ref="V30" si="3">SUM(L30:T30)</f>
        <v>-398014</v>
      </c>
      <c r="W30" s="73"/>
      <c r="X30" s="230">
        <v>0</v>
      </c>
      <c r="Y30" s="121"/>
      <c r="Z30" s="84">
        <v>398014</v>
      </c>
      <c r="AA30" s="121"/>
      <c r="AB30" s="231">
        <f>SUM(Z30+X30+V30+J30+H30+F30+D30)</f>
        <v>0</v>
      </c>
      <c r="AC30" s="62"/>
      <c r="AD30" s="62"/>
      <c r="AE30" s="62"/>
    </row>
    <row r="31" spans="1:31" ht="24" customHeight="1">
      <c r="A31" s="108"/>
      <c r="B31" s="108"/>
      <c r="C31" s="135"/>
      <c r="D31" s="121"/>
      <c r="E31" s="121"/>
      <c r="F31" s="121"/>
      <c r="G31" s="121"/>
      <c r="H31" s="121"/>
      <c r="I31" s="121"/>
      <c r="J31" s="121"/>
      <c r="K31" s="121"/>
      <c r="L31" s="121"/>
      <c r="M31" s="121"/>
      <c r="N31" s="121"/>
      <c r="O31" s="121"/>
      <c r="P31" s="121"/>
      <c r="Q31" s="121"/>
      <c r="R31" s="121"/>
      <c r="S31" s="121"/>
      <c r="T31" s="121"/>
      <c r="U31" s="121"/>
      <c r="V31" s="121"/>
      <c r="W31" s="121"/>
      <c r="X31" s="121"/>
      <c r="Y31" s="121"/>
      <c r="Z31" s="121"/>
      <c r="AA31" s="121"/>
      <c r="AB31" s="121"/>
      <c r="AC31" s="62"/>
      <c r="AD31" s="62"/>
      <c r="AE31" s="62"/>
    </row>
    <row r="32" spans="1:31" ht="24" customHeight="1" thickBot="1">
      <c r="A32" s="66" t="s">
        <v>130</v>
      </c>
      <c r="C32" s="133"/>
      <c r="D32" s="132">
        <f>SUM(D16,D21,D22,D28,D30)</f>
        <v>36015</v>
      </c>
      <c r="E32" s="10"/>
      <c r="F32" s="132">
        <f>SUM(F16,F21,F22,F28,F30)</f>
        <v>33955907</v>
      </c>
      <c r="G32" s="10"/>
      <c r="H32" s="132">
        <f>SUM(H16,H21,H22,H28,H30)</f>
        <v>14085</v>
      </c>
      <c r="I32" s="10"/>
      <c r="J32" s="132">
        <f>SUM(J16,J21,J22,J28,J30)</f>
        <v>11110106</v>
      </c>
      <c r="K32" s="10"/>
      <c r="L32" s="149">
        <f>SUM(L18,L21,L22,L28,L30)</f>
        <v>0</v>
      </c>
      <c r="M32" s="10"/>
      <c r="N32" s="132">
        <f>SUM(N18,N21,N22,N28,N30)</f>
        <v>833789</v>
      </c>
      <c r="O32" s="10"/>
      <c r="P32" s="265">
        <f>SUM(P18,P21,P22,P28,P30)</f>
        <v>17937</v>
      </c>
      <c r="Q32" s="10"/>
      <c r="R32" s="132">
        <f>SUM(R18,R21,R22,R28,R30)</f>
        <v>1330004</v>
      </c>
      <c r="S32" s="10"/>
      <c r="T32" s="132">
        <f>SUM(T18,T21,T22,T28,T30)</f>
        <v>14737314</v>
      </c>
      <c r="U32" s="10"/>
      <c r="V32" s="132">
        <f>SUM(V18,V21,V22,V28,V30)</f>
        <v>16919044</v>
      </c>
      <c r="W32" s="10"/>
      <c r="X32" s="132">
        <f>SUM(X18,X21,X22,X28,X30)</f>
        <v>7000000</v>
      </c>
      <c r="Y32" s="10"/>
      <c r="Z32" s="132">
        <f>SUM(Z18,Z21,Z22,Z28,Z30)</f>
        <v>340708898</v>
      </c>
      <c r="AA32" s="10"/>
      <c r="AB32" s="132">
        <f>SUM(AB18,AB21,AB22,AB28,AB30)</f>
        <v>409744055</v>
      </c>
      <c r="AC32" s="62"/>
      <c r="AD32" s="62"/>
      <c r="AE32" s="62"/>
    </row>
    <row r="33" spans="1:31" ht="24" customHeight="1" thickTop="1">
      <c r="A33" s="66"/>
      <c r="C33" s="133"/>
      <c r="D33" s="67"/>
      <c r="E33" s="130"/>
      <c r="F33" s="67"/>
      <c r="G33" s="130"/>
      <c r="H33" s="67"/>
      <c r="I33" s="130"/>
      <c r="J33" s="67"/>
      <c r="K33" s="130"/>
      <c r="L33" s="67"/>
      <c r="M33" s="67"/>
      <c r="N33" s="67"/>
      <c r="O33" s="67"/>
      <c r="P33" s="67"/>
      <c r="Q33" s="67"/>
      <c r="R33" s="67"/>
      <c r="S33" s="130"/>
      <c r="T33" s="67"/>
      <c r="U33" s="130"/>
      <c r="V33" s="67"/>
      <c r="W33" s="130"/>
      <c r="X33" s="67"/>
      <c r="Y33" s="130"/>
      <c r="Z33" s="67"/>
      <c r="AA33" s="130"/>
      <c r="AB33" s="67"/>
      <c r="AC33" s="62"/>
      <c r="AD33" s="62"/>
      <c r="AE33" s="62"/>
    </row>
    <row r="34" spans="1:31" ht="24" customHeight="1">
      <c r="A34" s="66"/>
      <c r="C34" s="133"/>
      <c r="D34" s="67"/>
      <c r="E34" s="130"/>
      <c r="F34" s="67"/>
      <c r="G34" s="130"/>
      <c r="H34" s="67"/>
      <c r="I34" s="130"/>
      <c r="J34" s="67"/>
      <c r="K34" s="130"/>
      <c r="L34" s="67"/>
      <c r="M34" s="67"/>
      <c r="N34" s="67"/>
      <c r="O34" s="67"/>
      <c r="P34" s="67"/>
      <c r="Q34" s="67"/>
      <c r="R34" s="67"/>
      <c r="S34" s="130"/>
      <c r="T34" s="67"/>
      <c r="U34" s="130"/>
      <c r="V34" s="67"/>
      <c r="W34" s="130"/>
      <c r="X34" s="67"/>
      <c r="Y34" s="130"/>
      <c r="Z34" s="67"/>
      <c r="AA34" s="130"/>
      <c r="AB34" s="67"/>
      <c r="AC34" s="62"/>
      <c r="AD34" s="62"/>
      <c r="AE34" s="62"/>
    </row>
    <row r="36" spans="1:31" ht="24" customHeight="1">
      <c r="A36" s="341" t="s">
        <v>86</v>
      </c>
      <c r="B36" s="339"/>
      <c r="C36" s="339"/>
      <c r="D36" s="339"/>
      <c r="E36" s="339"/>
      <c r="F36" s="339"/>
      <c r="G36" s="339"/>
      <c r="H36" s="339"/>
      <c r="I36" s="339"/>
      <c r="J36" s="339"/>
      <c r="K36" s="339"/>
      <c r="L36" s="339"/>
      <c r="M36" s="339"/>
      <c r="N36" s="339"/>
      <c r="O36" s="339"/>
      <c r="P36" s="339"/>
      <c r="Q36" s="339"/>
      <c r="R36" s="339"/>
      <c r="S36" s="339"/>
      <c r="T36" s="339"/>
      <c r="U36" s="339"/>
      <c r="V36" s="339"/>
      <c r="W36" s="339"/>
      <c r="X36" s="339"/>
      <c r="Y36" s="339"/>
      <c r="Z36" s="339"/>
      <c r="AA36" s="339"/>
      <c r="AB36" s="339"/>
    </row>
    <row r="37" spans="1:31" ht="24" customHeight="1">
      <c r="A37" s="341" t="s">
        <v>87</v>
      </c>
      <c r="B37" s="339"/>
      <c r="C37" s="339"/>
      <c r="D37" s="339"/>
      <c r="E37" s="339"/>
      <c r="F37" s="339"/>
      <c r="G37" s="339"/>
      <c r="H37" s="339"/>
      <c r="I37" s="339"/>
      <c r="J37" s="339"/>
      <c r="K37" s="339"/>
      <c r="L37" s="339"/>
      <c r="M37" s="339"/>
      <c r="N37" s="339"/>
      <c r="O37" s="339"/>
      <c r="P37" s="339"/>
      <c r="Q37" s="339"/>
      <c r="R37" s="339"/>
      <c r="S37" s="339"/>
      <c r="T37" s="339"/>
      <c r="U37" s="339"/>
      <c r="V37" s="339"/>
      <c r="W37" s="339"/>
      <c r="X37" s="339"/>
      <c r="Y37" s="339"/>
      <c r="Z37" s="339"/>
      <c r="AA37" s="339"/>
      <c r="AB37" s="339"/>
    </row>
  </sheetData>
  <mergeCells count="9">
    <mergeCell ref="A36:AB36"/>
    <mergeCell ref="A37:AB37"/>
    <mergeCell ref="D14:AB14"/>
    <mergeCell ref="D4:AB4"/>
    <mergeCell ref="L5:V5"/>
    <mergeCell ref="D10:F10"/>
    <mergeCell ref="D11:F11"/>
    <mergeCell ref="H11:J11"/>
    <mergeCell ref="X11:Z11"/>
  </mergeCells>
  <pageMargins left="0.8" right="0.8" top="0.48" bottom="0.48" header="0.5" footer="0.5"/>
  <pageSetup paperSize="9" scale="55" firstPageNumber="13" fitToWidth="0" fitToHeight="0" orientation="landscape" useFirstPageNumber="1" r:id="rId1"/>
  <headerFooter>
    <oddFooter>&amp;LThe accompanying notes form an integral part of the financial statements.
&amp;C&amp;P</oddFooter>
  </headerFooter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M107"/>
  <sheetViews>
    <sheetView zoomScaleNormal="100" zoomScaleSheetLayoutView="70" workbookViewId="0"/>
  </sheetViews>
  <sheetFormatPr defaultColWidth="9.1796875" defaultRowHeight="21" customHeight="1"/>
  <cols>
    <col min="1" max="1" width="2.1796875" style="156" customWidth="1"/>
    <col min="2" max="2" width="3.453125" style="156" customWidth="1"/>
    <col min="3" max="3" width="2.1796875" style="156" customWidth="1"/>
    <col min="4" max="4" width="50.81640625" style="156" customWidth="1"/>
    <col min="5" max="5" width="5.81640625" style="253" customWidth="1"/>
    <col min="6" max="6" width="13.453125" style="156" bestFit="1" customWidth="1"/>
    <col min="7" max="7" width="0.81640625" style="156" customWidth="1"/>
    <col min="8" max="8" width="13.453125" style="156" bestFit="1" customWidth="1"/>
    <col min="9" max="9" width="0.81640625" style="156" customWidth="1"/>
    <col min="10" max="10" width="13.453125" style="156" bestFit="1" customWidth="1"/>
    <col min="11" max="11" width="0.81640625" style="156" customWidth="1"/>
    <col min="12" max="12" width="13.453125" style="156" bestFit="1" customWidth="1"/>
    <col min="13" max="13" width="11.1796875" style="156" bestFit="1" customWidth="1"/>
    <col min="14" max="16384" width="9.1796875" style="156"/>
  </cols>
  <sheetData>
    <row r="1" spans="1:12" s="153" customFormat="1" ht="21" customHeight="1">
      <c r="A1" s="151" t="s">
        <v>0</v>
      </c>
      <c r="B1" s="152"/>
      <c r="C1" s="152"/>
      <c r="D1" s="152"/>
      <c r="E1" s="249"/>
      <c r="F1" s="152"/>
      <c r="G1" s="152"/>
      <c r="H1" s="152"/>
      <c r="I1" s="152"/>
      <c r="J1" s="152"/>
      <c r="K1" s="152"/>
      <c r="L1" s="152"/>
    </row>
    <row r="2" spans="1:12" s="153" customFormat="1" ht="21" customHeight="1">
      <c r="A2" s="154" t="s">
        <v>143</v>
      </c>
      <c r="B2" s="154"/>
      <c r="C2" s="154"/>
      <c r="D2" s="154"/>
      <c r="E2" s="250"/>
      <c r="F2" s="154"/>
      <c r="G2" s="154"/>
      <c r="H2" s="154"/>
      <c r="I2" s="154"/>
      <c r="J2" s="154"/>
      <c r="K2" s="154"/>
      <c r="L2" s="154"/>
    </row>
    <row r="3" spans="1:12" s="1" customFormat="1" ht="17.5" customHeight="1">
      <c r="A3" s="39"/>
      <c r="B3" s="15"/>
      <c r="C3" s="15"/>
      <c r="D3" s="15"/>
      <c r="E3" s="251"/>
      <c r="F3" s="15"/>
      <c r="G3" s="15"/>
      <c r="H3" s="15"/>
      <c r="I3" s="15"/>
      <c r="J3" s="15"/>
      <c r="K3" s="15"/>
      <c r="L3" s="15"/>
    </row>
    <row r="4" spans="1:12" s="1" customFormat="1" ht="19" customHeight="1">
      <c r="A4" s="303"/>
      <c r="B4" s="305"/>
      <c r="C4" s="305"/>
      <c r="D4" s="305"/>
      <c r="E4" s="252"/>
      <c r="F4" s="330" t="s">
        <v>2</v>
      </c>
      <c r="G4" s="332"/>
      <c r="H4" s="332"/>
      <c r="I4" s="155"/>
      <c r="J4" s="330" t="s">
        <v>3</v>
      </c>
      <c r="K4" s="332"/>
      <c r="L4" s="332"/>
    </row>
    <row r="5" spans="1:12" s="1" customFormat="1" ht="19" customHeight="1">
      <c r="A5" s="303"/>
      <c r="B5" s="305"/>
      <c r="C5" s="305"/>
      <c r="D5" s="305"/>
      <c r="E5" s="252"/>
      <c r="F5" s="329" t="s">
        <v>52</v>
      </c>
      <c r="G5" s="329"/>
      <c r="H5" s="329"/>
      <c r="I5" s="302"/>
      <c r="J5" s="329" t="s">
        <v>52</v>
      </c>
      <c r="K5" s="329"/>
      <c r="L5" s="329"/>
    </row>
    <row r="6" spans="1:12" ht="19" customHeight="1">
      <c r="F6" s="329" t="s">
        <v>4</v>
      </c>
      <c r="G6" s="329"/>
      <c r="H6" s="329"/>
      <c r="I6" s="302"/>
      <c r="J6" s="329" t="s">
        <v>4</v>
      </c>
      <c r="K6" s="329"/>
      <c r="L6" s="329"/>
    </row>
    <row r="7" spans="1:12" ht="19" customHeight="1">
      <c r="F7" s="304" t="s">
        <v>195</v>
      </c>
      <c r="G7" s="7"/>
      <c r="H7" s="304" t="s">
        <v>7</v>
      </c>
      <c r="I7" s="304"/>
      <c r="J7" s="304" t="s">
        <v>195</v>
      </c>
      <c r="K7" s="7"/>
      <c r="L7" s="304" t="s">
        <v>7</v>
      </c>
    </row>
    <row r="8" spans="1:12" ht="16" customHeight="1">
      <c r="F8" s="327" t="s">
        <v>8</v>
      </c>
      <c r="G8" s="327"/>
      <c r="H8" s="327"/>
      <c r="I8" s="327"/>
      <c r="J8" s="327"/>
      <c r="K8" s="327"/>
      <c r="L8" s="327"/>
    </row>
    <row r="9" spans="1:12" ht="17.5" customHeight="1">
      <c r="A9" s="157" t="s">
        <v>144</v>
      </c>
      <c r="B9" s="153"/>
    </row>
    <row r="10" spans="1:12" ht="19" customHeight="1">
      <c r="A10" s="310" t="s">
        <v>145</v>
      </c>
      <c r="F10" s="158">
        <v>44770646</v>
      </c>
      <c r="G10" s="158"/>
      <c r="H10" s="158">
        <v>33788021</v>
      </c>
      <c r="I10" s="158"/>
      <c r="J10" s="159">
        <v>42131718</v>
      </c>
      <c r="K10" s="158"/>
      <c r="L10" s="159">
        <v>33931696</v>
      </c>
    </row>
    <row r="11" spans="1:12" ht="19" customHeight="1">
      <c r="A11" s="160" t="s">
        <v>146</v>
      </c>
      <c r="F11" s="158"/>
      <c r="G11" s="158"/>
      <c r="H11" s="158"/>
      <c r="I11" s="158"/>
      <c r="J11" s="158"/>
      <c r="K11" s="158"/>
      <c r="L11" s="158"/>
    </row>
    <row r="12" spans="1:12" ht="19" customHeight="1">
      <c r="A12" s="160"/>
      <c r="B12" s="160" t="s">
        <v>147</v>
      </c>
      <c r="F12" s="158"/>
      <c r="G12" s="158"/>
      <c r="H12" s="158"/>
      <c r="I12" s="158"/>
      <c r="J12" s="158"/>
      <c r="K12" s="158"/>
      <c r="L12" s="158"/>
    </row>
    <row r="13" spans="1:12" ht="19" customHeight="1">
      <c r="C13" s="156" t="s">
        <v>148</v>
      </c>
      <c r="F13" s="158">
        <v>9489865</v>
      </c>
      <c r="G13" s="158"/>
      <c r="H13" s="158">
        <v>10171344</v>
      </c>
      <c r="I13" s="158"/>
      <c r="J13" s="158">
        <v>9032226</v>
      </c>
      <c r="K13" s="158"/>
      <c r="L13" s="158">
        <v>9707606</v>
      </c>
    </row>
    <row r="14" spans="1:12" ht="19" customHeight="1">
      <c r="C14" s="156" t="s">
        <v>71</v>
      </c>
      <c r="F14" s="158">
        <v>45115421</v>
      </c>
      <c r="G14" s="158"/>
      <c r="H14" s="158">
        <v>49907274</v>
      </c>
      <c r="I14" s="158"/>
      <c r="J14" s="158">
        <v>44751388</v>
      </c>
      <c r="K14" s="158"/>
      <c r="L14" s="158">
        <v>49555821</v>
      </c>
    </row>
    <row r="15" spans="1:12" ht="19" customHeight="1">
      <c r="C15" s="162" t="s">
        <v>218</v>
      </c>
      <c r="D15" s="163"/>
      <c r="E15" s="156"/>
      <c r="F15" s="158">
        <v>-225123</v>
      </c>
      <c r="G15" s="158"/>
      <c r="H15" s="158">
        <v>241220</v>
      </c>
      <c r="I15" s="158"/>
      <c r="J15" s="158">
        <v>-225767</v>
      </c>
      <c r="K15" s="158"/>
      <c r="L15" s="158">
        <v>241220</v>
      </c>
    </row>
    <row r="16" spans="1:12" ht="19" customHeight="1">
      <c r="C16" s="162" t="s">
        <v>149</v>
      </c>
      <c r="F16" s="158">
        <v>648522</v>
      </c>
      <c r="G16" s="158"/>
      <c r="H16" s="158">
        <v>1566315</v>
      </c>
      <c r="I16" s="158"/>
      <c r="J16" s="158">
        <v>649426</v>
      </c>
      <c r="K16" s="158"/>
      <c r="L16" s="158">
        <v>1566315</v>
      </c>
    </row>
    <row r="17" spans="3:12" ht="19" customHeight="1">
      <c r="C17" s="162" t="s">
        <v>150</v>
      </c>
      <c r="F17" s="158">
        <v>2457296</v>
      </c>
      <c r="G17" s="158"/>
      <c r="H17" s="158">
        <v>4035725</v>
      </c>
      <c r="I17" s="158"/>
      <c r="J17" s="158">
        <v>2361496</v>
      </c>
      <c r="K17" s="158"/>
      <c r="L17" s="158">
        <v>3536049</v>
      </c>
    </row>
    <row r="18" spans="3:12" ht="19" customHeight="1">
      <c r="C18" s="162" t="s">
        <v>252</v>
      </c>
      <c r="F18" s="158">
        <v>4812</v>
      </c>
      <c r="G18" s="158"/>
      <c r="H18" s="158">
        <v>-6547</v>
      </c>
      <c r="I18" s="158"/>
      <c r="J18" s="158">
        <v>-2334</v>
      </c>
      <c r="K18" s="158"/>
      <c r="L18" s="158">
        <v>-6547</v>
      </c>
    </row>
    <row r="19" spans="3:12" ht="19" customHeight="1">
      <c r="C19" s="162" t="s">
        <v>151</v>
      </c>
      <c r="F19" s="158">
        <v>139752</v>
      </c>
      <c r="G19" s="158"/>
      <c r="H19" s="158">
        <v>218038</v>
      </c>
      <c r="I19" s="158"/>
      <c r="J19" s="158">
        <v>129695</v>
      </c>
      <c r="K19" s="158"/>
      <c r="L19" s="158">
        <v>215789</v>
      </c>
    </row>
    <row r="20" spans="3:12" ht="19" customHeight="1">
      <c r="C20" s="162" t="s">
        <v>251</v>
      </c>
      <c r="F20" s="158">
        <v>-1167399</v>
      </c>
      <c r="G20" s="158"/>
      <c r="H20" s="158">
        <v>-1013599</v>
      </c>
      <c r="I20" s="158"/>
      <c r="J20" s="158">
        <v>-1166451</v>
      </c>
      <c r="K20" s="158"/>
      <c r="L20" s="158">
        <v>-1013599</v>
      </c>
    </row>
    <row r="21" spans="3:12" ht="19" customHeight="1">
      <c r="C21" s="162" t="s">
        <v>219</v>
      </c>
      <c r="F21" s="158">
        <v>14559</v>
      </c>
      <c r="G21" s="158"/>
      <c r="H21" s="158">
        <v>619</v>
      </c>
      <c r="I21" s="158"/>
      <c r="J21" s="158">
        <v>4501</v>
      </c>
      <c r="K21" s="158"/>
      <c r="L21" s="158">
        <v>52</v>
      </c>
    </row>
    <row r="22" spans="3:12" ht="19" customHeight="1">
      <c r="C22" s="326" t="s">
        <v>241</v>
      </c>
      <c r="F22" s="158">
        <v>34413</v>
      </c>
      <c r="G22" s="158"/>
      <c r="H22" s="164">
        <v>0</v>
      </c>
      <c r="I22" s="158"/>
      <c r="J22" s="158">
        <v>-94341</v>
      </c>
      <c r="K22" s="158"/>
      <c r="L22" s="11">
        <v>0</v>
      </c>
    </row>
    <row r="23" spans="3:12" ht="19" customHeight="1">
      <c r="C23" s="163" t="s">
        <v>220</v>
      </c>
      <c r="F23" s="158">
        <v>-31458881</v>
      </c>
      <c r="G23" s="158"/>
      <c r="H23" s="158">
        <v>-11410464</v>
      </c>
      <c r="I23" s="158"/>
      <c r="J23" s="158">
        <v>-27835547</v>
      </c>
      <c r="K23" s="158"/>
      <c r="L23" s="158">
        <v>-11140091</v>
      </c>
    </row>
    <row r="24" spans="3:12" ht="19" customHeight="1">
      <c r="C24" s="162" t="s">
        <v>61</v>
      </c>
      <c r="F24" s="158">
        <v>-145987</v>
      </c>
      <c r="G24" s="158"/>
      <c r="H24" s="158">
        <v>-1700659</v>
      </c>
      <c r="I24" s="158"/>
      <c r="J24" s="158">
        <v>-146486</v>
      </c>
      <c r="K24" s="158"/>
      <c r="L24" s="158">
        <v>-1702320</v>
      </c>
    </row>
    <row r="25" spans="3:12" ht="19" customHeight="1">
      <c r="C25" s="310" t="s">
        <v>221</v>
      </c>
      <c r="D25" s="161"/>
      <c r="E25" s="254"/>
      <c r="F25" s="158">
        <v>-556560</v>
      </c>
      <c r="G25" s="158"/>
      <c r="H25" s="158">
        <v>78147</v>
      </c>
      <c r="I25" s="158"/>
      <c r="J25" s="11">
        <v>0</v>
      </c>
      <c r="K25" s="158"/>
      <c r="L25" s="11">
        <v>0</v>
      </c>
    </row>
    <row r="26" spans="3:12" ht="19" customHeight="1">
      <c r="F26" s="166">
        <f>SUM(F10:F25)</f>
        <v>69121336</v>
      </c>
      <c r="G26" s="158"/>
      <c r="H26" s="166">
        <f>SUM(H10:H25)</f>
        <v>85875434</v>
      </c>
      <c r="I26" s="158"/>
      <c r="J26" s="166">
        <f>SUM(J10:J25)</f>
        <v>69589524</v>
      </c>
      <c r="K26" s="158"/>
      <c r="L26" s="166">
        <f>SUM(L10:L25)</f>
        <v>84891991</v>
      </c>
    </row>
    <row r="27" spans="3:12" ht="19" customHeight="1">
      <c r="C27" s="163" t="s">
        <v>152</v>
      </c>
      <c r="F27" s="158">
        <v>-95170810</v>
      </c>
      <c r="G27" s="158"/>
      <c r="H27" s="158">
        <v>-96898918</v>
      </c>
      <c r="I27" s="158"/>
      <c r="J27" s="158">
        <v>-94218193</v>
      </c>
      <c r="K27" s="158"/>
      <c r="L27" s="158">
        <v>-96589727</v>
      </c>
    </row>
    <row r="28" spans="3:12" ht="19" customHeight="1">
      <c r="C28" s="163" t="s">
        <v>62</v>
      </c>
      <c r="F28" s="158">
        <v>-166035</v>
      </c>
      <c r="G28" s="158"/>
      <c r="H28" s="158">
        <v>-155445</v>
      </c>
      <c r="I28" s="158"/>
      <c r="J28" s="158">
        <v>-3770546</v>
      </c>
      <c r="K28" s="158"/>
      <c r="L28" s="158">
        <v>-2352087</v>
      </c>
    </row>
    <row r="29" spans="3:12" ht="19" customHeight="1">
      <c r="C29" s="163" t="s">
        <v>153</v>
      </c>
      <c r="F29" s="158">
        <v>111765649</v>
      </c>
      <c r="G29" s="158"/>
      <c r="H29" s="158">
        <v>107140204</v>
      </c>
      <c r="I29" s="158"/>
      <c r="J29" s="158">
        <v>110706693</v>
      </c>
      <c r="K29" s="158"/>
      <c r="L29" s="158">
        <v>106763134</v>
      </c>
    </row>
    <row r="30" spans="3:12" ht="19" customHeight="1">
      <c r="C30" s="156" t="s">
        <v>154</v>
      </c>
      <c r="F30" s="158">
        <v>-17936395</v>
      </c>
      <c r="G30" s="158"/>
      <c r="H30" s="158">
        <v>-26768443</v>
      </c>
      <c r="I30" s="158"/>
      <c r="J30" s="158">
        <v>-17787350</v>
      </c>
      <c r="K30" s="158"/>
      <c r="L30" s="158">
        <v>-26660329</v>
      </c>
    </row>
    <row r="31" spans="3:12" ht="19" customHeight="1">
      <c r="C31" s="163" t="s">
        <v>155</v>
      </c>
      <c r="F31" s="158">
        <v>237681</v>
      </c>
      <c r="G31" s="158"/>
      <c r="H31" s="158">
        <v>155693</v>
      </c>
      <c r="I31" s="158"/>
      <c r="J31" s="158">
        <v>3770621</v>
      </c>
      <c r="K31" s="158"/>
      <c r="L31" s="158">
        <v>2352012</v>
      </c>
    </row>
    <row r="32" spans="3:12" ht="19" customHeight="1">
      <c r="C32" s="161" t="s">
        <v>156</v>
      </c>
      <c r="F32" s="167">
        <v>-11103076</v>
      </c>
      <c r="G32" s="158"/>
      <c r="H32" s="167">
        <v>-20660020</v>
      </c>
      <c r="I32" s="158"/>
      <c r="J32" s="167">
        <v>-10219690</v>
      </c>
      <c r="K32" s="158"/>
      <c r="L32" s="167">
        <v>-20015139</v>
      </c>
    </row>
    <row r="33" spans="1:12" ht="19" customHeight="1">
      <c r="A33" s="163" t="s">
        <v>157</v>
      </c>
      <c r="F33" s="158">
        <f>SUM(F26:F32)</f>
        <v>56748350</v>
      </c>
      <c r="G33" s="158"/>
      <c r="H33" s="158">
        <f>SUM(H26:H32)</f>
        <v>48688505</v>
      </c>
      <c r="I33" s="158"/>
      <c r="J33" s="158">
        <f>SUM(J26:J32)</f>
        <v>58071059</v>
      </c>
      <c r="K33" s="158"/>
      <c r="L33" s="158">
        <f>SUM(L26:L32)</f>
        <v>48389855</v>
      </c>
    </row>
    <row r="34" spans="1:12" ht="19" customHeight="1">
      <c r="A34" s="168" t="s">
        <v>158</v>
      </c>
      <c r="F34" s="169"/>
      <c r="G34" s="169"/>
      <c r="H34" s="169"/>
      <c r="J34" s="169"/>
      <c r="L34" s="169"/>
    </row>
    <row r="35" spans="1:12" ht="19" customHeight="1">
      <c r="C35" s="156" t="s">
        <v>25</v>
      </c>
      <c r="F35" s="158">
        <v>-70766620</v>
      </c>
      <c r="G35" s="158"/>
      <c r="H35" s="158">
        <v>-114012703</v>
      </c>
      <c r="I35" s="158"/>
      <c r="J35" s="158">
        <v>-66982224</v>
      </c>
      <c r="K35" s="158"/>
      <c r="L35" s="158">
        <v>-111827788</v>
      </c>
    </row>
    <row r="36" spans="1:12" ht="19" customHeight="1">
      <c r="C36" s="163" t="s">
        <v>12</v>
      </c>
      <c r="F36" s="158">
        <v>33887176</v>
      </c>
      <c r="G36" s="158"/>
      <c r="H36" s="158">
        <v>-18397660</v>
      </c>
      <c r="I36" s="158"/>
      <c r="J36" s="158">
        <v>34121703</v>
      </c>
      <c r="K36" s="158"/>
      <c r="L36" s="158">
        <v>-18531538</v>
      </c>
    </row>
    <row r="37" spans="1:12" ht="19" customHeight="1">
      <c r="C37" s="156" t="s">
        <v>159</v>
      </c>
      <c r="F37" s="158">
        <v>-8827364</v>
      </c>
      <c r="G37" s="158"/>
      <c r="H37" s="158">
        <v>18116200</v>
      </c>
      <c r="I37" s="158"/>
      <c r="J37" s="158">
        <v>2176993</v>
      </c>
      <c r="K37" s="158"/>
      <c r="L37" s="158">
        <v>20934013</v>
      </c>
    </row>
    <row r="38" spans="1:12" ht="19" customHeight="1">
      <c r="C38" s="163" t="s">
        <v>160</v>
      </c>
      <c r="F38" s="158">
        <v>-87728120</v>
      </c>
      <c r="G38" s="158"/>
      <c r="H38" s="158">
        <v>-167327124</v>
      </c>
      <c r="I38" s="158"/>
      <c r="J38" s="158">
        <v>-86491972</v>
      </c>
      <c r="K38" s="158"/>
      <c r="L38" s="158">
        <v>-166892133</v>
      </c>
    </row>
    <row r="39" spans="1:12" ht="19" customHeight="1">
      <c r="C39" s="163" t="s">
        <v>161</v>
      </c>
      <c r="F39" s="170">
        <v>7322125</v>
      </c>
      <c r="G39" s="158"/>
      <c r="H39" s="170">
        <v>7226425</v>
      </c>
      <c r="I39" s="158"/>
      <c r="J39" s="158">
        <v>7317095</v>
      </c>
      <c r="K39" s="158"/>
      <c r="L39" s="158">
        <v>7226425</v>
      </c>
    </row>
    <row r="40" spans="1:12" ht="19" customHeight="1">
      <c r="C40" s="156" t="s">
        <v>162</v>
      </c>
      <c r="F40" s="170">
        <v>-441178</v>
      </c>
      <c r="G40" s="158"/>
      <c r="H40" s="170">
        <v>-16958366</v>
      </c>
      <c r="I40" s="158"/>
      <c r="J40" s="158">
        <v>417291</v>
      </c>
      <c r="K40" s="158"/>
      <c r="L40" s="158">
        <v>-18175139</v>
      </c>
    </row>
    <row r="41" spans="1:12" ht="19" customHeight="1">
      <c r="A41" s="168" t="s">
        <v>163</v>
      </c>
    </row>
    <row r="42" spans="1:12" ht="19" customHeight="1">
      <c r="C42" s="156" t="s">
        <v>24</v>
      </c>
      <c r="F42" s="158">
        <v>47039954</v>
      </c>
      <c r="G42" s="158"/>
      <c r="H42" s="158">
        <v>261030230</v>
      </c>
      <c r="I42" s="158"/>
      <c r="J42" s="158">
        <v>39421273</v>
      </c>
      <c r="K42" s="158"/>
      <c r="L42" s="158">
        <v>273290669</v>
      </c>
    </row>
    <row r="43" spans="1:12" ht="19" customHeight="1">
      <c r="C43" s="156" t="s">
        <v>25</v>
      </c>
      <c r="F43" s="158">
        <v>-17529549</v>
      </c>
      <c r="G43" s="158"/>
      <c r="H43" s="158">
        <v>52646807</v>
      </c>
      <c r="I43" s="158"/>
      <c r="J43" s="158">
        <v>-16053067</v>
      </c>
      <c r="K43" s="158"/>
      <c r="L43" s="158">
        <v>52488541</v>
      </c>
    </row>
    <row r="44" spans="1:12" ht="19" customHeight="1">
      <c r="C44" s="163" t="s">
        <v>164</v>
      </c>
      <c r="F44" s="158">
        <v>272266</v>
      </c>
      <c r="G44" s="158"/>
      <c r="H44" s="158">
        <v>-1529307</v>
      </c>
      <c r="I44" s="158"/>
      <c r="J44" s="158">
        <v>272259</v>
      </c>
      <c r="K44" s="158"/>
      <c r="L44" s="158">
        <v>-1527868</v>
      </c>
    </row>
    <row r="45" spans="1:12" ht="19" customHeight="1">
      <c r="C45" s="163" t="s">
        <v>27</v>
      </c>
      <c r="F45" s="158">
        <v>1979</v>
      </c>
      <c r="G45" s="158"/>
      <c r="H45" s="158">
        <v>-14564</v>
      </c>
      <c r="I45" s="158"/>
      <c r="J45" s="11">
        <v>0</v>
      </c>
      <c r="K45" s="158"/>
      <c r="L45" s="11">
        <v>0</v>
      </c>
    </row>
    <row r="46" spans="1:12" ht="19" customHeight="1">
      <c r="C46" s="171" t="s">
        <v>28</v>
      </c>
      <c r="F46" s="158">
        <v>-30071689</v>
      </c>
      <c r="G46" s="158"/>
      <c r="H46" s="158">
        <v>17178497</v>
      </c>
      <c r="I46" s="158"/>
      <c r="J46" s="158">
        <v>-30129749</v>
      </c>
      <c r="K46" s="158"/>
      <c r="L46" s="158">
        <v>17632046</v>
      </c>
    </row>
    <row r="47" spans="1:12" ht="19" customHeight="1">
      <c r="C47" s="163" t="s">
        <v>165</v>
      </c>
      <c r="F47" s="158">
        <v>4187823</v>
      </c>
      <c r="G47" s="158"/>
      <c r="H47" s="158">
        <v>-12653133</v>
      </c>
      <c r="I47" s="158"/>
      <c r="J47" s="158">
        <v>-1194710</v>
      </c>
      <c r="K47" s="158"/>
      <c r="L47" s="158">
        <v>-11490646</v>
      </c>
    </row>
    <row r="48" spans="1:12" ht="19" customHeight="1">
      <c r="C48" s="156" t="s">
        <v>166</v>
      </c>
      <c r="F48" s="158">
        <v>-2590473</v>
      </c>
      <c r="G48" s="158"/>
      <c r="H48" s="158">
        <v>-13041593</v>
      </c>
      <c r="I48" s="158"/>
      <c r="J48" s="158">
        <v>-3196229</v>
      </c>
      <c r="K48" s="158"/>
      <c r="L48" s="158">
        <v>-13087494</v>
      </c>
    </row>
    <row r="49" spans="1:12" s="153" customFormat="1" ht="19" customHeight="1">
      <c r="A49" s="172" t="s">
        <v>249</v>
      </c>
      <c r="E49" s="255"/>
      <c r="F49" s="207">
        <f>SUM(F33:F40,F42:F48)</f>
        <v>-68495320</v>
      </c>
      <c r="G49" s="199"/>
      <c r="H49" s="207">
        <f>SUM(H33:H40,H42:H48)</f>
        <v>60952214</v>
      </c>
      <c r="I49" s="199"/>
      <c r="J49" s="207">
        <f>SUM(J33:J40,J42:J48)</f>
        <v>-62250278</v>
      </c>
      <c r="K49" s="199"/>
      <c r="L49" s="207">
        <f>SUM(L33:L40,L42:L48)</f>
        <v>78428943</v>
      </c>
    </row>
    <row r="50" spans="1:12" ht="21" customHeight="1">
      <c r="A50" s="151" t="s">
        <v>0</v>
      </c>
      <c r="B50" s="152"/>
      <c r="C50" s="152"/>
      <c r="D50" s="152"/>
      <c r="E50" s="249"/>
      <c r="F50" s="152"/>
      <c r="G50" s="152"/>
      <c r="H50" s="152"/>
      <c r="I50" s="152"/>
      <c r="J50" s="152"/>
      <c r="K50" s="152"/>
      <c r="L50" s="152"/>
    </row>
    <row r="51" spans="1:12" ht="21" customHeight="1">
      <c r="A51" s="154" t="s">
        <v>143</v>
      </c>
      <c r="B51" s="154"/>
      <c r="C51" s="154"/>
      <c r="D51" s="154"/>
      <c r="E51" s="250"/>
      <c r="F51" s="154"/>
      <c r="G51" s="154"/>
      <c r="H51" s="154"/>
      <c r="I51" s="154"/>
      <c r="J51" s="154"/>
      <c r="K51" s="154"/>
      <c r="L51" s="154"/>
    </row>
    <row r="52" spans="1:12" ht="14.15" customHeight="1">
      <c r="A52" s="39"/>
      <c r="B52" s="15"/>
      <c r="C52" s="15"/>
      <c r="D52" s="15"/>
      <c r="E52" s="251"/>
      <c r="F52" s="15"/>
      <c r="G52" s="15"/>
      <c r="H52" s="15"/>
      <c r="I52" s="15"/>
      <c r="J52" s="15"/>
      <c r="K52" s="15"/>
      <c r="L52" s="15"/>
    </row>
    <row r="53" spans="1:12" ht="19" customHeight="1">
      <c r="F53" s="330" t="s">
        <v>2</v>
      </c>
      <c r="G53" s="332"/>
      <c r="H53" s="332"/>
      <c r="I53" s="5"/>
      <c r="J53" s="330" t="s">
        <v>3</v>
      </c>
      <c r="K53" s="330"/>
      <c r="L53" s="330"/>
    </row>
    <row r="54" spans="1:12" ht="19" customHeight="1">
      <c r="F54" s="329" t="s">
        <v>52</v>
      </c>
      <c r="G54" s="329"/>
      <c r="H54" s="329"/>
      <c r="I54" s="173"/>
      <c r="J54" s="329" t="s">
        <v>52</v>
      </c>
      <c r="K54" s="329"/>
      <c r="L54" s="329"/>
    </row>
    <row r="55" spans="1:12" ht="19" customHeight="1">
      <c r="F55" s="329" t="s">
        <v>4</v>
      </c>
      <c r="G55" s="329"/>
      <c r="H55" s="329"/>
      <c r="I55" s="171"/>
      <c r="J55" s="329" t="s">
        <v>4</v>
      </c>
      <c r="K55" s="329"/>
      <c r="L55" s="329"/>
    </row>
    <row r="56" spans="1:12" ht="19" customHeight="1">
      <c r="E56" s="256" t="s">
        <v>6</v>
      </c>
      <c r="F56" s="304" t="s">
        <v>195</v>
      </c>
      <c r="G56" s="7"/>
      <c r="H56" s="304" t="s">
        <v>7</v>
      </c>
      <c r="I56" s="304"/>
      <c r="J56" s="304" t="s">
        <v>195</v>
      </c>
      <c r="K56" s="7"/>
      <c r="L56" s="304" t="s">
        <v>7</v>
      </c>
    </row>
    <row r="57" spans="1:12" ht="19" customHeight="1">
      <c r="F57" s="327" t="s">
        <v>8</v>
      </c>
      <c r="G57" s="328"/>
      <c r="H57" s="328"/>
      <c r="I57" s="328"/>
      <c r="J57" s="328"/>
      <c r="K57" s="328"/>
      <c r="L57" s="328"/>
    </row>
    <row r="58" spans="1:12" ht="19" customHeight="1">
      <c r="A58" s="157" t="s">
        <v>167</v>
      </c>
      <c r="F58" s="158"/>
      <c r="G58" s="158"/>
      <c r="H58" s="158"/>
      <c r="I58" s="158"/>
      <c r="J58" s="158"/>
      <c r="K58" s="158"/>
      <c r="L58" s="158"/>
    </row>
    <row r="59" spans="1:12" ht="19" customHeight="1">
      <c r="A59" s="157"/>
      <c r="C59" s="163" t="s">
        <v>168</v>
      </c>
      <c r="F59" s="158"/>
      <c r="G59" s="158"/>
      <c r="H59" s="158"/>
      <c r="I59" s="158"/>
      <c r="J59" s="158"/>
      <c r="K59" s="158"/>
      <c r="L59" s="158"/>
    </row>
    <row r="60" spans="1:12" ht="19" customHeight="1">
      <c r="A60" s="157"/>
      <c r="C60" s="163" t="s">
        <v>169</v>
      </c>
      <c r="F60" s="158">
        <v>-267494078</v>
      </c>
      <c r="G60" s="158"/>
      <c r="H60" s="158">
        <v>-424564645</v>
      </c>
      <c r="I60" s="158"/>
      <c r="J60" s="158">
        <v>-267494027</v>
      </c>
      <c r="K60" s="158"/>
      <c r="L60" s="158">
        <v>-424560152</v>
      </c>
    </row>
    <row r="61" spans="1:12" ht="19" customHeight="1">
      <c r="C61" s="163" t="s">
        <v>170</v>
      </c>
      <c r="F61" s="169"/>
      <c r="G61" s="158"/>
      <c r="H61" s="169"/>
      <c r="I61" s="158"/>
      <c r="J61" s="169"/>
      <c r="K61" s="158"/>
      <c r="L61" s="169"/>
    </row>
    <row r="62" spans="1:12" ht="19" customHeight="1">
      <c r="C62" s="163" t="s">
        <v>169</v>
      </c>
      <c r="F62" s="169">
        <v>355401640</v>
      </c>
      <c r="G62" s="158"/>
      <c r="H62" s="169">
        <v>393056095</v>
      </c>
      <c r="I62" s="158"/>
      <c r="J62" s="169">
        <v>355401640</v>
      </c>
      <c r="K62" s="158"/>
      <c r="L62" s="169">
        <v>393056095</v>
      </c>
    </row>
    <row r="63" spans="1:12" ht="19" customHeight="1">
      <c r="C63" s="163" t="s">
        <v>227</v>
      </c>
      <c r="F63" s="169">
        <v>-1254306</v>
      </c>
      <c r="G63" s="158"/>
      <c r="H63" s="169">
        <v>-554756</v>
      </c>
      <c r="I63" s="158"/>
      <c r="J63" s="169">
        <v>-520530</v>
      </c>
      <c r="K63" s="158"/>
      <c r="L63" s="169">
        <v>-545178</v>
      </c>
    </row>
    <row r="64" spans="1:12" ht="19" customHeight="1">
      <c r="C64" s="163" t="s">
        <v>171</v>
      </c>
      <c r="F64" s="169">
        <v>959156</v>
      </c>
      <c r="G64" s="158"/>
      <c r="H64" s="169">
        <v>1053903</v>
      </c>
      <c r="I64" s="158"/>
      <c r="J64" s="158">
        <v>528042</v>
      </c>
      <c r="K64" s="158"/>
      <c r="L64" s="158">
        <v>1053903</v>
      </c>
    </row>
    <row r="65" spans="1:13" ht="19" customHeight="1">
      <c r="C65" s="317" t="s">
        <v>222</v>
      </c>
      <c r="F65" s="175">
        <v>-164888</v>
      </c>
      <c r="G65" s="158"/>
      <c r="H65" s="164">
        <v>0</v>
      </c>
      <c r="I65" s="158"/>
      <c r="J65" s="175">
        <v>-5393888</v>
      </c>
      <c r="K65" s="158"/>
      <c r="L65" s="175">
        <v>-18292500</v>
      </c>
    </row>
    <row r="66" spans="1:13" ht="19" customHeight="1">
      <c r="A66" s="157"/>
      <c r="C66" s="163" t="s">
        <v>172</v>
      </c>
      <c r="E66" s="290"/>
      <c r="F66" s="175">
        <v>0</v>
      </c>
      <c r="G66" s="158"/>
      <c r="H66" s="164">
        <v>0</v>
      </c>
      <c r="I66" s="158"/>
      <c r="J66" s="175">
        <v>0</v>
      </c>
      <c r="K66" s="158"/>
      <c r="L66" s="158">
        <v>351665</v>
      </c>
    </row>
    <row r="67" spans="1:13" ht="19" customHeight="1">
      <c r="A67" s="157"/>
      <c r="C67" s="163" t="s">
        <v>173</v>
      </c>
      <c r="F67" s="175">
        <v>0</v>
      </c>
      <c r="G67" s="158"/>
      <c r="H67" s="158">
        <v>28612</v>
      </c>
      <c r="I67" s="158"/>
      <c r="J67" s="175">
        <v>0</v>
      </c>
      <c r="K67" s="158"/>
      <c r="L67" s="158">
        <v>28612</v>
      </c>
    </row>
    <row r="68" spans="1:13" ht="19" customHeight="1">
      <c r="C68" s="163" t="s">
        <v>174</v>
      </c>
      <c r="F68" s="176">
        <v>-712727</v>
      </c>
      <c r="G68" s="158"/>
      <c r="H68" s="176">
        <v>-902014</v>
      </c>
      <c r="I68" s="158"/>
      <c r="J68" s="176">
        <v>-558246</v>
      </c>
      <c r="K68" s="158"/>
      <c r="L68" s="176">
        <v>-756952</v>
      </c>
    </row>
    <row r="69" spans="1:13" ht="19" customHeight="1">
      <c r="C69" s="163" t="s">
        <v>175</v>
      </c>
      <c r="F69" s="169">
        <v>22603</v>
      </c>
      <c r="G69" s="158"/>
      <c r="H69" s="169">
        <v>59824</v>
      </c>
      <c r="I69" s="158"/>
      <c r="J69" s="169">
        <v>21720</v>
      </c>
      <c r="K69" s="158"/>
      <c r="L69" s="169">
        <v>39105</v>
      </c>
    </row>
    <row r="70" spans="1:13" ht="19" customHeight="1">
      <c r="C70" s="163" t="s">
        <v>176</v>
      </c>
      <c r="F70" s="169">
        <v>-5380768</v>
      </c>
      <c r="G70" s="158"/>
      <c r="H70" s="169">
        <v>-3121083</v>
      </c>
      <c r="I70" s="158"/>
      <c r="J70" s="169">
        <v>-4976261</v>
      </c>
      <c r="K70" s="158"/>
      <c r="L70" s="169">
        <v>-2793444</v>
      </c>
    </row>
    <row r="71" spans="1:13" s="153" customFormat="1" ht="19.5" customHeight="1">
      <c r="A71" s="172" t="s">
        <v>223</v>
      </c>
      <c r="E71" s="255"/>
      <c r="F71" s="244">
        <f>SUM(F60:F70)</f>
        <v>81376632</v>
      </c>
      <c r="G71" s="199"/>
      <c r="H71" s="244">
        <f>SUM(H60:H70)</f>
        <v>-34944064</v>
      </c>
      <c r="I71" s="199"/>
      <c r="J71" s="244">
        <f>SUM(J60:J70)</f>
        <v>77008450</v>
      </c>
      <c r="K71" s="199"/>
      <c r="L71" s="244">
        <f>SUM(L60:L70)</f>
        <v>-52418846</v>
      </c>
      <c r="M71" s="199"/>
    </row>
    <row r="72" spans="1:13" ht="10.5" customHeight="1">
      <c r="D72" s="172"/>
      <c r="E72" s="257"/>
      <c r="F72" s="177"/>
      <c r="G72" s="158"/>
      <c r="H72" s="177"/>
      <c r="I72" s="158"/>
      <c r="J72" s="169"/>
      <c r="K72" s="158"/>
      <c r="L72" s="169"/>
    </row>
    <row r="73" spans="1:13" s="157" customFormat="1" ht="19" customHeight="1">
      <c r="A73" s="157" t="s">
        <v>177</v>
      </c>
      <c r="E73" s="258"/>
      <c r="F73" s="178"/>
      <c r="H73" s="178"/>
      <c r="J73" s="179"/>
      <c r="L73" s="179"/>
    </row>
    <row r="74" spans="1:13" s="157" customFormat="1" ht="19" customHeight="1">
      <c r="C74" s="161" t="s">
        <v>178</v>
      </c>
      <c r="E74" s="258"/>
      <c r="F74" s="169">
        <v>0</v>
      </c>
      <c r="H74" s="169">
        <v>192025</v>
      </c>
      <c r="J74" s="169">
        <v>0</v>
      </c>
      <c r="L74" s="169">
        <v>192025</v>
      </c>
    </row>
    <row r="75" spans="1:13" s="157" customFormat="1" ht="19" customHeight="1">
      <c r="C75" s="171" t="s">
        <v>179</v>
      </c>
      <c r="E75" s="258"/>
      <c r="F75" s="169">
        <v>-1031865</v>
      </c>
      <c r="H75" s="169">
        <v>-3051982</v>
      </c>
      <c r="J75" s="169">
        <v>-1031865</v>
      </c>
      <c r="L75" s="169">
        <v>-3051982</v>
      </c>
    </row>
    <row r="76" spans="1:13" s="157" customFormat="1" ht="19" customHeight="1">
      <c r="C76" s="161" t="s">
        <v>180</v>
      </c>
      <c r="E76" s="258"/>
      <c r="F76" s="169">
        <v>3533</v>
      </c>
      <c r="H76" s="169">
        <v>7270</v>
      </c>
      <c r="J76" s="169">
        <v>3533</v>
      </c>
      <c r="L76" s="169">
        <v>7270</v>
      </c>
    </row>
    <row r="77" spans="1:13" s="157" customFormat="1" ht="19.5" customHeight="1">
      <c r="C77" s="310" t="s">
        <v>181</v>
      </c>
      <c r="E77" s="258"/>
      <c r="F77" s="169">
        <v>-99048</v>
      </c>
      <c r="H77" s="169">
        <v>-89864</v>
      </c>
      <c r="I77" s="318"/>
      <c r="J77" s="169">
        <v>-99048</v>
      </c>
      <c r="K77" s="318"/>
      <c r="L77" s="169">
        <v>-89864</v>
      </c>
    </row>
    <row r="78" spans="1:13" s="157" customFormat="1" ht="19" customHeight="1">
      <c r="C78" s="310" t="s">
        <v>182</v>
      </c>
      <c r="E78" s="258"/>
      <c r="F78" s="169">
        <v>-1704553</v>
      </c>
      <c r="H78" s="169">
        <v>-3038045</v>
      </c>
      <c r="I78" s="318"/>
      <c r="J78" s="169">
        <v>-1594898</v>
      </c>
      <c r="K78" s="318"/>
      <c r="L78" s="169">
        <v>-2861031</v>
      </c>
    </row>
    <row r="79" spans="1:13" s="157" customFormat="1" ht="19" customHeight="1">
      <c r="C79" s="342" t="s">
        <v>183</v>
      </c>
      <c r="D79" s="342"/>
      <c r="E79" s="290">
        <v>31</v>
      </c>
      <c r="F79" s="169">
        <v>-12678987</v>
      </c>
      <c r="H79" s="169">
        <v>-16146163</v>
      </c>
      <c r="J79" s="169">
        <v>-12678987</v>
      </c>
      <c r="L79" s="169">
        <v>-16146163</v>
      </c>
    </row>
    <row r="80" spans="1:13" s="157" customFormat="1" ht="19" customHeight="1">
      <c r="C80" s="310" t="s">
        <v>224</v>
      </c>
      <c r="E80" s="259"/>
      <c r="F80" s="169"/>
      <c r="H80" s="169"/>
      <c r="J80" s="169"/>
      <c r="L80" s="169"/>
    </row>
    <row r="81" spans="1:12" ht="19" customHeight="1">
      <c r="A81" s="153"/>
      <c r="C81" s="310"/>
      <c r="D81" s="310" t="s">
        <v>225</v>
      </c>
      <c r="F81" s="175">
        <v>1305641</v>
      </c>
      <c r="G81" s="158"/>
      <c r="H81" s="175">
        <v>132000</v>
      </c>
      <c r="I81" s="158"/>
      <c r="J81" s="165">
        <v>0</v>
      </c>
      <c r="K81" s="158"/>
      <c r="L81" s="165">
        <v>0</v>
      </c>
    </row>
    <row r="82" spans="1:12" s="153" customFormat="1" ht="19" customHeight="1">
      <c r="A82" s="172" t="s">
        <v>184</v>
      </c>
      <c r="E82" s="255"/>
      <c r="F82" s="242">
        <f>SUM(F74:F81)</f>
        <v>-14205279</v>
      </c>
      <c r="G82" s="199"/>
      <c r="H82" s="242">
        <f>SUM(H74:H81)</f>
        <v>-21994759</v>
      </c>
      <c r="I82" s="243"/>
      <c r="J82" s="242">
        <f>SUM(J74:J81)</f>
        <v>-15401265</v>
      </c>
      <c r="K82" s="199"/>
      <c r="L82" s="242">
        <f>SUM(L74:L81)</f>
        <v>-21949745</v>
      </c>
    </row>
    <row r="83" spans="1:12" ht="19" customHeight="1">
      <c r="A83" s="162" t="s">
        <v>253</v>
      </c>
      <c r="B83" s="171"/>
    </row>
    <row r="84" spans="1:12" ht="19" customHeight="1">
      <c r="A84" s="162" t="s">
        <v>192</v>
      </c>
      <c r="B84" s="171"/>
      <c r="F84" s="181">
        <v>113218</v>
      </c>
      <c r="G84" s="158"/>
      <c r="H84" s="181">
        <v>2993</v>
      </c>
      <c r="I84" s="180"/>
      <c r="J84" s="165">
        <v>-667504</v>
      </c>
      <c r="K84" s="158"/>
      <c r="L84" s="165">
        <v>17937</v>
      </c>
    </row>
    <row r="85" spans="1:12" ht="10.5" customHeight="1">
      <c r="F85" s="158"/>
      <c r="G85" s="158"/>
      <c r="H85" s="158"/>
      <c r="I85" s="180"/>
      <c r="J85" s="182"/>
      <c r="K85" s="180"/>
      <c r="L85" s="182"/>
    </row>
    <row r="86" spans="1:12" s="153" customFormat="1" ht="19" customHeight="1">
      <c r="A86" s="172" t="s">
        <v>250</v>
      </c>
      <c r="E86" s="255"/>
      <c r="F86" s="246">
        <f>SUM(F49,F71,F84,F82)</f>
        <v>-1210749</v>
      </c>
      <c r="G86" s="199"/>
      <c r="H86" s="246">
        <f>SUM(H49,H71,H84,H82)</f>
        <v>4016384</v>
      </c>
      <c r="I86" s="199"/>
      <c r="J86" s="246">
        <f>SUM(J49,J71,J84,J82)</f>
        <v>-1310597</v>
      </c>
      <c r="K86" s="199"/>
      <c r="L86" s="246">
        <f>SUM(L49,L71,L84,L82)</f>
        <v>4078289</v>
      </c>
    </row>
    <row r="87" spans="1:12" ht="19" customHeight="1">
      <c r="A87" s="172" t="s">
        <v>185</v>
      </c>
      <c r="F87" s="158">
        <v>51631543</v>
      </c>
      <c r="G87" s="158"/>
      <c r="H87" s="158">
        <v>47615159</v>
      </c>
      <c r="I87" s="180"/>
      <c r="J87" s="158">
        <v>51528618</v>
      </c>
      <c r="K87" s="158"/>
      <c r="L87" s="158">
        <v>47450329</v>
      </c>
    </row>
    <row r="88" spans="1:12" s="153" customFormat="1" ht="19" customHeight="1" thickBot="1">
      <c r="A88" s="172" t="s">
        <v>186</v>
      </c>
      <c r="D88" s="245"/>
      <c r="E88" s="260"/>
      <c r="F88" s="319">
        <f>SUM(F86:F87)</f>
        <v>50420794</v>
      </c>
      <c r="G88" s="199"/>
      <c r="H88" s="319">
        <f>SUM(H86:H87)</f>
        <v>51631543</v>
      </c>
      <c r="I88" s="243"/>
      <c r="J88" s="319">
        <f>SUM(J86:J87)</f>
        <v>50218021</v>
      </c>
      <c r="K88" s="199"/>
      <c r="L88" s="319">
        <f>SUM(L86:L87)</f>
        <v>51528618</v>
      </c>
    </row>
    <row r="89" spans="1:12" s="153" customFormat="1" ht="19" customHeight="1" thickTop="1">
      <c r="A89" s="172"/>
      <c r="D89" s="245"/>
      <c r="E89" s="260"/>
      <c r="F89" s="131"/>
      <c r="G89" s="199"/>
      <c r="H89" s="131"/>
      <c r="I89" s="243"/>
      <c r="J89" s="131"/>
      <c r="K89" s="199"/>
      <c r="L89" s="131"/>
    </row>
    <row r="90" spans="1:12" s="153" customFormat="1" ht="19" customHeight="1">
      <c r="A90" s="172"/>
      <c r="D90" s="245"/>
      <c r="E90" s="260"/>
      <c r="F90" s="131"/>
      <c r="G90" s="199"/>
      <c r="H90" s="131"/>
      <c r="I90" s="243"/>
      <c r="J90" s="131"/>
      <c r="K90" s="199"/>
      <c r="L90" s="131"/>
    </row>
    <row r="91" spans="1:12" s="153" customFormat="1" ht="19" customHeight="1">
      <c r="A91" s="172"/>
      <c r="D91" s="245"/>
      <c r="E91" s="260"/>
      <c r="F91" s="131"/>
      <c r="G91" s="199"/>
      <c r="H91" s="131"/>
      <c r="I91" s="243"/>
      <c r="J91" s="131"/>
      <c r="K91" s="199"/>
      <c r="L91" s="131"/>
    </row>
    <row r="92" spans="1:12" s="153" customFormat="1" ht="19" customHeight="1">
      <c r="A92" s="172"/>
      <c r="D92" s="245"/>
      <c r="E92" s="260"/>
      <c r="F92" s="131"/>
      <c r="G92" s="199"/>
      <c r="H92" s="131"/>
      <c r="I92" s="243"/>
      <c r="J92" s="131"/>
      <c r="K92" s="199"/>
      <c r="L92" s="131"/>
    </row>
    <row r="93" spans="1:12" s="153" customFormat="1" ht="19" customHeight="1">
      <c r="A93" s="172"/>
      <c r="D93" s="245"/>
      <c r="E93" s="260"/>
      <c r="F93" s="131"/>
      <c r="G93" s="199"/>
      <c r="H93" s="131"/>
      <c r="I93" s="243"/>
      <c r="J93" s="131"/>
      <c r="K93" s="199"/>
      <c r="L93" s="131"/>
    </row>
    <row r="94" spans="1:12" s="153" customFormat="1" ht="19" customHeight="1">
      <c r="A94" s="172"/>
      <c r="D94" s="245"/>
      <c r="E94" s="260"/>
      <c r="F94" s="131"/>
      <c r="G94" s="199"/>
      <c r="H94" s="131"/>
      <c r="I94" s="243"/>
      <c r="J94" s="131"/>
      <c r="K94" s="199"/>
      <c r="L94" s="131"/>
    </row>
    <row r="95" spans="1:12" s="160" customFormat="1" ht="21" customHeight="1">
      <c r="E95" s="261"/>
      <c r="F95" s="268"/>
      <c r="G95" s="269"/>
      <c r="H95" s="268"/>
      <c r="I95" s="269"/>
      <c r="J95" s="268"/>
      <c r="K95" s="270"/>
      <c r="L95" s="268"/>
    </row>
    <row r="96" spans="1:12" s="160" customFormat="1" ht="19" customHeight="1">
      <c r="B96" s="241"/>
      <c r="E96" s="261"/>
      <c r="F96" s="247"/>
      <c r="G96" s="248"/>
      <c r="H96" s="247"/>
      <c r="I96" s="248"/>
      <c r="J96" s="248"/>
      <c r="K96" s="248"/>
      <c r="L96" s="248"/>
    </row>
    <row r="97" spans="1:12" ht="19" customHeight="1">
      <c r="A97" s="329" t="s">
        <v>86</v>
      </c>
      <c r="B97" s="329"/>
      <c r="C97" s="329"/>
      <c r="D97" s="329"/>
      <c r="E97" s="329"/>
      <c r="F97" s="329"/>
      <c r="G97" s="329"/>
      <c r="H97" s="329"/>
      <c r="I97" s="329"/>
      <c r="J97" s="329"/>
      <c r="K97" s="329"/>
      <c r="L97" s="329"/>
    </row>
    <row r="98" spans="1:12" ht="19" customHeight="1">
      <c r="A98" s="329" t="s">
        <v>87</v>
      </c>
      <c r="B98" s="329"/>
      <c r="C98" s="329"/>
      <c r="D98" s="329"/>
      <c r="E98" s="329"/>
      <c r="F98" s="329"/>
      <c r="G98" s="329"/>
      <c r="H98" s="329"/>
      <c r="I98" s="329"/>
      <c r="J98" s="329"/>
      <c r="K98" s="329"/>
      <c r="L98" s="329"/>
    </row>
    <row r="99" spans="1:12" ht="21" customHeight="1">
      <c r="A99" s="302"/>
      <c r="B99" s="302"/>
      <c r="C99" s="302"/>
      <c r="D99" s="302"/>
      <c r="E99" s="49"/>
      <c r="F99" s="302"/>
      <c r="G99" s="302"/>
      <c r="H99" s="302"/>
      <c r="I99" s="302"/>
      <c r="J99" s="302"/>
      <c r="K99" s="302"/>
      <c r="L99" s="302"/>
    </row>
    <row r="100" spans="1:12" ht="21" customHeight="1">
      <c r="B100" s="171"/>
      <c r="C100" s="163"/>
      <c r="D100" s="163"/>
      <c r="E100" s="262"/>
      <c r="F100" s="158"/>
      <c r="G100" s="183"/>
      <c r="H100" s="158"/>
      <c r="I100" s="183"/>
      <c r="J100" s="183"/>
      <c r="K100" s="183"/>
      <c r="L100" s="183"/>
    </row>
    <row r="101" spans="1:12" ht="21" customHeight="1">
      <c r="B101" s="171"/>
      <c r="C101" s="163"/>
      <c r="D101" s="163"/>
      <c r="E101" s="262"/>
      <c r="F101" s="158"/>
      <c r="G101" s="183"/>
      <c r="H101" s="158"/>
      <c r="I101" s="183"/>
      <c r="J101" s="183"/>
      <c r="K101" s="183"/>
      <c r="L101" s="183"/>
    </row>
    <row r="102" spans="1:12" ht="21" customHeight="1">
      <c r="B102" s="171"/>
      <c r="C102" s="163"/>
      <c r="D102" s="163"/>
      <c r="E102" s="262"/>
      <c r="F102" s="158"/>
      <c r="G102" s="183"/>
      <c r="H102" s="158"/>
      <c r="I102" s="183"/>
      <c r="J102" s="183"/>
      <c r="K102" s="183"/>
      <c r="L102" s="183"/>
    </row>
    <row r="103" spans="1:12" ht="21" customHeight="1">
      <c r="B103" s="171"/>
      <c r="C103" s="163"/>
      <c r="D103" s="163"/>
      <c r="E103" s="262"/>
      <c r="F103" s="158"/>
      <c r="G103" s="183"/>
      <c r="H103" s="158"/>
      <c r="I103" s="183"/>
      <c r="J103" s="183"/>
      <c r="K103" s="183"/>
      <c r="L103" s="183"/>
    </row>
    <row r="104" spans="1:12" ht="21" customHeight="1">
      <c r="B104" s="171"/>
      <c r="C104" s="163"/>
      <c r="D104" s="163"/>
      <c r="E104" s="262"/>
      <c r="F104" s="158"/>
      <c r="G104" s="183"/>
      <c r="H104" s="158"/>
      <c r="I104" s="183"/>
      <c r="J104" s="183"/>
      <c r="K104" s="183"/>
      <c r="L104" s="183"/>
    </row>
    <row r="105" spans="1:12" ht="21" customHeight="1">
      <c r="A105" s="1"/>
      <c r="B105" s="305"/>
      <c r="C105" s="305"/>
      <c r="D105" s="1"/>
      <c r="E105" s="263"/>
      <c r="F105" s="184"/>
      <c r="G105" s="1"/>
      <c r="H105" s="184"/>
      <c r="I105" s="50"/>
      <c r="J105" s="184"/>
      <c r="K105" s="184"/>
      <c r="L105" s="184"/>
    </row>
    <row r="106" spans="1:12" ht="21" customHeight="1">
      <c r="B106" s="171"/>
      <c r="C106" s="163"/>
      <c r="D106" s="163"/>
      <c r="E106" s="262"/>
      <c r="F106" s="158"/>
      <c r="G106" s="183"/>
      <c r="H106" s="158"/>
      <c r="I106" s="183"/>
      <c r="J106" s="183"/>
      <c r="K106" s="183"/>
      <c r="L106" s="183"/>
    </row>
    <row r="107" spans="1:12" ht="21" customHeight="1">
      <c r="B107" s="171"/>
      <c r="C107" s="163"/>
      <c r="D107" s="163"/>
      <c r="E107" s="262"/>
      <c r="F107" s="158"/>
      <c r="G107" s="183"/>
      <c r="H107" s="158"/>
      <c r="I107" s="183"/>
      <c r="J107" s="183"/>
      <c r="K107" s="183"/>
      <c r="L107" s="183"/>
    </row>
  </sheetData>
  <mergeCells count="17">
    <mergeCell ref="A98:L98"/>
    <mergeCell ref="J6:L6"/>
    <mergeCell ref="F8:L8"/>
    <mergeCell ref="F53:H53"/>
    <mergeCell ref="J53:L53"/>
    <mergeCell ref="F55:H55"/>
    <mergeCell ref="J55:L55"/>
    <mergeCell ref="F54:H54"/>
    <mergeCell ref="J54:L54"/>
    <mergeCell ref="A97:L97"/>
    <mergeCell ref="F57:L57"/>
    <mergeCell ref="C79:D79"/>
    <mergeCell ref="F4:H4"/>
    <mergeCell ref="J4:L4"/>
    <mergeCell ref="F5:H5"/>
    <mergeCell ref="J5:L5"/>
    <mergeCell ref="F6:H6"/>
  </mergeCells>
  <pageMargins left="0.8" right="0.8" top="0.48" bottom="0.48" header="0.5" footer="0.5"/>
  <pageSetup paperSize="9" scale="71" firstPageNumber="14" fitToWidth="0" fitToHeight="0" orientation="portrait" useFirstPageNumber="1" r:id="rId1"/>
  <headerFooter>
    <oddFooter>&amp;LThe accompanying notes form an integral part of the financial statements.
&amp;C&amp;P</oddFooter>
  </headerFooter>
  <rowBreaks count="1" manualBreakCount="1">
    <brk id="49" max="16383" man="1"/>
  </row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B799908010ABB4E892E828CAD26D804" ma:contentTypeVersion="13" ma:contentTypeDescription="Create a new document." ma:contentTypeScope="" ma:versionID="520381301e920a90129c65d05e10094b">
  <xsd:schema xmlns:xsd="http://www.w3.org/2001/XMLSchema" xmlns:xs="http://www.w3.org/2001/XMLSchema" xmlns:p="http://schemas.microsoft.com/office/2006/metadata/properties" xmlns:ns1="http://schemas.microsoft.com/sharepoint/v3" xmlns:ns2="4abd288b-00be-49bc-b080-243b24943c21" xmlns:ns3="7ff69b85-3ade-49f3-a11d-d3115459bcf0" targetNamespace="http://schemas.microsoft.com/office/2006/metadata/properties" ma:root="true" ma:fieldsID="a877123e7229429967440b2acef4727a" ns1:_="" ns2:_="" ns3:_="">
    <xsd:import namespace="http://schemas.microsoft.com/sharepoint/v3"/>
    <xsd:import namespace="4abd288b-00be-49bc-b080-243b24943c21"/>
    <xsd:import namespace="7ff69b85-3ade-49f3-a11d-d3115459bcf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9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0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abd288b-00be-49bc-b080-243b24943c2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ff69b85-3ade-49f3-a11d-d3115459bcf0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9E5CBAB-7D92-4287-8067-4D202145DEE8}">
  <ds:schemaRefs>
    <ds:schemaRef ds:uri="http://schemas.microsoft.com/office/2006/documentManagement/types"/>
    <ds:schemaRef ds:uri="http://purl.org/dc/elements/1.1/"/>
    <ds:schemaRef ds:uri="http://schemas.microsoft.com/office/infopath/2007/PartnerControls"/>
    <ds:schemaRef ds:uri="4abd288b-00be-49bc-b080-243b24943c21"/>
    <ds:schemaRef ds:uri="http://schemas.openxmlformats.org/package/2006/metadata/core-properties"/>
    <ds:schemaRef ds:uri="7ff69b85-3ade-49f3-a11d-d3115459bcf0"/>
    <ds:schemaRef ds:uri="http://www.w3.org/XML/1998/namespace"/>
    <ds:schemaRef ds:uri="http://purl.org/dc/terms/"/>
    <ds:schemaRef ds:uri="http://schemas.microsoft.com/sharepoint/v3"/>
    <ds:schemaRef ds:uri="http://schemas.microsoft.com/office/2006/metadata/properties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437D9375-6643-4615-BBC8-840FBB68564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80FA53A9-FACB-4478-BBF3-9831AF51061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6</vt:i4>
      </vt:variant>
    </vt:vector>
  </HeadingPairs>
  <TitlesOfParts>
    <vt:vector size="13" baseType="lpstr">
      <vt:lpstr>BS</vt:lpstr>
      <vt:lpstr>PL</vt:lpstr>
      <vt:lpstr>CE_Conso 21</vt:lpstr>
      <vt:lpstr>CE_Conso 20</vt:lpstr>
      <vt:lpstr>CE_Bank 21</vt:lpstr>
      <vt:lpstr>CE_Bank 20</vt:lpstr>
      <vt:lpstr>CF</vt:lpstr>
      <vt:lpstr>BS!Print_Area</vt:lpstr>
      <vt:lpstr>'CE_Bank 20'!Print_Area</vt:lpstr>
      <vt:lpstr>'CE_Bank 21'!Print_Area</vt:lpstr>
      <vt:lpstr>'CE_Conso 20'!Print_Area</vt:lpstr>
      <vt:lpstr>'CE_Conso 21'!Print_Area</vt:lpstr>
      <vt:lpstr>PL!Print_Area</vt:lpstr>
    </vt:vector>
  </TitlesOfParts>
  <Manager/>
  <Company>user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user</dc:creator>
  <cp:keywords/>
  <dc:description/>
  <cp:lastModifiedBy>NIPAPAN TECHASAN</cp:lastModifiedBy>
  <cp:revision/>
  <cp:lastPrinted>2022-02-08T07:04:44Z</cp:lastPrinted>
  <dcterms:created xsi:type="dcterms:W3CDTF">2002-12-13T14:30:06Z</dcterms:created>
  <dcterms:modified xsi:type="dcterms:W3CDTF">2022-02-15T03:00:09Z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  <property fmtid="{D5CDD505-2E9C-101B-9397-08002B2CF9AE}" pid="4" name="ContentTypeId">
    <vt:lpwstr>0x0101006B799908010ABB4E892E828CAD26D804</vt:lpwstr>
  </property>
</Properties>
</file>