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1\"/>
    </mc:Choice>
  </mc:AlternateContent>
  <xr:revisionPtr revIDLastSave="0" documentId="13_ncr:1_{BCFFBB3A-FA35-448F-9FF6-FC3AFF0A3FCC}" xr6:coauthVersionLast="46" xr6:coauthVersionMax="47" xr10:uidLastSave="{00000000-0000-0000-0000-000000000000}"/>
  <bookViews>
    <workbookView xWindow="-120" yWindow="-120" windowWidth="21840" windowHeight="13140" tabRatio="513" xr2:uid="{00000000-000D-0000-FFFF-FFFF00000000}"/>
  </bookViews>
  <sheets>
    <sheet name="6-8" sheetId="19" r:id="rId1"/>
    <sheet name="9-10" sheetId="20" r:id="rId2"/>
    <sheet name="11" sheetId="21" r:id="rId3"/>
    <sheet name="12" sheetId="22" r:id="rId4"/>
    <sheet name="13-15" sheetId="18" r:id="rId5"/>
  </sheets>
  <externalReferences>
    <externalReference r:id="rId6"/>
  </externalReferences>
  <definedNames>
    <definedName name="_xlnm.Print_Area" localSheetId="3">'12'!$A$1:$S$36</definedName>
    <definedName name="_xlnm.Print_Area" localSheetId="4">'13-15'!$A$1:$J$172</definedName>
    <definedName name="_xlnm.Print_Area" localSheetId="0">'6-8'!$A$1:$K$154</definedName>
    <definedName name="_xlnm.Print_Area" localSheetId="1">'9-10'!$A$1:$K$101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0" i="20" l="1"/>
  <c r="O27" i="22"/>
  <c r="I69" i="20" l="1"/>
  <c r="I82" i="20" s="1"/>
  <c r="E69" i="20"/>
  <c r="E80" i="20"/>
  <c r="G80" i="20"/>
  <c r="E82" i="20" l="1"/>
  <c r="H133" i="18"/>
  <c r="D133" i="18"/>
  <c r="J140" i="18" l="1"/>
  <c r="F140" i="18"/>
  <c r="J100" i="18"/>
  <c r="F100" i="18"/>
  <c r="K21" i="20" l="1"/>
  <c r="G21" i="20"/>
  <c r="K14" i="20"/>
  <c r="G14" i="20"/>
  <c r="K133" i="19"/>
  <c r="K136" i="19" s="1"/>
  <c r="G133" i="19"/>
  <c r="G136" i="19" s="1"/>
  <c r="K93" i="19"/>
  <c r="G93" i="19"/>
  <c r="K82" i="19"/>
  <c r="G82" i="19"/>
  <c r="K46" i="19"/>
  <c r="G46" i="19"/>
  <c r="K27" i="19"/>
  <c r="G27" i="19"/>
  <c r="K48" i="19" l="1"/>
  <c r="G48" i="19"/>
  <c r="K95" i="19"/>
  <c r="K138" i="19" s="1"/>
  <c r="G95" i="19"/>
  <c r="G138" i="19" s="1"/>
  <c r="S30" i="21"/>
  <c r="Q28" i="21"/>
  <c r="U28" i="21" s="1"/>
  <c r="W28" i="21" s="1"/>
  <c r="Y28" i="21"/>
  <c r="Q27" i="22"/>
  <c r="I27" i="19"/>
  <c r="E133" i="19" l="1"/>
  <c r="E136" i="19" s="1"/>
  <c r="E46" i="19"/>
  <c r="E93" i="19"/>
  <c r="I82" i="19"/>
  <c r="E82" i="19"/>
  <c r="E95" i="19" s="1"/>
  <c r="E14" i="20"/>
  <c r="I133" i="19"/>
  <c r="I136" i="19" s="1"/>
  <c r="I93" i="19"/>
  <c r="I46" i="19"/>
  <c r="I48" i="19" s="1"/>
  <c r="E27" i="19"/>
  <c r="I21" i="20"/>
  <c r="Y30" i="21"/>
  <c r="E21" i="20"/>
  <c r="I14" i="20"/>
  <c r="E138" i="19" l="1"/>
  <c r="I95" i="19"/>
  <c r="I138" i="19" s="1"/>
  <c r="E48" i="19"/>
  <c r="I21" i="22"/>
  <c r="I23" i="22" s="1"/>
  <c r="O21" i="22"/>
  <c r="O23" i="22" s="1"/>
  <c r="M21" i="22"/>
  <c r="M23" i="22" s="1"/>
  <c r="K21" i="22"/>
  <c r="K23" i="22" s="1"/>
  <c r="G21" i="22"/>
  <c r="G23" i="22" s="1"/>
  <c r="E21" i="22"/>
  <c r="E23" i="22" s="1"/>
  <c r="U20" i="21"/>
  <c r="W20" i="21" s="1"/>
  <c r="AA20" i="21" s="1"/>
  <c r="U19" i="21"/>
  <c r="U18" i="21"/>
  <c r="W18" i="21" s="1"/>
  <c r="AA18" i="21" s="1"/>
  <c r="U17" i="21"/>
  <c r="W17" i="21" s="1"/>
  <c r="AA17" i="21" s="1"/>
  <c r="AA16" i="21"/>
  <c r="Y22" i="21"/>
  <c r="Y25" i="21" s="1"/>
  <c r="S22" i="21"/>
  <c r="S25" i="21" s="1"/>
  <c r="Q22" i="21"/>
  <c r="Q25" i="21" s="1"/>
  <c r="O22" i="21"/>
  <c r="O25" i="21" s="1"/>
  <c r="M22" i="21"/>
  <c r="M25" i="21" s="1"/>
  <c r="K22" i="21"/>
  <c r="K25" i="21" s="1"/>
  <c r="I22" i="21"/>
  <c r="I25" i="21" s="1"/>
  <c r="G22" i="21"/>
  <c r="G25" i="21" s="1"/>
  <c r="E22" i="21"/>
  <c r="E25" i="21" s="1"/>
  <c r="E32" i="21" s="1"/>
  <c r="G23" i="20"/>
  <c r="G33" i="20" s="1"/>
  <c r="G36" i="20" s="1"/>
  <c r="G84" i="20" s="1"/>
  <c r="G92" i="20" s="1"/>
  <c r="K23" i="20" l="1"/>
  <c r="K33" i="20" s="1"/>
  <c r="K36" i="20" s="1"/>
  <c r="K84" i="20" s="1"/>
  <c r="S21" i="22"/>
  <c r="S23" i="22" s="1"/>
  <c r="Q21" i="22"/>
  <c r="Q23" i="22" s="1"/>
  <c r="U22" i="21"/>
  <c r="U25" i="21" s="1"/>
  <c r="G95" i="20"/>
  <c r="G90" i="20"/>
  <c r="F56" i="18" l="1"/>
  <c r="F71" i="18" s="1"/>
  <c r="F142" i="18" s="1"/>
  <c r="F146" i="18" s="1"/>
  <c r="J56" i="18"/>
  <c r="J71" i="18" s="1"/>
  <c r="J142" i="18" s="1"/>
  <c r="J146" i="18" s="1"/>
  <c r="K92" i="20"/>
  <c r="K95" i="20" s="1"/>
  <c r="K90" i="20"/>
  <c r="W22" i="21"/>
  <c r="W25" i="21" s="1"/>
  <c r="AA22" i="21"/>
  <c r="AA25" i="21" s="1"/>
  <c r="A36" i="22" l="1"/>
  <c r="Q26" i="22"/>
  <c r="S26" i="22" s="1"/>
  <c r="I29" i="22"/>
  <c r="K29" i="22"/>
  <c r="G29" i="22"/>
  <c r="U29" i="21"/>
  <c r="W29" i="21" s="1"/>
  <c r="AA29" i="21" s="1"/>
  <c r="AA28" i="21"/>
  <c r="I32" i="21"/>
  <c r="O30" i="21"/>
  <c r="O32" i="21" s="1"/>
  <c r="E23" i="20" l="1"/>
  <c r="E33" i="20" s="1"/>
  <c r="E36" i="20" s="1"/>
  <c r="E84" i="20" s="1"/>
  <c r="E92" i="20" s="1"/>
  <c r="E95" i="20" s="1"/>
  <c r="I23" i="20"/>
  <c r="K32" i="21"/>
  <c r="M32" i="21"/>
  <c r="Q32" i="21"/>
  <c r="G32" i="21"/>
  <c r="E29" i="22"/>
  <c r="I33" i="20" l="1"/>
  <c r="I36" i="20" s="1"/>
  <c r="I84" i="20" s="1"/>
  <c r="I92" i="20" s="1"/>
  <c r="I95" i="20" s="1"/>
  <c r="Y32" i="21"/>
  <c r="Q29" i="22"/>
  <c r="O29" i="22"/>
  <c r="U30" i="21"/>
  <c r="W30" i="21" s="1"/>
  <c r="E90" i="20"/>
  <c r="M27" i="22" l="1"/>
  <c r="S27" i="22" s="1"/>
  <c r="S29" i="22" s="1"/>
  <c r="AA30" i="21"/>
  <c r="AA32" i="21" s="1"/>
  <c r="U32" i="21"/>
  <c r="S32" i="21"/>
  <c r="M29" i="22" l="1"/>
  <c r="W32" i="21"/>
  <c r="H140" i="18" l="1"/>
  <c r="H56" i="18" l="1"/>
  <c r="D140" i="18" l="1"/>
  <c r="H100" i="18" l="1"/>
  <c r="H71" i="18" l="1"/>
  <c r="H142" i="18" l="1"/>
  <c r="H146" i="18" s="1"/>
  <c r="D56" i="18" l="1"/>
  <c r="D71" i="18" s="1"/>
  <c r="D100" i="18" l="1"/>
  <c r="D142" i="18" s="1"/>
  <c r="D146" i="18" s="1"/>
</calcChain>
</file>

<file path=xl/sharedStrings.xml><?xml version="1.0" encoding="utf-8"?>
<sst xmlns="http://schemas.openxmlformats.org/spreadsheetml/2006/main" count="457" uniqueCount="276">
  <si>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</si>
  <si>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</si>
  <si>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</si>
  <si>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</si>
  <si>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</si>
  <si>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</si>
  <si>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</si>
  <si>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</si>
  <si>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</si>
  <si>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</si>
  <si>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</si>
  <si>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</si>
  <si>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</si>
  <si>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</si>
  <si>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</si>
  <si>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</si>
  <si>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</si>
  <si>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</si>
  <si>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ส่วนเกิน</t>
  </si>
  <si>
    <t>มูลค่าหุ้น</t>
  </si>
  <si>
    <t>หนี้สินไม่หมุนเวียนอื่น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</si>
  <si>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</si>
  <si>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</si>
  <si>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</si>
  <si>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</si>
  <si>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</si>
  <si>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</si>
  <si>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</si>
  <si>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</si>
  <si>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</si>
  <si>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</si>
  <si>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เรียกชำระแล้ว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</si>
  <si>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</si>
  <si>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</si>
  <si>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</si>
  <si>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</si>
  <si>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</si>
  <si>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</si>
  <si>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</si>
  <si>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</si>
  <si>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</si>
  <si>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</si>
  <si>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เงินให้กู้ยืมระยะยาวแก่บุคคล</t>
  </si>
  <si>
    <t>หรือกิจการที่เกี่ยวข้องกัน</t>
  </si>
  <si>
    <t>จัดสรรแล้ว</t>
  </si>
  <si>
    <t>ภาพยนตร์ระหว่างผลิต</t>
  </si>
  <si>
    <t>ค่าใช้จ่ายในการขาย</t>
  </si>
  <si>
    <t>ค่าใช้จ่ายในการบริหาร</t>
  </si>
  <si>
    <t>ตามกฏหมาย</t>
  </si>
  <si>
    <t>ยังไม่ได้จัดสรร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</si>
  <si>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</si>
  <si>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</si>
  <si>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</si>
  <si>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</si>
  <si>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</si>
  <si>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</si>
  <si>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</si>
  <si>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</si>
  <si>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</si>
  <si>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</si>
  <si>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</si>
  <si>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</si>
  <si>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</si>
  <si>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</si>
  <si>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</si>
  <si>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</si>
  <si>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</si>
  <si>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</si>
  <si>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งบกำไรขาดทุนเบ็ดเสร็จ</t>
  </si>
  <si>
    <t>เงินกู้ยืมระยะยาวจากสถาบันการเงิน</t>
  </si>
  <si>
    <t>ใบสำคัญแสดงสิทธิซื้อหุ้นสามัญ</t>
  </si>
  <si>
    <t>กำไร(ขาดทุน)เบ็ดเสร็จอื่น</t>
  </si>
  <si>
    <t>ทุนสำรอง</t>
  </si>
  <si>
    <t>เงินกู้ยืมระยะสั้นจากบุคคลหรือกิจการ</t>
  </si>
  <si>
    <t>ที่เกี่ยวข้องกัน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</si>
  <si>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</si>
  <si>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</si>
  <si>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</si>
  <si>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</si>
  <si>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</si>
  <si>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</si>
  <si>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</si>
  <si>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ใบสำคัญ</t>
  </si>
  <si>
    <t>ซื้อหุ้นสามัญ</t>
  </si>
  <si>
    <t>แสดงสิทธิ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</si>
  <si>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</si>
  <si>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</si>
  <si>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</si>
  <si>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</si>
  <si>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</si>
  <si>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</si>
  <si>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</si>
  <si>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</si>
  <si>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</si>
  <si>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</si>
  <si>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เบ็ดเสร็จอื่น</t>
  </si>
  <si>
    <t>กำไร(ขาดทุน)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</si>
  <si>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</si>
  <si>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</si>
  <si>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</si>
  <si>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</si>
  <si>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</si>
  <si>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</si>
  <si>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</si>
  <si>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</si>
  <si>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</si>
  <si>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</si>
  <si>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</si>
  <si>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ส่วนได้เสียในการร่วมค้า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</si>
  <si>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</si>
  <si>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</si>
  <si>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</si>
  <si>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>จัดสรรแล้ว - ทุนสำรองตามกฎหมาย</t>
  </si>
  <si>
    <t>-</t>
  </si>
  <si>
    <t xml:space="preserve">   หุ้นสามัญจำนวน 894,667,502 หุ้น </t>
  </si>
  <si>
    <t>รายการที่จะไม่จัดประเภทรายการใหม่</t>
  </si>
  <si>
    <t>ภาษีเงินได้ที่เกี่ยวกับรายการข้างต้น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</si>
  <si>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</si>
  <si>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</si>
  <si>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</si>
  <si>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</si>
  <si>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ผลต่างของอัตราแลกเปลี่ยนจากการ</t>
  </si>
  <si>
    <t xml:space="preserve">  แปลงค่างบการเงิน</t>
  </si>
  <si>
    <t>หนี้สินภาษีเงินได้รอการตัดบัญชี</t>
  </si>
  <si>
    <t>การวัดมูลค่าใหม่ของภาระผูกพัน</t>
  </si>
  <si>
    <t xml:space="preserve">   ผลประโยชน์พนักงาน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</si>
  <si>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</t>
    </r>
  </si>
  <si>
    <t>หนี้สินที่เกิดจากสัญญา</t>
  </si>
  <si>
    <t xml:space="preserve">   ส่วนได้เสีย</t>
  </si>
  <si>
    <t>พ.ศ. 2563</t>
  </si>
  <si>
    <t>ยอดคงเหลือ ณ สิ้นปี วันที่ 31 ธันวาคม พ.ศ. 2563</t>
  </si>
  <si>
    <t>31 ธันวาคม</t>
  </si>
  <si>
    <t>เงินให้กู้ยืมระยะสั้นแก่กิจการ</t>
  </si>
  <si>
    <t>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</si>
  <si>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</si>
  <si>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</si>
  <si>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 xml:space="preserve">ชำระภายในหนึ่งปี  </t>
  </si>
  <si>
    <t>รายการปรับปรุง</t>
  </si>
  <si>
    <t>ค่าเสื่อมราคาและค่าตัดจำหน่าย</t>
  </si>
  <si>
    <t>เงินปันผลรับ</t>
  </si>
  <si>
    <t>กำไร(ขาดทุน)ก่อนภาษีเงินได้</t>
  </si>
  <si>
    <t>กลับรายการขาดทุนจากสินค้ารับคืน</t>
  </si>
  <si>
    <t>ขาดทุนจากการด้อยค่าของภาพยนตร์ระหว่างผลิต</t>
  </si>
  <si>
    <t>ขาดทุนจากการปรับมูลค่าอสังหาริมทรัพย์เพื่อการลงทุน</t>
  </si>
  <si>
    <t>การลดค่าเช่า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</si>
  <si>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</si>
  <si>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</si>
  <si>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</si>
  <si>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การเปลี่ยนแปลงในสินทรัพย์ดำเนินงาน</t>
  </si>
  <si>
    <t xml:space="preserve">   และหนี้สินดำเนินงาน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</si>
  <si>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</si>
  <si>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</si>
  <si>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</si>
  <si>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</si>
  <si>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</si>
  <si>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</si>
  <si>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</si>
  <si>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</si>
  <si>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</si>
  <si>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</si>
  <si>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</si>
  <si>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</si>
  <si>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</si>
  <si>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</si>
  <si>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</si>
  <si>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 xml:space="preserve">   ที่เกี่ยวข้องกัน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</si>
  <si>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</si>
  <si>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</si>
  <si>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</si>
  <si>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</si>
  <si>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 xml:space="preserve">   จากเงินสดในบริษัทย่อย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</si>
  <si>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</si>
  <si>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</si>
  <si>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</si>
  <si>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</si>
  <si>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</si>
  <si>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</si>
  <si>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</si>
  <si>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</si>
  <si>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</si>
  <si>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</si>
  <si>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</si>
  <si>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</si>
  <si>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เงินสดรับจากส่วนได้เสียที่ไม่มีอำนาจควบคุมจาก</t>
  </si>
  <si>
    <t xml:space="preserve">   การลงทุนในบริษัทย่อย</t>
  </si>
  <si>
    <t>อสังหาริมทรัพย์เพื่อการลงทุน</t>
  </si>
  <si>
    <t>หนี้สินตามสัญญาเช่า</t>
  </si>
  <si>
    <t>หนี้สินตามสัญญาเช่าส่วนที่ถึงกำหนด</t>
  </si>
  <si>
    <t xml:space="preserve">(กำไร)ขาดทุนจากการจำหน่ายเงินลงทุนในบริษัทย่อย </t>
  </si>
  <si>
    <t xml:space="preserve">   บริษัทร่วมและกิจการร่วมค้า</t>
  </si>
  <si>
    <t>เงินสดรับคืนจากเงินลงทุนในบริษัทร่วม</t>
  </si>
  <si>
    <t>ค่าบริการจ่ายล่วงหน้าที่ถึงกำหนด</t>
  </si>
  <si>
    <t>สินทรัพย์สิทธิการใช้</t>
  </si>
  <si>
    <t>กำไร(ขาดทุน)สำหรับปี</t>
  </si>
  <si>
    <t>การแบ่งปันกำไร (ขาดทุน)</t>
  </si>
  <si>
    <t>กำไร(ขาดทุน)เบ็ดเสร็จรวมสำหรับปี</t>
  </si>
  <si>
    <t>การปันส่วนของกำไร(ขาดทุน)เบ็ดเสร็จรวม</t>
  </si>
  <si>
    <t>ค่าบริการจ่ายล่วงหน้าระยะยาว</t>
  </si>
  <si>
    <t>หนี้สินที่เกิดจากสัญญาที่ถึงกำหนดชำระ</t>
  </si>
  <si>
    <t xml:space="preserve">   ภายในหนึ่งปี</t>
  </si>
  <si>
    <t>เงินสดรับจากการชำระบัญชีของบริษัทย่อย</t>
  </si>
  <si>
    <t>เงินสดจ่ายเพื่อซื้อเงินลงทุนในตราสารหนี้</t>
  </si>
  <si>
    <t>เงินกู้ยืมระยะยาวส่วนที่ถึงกำหนด</t>
  </si>
  <si>
    <t>กำไร(ขาดทุน)ต่อหุ้นขั้นพื้นฐาน</t>
  </si>
  <si>
    <t>เงินสดรับจากการจำหน่ายเงินลงทุนในบริษัทร่วม</t>
  </si>
  <si>
    <t>ขาดทุนจากการตัดจำหน่ายสินทรัพย์อื่น</t>
  </si>
  <si>
    <t>ทุนซื้อคืน</t>
  </si>
  <si>
    <t>กำไรต่อหุ้น</t>
  </si>
  <si>
    <t>ขาดทุนด้านเครดิตที่คาดว่าจะเกิดขึ้น</t>
  </si>
  <si>
    <t>ประมาณการหนี้สินจากคดีความ</t>
  </si>
  <si>
    <t>เงินสดจ่ายปันผล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</si>
  <si>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</si>
  <si>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</si>
  <si>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เงินสดและรายการเทียบเท่าเงินสดเพิ่มขึ้นสุทธิ</t>
  </si>
  <si>
    <t>ผลกระทบจากอัตราแลกเปลี่ยนบนเงินสดและรายการเทียบเท่าเงินสด</t>
  </si>
  <si>
    <t>หมายเหคุ</t>
  </si>
  <si>
    <t>การจำหน่ายเงินลงทุนในบริษัทย่อย</t>
  </si>
  <si>
    <t>เงินปันผลจ่าย</t>
  </si>
  <si>
    <t>ส่วนได้เสียที่ไม่มีอำนาจควบคุมจากการลงทุนในบริษัทย่อย</t>
  </si>
  <si>
    <t>รายการที่ไม่ใช่เงินสด</t>
  </si>
  <si>
    <t>ขาดทุนจากการตัดจำหน่ายอสังหาริมทรัพย์เพื่อการลงทุน อุปกรณ์</t>
  </si>
  <si>
    <t xml:space="preserve">   และสินทรัพย์ไม่มีตัวตน</t>
  </si>
  <si>
    <t>เงินสดจ่ายสำหรับสินทรัพย์สิทธิการใช้</t>
  </si>
  <si>
    <t xml:space="preserve">   จากสัญญาเช่า</t>
  </si>
  <si>
    <t>การเปลี่ยนแปลงสัญญาเช่าและการประเมินหนี้สินตามสัญญาเช่าใหม่</t>
  </si>
  <si>
    <t>การเพิ่มขึ้นของสินทรัพย์สิทธิการใช้และหนี้สินตามสัญญาเช่าหักสิ่งจูงใจ</t>
  </si>
  <si>
    <t xml:space="preserve">ส่วนแบ่งกำไรจากเงินลงทุนในบริษัทย่อย </t>
  </si>
  <si>
    <t>บริษัทร่วม และการร่วมค้า</t>
  </si>
  <si>
    <t>ขาดทุนจากการด้อยค่าของเงินลงทุนในบริษัทย่อย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</si>
  <si>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</si>
  <si>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</si>
  <si>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</si>
  <si>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สิ้นปี วันที่ 31 ธันวาคม พ.ศ. 2564</t>
  </si>
  <si>
    <t>ยอดยกมา ณ ต้นปี วันที่ 1 มกราคม พ.ศ. 2563</t>
  </si>
  <si>
    <t>ยอดยกมา ณ ต้นปี วันที่ 1 มกราคม พ.ศ. 2564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</si>
  <si>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</si>
  <si>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</si>
  <si>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สินทรัพย์ทางการเงินที่วัดมูลค่าด้วยวิธีราคาทุนตัดจำหน่าย</t>
  </si>
  <si>
    <t>กำไร(ขาดทุน)จากการจำหน่ายเงินลงทุน</t>
  </si>
  <si>
    <t>กำไรจากการขายคืนพื้นที่เช่า</t>
  </si>
  <si>
    <t>กำไรจากการจำหน่ายสินทรัพย์ทางการเงิน</t>
  </si>
  <si>
    <t xml:space="preserve">   ที่วัดมูลค่ายุติธรรมผ่านกำไรหรือขาดทุน</t>
  </si>
  <si>
    <t>กำไรจากการปรับมูลค่ายุติธรรมของสินทรัพย์ทางการเงิน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</si>
  <si>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</si>
  <si>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</si>
  <si>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เงินสดรับจากการจำหน่ายเงินลงทุนในตราสารหนี้</t>
  </si>
  <si>
    <t>เงินสดรับจากการขายคืนพื้นที่เช่า</t>
  </si>
  <si>
    <t>ส่วนแบ่งกำไรเบ็ดเสร็จอื่นของ</t>
  </si>
  <si>
    <t>รวมกำไรเบ็ดเสร็จอื่นสำหรับปี - สุทธิจากภาษี</t>
  </si>
  <si>
    <t>(กลับรายการ)ขาดทุนจากการลดมูลค่าสินค้าคงเหลือ</t>
  </si>
  <si>
    <t>ขาดทุน(กำไร)จากการจำหน่ายอุปกรณ์และสินทรัพย์ไม่มีตัวตน</t>
  </si>
  <si>
    <t>(กำไร)ขาดทุนจากอัตราแลกเปลี่ยนที่ยังไม่เกิดขึ้นจริง</t>
  </si>
  <si>
    <t>เงินสด(จ่าย)รับจากการจำหน่ายบริษัทย่อยสุทธิ</t>
  </si>
  <si>
    <t>เงินสดสุทธิ(ใช้ไปใน)ได้มาจากกิจกรรมจัดหาเงิน</t>
  </si>
  <si>
    <t>15, 16, 17</t>
  </si>
  <si>
    <t>15,16</t>
  </si>
  <si>
    <t>เงินสดสุทธิ(ใช้ไปใน)ได้มาจากกิจกรรมดำเนินงาน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</si>
  <si>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</si>
  <si>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</si>
  <si>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</si>
  <si>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6, 35</t>
  </si>
  <si>
    <t>15, 16, 17, 35</t>
  </si>
  <si>
    <t>ส่วนแบ่งขาดทุนเบ็ดเสร็จอื่นของบริษัทย่อย</t>
  </si>
  <si>
    <t xml:space="preserve">   ตามวิธีส่วนได้เสีย</t>
  </si>
  <si>
    <t xml:space="preserve">   บริษัทย่อยและบริษัทร่วมตามวิธี</t>
  </si>
  <si>
    <t>ส่วนแบ่งกำไร(ขาดทุน)</t>
  </si>
  <si>
    <t>เบ็ดเสร็จอื่นของบริษัทย่อย</t>
  </si>
  <si>
    <t xml:space="preserve"> ตามวิธีส่วนได้เสีย</t>
  </si>
  <si>
    <t>(กลับรายการ)ขาดทุนจากการด้อยค่าของอาคาร</t>
  </si>
  <si>
    <t xml:space="preserve">    อุปกรณ์และสินทรัพย์ไม่มีตัวตน</t>
  </si>
  <si>
    <t>เงินสดจ่ายสำหรับการไถ่ถอนหุ้นกู้</t>
  </si>
  <si>
    <t>เงินสดรับจากการออกหุ้นกู้</t>
  </si>
  <si>
    <t>ผลต่างจากการลดค่าเช่า</t>
  </si>
  <si>
    <t>- จ่ายภาระผูกพันของผลประโยชน์พนักงาน</t>
  </si>
  <si>
    <t xml:space="preserve"> และบริษัทร่วม</t>
  </si>
  <si>
    <t>การซื้ออุปกรณ์โดยที่ยังมิได้ชำระเงิน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</si>
</sst>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&quot;F&quot;;\-#,##0.00\ &quot;F&quot;"/>
    <numFmt numFmtId="171" formatCode="dd\-mmm\-yy_)"/>
    <numFmt numFmtId="172" formatCode="0.0%"/>
    <numFmt numFmtId="173" formatCode="#,##0.00;\(#,##0.00\)"/>
    <numFmt numFmtId="174" formatCode="_-* #,##0_-;\-* #,##0_-;_-* &quot;-&quot;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" fillId="0" borderId="0"/>
    <xf numFmtId="37" fontId="3" fillId="0" borderId="0" applyFill="0" applyBorder="0" applyAlignment="0" applyProtection="0"/>
    <xf numFmtId="171" fontId="4" fillId="0" borderId="0"/>
    <xf numFmtId="172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34">
    <xf numFmtId="0" fontId="0" fillId="0" borderId="0" xfId="0"/>
    <xf numFmtId="168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3" xfId="1" applyNumberFormat="1" applyFont="1" applyFill="1" applyBorder="1" applyAlignment="1">
      <alignment horizontal="right" vertical="center"/>
    </xf>
    <xf numFmtId="167" fontId="14" fillId="0" borderId="3" xfId="1" applyNumberFormat="1" applyFont="1" applyFill="1" applyBorder="1" applyAlignment="1">
      <alignment horizontal="right" vertical="center"/>
    </xf>
    <xf numFmtId="168" fontId="14" fillId="0" borderId="4" xfId="1" applyNumberFormat="1" applyFont="1" applyFill="1" applyBorder="1" applyAlignment="1">
      <alignment horizontal="right" vertical="center"/>
    </xf>
    <xf numFmtId="167" fontId="14" fillId="0" borderId="4" xfId="1" applyNumberFormat="1" applyFont="1" applyFill="1" applyBorder="1" applyAlignment="1">
      <alignment horizontal="right" vertical="center"/>
    </xf>
    <xf numFmtId="168" fontId="13" fillId="0" borderId="3" xfId="1" quotePrefix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Border="1" applyAlignment="1">
      <alignment horizontal="right" vertical="center"/>
    </xf>
    <xf numFmtId="168" fontId="14" fillId="0" borderId="5" xfId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Alignment="1">
      <alignment horizontal="right" vertical="center"/>
    </xf>
    <xf numFmtId="9" fontId="14" fillId="0" borderId="0" xfId="30" applyFont="1" applyFill="1" applyAlignment="1">
      <alignment vertical="center"/>
    </xf>
    <xf numFmtId="167" fontId="13" fillId="0" borderId="4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vertical="center"/>
    </xf>
    <xf numFmtId="164" fontId="14" fillId="0" borderId="0" xfId="1" applyFont="1" applyFill="1" applyBorder="1" applyAlignment="1">
      <alignment horizontal="justify" vertical="center"/>
    </xf>
    <xf numFmtId="164" fontId="14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9" fontId="14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8" fontId="13" fillId="0" borderId="3" xfId="7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centerContinuous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horizontal="centerContinuous" vertical="center"/>
    </xf>
    <xf numFmtId="168" fontId="21" fillId="0" borderId="3" xfId="1" applyNumberFormat="1" applyFont="1" applyFill="1" applyBorder="1" applyAlignment="1">
      <alignment horizontal="centerContinuous" vertical="center"/>
    </xf>
    <xf numFmtId="168" fontId="21" fillId="0" borderId="3" xfId="1" applyNumberFormat="1" applyFont="1" applyFill="1" applyBorder="1" applyAlignment="1">
      <alignment horizontal="right" vertical="center"/>
    </xf>
    <xf numFmtId="167" fontId="21" fillId="0" borderId="0" xfId="38" applyNumberFormat="1" applyFont="1" applyFill="1" applyBorder="1" applyAlignment="1">
      <alignment horizontal="centerContinuous" vertical="center"/>
    </xf>
    <xf numFmtId="167" fontId="19" fillId="0" borderId="0" xfId="38" applyNumberFormat="1" applyFont="1" applyFill="1" applyAlignment="1">
      <alignment horizontal="center" vertical="center"/>
    </xf>
    <xf numFmtId="168" fontId="19" fillId="0" borderId="0" xfId="1" applyNumberFormat="1" applyFont="1" applyFill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0" fontId="19" fillId="0" borderId="3" xfId="38" applyFont="1" applyFill="1" applyBorder="1" applyAlignment="1">
      <alignment horizontal="center" vertical="center"/>
    </xf>
    <xf numFmtId="167" fontId="22" fillId="0" borderId="0" xfId="38" applyNumberFormat="1" applyFont="1" applyFill="1" applyAlignment="1">
      <alignment horizontal="center" vertical="center"/>
    </xf>
    <xf numFmtId="168" fontId="19" fillId="0" borderId="3" xfId="1" quotePrefix="1" applyNumberFormat="1" applyFont="1" applyFill="1" applyBorder="1" applyAlignment="1">
      <alignment horizontal="right" vertical="center"/>
    </xf>
    <xf numFmtId="168" fontId="21" fillId="0" borderId="0" xfId="1" quotePrefix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 applyBorder="1" applyAlignment="1">
      <alignment horizontal="center" vertical="center"/>
    </xf>
    <xf numFmtId="168" fontId="21" fillId="0" borderId="3" xfId="1" quotePrefix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21" fillId="0" borderId="4" xfId="1" applyNumberFormat="1" applyFont="1" applyFill="1" applyBorder="1" applyAlignment="1">
      <alignment horizontal="centerContinuous" vertical="center"/>
    </xf>
    <xf numFmtId="168" fontId="21" fillId="0" borderId="4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top"/>
    </xf>
    <xf numFmtId="168" fontId="21" fillId="0" borderId="0" xfId="1" applyNumberFormat="1" applyFont="1" applyFill="1" applyBorder="1" applyAlignment="1">
      <alignment horizontal="right" vertical="top"/>
    </xf>
    <xf numFmtId="168" fontId="21" fillId="0" borderId="5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67" fontId="21" fillId="0" borderId="0" xfId="42" applyNumberFormat="1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horizontal="right" vertical="center"/>
    </xf>
    <xf numFmtId="168" fontId="21" fillId="0" borderId="0" xfId="42" applyNumberFormat="1" applyFont="1" applyFill="1" applyAlignment="1">
      <alignment vertical="center"/>
    </xf>
    <xf numFmtId="168" fontId="21" fillId="0" borderId="0" xfId="42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0" fontId="21" fillId="0" borderId="0" xfId="42" applyFont="1" applyFill="1" applyAlignment="1">
      <alignment horizontal="left" vertical="center"/>
    </xf>
    <xf numFmtId="167" fontId="19" fillId="0" borderId="0" xfId="42" applyNumberFormat="1" applyFont="1" applyFill="1" applyAlignment="1">
      <alignment vertical="center"/>
    </xf>
    <xf numFmtId="167" fontId="19" fillId="0" borderId="0" xfId="42" quotePrefix="1" applyNumberFormat="1" applyFont="1" applyFill="1" applyAlignment="1">
      <alignment horizontal="left" vertical="center"/>
    </xf>
    <xf numFmtId="167" fontId="21" fillId="0" borderId="0" xfId="42" applyNumberFormat="1" applyFont="1" applyFill="1" applyAlignment="1">
      <alignment horizontal="centerContinuous" vertical="center"/>
    </xf>
    <xf numFmtId="167" fontId="19" fillId="0" borderId="3" xfId="42" applyNumberFormat="1" applyFont="1" applyFill="1" applyBorder="1" applyAlignment="1">
      <alignment horizontal="left" vertical="center"/>
    </xf>
    <xf numFmtId="167" fontId="21" fillId="0" borderId="3" xfId="42" applyNumberFormat="1" applyFont="1" applyFill="1" applyBorder="1" applyAlignment="1">
      <alignment horizontal="centerContinuous" vertical="center"/>
    </xf>
    <xf numFmtId="167" fontId="19" fillId="0" borderId="0" xfId="42" applyNumberFormat="1" applyFont="1" applyFill="1" applyAlignment="1">
      <alignment horizontal="left" vertical="center"/>
    </xf>
    <xf numFmtId="0" fontId="19" fillId="0" borderId="0" xfId="38" applyFont="1" applyFill="1" applyAlignment="1">
      <alignment horizontal="justify" vertical="center"/>
    </xf>
    <xf numFmtId="0" fontId="21" fillId="0" borderId="0" xfId="42" applyFont="1" applyFill="1" applyAlignment="1">
      <alignment horizontal="center" vertical="center"/>
    </xf>
    <xf numFmtId="167" fontId="21" fillId="0" borderId="0" xfId="42" quotePrefix="1" applyNumberFormat="1" applyFont="1" applyFill="1" applyAlignment="1">
      <alignment vertical="center"/>
    </xf>
    <xf numFmtId="167" fontId="21" fillId="0" borderId="3" xfId="42" applyNumberFormat="1" applyFont="1" applyFill="1" applyBorder="1" applyAlignment="1">
      <alignment vertical="center"/>
    </xf>
    <xf numFmtId="0" fontId="21" fillId="0" borderId="3" xfId="42" applyFont="1" applyFill="1" applyBorder="1" applyAlignment="1">
      <alignment horizontal="center" vertical="center"/>
    </xf>
    <xf numFmtId="167" fontId="21" fillId="0" borderId="0" xfId="42" applyNumberFormat="1" applyFont="1" applyFill="1" applyAlignment="1">
      <alignment horizontal="left" vertical="center"/>
    </xf>
    <xf numFmtId="167" fontId="21" fillId="0" borderId="3" xfId="42" applyNumberFormat="1" applyFont="1" applyFill="1" applyBorder="1" applyAlignment="1">
      <alignment horizontal="center" vertical="center"/>
    </xf>
    <xf numFmtId="0" fontId="21" fillId="0" borderId="0" xfId="42" applyFont="1" applyFill="1" applyAlignment="1">
      <alignment horizontal="centerContinuous" vertical="center"/>
    </xf>
    <xf numFmtId="167" fontId="21" fillId="0" borderId="0" xfId="42" quotePrefix="1" applyNumberFormat="1" applyFont="1" applyFill="1" applyAlignment="1">
      <alignment horizontal="left" vertical="center"/>
    </xf>
    <xf numFmtId="0" fontId="19" fillId="0" borderId="0" xfId="42" applyFont="1" applyFill="1" applyAlignment="1">
      <alignment vertical="center"/>
    </xf>
    <xf numFmtId="0" fontId="13" fillId="0" borderId="0" xfId="38" applyFont="1" applyAlignment="1">
      <alignment vertical="center"/>
    </xf>
    <xf numFmtId="0" fontId="14" fillId="0" borderId="0" xfId="38" applyFont="1" applyAlignment="1">
      <alignment vertical="center"/>
    </xf>
    <xf numFmtId="0" fontId="13" fillId="0" borderId="0" xfId="38" applyFont="1" applyAlignment="1">
      <alignment horizontal="left" vertical="center"/>
    </xf>
    <xf numFmtId="0" fontId="14" fillId="0" borderId="0" xfId="38" applyFont="1" applyAlignment="1">
      <alignment horizontal="centerContinuous" vertical="center"/>
    </xf>
    <xf numFmtId="0" fontId="13" fillId="0" borderId="3" xfId="38" quotePrefix="1" applyFont="1" applyBorder="1" applyAlignment="1">
      <alignment horizontal="left" vertical="center"/>
    </xf>
    <xf numFmtId="0" fontId="14" fillId="0" borderId="3" xfId="38" applyFont="1" applyBorder="1" applyAlignment="1">
      <alignment horizontal="centerContinuous" vertical="center"/>
    </xf>
    <xf numFmtId="0" fontId="13" fillId="0" borderId="0" xfId="38" applyFont="1" applyAlignment="1">
      <alignment horizontal="center" vertical="center"/>
    </xf>
    <xf numFmtId="168" fontId="19" fillId="0" borderId="0" xfId="38" applyNumberFormat="1" applyFont="1" applyAlignment="1">
      <alignment horizontal="right" vertical="center"/>
    </xf>
    <xf numFmtId="174" fontId="19" fillId="0" borderId="0" xfId="38" applyNumberFormat="1" applyFont="1" applyAlignment="1">
      <alignment horizontal="center" vertical="center"/>
    </xf>
    <xf numFmtId="174" fontId="19" fillId="0" borderId="0" xfId="38" applyNumberFormat="1" applyFont="1" applyAlignment="1">
      <alignment vertical="center"/>
    </xf>
    <xf numFmtId="0" fontId="13" fillId="0" borderId="3" xfId="38" applyFont="1" applyBorder="1" applyAlignment="1">
      <alignment horizontal="center" vertical="center"/>
    </xf>
    <xf numFmtId="0" fontId="15" fillId="0" borderId="0" xfId="38" applyFont="1" applyAlignment="1">
      <alignment horizontal="center" vertical="center"/>
    </xf>
    <xf numFmtId="174" fontId="13" fillId="0" borderId="0" xfId="38" applyNumberFormat="1" applyFont="1" applyAlignment="1">
      <alignment horizontal="right"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Alignment="1">
      <alignment horizontal="left" vertical="center"/>
    </xf>
    <xf numFmtId="168" fontId="14" fillId="0" borderId="0" xfId="41" applyNumberFormat="1" applyFont="1" applyFill="1" applyBorder="1" applyAlignment="1">
      <alignment horizontal="center" vertical="top"/>
    </xf>
    <xf numFmtId="168" fontId="14" fillId="0" borderId="0" xfId="41" applyNumberFormat="1" applyFont="1" applyFill="1" applyBorder="1" applyAlignment="1">
      <alignment horizontal="right" vertical="top"/>
    </xf>
    <xf numFmtId="168" fontId="14" fillId="0" borderId="3" xfId="41" applyNumberFormat="1" applyFont="1" applyFill="1" applyBorder="1" applyAlignment="1">
      <alignment horizontal="right" vertical="top"/>
    </xf>
    <xf numFmtId="0" fontId="14" fillId="0" borderId="0" xfId="38" quotePrefix="1" applyFont="1" applyAlignment="1">
      <alignment horizontal="left" vertical="center"/>
    </xf>
    <xf numFmtId="0" fontId="13" fillId="0" borderId="0" xfId="38" quotePrefix="1" applyFont="1" applyAlignment="1">
      <alignment horizontal="left" vertical="center"/>
    </xf>
    <xf numFmtId="37" fontId="14" fillId="0" borderId="0" xfId="38" applyNumberFormat="1" applyFont="1" applyAlignment="1">
      <alignment horizontal="center" vertical="center"/>
    </xf>
    <xf numFmtId="167" fontId="14" fillId="0" borderId="0" xfId="38" applyNumberFormat="1" applyFont="1" applyAlignment="1">
      <alignment horizontal="right" vertical="center"/>
    </xf>
    <xf numFmtId="168" fontId="14" fillId="0" borderId="0" xfId="41" quotePrefix="1" applyNumberFormat="1" applyFont="1" applyFill="1" applyBorder="1" applyAlignment="1">
      <alignment horizontal="right" vertical="top"/>
    </xf>
    <xf numFmtId="37" fontId="16" fillId="0" borderId="0" xfId="38" applyNumberFormat="1" applyFont="1" applyAlignment="1">
      <alignment horizontal="center" vertical="center"/>
    </xf>
    <xf numFmtId="0" fontId="16" fillId="0" borderId="0" xfId="38" applyFont="1" applyAlignment="1">
      <alignment horizontal="center" vertical="center"/>
    </xf>
    <xf numFmtId="168" fontId="14" fillId="0" borderId="5" xfId="41" applyNumberFormat="1" applyFont="1" applyFill="1" applyBorder="1" applyAlignment="1">
      <alignment horizontal="right" vertical="top"/>
    </xf>
    <xf numFmtId="0" fontId="14" fillId="0" borderId="0" xfId="38" applyFont="1" applyAlignment="1">
      <alignment horizontal="justify" vertical="center"/>
    </xf>
    <xf numFmtId="168" fontId="14" fillId="0" borderId="0" xfId="38" applyNumberFormat="1" applyFont="1" applyAlignment="1">
      <alignment horizontal="right" vertical="center"/>
    </xf>
    <xf numFmtId="0" fontId="13" fillId="0" borderId="3" xfId="38" applyFont="1" applyBorder="1" applyAlignment="1">
      <alignment horizontal="left" vertical="center"/>
    </xf>
    <xf numFmtId="0" fontId="14" fillId="0" borderId="3" xfId="38" applyFont="1" applyBorder="1" applyAlignment="1">
      <alignment horizontal="justify" vertical="center"/>
    </xf>
    <xf numFmtId="168" fontId="14" fillId="0" borderId="3" xfId="38" applyNumberFormat="1" applyFont="1" applyBorder="1" applyAlignment="1">
      <alignment horizontal="right" vertical="center"/>
    </xf>
    <xf numFmtId="167" fontId="14" fillId="0" borderId="3" xfId="38" applyNumberFormat="1" applyFont="1" applyBorder="1" applyAlignment="1">
      <alignment horizontal="right" vertical="center"/>
    </xf>
    <xf numFmtId="168" fontId="14" fillId="0" borderId="0" xfId="44" applyNumberFormat="1" applyFont="1" applyFill="1" applyBorder="1" applyAlignment="1">
      <alignment horizontal="right" vertical="center"/>
    </xf>
    <xf numFmtId="0" fontId="14" fillId="0" borderId="0" xfId="38" applyFont="1"/>
    <xf numFmtId="169" fontId="14" fillId="0" borderId="0" xfId="41" applyNumberFormat="1" applyFont="1" applyFill="1" applyBorder="1" applyAlignment="1">
      <alignment horizontal="right" vertical="center"/>
    </xf>
    <xf numFmtId="167" fontId="13" fillId="0" borderId="0" xfId="38" applyNumberFormat="1" applyFont="1" applyAlignment="1">
      <alignment vertical="center"/>
    </xf>
    <xf numFmtId="168" fontId="14" fillId="0" borderId="0" xfId="44" applyNumberFormat="1" applyFont="1" applyFill="1" applyBorder="1" applyAlignment="1">
      <alignment horizontal="centerContinuous" vertical="center"/>
    </xf>
    <xf numFmtId="168" fontId="13" fillId="0" borderId="0" xfId="44" quotePrefix="1" applyNumberFormat="1" applyFont="1" applyFill="1" applyAlignment="1">
      <alignment horizontal="centerContinuous" vertical="center"/>
    </xf>
    <xf numFmtId="168" fontId="14" fillId="0" borderId="0" xfId="44" applyNumberFormat="1" applyFont="1" applyFill="1" applyAlignment="1">
      <alignment horizontal="centerContinuous" vertical="center"/>
    </xf>
    <xf numFmtId="167" fontId="13" fillId="0" borderId="3" xfId="38" applyNumberFormat="1" applyFont="1" applyBorder="1" applyAlignment="1">
      <alignment horizontal="left" vertical="center"/>
    </xf>
    <xf numFmtId="168" fontId="14" fillId="0" borderId="3" xfId="44" applyNumberFormat="1" applyFont="1" applyFill="1" applyBorder="1" applyAlignment="1">
      <alignment horizontal="centerContinuous" vertical="center"/>
    </xf>
    <xf numFmtId="168" fontId="14" fillId="0" borderId="3" xfId="44" applyNumberFormat="1" applyFont="1" applyFill="1" applyBorder="1" applyAlignment="1">
      <alignment horizontal="right" vertical="center"/>
    </xf>
    <xf numFmtId="168" fontId="14" fillId="0" borderId="4" xfId="44" applyNumberFormat="1" applyFont="1" applyFill="1" applyBorder="1" applyAlignment="1">
      <alignment horizontal="centerContinuous" vertical="center"/>
    </xf>
    <xf numFmtId="168" fontId="14" fillId="0" borderId="4" xfId="44" applyNumberFormat="1" applyFont="1" applyFill="1" applyBorder="1" applyAlignment="1">
      <alignment horizontal="right" vertical="center"/>
    </xf>
    <xf numFmtId="168" fontId="13" fillId="0" borderId="0" xfId="44" applyNumberFormat="1" applyFont="1" applyFill="1" applyBorder="1" applyAlignment="1">
      <alignment horizontal="center" vertical="center"/>
    </xf>
    <xf numFmtId="0" fontId="13" fillId="0" borderId="0" xfId="38" applyFont="1"/>
    <xf numFmtId="168" fontId="13" fillId="0" borderId="0" xfId="44" applyNumberFormat="1" applyFont="1" applyFill="1" applyBorder="1" applyAlignment="1">
      <alignment horizontal="right" vertical="center"/>
    </xf>
    <xf numFmtId="0" fontId="14" fillId="0" borderId="0" xfId="45" applyFont="1" applyAlignment="1">
      <alignment vertical="center"/>
    </xf>
    <xf numFmtId="168" fontId="14" fillId="0" borderId="5" xfId="44" applyNumberFormat="1" applyFont="1" applyFill="1" applyBorder="1" applyAlignment="1">
      <alignment horizontal="right" vertical="center"/>
    </xf>
    <xf numFmtId="168" fontId="14" fillId="0" borderId="0" xfId="44" applyNumberFormat="1" applyFont="1" applyFill="1" applyBorder="1" applyAlignment="1">
      <alignment vertical="center"/>
    </xf>
    <xf numFmtId="168" fontId="14" fillId="0" borderId="0" xfId="44" applyNumberFormat="1" applyFont="1" applyFill="1" applyAlignment="1">
      <alignment vertical="center"/>
    </xf>
    <xf numFmtId="0" fontId="14" fillId="0" borderId="3" xfId="38" applyFont="1" applyBorder="1" applyAlignment="1">
      <alignment vertical="center"/>
    </xf>
    <xf numFmtId="167" fontId="17" fillId="0" borderId="0" xfId="46" applyNumberFormat="1" applyFont="1" applyAlignment="1">
      <alignment vertical="center"/>
    </xf>
    <xf numFmtId="167" fontId="18" fillId="0" borderId="0" xfId="46" applyNumberFormat="1" applyFont="1" applyAlignment="1">
      <alignment vertical="center"/>
    </xf>
    <xf numFmtId="168" fontId="18" fillId="0" borderId="0" xfId="46" applyNumberFormat="1" applyFont="1" applyAlignment="1">
      <alignment horizontal="center" vertical="center"/>
    </xf>
    <xf numFmtId="168" fontId="18" fillId="0" borderId="0" xfId="46" applyNumberFormat="1" applyFont="1" applyAlignment="1">
      <alignment vertical="center"/>
    </xf>
    <xf numFmtId="168" fontId="18" fillId="0" borderId="0" xfId="47" applyNumberFormat="1" applyFont="1" applyFill="1" applyAlignment="1">
      <alignment horizontal="right" vertical="center"/>
    </xf>
    <xf numFmtId="168" fontId="18" fillId="0" borderId="0" xfId="47" applyNumberFormat="1" applyFont="1" applyFill="1" applyAlignment="1">
      <alignment vertical="center"/>
    </xf>
    <xf numFmtId="168" fontId="18" fillId="0" borderId="0" xfId="46" applyNumberFormat="1" applyFont="1" applyAlignment="1">
      <alignment horizontal="right" vertical="center"/>
    </xf>
    <xf numFmtId="168" fontId="17" fillId="0" borderId="0" xfId="47" applyNumberFormat="1" applyFont="1" applyFill="1" applyAlignment="1">
      <alignment horizontal="right" vertical="center"/>
    </xf>
    <xf numFmtId="167" fontId="17" fillId="0" borderId="0" xfId="46" applyNumberFormat="1" applyFont="1" applyAlignment="1">
      <alignment horizontal="left" vertical="center"/>
    </xf>
    <xf numFmtId="168" fontId="18" fillId="0" borderId="0" xfId="46" applyNumberFormat="1" applyFont="1" applyAlignment="1">
      <alignment horizontal="centerContinuous" vertical="center"/>
    </xf>
    <xf numFmtId="168" fontId="18" fillId="0" borderId="0" xfId="47" applyNumberFormat="1" applyFont="1" applyFill="1" applyBorder="1" applyAlignment="1">
      <alignment horizontal="right" vertical="center"/>
    </xf>
    <xf numFmtId="168" fontId="18" fillId="0" borderId="0" xfId="47" applyNumberFormat="1" applyFont="1" applyFill="1" applyAlignment="1">
      <alignment horizontal="centerContinuous" vertical="center"/>
    </xf>
    <xf numFmtId="167" fontId="17" fillId="0" borderId="3" xfId="46" applyNumberFormat="1" applyFont="1" applyBorder="1" applyAlignment="1">
      <alignment horizontal="left" vertical="center"/>
    </xf>
    <xf numFmtId="168" fontId="18" fillId="0" borderId="3" xfId="46" applyNumberFormat="1" applyFont="1" applyBorder="1" applyAlignment="1">
      <alignment horizontal="center" vertical="center"/>
    </xf>
    <xf numFmtId="168" fontId="18" fillId="0" borderId="3" xfId="46" applyNumberFormat="1" applyFont="1" applyBorder="1" applyAlignment="1">
      <alignment horizontal="centerContinuous" vertical="center"/>
    </xf>
    <xf numFmtId="168" fontId="18" fillId="0" borderId="3" xfId="47" applyNumberFormat="1" applyFont="1" applyFill="1" applyBorder="1" applyAlignment="1">
      <alignment horizontal="right" vertical="center"/>
    </xf>
    <xf numFmtId="168" fontId="18" fillId="0" borderId="3" xfId="47" applyNumberFormat="1" applyFont="1" applyFill="1" applyBorder="1" applyAlignment="1">
      <alignment horizontal="centerContinuous" vertical="center"/>
    </xf>
    <xf numFmtId="168" fontId="18" fillId="0" borderId="0" xfId="47" applyNumberFormat="1" applyFont="1" applyFill="1" applyBorder="1" applyAlignment="1">
      <alignment horizontal="centerContinuous" vertical="center"/>
    </xf>
    <xf numFmtId="167" fontId="17" fillId="0" borderId="0" xfId="46" applyNumberFormat="1" applyFont="1" applyAlignment="1">
      <alignment horizontal="center" vertical="top"/>
    </xf>
    <xf numFmtId="168" fontId="17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vertical="top"/>
    </xf>
    <xf numFmtId="168" fontId="17" fillId="0" borderId="0" xfId="46" applyNumberFormat="1" applyFont="1" applyAlignment="1">
      <alignment horizontal="center" vertical="top"/>
    </xf>
    <xf numFmtId="168" fontId="17" fillId="0" borderId="0" xfId="47" applyNumberFormat="1" applyFont="1" applyFill="1" applyBorder="1" applyAlignment="1">
      <alignment horizontal="center" vertical="top"/>
    </xf>
    <xf numFmtId="168" fontId="17" fillId="0" borderId="0" xfId="47" quotePrefix="1" applyNumberFormat="1" applyFont="1" applyFill="1" applyBorder="1" applyAlignment="1">
      <alignment horizontal="right" vertical="top"/>
    </xf>
    <xf numFmtId="168" fontId="17" fillId="0" borderId="0" xfId="47" applyNumberFormat="1" applyFont="1" applyFill="1" applyBorder="1" applyAlignment="1">
      <alignment horizontal="right" vertical="top"/>
    </xf>
    <xf numFmtId="168" fontId="17" fillId="0" borderId="0" xfId="46" applyNumberFormat="1" applyFont="1" applyAlignment="1">
      <alignment horizontal="right" vertical="top"/>
    </xf>
    <xf numFmtId="168" fontId="17" fillId="0" borderId="6" xfId="46" applyNumberFormat="1" applyFont="1" applyBorder="1" applyAlignment="1">
      <alignment horizontal="right" vertical="top"/>
    </xf>
    <xf numFmtId="168" fontId="17" fillId="0" borderId="0" xfId="46" applyNumberFormat="1" applyFont="1" applyAlignment="1">
      <alignment vertical="top"/>
    </xf>
    <xf numFmtId="167" fontId="17" fillId="0" borderId="3" xfId="46" applyNumberFormat="1" applyFont="1" applyBorder="1" applyAlignment="1">
      <alignment horizontal="right" vertical="top"/>
    </xf>
    <xf numFmtId="167" fontId="17" fillId="0" borderId="0" xfId="46" applyNumberFormat="1" applyFont="1" applyAlignment="1">
      <alignment horizontal="right" vertical="top"/>
    </xf>
    <xf numFmtId="167" fontId="17" fillId="0" borderId="0" xfId="46" applyNumberFormat="1" applyFont="1" applyAlignment="1">
      <alignment vertical="top"/>
    </xf>
    <xf numFmtId="168" fontId="17" fillId="0" borderId="3" xfId="47" applyNumberFormat="1" applyFont="1" applyFill="1" applyBorder="1" applyAlignment="1">
      <alignment horizontal="center" vertical="top"/>
    </xf>
    <xf numFmtId="168" fontId="17" fillId="0" borderId="3" xfId="47" applyNumberFormat="1" applyFont="1" applyFill="1" applyBorder="1" applyAlignment="1">
      <alignment horizontal="right" vertical="top"/>
    </xf>
    <xf numFmtId="167" fontId="17" fillId="0" borderId="0" xfId="46" applyNumberFormat="1" applyFont="1" applyAlignment="1">
      <alignment horizontal="center" vertical="center"/>
    </xf>
    <xf numFmtId="168" fontId="17" fillId="0" borderId="0" xfId="47" applyNumberFormat="1" applyFont="1" applyFill="1" applyBorder="1" applyAlignment="1">
      <alignment horizontal="center" vertical="center"/>
    </xf>
    <xf numFmtId="168" fontId="17" fillId="0" borderId="0" xfId="47" quotePrefix="1" applyNumberFormat="1" applyFont="1" applyFill="1" applyBorder="1" applyAlignment="1">
      <alignment horizontal="right" vertical="center"/>
    </xf>
    <xf numFmtId="168" fontId="17" fillId="0" borderId="0" xfId="47" applyNumberFormat="1" applyFont="1" applyFill="1" applyBorder="1" applyAlignment="1">
      <alignment horizontal="right" vertical="center"/>
    </xf>
    <xf numFmtId="168" fontId="17" fillId="0" borderId="0" xfId="46" applyNumberFormat="1" applyFont="1" applyAlignment="1">
      <alignment horizontal="right" vertical="center"/>
    </xf>
    <xf numFmtId="167" fontId="17" fillId="0" borderId="0" xfId="46" applyNumberFormat="1" applyFont="1" applyAlignment="1">
      <alignment horizontal="left" vertical="top"/>
    </xf>
    <xf numFmtId="167" fontId="18" fillId="0" borderId="0" xfId="46" applyNumberFormat="1" applyFont="1" applyAlignment="1">
      <alignment horizontal="left" vertical="top"/>
    </xf>
    <xf numFmtId="168" fontId="18" fillId="0" borderId="0" xfId="47" applyNumberFormat="1" applyFont="1" applyFill="1" applyBorder="1" applyAlignment="1">
      <alignment horizontal="center" vertical="top"/>
    </xf>
    <xf numFmtId="168" fontId="18" fillId="0" borderId="0" xfId="47" applyNumberFormat="1" applyFont="1" applyFill="1" applyBorder="1" applyAlignment="1">
      <alignment horizontal="right" vertical="top"/>
    </xf>
    <xf numFmtId="168" fontId="18" fillId="0" borderId="0" xfId="47" applyNumberFormat="1" applyFont="1" applyFill="1" applyBorder="1" applyAlignment="1">
      <alignment horizontal="center" vertical="center"/>
    </xf>
    <xf numFmtId="166" fontId="18" fillId="0" borderId="0" xfId="46" applyNumberFormat="1" applyFont="1" applyAlignment="1">
      <alignment vertical="center"/>
    </xf>
    <xf numFmtId="168" fontId="18" fillId="0" borderId="3" xfId="47" applyNumberFormat="1" applyFont="1" applyFill="1" applyBorder="1" applyAlignment="1">
      <alignment horizontal="right" vertical="top"/>
    </xf>
    <xf numFmtId="168" fontId="18" fillId="0" borderId="0" xfId="47" quotePrefix="1" applyNumberFormat="1" applyFont="1" applyFill="1" applyBorder="1" applyAlignment="1">
      <alignment horizontal="right" vertical="top"/>
    </xf>
    <xf numFmtId="168" fontId="18" fillId="0" borderId="0" xfId="46" applyNumberFormat="1" applyFont="1" applyAlignment="1">
      <alignment horizontal="right" vertical="top"/>
    </xf>
    <xf numFmtId="167" fontId="18" fillId="0" borderId="0" xfId="46" applyNumberFormat="1" applyFont="1" applyAlignment="1">
      <alignment horizontal="right" vertical="top"/>
    </xf>
    <xf numFmtId="168" fontId="18" fillId="0" borderId="0" xfId="46" applyNumberFormat="1" applyFont="1" applyAlignment="1">
      <alignment vertical="top"/>
    </xf>
    <xf numFmtId="167" fontId="18" fillId="0" borderId="3" xfId="46" applyNumberFormat="1" applyFont="1" applyBorder="1" applyAlignment="1">
      <alignment vertical="top"/>
    </xf>
    <xf numFmtId="168" fontId="18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horizontal="right" vertical="center"/>
    </xf>
    <xf numFmtId="167" fontId="17" fillId="0" borderId="0" xfId="46" quotePrefix="1" applyNumberFormat="1" applyFont="1" applyAlignment="1">
      <alignment horizontal="left" vertical="top"/>
    </xf>
    <xf numFmtId="168" fontId="18" fillId="0" borderId="5" xfId="47" applyNumberFormat="1" applyFont="1" applyFill="1" applyBorder="1" applyAlignment="1">
      <alignment horizontal="right" vertical="top"/>
    </xf>
    <xf numFmtId="167" fontId="18" fillId="0" borderId="3" xfId="46" applyNumberFormat="1" applyFont="1" applyBorder="1" applyAlignment="1">
      <alignment horizontal="right" vertical="center"/>
    </xf>
    <xf numFmtId="167" fontId="18" fillId="0" borderId="3" xfId="46" applyNumberFormat="1" applyFont="1" applyBorder="1" applyAlignment="1">
      <alignment vertical="center"/>
    </xf>
    <xf numFmtId="167" fontId="18" fillId="0" borderId="0" xfId="46" applyNumberFormat="1" applyFont="1" applyAlignment="1">
      <alignment horizontal="center" vertical="center"/>
    </xf>
    <xf numFmtId="167" fontId="18" fillId="0" borderId="0" xfId="41" applyNumberFormat="1" applyFont="1" applyFill="1" applyAlignment="1">
      <alignment horizontal="right" vertical="center"/>
    </xf>
    <xf numFmtId="173" fontId="18" fillId="0" borderId="0" xfId="41" applyNumberFormat="1" applyFont="1" applyFill="1" applyAlignment="1">
      <alignment vertical="center"/>
    </xf>
    <xf numFmtId="167" fontId="18" fillId="0" borderId="0" xfId="41" applyNumberFormat="1" applyFont="1" applyFill="1" applyAlignment="1">
      <alignment vertical="center"/>
    </xf>
    <xf numFmtId="167" fontId="13" fillId="0" borderId="0" xfId="46" applyNumberFormat="1" applyFont="1" applyAlignment="1">
      <alignment vertical="center"/>
    </xf>
    <xf numFmtId="167" fontId="14" fillId="0" borderId="0" xfId="46" applyNumberFormat="1" applyFont="1" applyAlignment="1">
      <alignment vertical="center"/>
    </xf>
    <xf numFmtId="168" fontId="14" fillId="0" borderId="0" xfId="46" applyNumberFormat="1" applyFont="1" applyAlignment="1">
      <alignment horizontal="center" vertical="center"/>
    </xf>
    <xf numFmtId="168" fontId="14" fillId="0" borderId="0" xfId="46" applyNumberFormat="1" applyFont="1" applyAlignment="1">
      <alignment vertical="center"/>
    </xf>
    <xf numFmtId="168" fontId="14" fillId="0" borderId="0" xfId="47" applyNumberFormat="1" applyFont="1" applyFill="1" applyAlignment="1">
      <alignment horizontal="right" vertical="center"/>
    </xf>
    <xf numFmtId="168" fontId="14" fillId="0" borderId="0" xfId="47" applyNumberFormat="1" applyFont="1" applyFill="1" applyAlignment="1">
      <alignment vertical="center"/>
    </xf>
    <xf numFmtId="167" fontId="14" fillId="0" borderId="0" xfId="46" applyNumberFormat="1" applyFont="1" applyAlignment="1">
      <alignment horizontal="right" vertical="center"/>
    </xf>
    <xf numFmtId="168" fontId="14" fillId="0" borderId="0" xfId="46" applyNumberFormat="1" applyFont="1" applyAlignment="1">
      <alignment horizontal="right" vertical="center"/>
    </xf>
    <xf numFmtId="168" fontId="13" fillId="0" borderId="0" xfId="47" applyNumberFormat="1" applyFont="1" applyFill="1" applyAlignment="1">
      <alignment horizontal="right" vertical="center"/>
    </xf>
    <xf numFmtId="167" fontId="13" fillId="0" borderId="0" xfId="46" applyNumberFormat="1" applyFont="1" applyAlignment="1">
      <alignment horizontal="left" vertical="center"/>
    </xf>
    <xf numFmtId="168" fontId="14" fillId="0" borderId="0" xfId="46" applyNumberFormat="1" applyFont="1" applyAlignment="1">
      <alignment horizontal="centerContinuous" vertical="center"/>
    </xf>
    <xf numFmtId="168" fontId="14" fillId="0" borderId="0" xfId="47" applyNumberFormat="1" applyFont="1" applyFill="1" applyBorder="1" applyAlignment="1">
      <alignment horizontal="right" vertical="center"/>
    </xf>
    <xf numFmtId="167" fontId="14" fillId="0" borderId="0" xfId="47" applyNumberFormat="1" applyFont="1" applyFill="1" applyBorder="1" applyAlignment="1">
      <alignment horizontal="right" vertical="center"/>
    </xf>
    <xf numFmtId="168" fontId="14" fillId="0" borderId="0" xfId="47" applyNumberFormat="1" applyFont="1" applyFill="1" applyAlignment="1">
      <alignment horizontal="centerContinuous" vertical="center"/>
    </xf>
    <xf numFmtId="167" fontId="13" fillId="0" borderId="3" xfId="46" applyNumberFormat="1" applyFont="1" applyBorder="1" applyAlignment="1">
      <alignment horizontal="left" vertical="center"/>
    </xf>
    <xf numFmtId="168" fontId="14" fillId="0" borderId="3" xfId="46" applyNumberFormat="1" applyFont="1" applyBorder="1" applyAlignment="1">
      <alignment horizontal="center" vertical="center"/>
    </xf>
    <xf numFmtId="168" fontId="14" fillId="0" borderId="3" xfId="46" applyNumberFormat="1" applyFont="1" applyBorder="1" applyAlignment="1">
      <alignment horizontal="centerContinuous" vertical="center"/>
    </xf>
    <xf numFmtId="168" fontId="14" fillId="0" borderId="3" xfId="47" applyNumberFormat="1" applyFont="1" applyFill="1" applyBorder="1" applyAlignment="1">
      <alignment horizontal="right" vertical="center"/>
    </xf>
    <xf numFmtId="167" fontId="13" fillId="0" borderId="3" xfId="46" applyNumberFormat="1" applyFont="1" applyBorder="1" applyAlignment="1">
      <alignment horizontal="right" vertical="center"/>
    </xf>
    <xf numFmtId="168" fontId="14" fillId="0" borderId="3" xfId="47" applyNumberFormat="1" applyFont="1" applyFill="1" applyBorder="1" applyAlignment="1">
      <alignment horizontal="centerContinuous" vertical="center"/>
    </xf>
    <xf numFmtId="167" fontId="13" fillId="0" borderId="4" xfId="46" applyNumberFormat="1" applyFont="1" applyBorder="1" applyAlignment="1">
      <alignment horizontal="left" vertical="center"/>
    </xf>
    <xf numFmtId="168" fontId="14" fillId="0" borderId="4" xfId="46" applyNumberFormat="1" applyFont="1" applyBorder="1" applyAlignment="1">
      <alignment horizontal="center" vertical="center"/>
    </xf>
    <xf numFmtId="168" fontId="14" fillId="0" borderId="4" xfId="46" applyNumberFormat="1" applyFont="1" applyBorder="1" applyAlignment="1">
      <alignment horizontal="centerContinuous" vertical="center"/>
    </xf>
    <xf numFmtId="168" fontId="14" fillId="0" borderId="4" xfId="47" applyNumberFormat="1" applyFont="1" applyFill="1" applyBorder="1" applyAlignment="1">
      <alignment horizontal="right" vertical="center"/>
    </xf>
    <xf numFmtId="167" fontId="13" fillId="0" borderId="0" xfId="46" applyNumberFormat="1" applyFont="1" applyAlignment="1">
      <alignment horizontal="right" vertical="center"/>
    </xf>
    <xf numFmtId="168" fontId="14" fillId="0" borderId="4" xfId="47" applyNumberFormat="1" applyFont="1" applyFill="1" applyBorder="1" applyAlignment="1">
      <alignment horizontal="centerContinuous" vertical="center"/>
    </xf>
    <xf numFmtId="168" fontId="13" fillId="0" borderId="0" xfId="46" applyNumberFormat="1" applyFont="1" applyAlignment="1">
      <alignment horizontal="right" vertical="center"/>
    </xf>
    <xf numFmtId="167" fontId="13" fillId="0" borderId="0" xfId="46" applyNumberFormat="1" applyFont="1" applyAlignment="1">
      <alignment horizontal="center" vertical="center"/>
    </xf>
    <xf numFmtId="168" fontId="13" fillId="0" borderId="3" xfId="46" applyNumberFormat="1" applyFont="1" applyBorder="1" applyAlignment="1">
      <alignment vertical="center"/>
    </xf>
    <xf numFmtId="168" fontId="13" fillId="0" borderId="3" xfId="46" applyNumberFormat="1" applyFont="1" applyBorder="1" applyAlignment="1">
      <alignment horizontal="right" vertical="center"/>
    </xf>
    <xf numFmtId="168" fontId="13" fillId="0" borderId="0" xfId="47" applyNumberFormat="1" applyFont="1" applyFill="1" applyBorder="1" applyAlignment="1">
      <alignment horizontal="center" vertical="center"/>
    </xf>
    <xf numFmtId="168" fontId="13" fillId="0" borderId="0" xfId="47" quotePrefix="1" applyNumberFormat="1" applyFont="1" applyFill="1" applyBorder="1" applyAlignment="1">
      <alignment horizontal="right" vertical="center"/>
    </xf>
    <xf numFmtId="168" fontId="13" fillId="0" borderId="0" xfId="47" applyNumberFormat="1" applyFont="1" applyFill="1" applyBorder="1" applyAlignment="1">
      <alignment horizontal="right" vertical="center"/>
    </xf>
    <xf numFmtId="168" fontId="13" fillId="0" borderId="0" xfId="46" applyNumberFormat="1" applyFont="1" applyAlignment="1">
      <alignment horizontal="center" vertical="top"/>
    </xf>
    <xf numFmtId="168" fontId="13" fillId="0" borderId="0" xfId="46" applyNumberFormat="1" applyFont="1" applyAlignment="1">
      <alignment horizontal="right" vertical="top"/>
    </xf>
    <xf numFmtId="167" fontId="13" fillId="0" borderId="4" xfId="46" applyNumberFormat="1" applyFont="1" applyBorder="1" applyAlignment="1">
      <alignment horizontal="right" vertical="center"/>
    </xf>
    <xf numFmtId="168" fontId="13" fillId="0" borderId="3" xfId="47" applyNumberFormat="1" applyFont="1" applyFill="1" applyBorder="1" applyAlignment="1">
      <alignment horizontal="center" vertical="center"/>
    </xf>
    <xf numFmtId="168" fontId="13" fillId="0" borderId="3" xfId="47" applyNumberFormat="1" applyFont="1" applyFill="1" applyBorder="1" applyAlignment="1">
      <alignment horizontal="right" vertical="center"/>
    </xf>
    <xf numFmtId="168" fontId="13" fillId="0" borderId="3" xfId="46" applyNumberFormat="1" applyFont="1" applyBorder="1" applyAlignment="1">
      <alignment horizontal="right" vertical="top"/>
    </xf>
    <xf numFmtId="167" fontId="18" fillId="0" borderId="0" xfId="46" applyNumberFormat="1" applyFont="1" applyAlignment="1">
      <alignment horizontal="left" vertical="center"/>
    </xf>
    <xf numFmtId="168" fontId="18" fillId="0" borderId="0" xfId="41" applyNumberFormat="1" applyFont="1" applyFill="1" applyBorder="1" applyAlignment="1">
      <alignment horizontal="center" vertical="center"/>
    </xf>
    <xf numFmtId="168" fontId="18" fillId="0" borderId="0" xfId="41" applyNumberFormat="1" applyFont="1" applyFill="1" applyBorder="1" applyAlignment="1">
      <alignment horizontal="right" vertical="center"/>
    </xf>
    <xf numFmtId="166" fontId="18" fillId="0" borderId="0" xfId="41" applyNumberFormat="1" applyFont="1" applyFill="1" applyBorder="1"/>
    <xf numFmtId="166" fontId="18" fillId="0" borderId="0" xfId="41" applyNumberFormat="1" applyFont="1" applyFill="1"/>
    <xf numFmtId="168" fontId="18" fillId="0" borderId="3" xfId="41" applyNumberFormat="1" applyFont="1" applyFill="1" applyBorder="1" applyAlignment="1">
      <alignment horizontal="right" vertical="center"/>
    </xf>
    <xf numFmtId="167" fontId="17" fillId="0" borderId="0" xfId="46" quotePrefix="1" applyNumberFormat="1" applyFont="1" applyAlignment="1">
      <alignment horizontal="left" vertical="center"/>
    </xf>
    <xf numFmtId="167" fontId="17" fillId="0" borderId="0" xfId="46" applyNumberFormat="1" applyFont="1" applyAlignment="1">
      <alignment horizontal="right" vertical="center"/>
    </xf>
    <xf numFmtId="166" fontId="18" fillId="0" borderId="0" xfId="41" applyNumberFormat="1" applyFont="1" applyFill="1" applyAlignment="1">
      <alignment horizontal="left" vertical="center"/>
    </xf>
    <xf numFmtId="166" fontId="18" fillId="0" borderId="0" xfId="41" applyNumberFormat="1" applyFont="1" applyFill="1" applyAlignment="1">
      <alignment vertical="center"/>
    </xf>
    <xf numFmtId="168" fontId="18" fillId="0" borderId="0" xfId="29" applyNumberFormat="1" applyFont="1" applyAlignment="1">
      <alignment horizontal="center" vertical="center"/>
    </xf>
    <xf numFmtId="168" fontId="18" fillId="0" borderId="3" xfId="29" applyNumberFormat="1" applyFont="1" applyBorder="1" applyAlignment="1">
      <alignment horizontal="right" vertical="center"/>
    </xf>
    <xf numFmtId="168" fontId="18" fillId="0" borderId="0" xfId="41" applyNumberFormat="1" applyFont="1" applyFill="1" applyAlignment="1">
      <alignment horizontal="right" vertical="center"/>
    </xf>
    <xf numFmtId="168" fontId="18" fillId="0" borderId="0" xfId="41" applyNumberFormat="1" applyFont="1" applyFill="1" applyAlignment="1">
      <alignment vertical="center"/>
    </xf>
    <xf numFmtId="166" fontId="17" fillId="0" borderId="0" xfId="41" quotePrefix="1" applyNumberFormat="1" applyFont="1" applyFill="1" applyAlignment="1">
      <alignment horizontal="left" vertical="center"/>
    </xf>
    <xf numFmtId="168" fontId="18" fillId="0" borderId="5" xfId="41" applyNumberFormat="1" applyFont="1" applyFill="1" applyBorder="1" applyAlignment="1">
      <alignment horizontal="right" vertical="center"/>
    </xf>
    <xf numFmtId="167" fontId="13" fillId="0" borderId="0" xfId="46" quotePrefix="1" applyNumberFormat="1" applyFont="1" applyAlignment="1">
      <alignment horizontal="left" vertical="center"/>
    </xf>
    <xf numFmtId="166" fontId="13" fillId="0" borderId="0" xfId="41" quotePrefix="1" applyNumberFormat="1" applyFont="1" applyFill="1" applyAlignment="1">
      <alignment horizontal="left" vertical="center"/>
    </xf>
    <xf numFmtId="168" fontId="14" fillId="0" borderId="0" xfId="41" applyNumberFormat="1" applyFont="1" applyFill="1" applyBorder="1" applyAlignment="1">
      <alignment horizontal="center" vertical="center"/>
    </xf>
    <xf numFmtId="168" fontId="14" fillId="0" borderId="0" xfId="41" applyNumberFormat="1" applyFont="1" applyFill="1" applyBorder="1" applyAlignment="1">
      <alignment horizontal="right" vertical="center"/>
    </xf>
    <xf numFmtId="166" fontId="14" fillId="0" borderId="0" xfId="41" applyNumberFormat="1" applyFont="1" applyFill="1"/>
    <xf numFmtId="168" fontId="14" fillId="0" borderId="3" xfId="46" applyNumberFormat="1" applyFont="1" applyBorder="1" applyAlignment="1">
      <alignment vertical="center"/>
    </xf>
    <xf numFmtId="167" fontId="14" fillId="0" borderId="3" xfId="46" applyNumberFormat="1" applyFont="1" applyBorder="1" applyAlignment="1">
      <alignment horizontal="right" vertical="center"/>
    </xf>
    <xf numFmtId="168" fontId="14" fillId="0" borderId="3" xfId="46" applyNumberFormat="1" applyFont="1" applyBorder="1" applyAlignment="1">
      <alignment horizontal="right" vertical="center"/>
    </xf>
    <xf numFmtId="0" fontId="14" fillId="0" borderId="0" xfId="38" applyFont="1" applyAlignment="1">
      <alignment horizontal="center" vertical="center"/>
    </xf>
    <xf numFmtId="168" fontId="13" fillId="0" borderId="3" xfId="46" applyNumberFormat="1" applyFont="1" applyBorder="1" applyAlignment="1">
      <alignment horizontal="center" vertical="center"/>
    </xf>
    <xf numFmtId="168" fontId="13" fillId="0" borderId="0" xfId="46" applyNumberFormat="1" applyFont="1" applyAlignment="1">
      <alignment horizontal="center" vertical="center"/>
    </xf>
    <xf numFmtId="0" fontId="14" fillId="0" borderId="0" xfId="38" applyFont="1" applyAlignment="1">
      <alignment horizontal="center" vertical="center"/>
    </xf>
    <xf numFmtId="168" fontId="14" fillId="4" borderId="0" xfId="1" applyNumberFormat="1" applyFont="1" applyFill="1" applyAlignment="1">
      <alignment horizontal="right" vertical="center"/>
    </xf>
    <xf numFmtId="168" fontId="14" fillId="4" borderId="0" xfId="41" applyNumberFormat="1" applyFont="1" applyFill="1" applyBorder="1" applyAlignment="1">
      <alignment horizontal="right" vertical="top"/>
    </xf>
    <xf numFmtId="168" fontId="14" fillId="4" borderId="3" xfId="41" applyNumberFormat="1" applyFont="1" applyFill="1" applyBorder="1" applyAlignment="1">
      <alignment horizontal="right" vertical="top"/>
    </xf>
    <xf numFmtId="168" fontId="14" fillId="4" borderId="0" xfId="1" applyNumberFormat="1" applyFont="1" applyFill="1" applyBorder="1" applyAlignment="1">
      <alignment horizontal="right" vertical="center"/>
    </xf>
    <xf numFmtId="168" fontId="14" fillId="4" borderId="3" xfId="1" applyNumberFormat="1" applyFont="1" applyFill="1" applyBorder="1" applyAlignment="1">
      <alignment horizontal="right" vertical="center"/>
    </xf>
    <xf numFmtId="0" fontId="14" fillId="4" borderId="0" xfId="38" applyFont="1" applyFill="1" applyAlignment="1">
      <alignment vertical="center"/>
    </xf>
    <xf numFmtId="168" fontId="14" fillId="4" borderId="5" xfId="1" applyNumberFormat="1" applyFont="1" applyFill="1" applyBorder="1" applyAlignment="1">
      <alignment horizontal="right" vertical="center"/>
    </xf>
    <xf numFmtId="168" fontId="13" fillId="4" borderId="0" xfId="1" quotePrefix="1" applyNumberFormat="1" applyFont="1" applyFill="1" applyBorder="1" applyAlignment="1">
      <alignment horizontal="right" vertical="center"/>
    </xf>
    <xf numFmtId="168" fontId="14" fillId="4" borderId="5" xfId="41" applyNumberFormat="1" applyFont="1" applyFill="1" applyBorder="1" applyAlignment="1">
      <alignment horizontal="right" vertical="top"/>
    </xf>
    <xf numFmtId="168" fontId="14" fillId="4" borderId="0" xfId="44" applyNumberFormat="1" applyFont="1" applyFill="1" applyBorder="1" applyAlignment="1">
      <alignment horizontal="right" vertical="center"/>
    </xf>
    <xf numFmtId="168" fontId="14" fillId="4" borderId="0" xfId="38" applyNumberFormat="1" applyFont="1" applyFill="1" applyAlignment="1">
      <alignment horizontal="right" vertical="center"/>
    </xf>
    <xf numFmtId="169" fontId="14" fillId="4" borderId="0" xfId="41" applyNumberFormat="1" applyFont="1" applyFill="1" applyBorder="1" applyAlignment="1">
      <alignment horizontal="right" vertical="center"/>
    </xf>
    <xf numFmtId="169" fontId="14" fillId="4" borderId="0" xfId="1" applyNumberFormat="1" applyFont="1" applyFill="1" applyBorder="1" applyAlignment="1">
      <alignment horizontal="right" vertical="center"/>
    </xf>
    <xf numFmtId="168" fontId="14" fillId="4" borderId="3" xfId="44" applyNumberFormat="1" applyFont="1" applyFill="1" applyBorder="1" applyAlignment="1">
      <alignment horizontal="right" vertical="center"/>
    </xf>
    <xf numFmtId="168" fontId="13" fillId="4" borderId="0" xfId="44" applyNumberFormat="1" applyFont="1" applyFill="1" applyBorder="1" applyAlignment="1">
      <alignment horizontal="right" vertical="center"/>
    </xf>
    <xf numFmtId="168" fontId="14" fillId="4" borderId="5" xfId="44" applyNumberFormat="1" applyFont="1" applyFill="1" applyBorder="1" applyAlignment="1">
      <alignment horizontal="right" vertical="center"/>
    </xf>
    <xf numFmtId="168" fontId="18" fillId="4" borderId="0" xfId="47" applyNumberFormat="1" applyFont="1" applyFill="1" applyBorder="1" applyAlignment="1">
      <alignment horizontal="right" vertical="top"/>
    </xf>
    <xf numFmtId="168" fontId="17" fillId="4" borderId="0" xfId="47" applyNumberFormat="1" applyFont="1" applyFill="1" applyBorder="1" applyAlignment="1">
      <alignment horizontal="right" vertical="center"/>
    </xf>
    <xf numFmtId="168" fontId="18" fillId="4" borderId="0" xfId="47" applyNumberFormat="1" applyFont="1" applyFill="1" applyBorder="1" applyAlignment="1">
      <alignment horizontal="right" vertical="center"/>
    </xf>
    <xf numFmtId="168" fontId="18" fillId="4" borderId="3" xfId="47" applyNumberFormat="1" applyFont="1" applyFill="1" applyBorder="1" applyAlignment="1">
      <alignment horizontal="right" vertical="center"/>
    </xf>
    <xf numFmtId="168" fontId="18" fillId="4" borderId="5" xfId="47" applyNumberFormat="1" applyFont="1" applyFill="1" applyBorder="1" applyAlignment="1">
      <alignment horizontal="right" vertical="top"/>
    </xf>
    <xf numFmtId="168" fontId="18" fillId="4" borderId="0" xfId="47" quotePrefix="1" applyNumberFormat="1" applyFont="1" applyFill="1" applyBorder="1" applyAlignment="1">
      <alignment horizontal="right" vertical="top"/>
    </xf>
    <xf numFmtId="168" fontId="18" fillId="4" borderId="0" xfId="46" applyNumberFormat="1" applyFont="1" applyFill="1" applyAlignment="1">
      <alignment horizontal="right" vertical="center"/>
    </xf>
    <xf numFmtId="168" fontId="17" fillId="4" borderId="0" xfId="46" applyNumberFormat="1" applyFont="1" applyFill="1" applyAlignment="1">
      <alignment horizontal="right" vertical="center"/>
    </xf>
    <xf numFmtId="167" fontId="18" fillId="4" borderId="0" xfId="46" applyNumberFormat="1" applyFont="1" applyFill="1" applyAlignment="1">
      <alignment horizontal="right" vertical="top"/>
    </xf>
    <xf numFmtId="167" fontId="18" fillId="4" borderId="3" xfId="46" applyNumberFormat="1" applyFont="1" applyFill="1" applyBorder="1" applyAlignment="1">
      <alignment vertical="top"/>
    </xf>
    <xf numFmtId="167" fontId="18" fillId="4" borderId="0" xfId="46" applyNumberFormat="1" applyFont="1" applyFill="1" applyAlignment="1">
      <alignment horizontal="right" vertical="center"/>
    </xf>
    <xf numFmtId="168" fontId="18" fillId="4" borderId="3" xfId="47" applyNumberFormat="1" applyFont="1" applyFill="1" applyBorder="1" applyAlignment="1">
      <alignment horizontal="right" vertical="top"/>
    </xf>
    <xf numFmtId="168" fontId="18" fillId="4" borderId="0" xfId="46" applyNumberFormat="1" applyFont="1" applyFill="1" applyAlignment="1">
      <alignment horizontal="right" vertical="top"/>
    </xf>
    <xf numFmtId="168" fontId="18" fillId="4" borderId="3" xfId="46" applyNumberFormat="1" applyFont="1" applyFill="1" applyBorder="1" applyAlignment="1">
      <alignment horizontal="right" vertical="top"/>
    </xf>
    <xf numFmtId="168" fontId="18" fillId="4" borderId="0" xfId="41" applyNumberFormat="1" applyFont="1" applyFill="1" applyBorder="1" applyAlignment="1">
      <alignment horizontal="right" vertical="center"/>
    </xf>
    <xf numFmtId="168" fontId="18" fillId="4" borderId="3" xfId="29" applyNumberFormat="1" applyFont="1" applyFill="1" applyBorder="1" applyAlignment="1">
      <alignment horizontal="right" vertical="center"/>
    </xf>
    <xf numFmtId="168" fontId="18" fillId="4" borderId="5" xfId="41" applyNumberFormat="1" applyFont="1" applyFill="1" applyBorder="1" applyAlignment="1">
      <alignment horizontal="right" vertical="center"/>
    </xf>
    <xf numFmtId="168" fontId="18" fillId="4" borderId="3" xfId="41" applyNumberFormat="1" applyFont="1" applyFill="1" applyBorder="1" applyAlignment="1">
      <alignment horizontal="right" vertical="center"/>
    </xf>
    <xf numFmtId="167" fontId="17" fillId="4" borderId="0" xfId="46" applyNumberFormat="1" applyFont="1" applyFill="1" applyAlignment="1">
      <alignment horizontal="right" vertical="center"/>
    </xf>
    <xf numFmtId="168" fontId="21" fillId="4" borderId="0" xfId="1" applyNumberFormat="1" applyFont="1" applyFill="1" applyBorder="1" applyAlignment="1">
      <alignment horizontal="centerContinuous" vertical="center"/>
    </xf>
    <xf numFmtId="168" fontId="21" fillId="4" borderId="0" xfId="1" quotePrefix="1" applyNumberFormat="1" applyFont="1" applyFill="1" applyBorder="1" applyAlignment="1">
      <alignment horizontal="right" vertical="center"/>
    </xf>
    <xf numFmtId="168" fontId="21" fillId="4" borderId="0" xfId="1" applyNumberFormat="1" applyFont="1" applyFill="1" applyAlignment="1">
      <alignment vertical="center"/>
    </xf>
    <xf numFmtId="168" fontId="21" fillId="4" borderId="0" xfId="1" applyNumberFormat="1" applyFont="1" applyFill="1" applyBorder="1" applyAlignment="1">
      <alignment horizontal="right" vertical="center"/>
    </xf>
    <xf numFmtId="0" fontId="20" fillId="4" borderId="0" xfId="42" applyFont="1" applyFill="1" applyAlignment="1">
      <alignment vertical="center"/>
    </xf>
    <xf numFmtId="168" fontId="21" fillId="4" borderId="3" xfId="1" applyNumberFormat="1" applyFont="1" applyFill="1" applyBorder="1" applyAlignment="1">
      <alignment horizontal="right" vertical="center"/>
    </xf>
    <xf numFmtId="0" fontId="21" fillId="4" borderId="0" xfId="42" applyFont="1" applyFill="1" applyAlignment="1">
      <alignment vertical="center"/>
    </xf>
    <xf numFmtId="168" fontId="21" fillId="4" borderId="0" xfId="42" applyNumberFormat="1" applyFont="1" applyFill="1" applyAlignment="1">
      <alignment vertical="center"/>
    </xf>
    <xf numFmtId="168" fontId="21" fillId="4" borderId="3" xfId="1" applyNumberFormat="1" applyFont="1" applyFill="1" applyBorder="1" applyAlignment="1">
      <alignment horizontal="right" vertical="top"/>
    </xf>
    <xf numFmtId="168" fontId="21" fillId="4" borderId="5" xfId="1" applyNumberFormat="1" applyFont="1" applyFill="1" applyBorder="1" applyAlignment="1">
      <alignment horizontal="right" vertical="center"/>
    </xf>
    <xf numFmtId="168" fontId="21" fillId="4" borderId="0" xfId="1" applyNumberFormat="1" applyFont="1" applyFill="1" applyAlignment="1">
      <alignment horizontal="right"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Fill="1" applyAlignment="1">
      <alignment horizontal="left" vertical="center"/>
    </xf>
    <xf numFmtId="0" fontId="21" fillId="0" borderId="0" xfId="38" applyFont="1" applyFill="1" applyAlignment="1">
      <alignment vertical="center"/>
    </xf>
    <xf numFmtId="0" fontId="21" fillId="0" borderId="0" xfId="38" applyFont="1" applyAlignment="1">
      <alignment vertical="center"/>
    </xf>
    <xf numFmtId="0" fontId="21" fillId="4" borderId="0" xfId="38" applyFont="1" applyFill="1" applyAlignment="1">
      <alignment vertical="center"/>
    </xf>
    <xf numFmtId="0" fontId="16" fillId="0" borderId="0" xfId="38" applyFont="1" applyAlignment="1">
      <alignment horizontal="left" vertical="center"/>
    </xf>
    <xf numFmtId="0" fontId="16" fillId="0" borderId="0" xfId="38" applyFont="1" applyAlignment="1">
      <alignment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Alignment="1">
      <alignment horizontal="center" vertical="center"/>
    </xf>
    <xf numFmtId="168" fontId="21" fillId="4" borderId="0" xfId="42" applyNumberFormat="1" applyFont="1" applyFill="1" applyAlignment="1">
      <alignment horizontal="right" vertical="center"/>
    </xf>
    <xf numFmtId="0" fontId="14" fillId="0" borderId="0" xfId="38" applyFont="1" applyAlignment="1">
      <alignment horizontal="center" vertical="center"/>
    </xf>
    <xf numFmtId="167" fontId="13" fillId="0" borderId="0" xfId="46" applyNumberFormat="1" applyFont="1" applyBorder="1" applyAlignment="1">
      <alignment horizontal="right" vertical="center"/>
    </xf>
    <xf numFmtId="0" fontId="14" fillId="0" borderId="0" xfId="38" applyFont="1" applyAlignment="1">
      <alignment horizontal="center" vertical="center"/>
    </xf>
    <xf numFmtId="0" fontId="14" fillId="0" borderId="0" xfId="38" applyFont="1" applyBorder="1" applyAlignment="1">
      <alignment horizontal="justify" vertical="center"/>
    </xf>
    <xf numFmtId="168" fontId="13" fillId="0" borderId="0" xfId="38" applyNumberFormat="1" applyFont="1" applyAlignment="1">
      <alignment vertical="center"/>
    </xf>
    <xf numFmtId="0" fontId="14" fillId="0" borderId="0" xfId="38" applyFont="1" applyAlignment="1">
      <alignment horizontal="center" vertical="center"/>
    </xf>
    <xf numFmtId="0" fontId="13" fillId="0" borderId="0" xfId="38" applyFont="1" applyFill="1" applyAlignment="1">
      <alignment vertical="center"/>
    </xf>
    <xf numFmtId="0" fontId="13" fillId="0" borderId="0" xfId="38" applyFont="1" applyFill="1"/>
    <xf numFmtId="0" fontId="13" fillId="0" borderId="0" xfId="38" applyFont="1" applyFill="1" applyAlignment="1">
      <alignment horizontal="left" vertical="center"/>
    </xf>
    <xf numFmtId="0" fontId="13" fillId="0" borderId="3" xfId="1" applyNumberFormat="1" applyFont="1" applyFill="1" applyBorder="1" applyAlignment="1">
      <alignment horizontal="right" vertical="center"/>
    </xf>
    <xf numFmtId="167" fontId="13" fillId="0" borderId="6" xfId="1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4" fillId="0" borderId="0" xfId="38" applyFont="1" applyAlignment="1">
      <alignment horizontal="center" vertical="center"/>
    </xf>
    <xf numFmtId="0" fontId="14" fillId="0" borderId="3" xfId="38" applyFont="1" applyBorder="1" applyAlignment="1">
      <alignment horizontal="justify" vertical="center"/>
    </xf>
    <xf numFmtId="168" fontId="13" fillId="0" borderId="3" xfId="44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right" vertical="center"/>
    </xf>
    <xf numFmtId="168" fontId="17" fillId="0" borderId="3" xfId="46" applyNumberFormat="1" applyFont="1" applyBorder="1" applyAlignment="1">
      <alignment horizontal="center" vertical="top"/>
    </xf>
    <xf numFmtId="168" fontId="17" fillId="0" borderId="6" xfId="46" applyNumberFormat="1" applyFont="1" applyBorder="1" applyAlignment="1">
      <alignment horizontal="center" vertical="top"/>
    </xf>
    <xf numFmtId="0" fontId="18" fillId="0" borderId="3" xfId="46" applyFont="1" applyBorder="1" applyAlignment="1">
      <alignment horizontal="left" vertical="center"/>
    </xf>
    <xf numFmtId="168" fontId="13" fillId="0" borderId="3" xfId="46" applyNumberFormat="1" applyFont="1" applyBorder="1" applyAlignment="1">
      <alignment horizontal="center" vertical="center"/>
    </xf>
    <xf numFmtId="168" fontId="13" fillId="0" borderId="0" xfId="46" applyNumberFormat="1" applyFont="1" applyAlignment="1">
      <alignment horizontal="center" vertical="center"/>
    </xf>
    <xf numFmtId="167" fontId="13" fillId="0" borderId="6" xfId="46" applyNumberFormat="1" applyFont="1" applyBorder="1" applyAlignment="1">
      <alignment horizontal="center" vertical="center"/>
    </xf>
    <xf numFmtId="0" fontId="14" fillId="0" borderId="3" xfId="46" applyFont="1" applyBorder="1" applyAlignment="1">
      <alignment horizontal="left" vertical="center"/>
    </xf>
    <xf numFmtId="167" fontId="21" fillId="0" borderId="3" xfId="42" applyNumberFormat="1" applyFont="1" applyFill="1" applyBorder="1" applyAlignment="1">
      <alignment horizontal="justify" vertical="center"/>
    </xf>
    <xf numFmtId="168" fontId="19" fillId="0" borderId="3" xfId="1" applyNumberFormat="1" applyFont="1" applyFill="1" applyBorder="1" applyAlignment="1">
      <alignment horizontal="right" vertical="center"/>
    </xf>
    <xf numFmtId="168" fontId="19" fillId="0" borderId="6" xfId="1" applyNumberFormat="1" applyFont="1" applyFill="1" applyBorder="1" applyAlignment="1">
      <alignment horizontal="center" vertical="center"/>
    </xf>
  </cellXfs>
  <cellStyles count="48">
    <cellStyle name="Comma" xfId="1" builtinId="3"/>
    <cellStyle name="Comma 11 10" xfId="40" xr:uid="{00000000-0005-0000-0000-000001000000}"/>
    <cellStyle name="Comma 2" xfId="2" xr:uid="{00000000-0005-0000-0000-000002000000}"/>
    <cellStyle name="Comma 2 10 4" xfId="41" xr:uid="{00000000-0005-0000-0000-000003000000}"/>
    <cellStyle name="Comma 2 2" xfId="39" xr:uid="{00000000-0005-0000-0000-000004000000}"/>
    <cellStyle name="Comma 2 3" xfId="3" xr:uid="{00000000-0005-0000-0000-000005000000}"/>
    <cellStyle name="Comma 2 4" xfId="43" xr:uid="{00000000-0005-0000-0000-000006000000}"/>
    <cellStyle name="Comma 2 7" xfId="4" xr:uid="{00000000-0005-0000-0000-000007000000}"/>
    <cellStyle name="Comma 2 7 2" xfId="44" xr:uid="{00000000-0005-0000-0000-000008000000}"/>
    <cellStyle name="Comma 3" xfId="5" xr:uid="{00000000-0005-0000-0000-000009000000}"/>
    <cellStyle name="Comma 3 2" xfId="6" xr:uid="{00000000-0005-0000-0000-00000A000000}"/>
    <cellStyle name="Comma 3 2 2" xfId="47" xr:uid="{00000000-0005-0000-0000-00000B000000}"/>
    <cellStyle name="Comma 4" xfId="7" xr:uid="{00000000-0005-0000-0000-00000C000000}"/>
    <cellStyle name="Comma 5" xfId="8" xr:uid="{00000000-0005-0000-0000-00000D000000}"/>
    <cellStyle name="Comma 6" xfId="9" xr:uid="{00000000-0005-0000-0000-00000E000000}"/>
    <cellStyle name="Comma 7" xfId="10" xr:uid="{00000000-0005-0000-0000-00000F000000}"/>
    <cellStyle name="comma zerodec" xfId="11" xr:uid="{00000000-0005-0000-0000-000010000000}"/>
    <cellStyle name="Comma0" xfId="12" xr:uid="{00000000-0005-0000-0000-000011000000}"/>
    <cellStyle name="Currency1" xfId="13" xr:uid="{00000000-0005-0000-0000-000012000000}"/>
    <cellStyle name="Dollar (zero dec)" xfId="14" xr:uid="{00000000-0005-0000-0000-000013000000}"/>
    <cellStyle name="Grey" xfId="15" xr:uid="{00000000-0005-0000-0000-000014000000}"/>
    <cellStyle name="Input [yellow]" xfId="16" xr:uid="{00000000-0005-0000-0000-000015000000}"/>
    <cellStyle name="no dec" xfId="17" xr:uid="{00000000-0005-0000-0000-000016000000}"/>
    <cellStyle name="Normal" xfId="0" builtinId="0"/>
    <cellStyle name="Normal - Style1" xfId="18" xr:uid="{00000000-0005-0000-0000-000018000000}"/>
    <cellStyle name="Normal 10" xfId="38" xr:uid="{00000000-0005-0000-0000-000019000000}"/>
    <cellStyle name="Normal 2" xfId="19" xr:uid="{00000000-0005-0000-0000-00001A000000}"/>
    <cellStyle name="Normal 2 3" xfId="20" xr:uid="{00000000-0005-0000-0000-00001B000000}"/>
    <cellStyle name="Normal 2 3 2" xfId="42" xr:uid="{00000000-0005-0000-0000-00001C000000}"/>
    <cellStyle name="Normal 3" xfId="21" xr:uid="{00000000-0005-0000-0000-00001D000000}"/>
    <cellStyle name="Normal 4" xfId="22" xr:uid="{00000000-0005-0000-0000-00001E000000}"/>
    <cellStyle name="Normal 5" xfId="23" xr:uid="{00000000-0005-0000-0000-00001F000000}"/>
    <cellStyle name="Normal 6" xfId="24" xr:uid="{00000000-0005-0000-0000-000020000000}"/>
    <cellStyle name="Normal 7" xfId="25" xr:uid="{00000000-0005-0000-0000-000021000000}"/>
    <cellStyle name="Normal 7 2" xfId="26" xr:uid="{00000000-0005-0000-0000-000022000000}"/>
    <cellStyle name="Normal 7 2 2" xfId="46" xr:uid="{00000000-0005-0000-0000-000023000000}"/>
    <cellStyle name="Normal 8" xfId="27" xr:uid="{00000000-0005-0000-0000-000024000000}"/>
    <cellStyle name="Normal 9" xfId="28" xr:uid="{00000000-0005-0000-0000-000025000000}"/>
    <cellStyle name="Normal 9 2" xfId="45" xr:uid="{00000000-0005-0000-0000-000026000000}"/>
    <cellStyle name="Normal_Major Q2'06" xfId="29" xr:uid="{00000000-0005-0000-0000-000027000000}"/>
    <cellStyle name="Percent" xfId="30" builtinId="5"/>
    <cellStyle name="Percent [2]" xfId="31" xr:uid="{00000000-0005-0000-0000-000029000000}"/>
    <cellStyle name="Percent 2" xfId="32" xr:uid="{00000000-0005-0000-0000-00002A000000}"/>
    <cellStyle name="Percent 3" xfId="33" xr:uid="{00000000-0005-0000-0000-00002B000000}"/>
    <cellStyle name="Quantity" xfId="34" xr:uid="{00000000-0005-0000-0000-00002C000000}"/>
    <cellStyle name="เชื่อมโยงหลายมิติ" xfId="35" xr:uid="{00000000-0005-0000-0000-00002D000000}"/>
    <cellStyle name="ตามการเชื่อมโยงหลายมิติ" xfId="36" xr:uid="{00000000-0005-0000-0000-00002E000000}"/>
    <cellStyle name="ปกติ 2" xfId="37" xr:uid="{00000000-0005-0000-0000-00002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GL-Consol\Financial%20Statement-PWC%202021\Financial%20Statement-4Q'21\00%20CONSO_MJG%204Q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ment"/>
      <sheetName val="Selling exp"/>
      <sheetName val="FS"/>
      <sheetName val="Reclass Selling &amp; Managment"/>
      <sheetName val="BS_4Q20"/>
      <sheetName val="IS_4Q20"/>
      <sheetName val="IS_12m20"/>
      <sheetName val="BS_1Q21"/>
      <sheetName val="BS_2Q21"/>
      <sheetName val="BS_3Q21"/>
      <sheetName val="BS_4Q21"/>
      <sheetName val="IS_1Q21"/>
      <sheetName val="IS_2Q21"/>
      <sheetName val="IS_3Q21"/>
      <sheetName val="IS_4Q21"/>
      <sheetName val="IS_6m21"/>
      <sheetName val="IS_9m21"/>
      <sheetName val="IS_12m21"/>
      <sheetName val="Reclass FS"/>
      <sheetName val="Investment"/>
      <sheetName val="Fair PPE-Sub"/>
      <sheetName val="Detail MPIC"/>
      <sheetName val="Elim OCI"/>
      <sheetName val="Translate currency"/>
      <sheetName val="MJLF"/>
      <sheetName val="Eliminate-Fin Lease RTA"/>
      <sheetName val="Recognized NP.Selling-RTA"/>
      <sheetName val="PEE-Aeon Mall"/>
    </sheetNames>
    <sheetDataSet>
      <sheetData sheetId="0"/>
      <sheetData sheetId="1"/>
      <sheetData sheetId="2">
        <row r="9">
          <cell r="N9">
            <v>2013814032.2499995</v>
          </cell>
        </row>
      </sheetData>
      <sheetData sheetId="3"/>
      <sheetData sheetId="4">
        <row r="5">
          <cell r="A5" t="str">
            <v>Link Reclass FS</v>
          </cell>
        </row>
      </sheetData>
      <sheetData sheetId="5"/>
      <sheetData sheetId="6">
        <row r="261">
          <cell r="H261">
            <v>-18988650.146461494</v>
          </cell>
        </row>
      </sheetData>
      <sheetData sheetId="7"/>
      <sheetData sheetId="8"/>
      <sheetData sheetId="9"/>
      <sheetData sheetId="10">
        <row r="5">
          <cell r="A5" t="str">
            <v>Link Reclass FS</v>
          </cell>
        </row>
      </sheetData>
      <sheetData sheetId="11">
        <row r="761">
          <cell r="H761">
            <v>-43143513.001637541</v>
          </cell>
        </row>
      </sheetData>
      <sheetData sheetId="12">
        <row r="761">
          <cell r="H761">
            <v>-45010633.143375896</v>
          </cell>
        </row>
      </sheetData>
      <sheetData sheetId="13">
        <row r="761">
          <cell r="H761">
            <v>-51586225.745689571</v>
          </cell>
        </row>
      </sheetData>
      <sheetData sheetId="14">
        <row r="3">
          <cell r="D3" t="str">
            <v>For the three-month period  ended  31 December 2021</v>
          </cell>
        </row>
      </sheetData>
      <sheetData sheetId="15"/>
      <sheetData sheetId="16"/>
      <sheetData sheetId="17">
        <row r="1">
          <cell r="D1" t="str">
            <v>Major Cineplex Group Public Company Limited</v>
          </cell>
        </row>
      </sheetData>
      <sheetData sheetId="18"/>
      <sheetData sheetId="19">
        <row r="428">
          <cell r="AB428">
            <v>2018123.9500000011</v>
          </cell>
        </row>
        <row r="429">
          <cell r="AB429">
            <v>4500000</v>
          </cell>
        </row>
      </sheetData>
      <sheetData sheetId="20"/>
      <sheetData sheetId="21"/>
      <sheetData sheetId="22"/>
      <sheetData sheetId="23">
        <row r="9">
          <cell r="M9">
            <v>403947.93000000156</v>
          </cell>
        </row>
        <row r="10">
          <cell r="M10">
            <v>1975704.2699999998</v>
          </cell>
        </row>
        <row r="11">
          <cell r="M11">
            <v>8386468.5200000014</v>
          </cell>
        </row>
        <row r="13">
          <cell r="M13">
            <v>1203974.7999999963</v>
          </cell>
        </row>
        <row r="14">
          <cell r="M14">
            <v>3603780.4299999997</v>
          </cell>
        </row>
        <row r="16">
          <cell r="M16">
            <v>2101173.930000002</v>
          </cell>
        </row>
        <row r="17">
          <cell r="M17">
            <v>8442137.2100000009</v>
          </cell>
        </row>
        <row r="19">
          <cell r="M19">
            <v>-4618395.330000001</v>
          </cell>
        </row>
        <row r="20">
          <cell r="M20">
            <v>-1690027.8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abSelected="1" zoomScaleNormal="100" zoomScaleSheetLayoutView="100" workbookViewId="0">
      <selection activeCell="B9" sqref="B9"/>
    </sheetView>
  </sheetViews>
  <sheetFormatPr defaultColWidth="9.140625" defaultRowHeight="19.149999999999999" customHeight="1" x14ac:dyDescent="0.5"/>
  <cols>
    <col min="1" max="1" width="1.42578125" style="73" customWidth="1"/>
    <col min="2" max="2" width="38.5703125" style="73" customWidth="1"/>
    <col min="3" max="3" width="7.42578125" style="73" customWidth="1"/>
    <col min="4" max="4" width="0.7109375" style="73" customWidth="1"/>
    <col min="5" max="5" width="15" style="1" bestFit="1" customWidth="1"/>
    <col min="6" max="6" width="0.7109375" style="1" customWidth="1"/>
    <col min="7" max="7" width="15" style="1" bestFit="1" customWidth="1"/>
    <col min="8" max="8" width="0.7109375" style="2" customWidth="1"/>
    <col min="9" max="9" width="14" style="1" bestFit="1" customWidth="1"/>
    <col min="10" max="10" width="0.7109375" style="1" customWidth="1"/>
    <col min="11" max="11" width="14" style="1" bestFit="1" customWidth="1"/>
    <col min="12" max="13" width="9.140625" style="73"/>
    <col min="14" max="14" width="9.5703125" style="73" bestFit="1" customWidth="1"/>
    <col min="15" max="16384" width="9.140625" style="73"/>
  </cols>
  <sheetData>
    <row r="1" spans="1:14" ht="19.149999999999999" customHeight="1" x14ac:dyDescent="0.5">
      <c r="A1" s="72" t="s">
        <v>32</v>
      </c>
    </row>
    <row r="2" spans="1:14" ht="19.149999999999999" customHeight="1" x14ac:dyDescent="0.5">
      <c r="A2" s="74" t="s">
        <v>57</v>
      </c>
      <c r="B2" s="74"/>
      <c r="C2" s="75"/>
      <c r="D2" s="75"/>
      <c r="H2" s="3"/>
    </row>
    <row r="3" spans="1:14" ht="19.149999999999999" customHeight="1" x14ac:dyDescent="0.5">
      <c r="A3" s="76" t="s">
        <v>229</v>
      </c>
      <c r="B3" s="76"/>
      <c r="C3" s="77"/>
      <c r="D3" s="77"/>
      <c r="E3" s="5"/>
      <c r="F3" s="5"/>
      <c r="G3" s="5"/>
      <c r="H3" s="6"/>
      <c r="I3" s="5"/>
      <c r="J3" s="5"/>
      <c r="K3" s="5"/>
    </row>
    <row r="4" spans="1:14" ht="18" customHeight="1" x14ac:dyDescent="0.5">
      <c r="A4" s="74"/>
      <c r="B4" s="74"/>
      <c r="C4" s="75"/>
      <c r="D4" s="75"/>
      <c r="E4" s="7"/>
      <c r="F4" s="7"/>
      <c r="G4" s="7"/>
      <c r="H4" s="8"/>
      <c r="I4" s="7"/>
      <c r="J4" s="7"/>
      <c r="K4" s="7"/>
    </row>
    <row r="5" spans="1:14" ht="18" customHeight="1" x14ac:dyDescent="0.5">
      <c r="A5" s="74"/>
      <c r="B5" s="74"/>
      <c r="C5" s="75"/>
      <c r="D5" s="75"/>
      <c r="E5" s="317" t="s">
        <v>34</v>
      </c>
      <c r="F5" s="317"/>
      <c r="G5" s="317"/>
      <c r="H5" s="317"/>
      <c r="I5" s="317"/>
      <c r="J5" s="317"/>
      <c r="K5" s="317"/>
    </row>
    <row r="6" spans="1:14" s="72" customFormat="1" ht="18" customHeight="1" x14ac:dyDescent="0.5">
      <c r="C6" s="78"/>
      <c r="D6" s="78"/>
      <c r="E6" s="318" t="s">
        <v>0</v>
      </c>
      <c r="F6" s="318"/>
      <c r="G6" s="318"/>
      <c r="H6" s="318"/>
      <c r="I6" s="319" t="s">
        <v>106</v>
      </c>
      <c r="J6" s="319"/>
      <c r="K6" s="319"/>
      <c r="N6" s="312"/>
    </row>
    <row r="7" spans="1:14" s="72" customFormat="1" ht="18" customHeight="1" x14ac:dyDescent="0.5">
      <c r="C7" s="78"/>
      <c r="D7" s="78"/>
      <c r="E7" s="79" t="s">
        <v>131</v>
      </c>
      <c r="F7" s="80"/>
      <c r="G7" s="79" t="s">
        <v>131</v>
      </c>
      <c r="H7" s="81"/>
      <c r="I7" s="79" t="s">
        <v>131</v>
      </c>
      <c r="J7" s="80"/>
      <c r="K7" s="79" t="s">
        <v>131</v>
      </c>
    </row>
    <row r="8" spans="1:14" s="72" customFormat="1" ht="18" customHeight="1" x14ac:dyDescent="0.5">
      <c r="C8" s="82" t="s">
        <v>1</v>
      </c>
      <c r="D8" s="83"/>
      <c r="E8" s="21" t="s">
        <v>230</v>
      </c>
      <c r="F8" s="84"/>
      <c r="G8" s="21" t="s">
        <v>129</v>
      </c>
      <c r="H8" s="84"/>
      <c r="I8" s="21" t="s">
        <v>230</v>
      </c>
      <c r="J8" s="84"/>
      <c r="K8" s="21" t="s">
        <v>129</v>
      </c>
    </row>
    <row r="9" spans="1:14" ht="6" customHeight="1" x14ac:dyDescent="0.5">
      <c r="B9" s="72"/>
      <c r="C9" s="85"/>
      <c r="D9" s="85"/>
      <c r="E9" s="251"/>
      <c r="H9" s="3"/>
      <c r="I9" s="251"/>
    </row>
    <row r="10" spans="1:14" s="72" customFormat="1" ht="18" customHeight="1" x14ac:dyDescent="0.5">
      <c r="A10" s="72" t="s">
        <v>8</v>
      </c>
      <c r="C10" s="78"/>
      <c r="D10" s="78"/>
      <c r="E10" s="251"/>
      <c r="F10" s="1"/>
      <c r="G10" s="1"/>
      <c r="H10" s="20"/>
      <c r="I10" s="251"/>
      <c r="J10" s="1"/>
      <c r="K10" s="1"/>
    </row>
    <row r="11" spans="1:14" ht="6" customHeight="1" x14ac:dyDescent="0.5">
      <c r="B11" s="72"/>
      <c r="C11" s="85"/>
      <c r="D11" s="85"/>
      <c r="E11" s="251"/>
      <c r="H11" s="3"/>
      <c r="I11" s="251"/>
    </row>
    <row r="12" spans="1:14" ht="18" customHeight="1" x14ac:dyDescent="0.5">
      <c r="A12" s="72" t="s">
        <v>2</v>
      </c>
      <c r="B12" s="72"/>
      <c r="C12" s="85"/>
      <c r="D12" s="85"/>
      <c r="E12" s="251"/>
      <c r="I12" s="251"/>
    </row>
    <row r="13" spans="1:14" ht="6" customHeight="1" x14ac:dyDescent="0.5">
      <c r="A13" s="72"/>
      <c r="B13" s="72"/>
      <c r="C13" s="85"/>
      <c r="D13" s="85"/>
      <c r="E13" s="251"/>
      <c r="I13" s="251"/>
    </row>
    <row r="14" spans="1:14" ht="18" customHeight="1" x14ac:dyDescent="0.5">
      <c r="A14" s="86" t="s">
        <v>37</v>
      </c>
      <c r="B14" s="86"/>
      <c r="C14" s="87">
        <v>10</v>
      </c>
      <c r="D14" s="85"/>
      <c r="E14" s="252">
        <v>2013814032</v>
      </c>
      <c r="F14" s="88"/>
      <c r="G14" s="88">
        <v>1557306217</v>
      </c>
      <c r="I14" s="252">
        <v>1722697288</v>
      </c>
      <c r="J14" s="88"/>
      <c r="K14" s="88">
        <v>1378292980</v>
      </c>
    </row>
    <row r="15" spans="1:14" ht="18" customHeight="1" x14ac:dyDescent="0.5">
      <c r="A15" s="299" t="s">
        <v>237</v>
      </c>
      <c r="B15" s="299"/>
      <c r="C15" s="87"/>
      <c r="D15" s="250"/>
      <c r="E15" s="252">
        <v>285381220</v>
      </c>
      <c r="F15" s="88"/>
      <c r="G15" s="88">
        <v>0</v>
      </c>
      <c r="I15" s="252">
        <v>258491060</v>
      </c>
      <c r="J15" s="88"/>
      <c r="K15" s="88">
        <v>0</v>
      </c>
    </row>
    <row r="16" spans="1:14" ht="18" customHeight="1" x14ac:dyDescent="0.5">
      <c r="A16" s="86" t="s">
        <v>235</v>
      </c>
      <c r="B16" s="86"/>
      <c r="C16" s="87"/>
      <c r="D16" s="250"/>
      <c r="E16" s="252"/>
      <c r="F16" s="88"/>
      <c r="G16" s="88"/>
      <c r="I16" s="252"/>
      <c r="J16" s="88"/>
      <c r="K16" s="88"/>
    </row>
    <row r="17" spans="1:11" ht="18" customHeight="1" x14ac:dyDescent="0.5">
      <c r="A17" s="86"/>
      <c r="B17" s="86" t="s">
        <v>236</v>
      </c>
      <c r="C17" s="87">
        <v>12</v>
      </c>
      <c r="D17" s="250"/>
      <c r="E17" s="252">
        <v>3102213758</v>
      </c>
      <c r="F17" s="88"/>
      <c r="G17" s="88">
        <v>0</v>
      </c>
      <c r="I17" s="252">
        <v>3102213758</v>
      </c>
      <c r="J17" s="88"/>
      <c r="K17" s="88">
        <v>0</v>
      </c>
    </row>
    <row r="18" spans="1:11" ht="18" customHeight="1" x14ac:dyDescent="0.5">
      <c r="A18" s="86" t="s">
        <v>58</v>
      </c>
      <c r="B18" s="86"/>
      <c r="C18" s="87">
        <v>11</v>
      </c>
      <c r="D18" s="85"/>
      <c r="E18" s="252">
        <v>356447330</v>
      </c>
      <c r="F18" s="88"/>
      <c r="G18" s="88">
        <v>591588073</v>
      </c>
      <c r="I18" s="252">
        <v>357423669</v>
      </c>
      <c r="J18" s="88"/>
      <c r="K18" s="88">
        <v>381095558</v>
      </c>
    </row>
    <row r="19" spans="1:11" ht="18" customHeight="1" x14ac:dyDescent="0.5">
      <c r="A19" s="73" t="s">
        <v>132</v>
      </c>
      <c r="B19" s="86"/>
      <c r="C19" s="87"/>
      <c r="D19" s="85"/>
      <c r="E19" s="252"/>
      <c r="F19" s="88"/>
      <c r="G19" s="88"/>
      <c r="I19" s="252"/>
      <c r="J19" s="88"/>
      <c r="K19" s="88"/>
    </row>
    <row r="20" spans="1:11" ht="18" customHeight="1" x14ac:dyDescent="0.5">
      <c r="B20" s="73" t="s">
        <v>74</v>
      </c>
      <c r="C20" s="87">
        <v>40</v>
      </c>
      <c r="D20" s="85"/>
      <c r="E20" s="252">
        <v>17515699</v>
      </c>
      <c r="F20" s="88"/>
      <c r="G20" s="88">
        <v>2251390</v>
      </c>
      <c r="I20" s="252">
        <v>386224519</v>
      </c>
      <c r="J20" s="88"/>
      <c r="K20" s="88">
        <v>213020297</v>
      </c>
    </row>
    <row r="21" spans="1:11" ht="18" customHeight="1" x14ac:dyDescent="0.5">
      <c r="A21" s="86" t="s">
        <v>90</v>
      </c>
      <c r="B21" s="86"/>
      <c r="C21" s="87">
        <v>13</v>
      </c>
      <c r="D21" s="85"/>
      <c r="E21" s="252">
        <v>110912643</v>
      </c>
      <c r="F21" s="88"/>
      <c r="G21" s="88">
        <v>117979325</v>
      </c>
      <c r="I21" s="252">
        <v>77887314</v>
      </c>
      <c r="J21" s="88"/>
      <c r="K21" s="88">
        <v>76873734</v>
      </c>
    </row>
    <row r="22" spans="1:11" ht="18" customHeight="1" x14ac:dyDescent="0.5">
      <c r="A22" s="86" t="s">
        <v>45</v>
      </c>
      <c r="B22" s="86"/>
      <c r="C22" s="87"/>
      <c r="D22" s="85"/>
      <c r="E22" s="252">
        <v>125747083</v>
      </c>
      <c r="F22" s="88"/>
      <c r="G22" s="88">
        <v>131854769</v>
      </c>
      <c r="I22" s="252">
        <v>0</v>
      </c>
      <c r="J22" s="88"/>
      <c r="K22" s="88">
        <v>0</v>
      </c>
    </row>
    <row r="23" spans="1:11" ht="18" customHeight="1" x14ac:dyDescent="0.5">
      <c r="A23" s="86" t="s">
        <v>191</v>
      </c>
      <c r="B23" s="86"/>
      <c r="C23" s="87"/>
      <c r="D23" s="85"/>
      <c r="E23" s="252"/>
      <c r="F23" s="88"/>
      <c r="G23" s="88"/>
      <c r="I23" s="252"/>
      <c r="J23" s="88"/>
      <c r="K23" s="88"/>
    </row>
    <row r="24" spans="1:11" ht="18" customHeight="1" x14ac:dyDescent="0.5">
      <c r="B24" s="86" t="s">
        <v>133</v>
      </c>
      <c r="C24" s="87">
        <v>23</v>
      </c>
      <c r="D24" s="85"/>
      <c r="E24" s="252">
        <v>1875600</v>
      </c>
      <c r="F24" s="88"/>
      <c r="G24" s="88">
        <v>1875600</v>
      </c>
      <c r="I24" s="252">
        <v>1875600</v>
      </c>
      <c r="J24" s="88"/>
      <c r="K24" s="88">
        <v>1875600</v>
      </c>
    </row>
    <row r="25" spans="1:11" ht="18" customHeight="1" x14ac:dyDescent="0.5">
      <c r="A25" s="86" t="s">
        <v>9</v>
      </c>
      <c r="B25" s="86"/>
      <c r="C25" s="87">
        <v>14</v>
      </c>
      <c r="D25" s="85"/>
      <c r="E25" s="253">
        <v>145664664</v>
      </c>
      <c r="F25" s="88"/>
      <c r="G25" s="89">
        <v>160121931</v>
      </c>
      <c r="I25" s="253">
        <v>27151305</v>
      </c>
      <c r="J25" s="88"/>
      <c r="K25" s="89">
        <v>44947725</v>
      </c>
    </row>
    <row r="26" spans="1:11" ht="6" customHeight="1" x14ac:dyDescent="0.5">
      <c r="A26" s="86"/>
      <c r="B26" s="86"/>
      <c r="C26" s="85"/>
      <c r="D26" s="85"/>
      <c r="E26" s="254"/>
      <c r="F26" s="4"/>
      <c r="G26" s="4"/>
      <c r="H26" s="3"/>
      <c r="I26" s="254"/>
      <c r="J26" s="4"/>
      <c r="K26" s="4"/>
    </row>
    <row r="27" spans="1:11" ht="18" customHeight="1" x14ac:dyDescent="0.5">
      <c r="A27" s="74" t="s">
        <v>22</v>
      </c>
      <c r="C27" s="85"/>
      <c r="D27" s="85"/>
      <c r="E27" s="255">
        <f>SUM(E14:E25)</f>
        <v>6159572029</v>
      </c>
      <c r="F27" s="4"/>
      <c r="G27" s="5">
        <f>SUM(G14:G25)</f>
        <v>2562977305</v>
      </c>
      <c r="I27" s="255">
        <f>SUM(I14:I25)</f>
        <v>5933964513</v>
      </c>
      <c r="J27" s="4"/>
      <c r="K27" s="5">
        <f>SUM(K14:K25)</f>
        <v>2096105894</v>
      </c>
    </row>
    <row r="28" spans="1:11" ht="18" customHeight="1" x14ac:dyDescent="0.5">
      <c r="A28" s="86"/>
      <c r="B28" s="86"/>
      <c r="C28" s="85"/>
      <c r="D28" s="85"/>
      <c r="E28" s="254"/>
      <c r="F28" s="4"/>
      <c r="G28" s="4"/>
      <c r="I28" s="254"/>
      <c r="J28" s="4"/>
      <c r="K28" s="4"/>
    </row>
    <row r="29" spans="1:11" ht="18" customHeight="1" x14ac:dyDescent="0.5">
      <c r="A29" s="74" t="s">
        <v>10</v>
      </c>
      <c r="B29" s="74"/>
      <c r="C29" s="85"/>
      <c r="D29" s="85"/>
      <c r="E29" s="251"/>
      <c r="I29" s="251"/>
    </row>
    <row r="30" spans="1:11" ht="6" customHeight="1" x14ac:dyDescent="0.5">
      <c r="A30" s="74"/>
      <c r="B30" s="74"/>
      <c r="C30" s="85"/>
      <c r="D30" s="85"/>
      <c r="E30" s="251"/>
      <c r="I30" s="251"/>
    </row>
    <row r="31" spans="1:11" ht="18" customHeight="1" x14ac:dyDescent="0.5">
      <c r="A31" s="299" t="s">
        <v>237</v>
      </c>
      <c r="B31" s="299"/>
      <c r="C31" s="87">
        <v>12</v>
      </c>
      <c r="D31" s="85"/>
      <c r="E31" s="252">
        <v>0</v>
      </c>
      <c r="F31" s="88"/>
      <c r="G31" s="88">
        <v>27094220</v>
      </c>
      <c r="I31" s="252">
        <v>0</v>
      </c>
      <c r="J31" s="88"/>
      <c r="K31" s="88">
        <v>0</v>
      </c>
    </row>
    <row r="32" spans="1:11" ht="18" customHeight="1" x14ac:dyDescent="0.5">
      <c r="A32" s="86" t="s">
        <v>50</v>
      </c>
      <c r="B32" s="86"/>
      <c r="C32" s="87">
        <v>12</v>
      </c>
      <c r="D32" s="85"/>
      <c r="E32" s="252">
        <v>11044476</v>
      </c>
      <c r="F32" s="88"/>
      <c r="G32" s="88">
        <v>13943761</v>
      </c>
      <c r="I32" s="252">
        <v>0</v>
      </c>
      <c r="J32" s="88"/>
      <c r="K32" s="88">
        <v>0</v>
      </c>
    </row>
    <row r="33" spans="1:11" ht="18" customHeight="1" x14ac:dyDescent="0.5">
      <c r="A33" s="86" t="s">
        <v>91</v>
      </c>
      <c r="B33" s="74"/>
      <c r="C33" s="87">
        <v>15</v>
      </c>
      <c r="D33" s="85"/>
      <c r="E33" s="252">
        <v>0</v>
      </c>
      <c r="F33" s="88"/>
      <c r="G33" s="88">
        <v>0</v>
      </c>
      <c r="I33" s="252">
        <v>2251848898</v>
      </c>
      <c r="J33" s="88"/>
      <c r="K33" s="88">
        <v>2419039799</v>
      </c>
    </row>
    <row r="34" spans="1:11" ht="18" customHeight="1" x14ac:dyDescent="0.5">
      <c r="A34" s="86" t="s">
        <v>81</v>
      </c>
      <c r="B34" s="74"/>
      <c r="C34" s="87">
        <v>16</v>
      </c>
      <c r="D34" s="85"/>
      <c r="E34" s="252">
        <v>1968758571</v>
      </c>
      <c r="F34" s="88"/>
      <c r="G34" s="88">
        <v>6249303017</v>
      </c>
      <c r="I34" s="252">
        <v>1932779191</v>
      </c>
      <c r="J34" s="88"/>
      <c r="K34" s="88">
        <v>6204746784</v>
      </c>
    </row>
    <row r="35" spans="1:11" ht="18" customHeight="1" x14ac:dyDescent="0.5">
      <c r="A35" s="86" t="s">
        <v>108</v>
      </c>
      <c r="B35" s="74"/>
      <c r="C35" s="87">
        <v>17</v>
      </c>
      <c r="D35" s="85"/>
      <c r="E35" s="252">
        <v>45969654</v>
      </c>
      <c r="F35" s="88"/>
      <c r="G35" s="88">
        <v>49582698</v>
      </c>
      <c r="I35" s="252">
        <v>0</v>
      </c>
      <c r="J35" s="88"/>
      <c r="K35" s="88">
        <v>0</v>
      </c>
    </row>
    <row r="36" spans="1:11" ht="18" customHeight="1" x14ac:dyDescent="0.5">
      <c r="A36" s="73" t="s">
        <v>42</v>
      </c>
      <c r="B36" s="74"/>
      <c r="D36" s="85"/>
      <c r="E36" s="256"/>
      <c r="F36" s="73"/>
      <c r="G36" s="73"/>
      <c r="I36" s="256"/>
      <c r="J36" s="73"/>
      <c r="K36" s="73"/>
    </row>
    <row r="37" spans="1:11" ht="18" customHeight="1" x14ac:dyDescent="0.5">
      <c r="B37" s="73" t="s">
        <v>43</v>
      </c>
      <c r="C37" s="87">
        <v>40</v>
      </c>
      <c r="D37" s="85"/>
      <c r="E37" s="252">
        <v>1900000</v>
      </c>
      <c r="F37" s="88"/>
      <c r="G37" s="88">
        <v>1900000</v>
      </c>
      <c r="I37" s="252">
        <v>125380000</v>
      </c>
      <c r="J37" s="88"/>
      <c r="K37" s="88">
        <v>160400000</v>
      </c>
    </row>
    <row r="38" spans="1:11" ht="18" customHeight="1" x14ac:dyDescent="0.5">
      <c r="A38" s="73" t="s">
        <v>185</v>
      </c>
      <c r="C38" s="87">
        <v>18</v>
      </c>
      <c r="D38" s="85"/>
      <c r="E38" s="252">
        <v>221618039</v>
      </c>
      <c r="F38" s="88"/>
      <c r="G38" s="88">
        <v>480954379</v>
      </c>
      <c r="I38" s="252">
        <v>0</v>
      </c>
      <c r="J38" s="88"/>
      <c r="K38" s="88">
        <v>0</v>
      </c>
    </row>
    <row r="39" spans="1:11" ht="18" customHeight="1" x14ac:dyDescent="0.5">
      <c r="A39" s="86" t="s">
        <v>109</v>
      </c>
      <c r="B39" s="90"/>
      <c r="C39" s="87">
        <v>19</v>
      </c>
      <c r="D39" s="85"/>
      <c r="E39" s="252">
        <v>4718884132</v>
      </c>
      <c r="F39" s="88"/>
      <c r="G39" s="88">
        <v>5160804349</v>
      </c>
      <c r="I39" s="252">
        <v>3199705069</v>
      </c>
      <c r="J39" s="88"/>
      <c r="K39" s="88">
        <v>3641473912</v>
      </c>
    </row>
    <row r="40" spans="1:11" ht="18" customHeight="1" x14ac:dyDescent="0.5">
      <c r="A40" s="86" t="s">
        <v>192</v>
      </c>
      <c r="B40" s="90"/>
      <c r="C40" s="87">
        <v>20</v>
      </c>
      <c r="D40" s="85"/>
      <c r="E40" s="252">
        <v>2693048897</v>
      </c>
      <c r="F40" s="88"/>
      <c r="G40" s="88">
        <v>2662503000</v>
      </c>
      <c r="I40" s="252">
        <v>2064800421</v>
      </c>
      <c r="J40" s="88"/>
      <c r="K40" s="88">
        <v>2024469780</v>
      </c>
    </row>
    <row r="41" spans="1:11" ht="18" customHeight="1" x14ac:dyDescent="0.5">
      <c r="A41" s="73" t="s">
        <v>92</v>
      </c>
      <c r="C41" s="87">
        <v>21</v>
      </c>
      <c r="D41" s="85"/>
      <c r="E41" s="252">
        <v>174713126</v>
      </c>
      <c r="F41" s="88"/>
      <c r="G41" s="88">
        <v>149649215</v>
      </c>
      <c r="I41" s="252">
        <v>83525811</v>
      </c>
      <c r="J41" s="88"/>
      <c r="K41" s="88">
        <v>97833109</v>
      </c>
    </row>
    <row r="42" spans="1:11" ht="18" customHeight="1" x14ac:dyDescent="0.5">
      <c r="A42" s="73" t="s">
        <v>75</v>
      </c>
      <c r="C42" s="87">
        <v>22</v>
      </c>
      <c r="D42" s="85"/>
      <c r="E42" s="252">
        <v>301643498</v>
      </c>
      <c r="F42" s="88"/>
      <c r="G42" s="88">
        <v>109906737</v>
      </c>
      <c r="I42" s="252">
        <v>142752452</v>
      </c>
      <c r="J42" s="88"/>
      <c r="K42" s="88">
        <v>0</v>
      </c>
    </row>
    <row r="43" spans="1:11" ht="18" customHeight="1" x14ac:dyDescent="0.5">
      <c r="A43" s="73" t="s">
        <v>197</v>
      </c>
      <c r="C43" s="87">
        <v>23</v>
      </c>
      <c r="D43" s="85"/>
      <c r="E43" s="252">
        <v>52445900</v>
      </c>
      <c r="F43" s="88"/>
      <c r="G43" s="88">
        <v>54790976</v>
      </c>
      <c r="I43" s="252">
        <v>51893362</v>
      </c>
      <c r="J43" s="88"/>
      <c r="K43" s="88">
        <v>54325680</v>
      </c>
    </row>
    <row r="44" spans="1:11" ht="18" customHeight="1" x14ac:dyDescent="0.5">
      <c r="A44" s="73" t="s">
        <v>54</v>
      </c>
      <c r="C44" s="87">
        <v>24</v>
      </c>
      <c r="D44" s="85"/>
      <c r="E44" s="253">
        <v>169867233</v>
      </c>
      <c r="F44" s="4"/>
      <c r="G44" s="89">
        <v>154805205</v>
      </c>
      <c r="H44" s="3"/>
      <c r="I44" s="253">
        <v>113621690</v>
      </c>
      <c r="J44" s="88"/>
      <c r="K44" s="89">
        <v>105719922</v>
      </c>
    </row>
    <row r="45" spans="1:11" ht="6" customHeight="1" x14ac:dyDescent="0.5">
      <c r="C45" s="85"/>
      <c r="D45" s="85"/>
      <c r="E45" s="254"/>
      <c r="F45" s="4"/>
      <c r="G45" s="4"/>
      <c r="H45" s="3"/>
      <c r="I45" s="254"/>
      <c r="J45" s="4"/>
      <c r="K45" s="4"/>
    </row>
    <row r="46" spans="1:11" ht="18" customHeight="1" x14ac:dyDescent="0.5">
      <c r="A46" s="72" t="s">
        <v>23</v>
      </c>
      <c r="C46" s="85"/>
      <c r="D46" s="85"/>
      <c r="E46" s="255">
        <f>SUM(E31:E44)</f>
        <v>10359893526</v>
      </c>
      <c r="F46" s="4"/>
      <c r="G46" s="5">
        <f>SUM(G31:G44)</f>
        <v>15115237557</v>
      </c>
      <c r="H46" s="3"/>
      <c r="I46" s="255">
        <f>SUM(I31:I44)</f>
        <v>9966306894</v>
      </c>
      <c r="J46" s="4"/>
      <c r="K46" s="5">
        <f>SUM(K31:K44)</f>
        <v>14708008986</v>
      </c>
    </row>
    <row r="47" spans="1:11" ht="6" customHeight="1" x14ac:dyDescent="0.5">
      <c r="C47" s="85"/>
      <c r="D47" s="85"/>
      <c r="E47" s="254"/>
      <c r="F47" s="4"/>
      <c r="G47" s="4"/>
      <c r="H47" s="3"/>
      <c r="I47" s="254"/>
      <c r="J47" s="4"/>
      <c r="K47" s="4"/>
    </row>
    <row r="48" spans="1:11" ht="18" customHeight="1" thickBot="1" x14ac:dyDescent="0.55000000000000004">
      <c r="A48" s="72" t="s">
        <v>3</v>
      </c>
      <c r="B48" s="72"/>
      <c r="C48" s="85"/>
      <c r="D48" s="85"/>
      <c r="E48" s="257">
        <f>E27+E46</f>
        <v>16519465555</v>
      </c>
      <c r="F48" s="4"/>
      <c r="G48" s="11">
        <f>G27+G46</f>
        <v>17678214862</v>
      </c>
      <c r="H48" s="3"/>
      <c r="I48" s="257">
        <f>I27+I46</f>
        <v>15900271407</v>
      </c>
      <c r="J48" s="4"/>
      <c r="K48" s="11">
        <f>K27+K46</f>
        <v>16804114880</v>
      </c>
    </row>
    <row r="49" spans="1:11" ht="19.5" thickTop="1" x14ac:dyDescent="0.5">
      <c r="A49" s="72"/>
      <c r="B49" s="72"/>
      <c r="C49" s="85"/>
      <c r="D49" s="85"/>
      <c r="E49" s="4"/>
      <c r="F49" s="4"/>
      <c r="G49" s="4"/>
      <c r="H49" s="3"/>
      <c r="I49" s="4"/>
      <c r="J49" s="4"/>
      <c r="K49" s="4"/>
    </row>
    <row r="50" spans="1:11" ht="15.75" customHeight="1" x14ac:dyDescent="0.5">
      <c r="A50" s="72"/>
      <c r="B50" s="72"/>
      <c r="C50" s="85"/>
      <c r="D50" s="85"/>
      <c r="E50" s="4"/>
      <c r="F50" s="4"/>
      <c r="G50" s="4"/>
      <c r="H50" s="3"/>
      <c r="I50" s="4"/>
      <c r="J50" s="4"/>
      <c r="K50" s="4"/>
    </row>
    <row r="51" spans="1:11" ht="18" customHeight="1" x14ac:dyDescent="0.5">
      <c r="A51" s="320" t="s">
        <v>36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</row>
    <row r="52" spans="1:11" ht="18" customHeight="1" x14ac:dyDescent="0.5">
      <c r="A52" s="85"/>
      <c r="B52" s="85"/>
      <c r="C52" s="85"/>
      <c r="D52" s="85"/>
      <c r="E52" s="85"/>
      <c r="F52" s="85"/>
      <c r="G52" s="247"/>
      <c r="H52" s="85"/>
      <c r="I52" s="85"/>
      <c r="J52" s="85"/>
      <c r="K52" s="247"/>
    </row>
    <row r="53" spans="1:11" ht="17.25" customHeight="1" x14ac:dyDescent="0.5">
      <c r="A53" s="72"/>
      <c r="B53" s="72"/>
      <c r="C53" s="85"/>
      <c r="D53" s="85"/>
      <c r="E53" s="4"/>
      <c r="F53" s="4"/>
      <c r="G53" s="4"/>
      <c r="H53" s="3"/>
      <c r="I53" s="4"/>
      <c r="J53" s="4"/>
      <c r="K53" s="4"/>
    </row>
    <row r="54" spans="1:11" ht="21.95" customHeight="1" x14ac:dyDescent="0.5">
      <c r="A54" s="321" t="s">
        <v>117</v>
      </c>
      <c r="B54" s="321"/>
      <c r="C54" s="321"/>
      <c r="D54" s="321"/>
      <c r="E54" s="321"/>
      <c r="F54" s="321"/>
      <c r="G54" s="321"/>
      <c r="H54" s="321"/>
      <c r="I54" s="321"/>
      <c r="J54" s="321"/>
      <c r="K54" s="321"/>
    </row>
    <row r="55" spans="1:11" ht="19.149999999999999" customHeight="1" x14ac:dyDescent="0.5">
      <c r="A55" s="72" t="s">
        <v>32</v>
      </c>
      <c r="B55" s="91"/>
      <c r="C55" s="75"/>
      <c r="D55" s="75"/>
      <c r="E55" s="12"/>
      <c r="F55" s="12"/>
      <c r="G55" s="12"/>
      <c r="H55" s="3"/>
      <c r="I55" s="12"/>
      <c r="J55" s="12"/>
      <c r="K55" s="12"/>
    </row>
    <row r="56" spans="1:11" ht="19.149999999999999" customHeight="1" x14ac:dyDescent="0.5">
      <c r="A56" s="74" t="s">
        <v>118</v>
      </c>
      <c r="B56" s="74"/>
      <c r="C56" s="75"/>
      <c r="D56" s="75"/>
      <c r="H56" s="3"/>
    </row>
    <row r="57" spans="1:11" ht="19.149999999999999" customHeight="1" x14ac:dyDescent="0.5">
      <c r="A57" s="76" t="s">
        <v>229</v>
      </c>
      <c r="B57" s="76"/>
      <c r="C57" s="77"/>
      <c r="D57" s="77"/>
      <c r="E57" s="5"/>
      <c r="F57" s="5"/>
      <c r="G57" s="5"/>
      <c r="H57" s="6"/>
      <c r="I57" s="5"/>
      <c r="J57" s="5"/>
      <c r="K57" s="5"/>
    </row>
    <row r="58" spans="1:11" ht="19.149999999999999" customHeight="1" x14ac:dyDescent="0.5">
      <c r="A58" s="74"/>
      <c r="B58" s="74"/>
      <c r="C58" s="75"/>
      <c r="D58" s="75"/>
      <c r="E58" s="7"/>
      <c r="F58" s="7"/>
      <c r="G58" s="7"/>
      <c r="H58" s="8"/>
      <c r="I58" s="7"/>
      <c r="J58" s="7"/>
      <c r="K58" s="7"/>
    </row>
    <row r="59" spans="1:11" ht="19.149999999999999" customHeight="1" x14ac:dyDescent="0.5">
      <c r="A59" s="74"/>
      <c r="B59" s="74"/>
      <c r="C59" s="75"/>
      <c r="D59" s="75"/>
      <c r="E59" s="317" t="s">
        <v>34</v>
      </c>
      <c r="F59" s="317"/>
      <c r="G59" s="317"/>
      <c r="H59" s="317"/>
      <c r="I59" s="317"/>
      <c r="J59" s="317"/>
      <c r="K59" s="317"/>
    </row>
    <row r="60" spans="1:11" s="72" customFormat="1" ht="19.149999999999999" customHeight="1" x14ac:dyDescent="0.5">
      <c r="C60" s="78"/>
      <c r="D60" s="78"/>
      <c r="E60" s="318" t="s">
        <v>0</v>
      </c>
      <c r="F60" s="318"/>
      <c r="G60" s="318"/>
      <c r="H60" s="318"/>
      <c r="I60" s="319" t="s">
        <v>106</v>
      </c>
      <c r="J60" s="319"/>
      <c r="K60" s="319"/>
    </row>
    <row r="61" spans="1:11" s="72" customFormat="1" ht="19.149999999999999" customHeight="1" x14ac:dyDescent="0.5">
      <c r="C61" s="78"/>
      <c r="D61" s="78"/>
      <c r="E61" s="79" t="s">
        <v>131</v>
      </c>
      <c r="F61" s="80"/>
      <c r="G61" s="79" t="s">
        <v>131</v>
      </c>
      <c r="H61" s="81"/>
      <c r="I61" s="79" t="s">
        <v>131</v>
      </c>
      <c r="J61" s="80"/>
      <c r="K61" s="79" t="s">
        <v>131</v>
      </c>
    </row>
    <row r="62" spans="1:11" s="72" customFormat="1" ht="19.149999999999999" customHeight="1" x14ac:dyDescent="0.5">
      <c r="C62" s="82" t="s">
        <v>1</v>
      </c>
      <c r="D62" s="83"/>
      <c r="E62" s="21" t="s">
        <v>230</v>
      </c>
      <c r="F62" s="84"/>
      <c r="G62" s="21" t="s">
        <v>129</v>
      </c>
      <c r="H62" s="84"/>
      <c r="I62" s="21" t="s">
        <v>230</v>
      </c>
      <c r="J62" s="84"/>
      <c r="K62" s="21" t="s">
        <v>129</v>
      </c>
    </row>
    <row r="63" spans="1:11" s="72" customFormat="1" ht="8.1" customHeight="1" x14ac:dyDescent="0.5">
      <c r="C63" s="78"/>
      <c r="D63" s="83"/>
      <c r="E63" s="258"/>
      <c r="F63" s="10"/>
      <c r="G63" s="10"/>
      <c r="H63" s="20"/>
      <c r="I63" s="258"/>
      <c r="J63" s="10"/>
      <c r="K63" s="10"/>
    </row>
    <row r="64" spans="1:11" ht="19.149999999999999" customHeight="1" x14ac:dyDescent="0.5">
      <c r="A64" s="74" t="s">
        <v>97</v>
      </c>
      <c r="B64" s="72"/>
      <c r="C64" s="78"/>
      <c r="D64" s="78"/>
      <c r="E64" s="251"/>
      <c r="H64" s="20"/>
      <c r="I64" s="251"/>
    </row>
    <row r="65" spans="1:11" ht="8.1" customHeight="1" x14ac:dyDescent="0.5">
      <c r="B65" s="74"/>
      <c r="C65" s="85"/>
      <c r="D65" s="85"/>
      <c r="E65" s="251"/>
      <c r="H65" s="3"/>
      <c r="I65" s="251"/>
    </row>
    <row r="66" spans="1:11" ht="19.149999999999999" customHeight="1" x14ac:dyDescent="0.5">
      <c r="A66" s="72" t="s">
        <v>4</v>
      </c>
      <c r="B66" s="72"/>
      <c r="C66" s="92"/>
      <c r="D66" s="92"/>
      <c r="E66" s="251"/>
      <c r="H66" s="3"/>
      <c r="I66" s="251"/>
    </row>
    <row r="67" spans="1:11" ht="8.1" customHeight="1" x14ac:dyDescent="0.5">
      <c r="A67" s="72"/>
      <c r="B67" s="72"/>
      <c r="C67" s="92"/>
      <c r="D67" s="92"/>
      <c r="E67" s="251"/>
      <c r="H67" s="3"/>
      <c r="I67" s="251"/>
    </row>
    <row r="68" spans="1:11" ht="19.149999999999999" customHeight="1" x14ac:dyDescent="0.5">
      <c r="A68" s="86" t="s">
        <v>134</v>
      </c>
      <c r="B68" s="86"/>
      <c r="C68" s="92"/>
      <c r="D68" s="92"/>
      <c r="E68" s="251"/>
      <c r="H68" s="3"/>
      <c r="I68" s="251"/>
    </row>
    <row r="69" spans="1:11" ht="19.149999999999999" customHeight="1" x14ac:dyDescent="0.5">
      <c r="B69" s="86" t="s">
        <v>135</v>
      </c>
      <c r="C69" s="92">
        <v>26</v>
      </c>
      <c r="D69" s="92"/>
      <c r="E69" s="252">
        <v>35306033</v>
      </c>
      <c r="F69" s="88"/>
      <c r="G69" s="88">
        <v>1782313730</v>
      </c>
      <c r="H69" s="3"/>
      <c r="I69" s="252">
        <v>0</v>
      </c>
      <c r="J69" s="88"/>
      <c r="K69" s="88">
        <v>1747038674</v>
      </c>
    </row>
    <row r="70" spans="1:11" ht="19.149999999999999" customHeight="1" x14ac:dyDescent="0.5">
      <c r="A70" s="73" t="s">
        <v>59</v>
      </c>
      <c r="C70" s="92">
        <v>25</v>
      </c>
      <c r="D70" s="92"/>
      <c r="E70" s="252">
        <v>1442511297</v>
      </c>
      <c r="F70" s="88"/>
      <c r="G70" s="88">
        <v>1395315736</v>
      </c>
      <c r="H70" s="3"/>
      <c r="I70" s="252">
        <v>1023119071</v>
      </c>
      <c r="J70" s="88"/>
      <c r="K70" s="88">
        <v>898799165</v>
      </c>
    </row>
    <row r="71" spans="1:11" ht="19.149999999999999" customHeight="1" x14ac:dyDescent="0.5">
      <c r="A71" s="73" t="s">
        <v>198</v>
      </c>
      <c r="E71" s="256"/>
      <c r="F71" s="73"/>
      <c r="G71" s="73"/>
      <c r="H71" s="73"/>
      <c r="I71" s="256"/>
      <c r="J71" s="73"/>
      <c r="K71" s="73"/>
    </row>
    <row r="72" spans="1:11" ht="19.149999999999999" customHeight="1" x14ac:dyDescent="0.5">
      <c r="A72" s="73" t="s">
        <v>199</v>
      </c>
      <c r="C72" s="92">
        <v>33</v>
      </c>
      <c r="D72" s="92"/>
      <c r="E72" s="252">
        <v>591146724</v>
      </c>
      <c r="F72" s="88"/>
      <c r="G72" s="88">
        <v>632628408</v>
      </c>
      <c r="H72" s="3"/>
      <c r="I72" s="252">
        <v>512477870</v>
      </c>
      <c r="J72" s="88"/>
      <c r="K72" s="88">
        <v>475066444</v>
      </c>
    </row>
    <row r="73" spans="1:11" ht="19.149999999999999" customHeight="1" x14ac:dyDescent="0.5">
      <c r="A73" s="13" t="s">
        <v>202</v>
      </c>
      <c r="C73" s="92"/>
      <c r="D73" s="92"/>
      <c r="E73" s="256"/>
      <c r="F73" s="73"/>
      <c r="G73" s="73"/>
      <c r="H73" s="3"/>
      <c r="I73" s="256"/>
      <c r="J73" s="73"/>
      <c r="K73" s="73"/>
    </row>
    <row r="74" spans="1:11" ht="19.149999999999999" customHeight="1" x14ac:dyDescent="0.5">
      <c r="B74" s="13" t="s">
        <v>136</v>
      </c>
      <c r="C74" s="92">
        <v>26</v>
      </c>
      <c r="D74" s="92"/>
      <c r="E74" s="252">
        <v>1990000000</v>
      </c>
      <c r="F74" s="88"/>
      <c r="G74" s="88">
        <v>845000000</v>
      </c>
      <c r="H74" s="3"/>
      <c r="I74" s="252">
        <v>1990000000</v>
      </c>
      <c r="J74" s="88"/>
      <c r="K74" s="88">
        <v>845000000</v>
      </c>
    </row>
    <row r="75" spans="1:11" ht="19.149999999999999" customHeight="1" x14ac:dyDescent="0.5">
      <c r="A75" s="73" t="s">
        <v>187</v>
      </c>
      <c r="B75" s="13"/>
      <c r="C75" s="92"/>
      <c r="D75" s="92"/>
      <c r="E75" s="252"/>
      <c r="F75" s="88"/>
      <c r="G75" s="88"/>
      <c r="H75" s="3"/>
      <c r="I75" s="252"/>
      <c r="J75" s="88"/>
      <c r="K75" s="88"/>
    </row>
    <row r="76" spans="1:11" ht="19.149999999999999" customHeight="1" x14ac:dyDescent="0.5">
      <c r="B76" s="13" t="s">
        <v>136</v>
      </c>
      <c r="C76" s="92"/>
      <c r="D76" s="92"/>
      <c r="E76" s="252">
        <v>288263761</v>
      </c>
      <c r="F76" s="88"/>
      <c r="G76" s="88">
        <v>272671139</v>
      </c>
      <c r="H76" s="3"/>
      <c r="I76" s="252">
        <v>187121970</v>
      </c>
      <c r="J76" s="88"/>
      <c r="K76" s="88">
        <v>172890778</v>
      </c>
    </row>
    <row r="77" spans="1:11" ht="19.149999999999999" customHeight="1" x14ac:dyDescent="0.5">
      <c r="A77" s="73" t="s">
        <v>73</v>
      </c>
      <c r="B77" s="13"/>
      <c r="C77" s="92"/>
      <c r="D77" s="92"/>
      <c r="E77" s="256"/>
      <c r="F77" s="73"/>
      <c r="G77" s="73"/>
      <c r="H77" s="3"/>
      <c r="I77" s="256"/>
      <c r="J77" s="73"/>
      <c r="K77" s="73"/>
    </row>
    <row r="78" spans="1:11" ht="19.149999999999999" customHeight="1" x14ac:dyDescent="0.5">
      <c r="B78" s="73" t="s">
        <v>74</v>
      </c>
      <c r="C78" s="87">
        <v>40</v>
      </c>
      <c r="D78" s="92"/>
      <c r="E78" s="252">
        <v>0</v>
      </c>
      <c r="F78" s="88"/>
      <c r="G78" s="88">
        <v>12800000</v>
      </c>
      <c r="H78" s="3"/>
      <c r="I78" s="252">
        <v>918933644</v>
      </c>
      <c r="J78" s="88"/>
      <c r="K78" s="88">
        <v>990113962</v>
      </c>
    </row>
    <row r="79" spans="1:11" ht="19.149999999999999" customHeight="1" x14ac:dyDescent="0.5">
      <c r="A79" s="86" t="s">
        <v>15</v>
      </c>
      <c r="B79" s="86"/>
      <c r="C79" s="92"/>
      <c r="D79" s="92"/>
      <c r="E79" s="252">
        <v>625592425</v>
      </c>
      <c r="F79" s="88"/>
      <c r="G79" s="88">
        <v>17846400</v>
      </c>
      <c r="H79" s="3"/>
      <c r="I79" s="252">
        <v>618153634</v>
      </c>
      <c r="J79" s="88"/>
      <c r="K79" s="88">
        <v>0</v>
      </c>
    </row>
    <row r="80" spans="1:11" ht="19.149999999999999" customHeight="1" x14ac:dyDescent="0.5">
      <c r="A80" s="86" t="s">
        <v>11</v>
      </c>
      <c r="B80" s="86"/>
      <c r="C80" s="92">
        <v>28</v>
      </c>
      <c r="D80" s="92"/>
      <c r="E80" s="253">
        <v>133960248</v>
      </c>
      <c r="F80" s="88"/>
      <c r="G80" s="89">
        <v>50491996</v>
      </c>
      <c r="H80" s="3"/>
      <c r="I80" s="253">
        <v>106134297</v>
      </c>
      <c r="J80" s="88"/>
      <c r="K80" s="89">
        <v>19986000</v>
      </c>
    </row>
    <row r="81" spans="1:11" ht="8.1" customHeight="1" x14ac:dyDescent="0.5">
      <c r="A81" s="86"/>
      <c r="B81" s="86"/>
      <c r="C81" s="92"/>
      <c r="D81" s="92"/>
      <c r="E81" s="254"/>
      <c r="F81" s="4"/>
      <c r="G81" s="4"/>
      <c r="H81" s="3"/>
      <c r="I81" s="254"/>
      <c r="J81" s="4"/>
      <c r="K81" s="4"/>
    </row>
    <row r="82" spans="1:11" ht="19.149999999999999" customHeight="1" x14ac:dyDescent="0.5">
      <c r="A82" s="72" t="s">
        <v>24</v>
      </c>
      <c r="C82" s="92"/>
      <c r="D82" s="92"/>
      <c r="E82" s="255">
        <f>SUM(E69:E80)</f>
        <v>5106780488</v>
      </c>
      <c r="F82" s="4"/>
      <c r="G82" s="5">
        <f>SUM(G69:G80)</f>
        <v>5009067409</v>
      </c>
      <c r="H82" s="3"/>
      <c r="I82" s="255">
        <f>SUM(I69:I80)</f>
        <v>5355940486</v>
      </c>
      <c r="J82" s="4"/>
      <c r="K82" s="5">
        <f>SUM(K69:K80)</f>
        <v>5148895023</v>
      </c>
    </row>
    <row r="83" spans="1:11" ht="19.149999999999999" customHeight="1" x14ac:dyDescent="0.5">
      <c r="C83" s="92"/>
      <c r="D83" s="92"/>
      <c r="E83" s="254"/>
      <c r="F83" s="4"/>
      <c r="G83" s="4"/>
      <c r="H83" s="3"/>
      <c r="I83" s="254"/>
      <c r="J83" s="4"/>
      <c r="K83" s="4"/>
    </row>
    <row r="84" spans="1:11" ht="19.149999999999999" customHeight="1" x14ac:dyDescent="0.5">
      <c r="A84" s="74" t="s">
        <v>12</v>
      </c>
      <c r="B84" s="74"/>
      <c r="C84" s="92"/>
      <c r="D84" s="92"/>
      <c r="E84" s="254"/>
      <c r="F84" s="4"/>
      <c r="G84" s="4"/>
      <c r="H84" s="93"/>
      <c r="I84" s="254"/>
      <c r="J84" s="4"/>
      <c r="K84" s="4"/>
    </row>
    <row r="85" spans="1:11" ht="8.1" customHeight="1" x14ac:dyDescent="0.5">
      <c r="A85" s="74"/>
      <c r="B85" s="74"/>
      <c r="C85" s="92"/>
      <c r="D85" s="92"/>
      <c r="E85" s="254"/>
      <c r="F85" s="4"/>
      <c r="G85" s="4"/>
      <c r="H85" s="93"/>
      <c r="I85" s="254"/>
      <c r="J85" s="4"/>
      <c r="K85" s="4"/>
    </row>
    <row r="86" spans="1:11" ht="19.149999999999999" customHeight="1" x14ac:dyDescent="0.5">
      <c r="A86" s="86" t="s">
        <v>69</v>
      </c>
      <c r="B86" s="90"/>
      <c r="C86" s="85">
        <v>26</v>
      </c>
      <c r="D86" s="85"/>
      <c r="E86" s="252">
        <v>915000000</v>
      </c>
      <c r="F86" s="88"/>
      <c r="G86" s="88">
        <v>2505000000</v>
      </c>
      <c r="H86" s="3"/>
      <c r="I86" s="252">
        <v>915000000</v>
      </c>
      <c r="J86" s="88"/>
      <c r="K86" s="88">
        <v>2505000000</v>
      </c>
    </row>
    <row r="87" spans="1:11" ht="19.149999999999999" customHeight="1" x14ac:dyDescent="0.5">
      <c r="A87" s="86" t="s">
        <v>186</v>
      </c>
      <c r="B87" s="90"/>
      <c r="C87" s="85"/>
      <c r="D87" s="85"/>
      <c r="E87" s="252">
        <v>2535312035</v>
      </c>
      <c r="F87" s="88"/>
      <c r="G87" s="88">
        <v>2481909304</v>
      </c>
      <c r="H87" s="3"/>
      <c r="I87" s="252">
        <v>1970482201</v>
      </c>
      <c r="J87" s="88"/>
      <c r="K87" s="88">
        <v>1889954037</v>
      </c>
    </row>
    <row r="88" spans="1:11" ht="19.149999999999999" customHeight="1" x14ac:dyDescent="0.5">
      <c r="A88" s="86" t="s">
        <v>123</v>
      </c>
      <c r="B88" s="90"/>
      <c r="C88" s="85">
        <v>22</v>
      </c>
      <c r="D88" s="85"/>
      <c r="E88" s="252">
        <v>118241554</v>
      </c>
      <c r="F88" s="88"/>
      <c r="G88" s="88">
        <v>241580572</v>
      </c>
      <c r="H88" s="3"/>
      <c r="I88" s="252">
        <v>0</v>
      </c>
      <c r="J88" s="88"/>
      <c r="K88" s="88">
        <v>128620994</v>
      </c>
    </row>
    <row r="89" spans="1:11" ht="19.149999999999999" customHeight="1" x14ac:dyDescent="0.5">
      <c r="A89" s="86" t="s">
        <v>60</v>
      </c>
      <c r="B89" s="86"/>
      <c r="C89" s="85">
        <v>29</v>
      </c>
      <c r="D89" s="85"/>
      <c r="E89" s="252">
        <v>86089012</v>
      </c>
      <c r="F89" s="88"/>
      <c r="G89" s="88">
        <v>75060299</v>
      </c>
      <c r="H89" s="3"/>
      <c r="I89" s="252">
        <v>66153932</v>
      </c>
      <c r="J89" s="88"/>
      <c r="K89" s="88">
        <v>52711807</v>
      </c>
    </row>
    <row r="90" spans="1:11" ht="19.149999999999999" customHeight="1" x14ac:dyDescent="0.5">
      <c r="A90" s="73" t="s">
        <v>127</v>
      </c>
      <c r="C90" s="92">
        <v>33</v>
      </c>
      <c r="D90" s="92"/>
      <c r="E90" s="252">
        <v>10138368</v>
      </c>
      <c r="F90" s="88"/>
      <c r="G90" s="88">
        <v>15854692</v>
      </c>
      <c r="H90" s="3"/>
      <c r="I90" s="252">
        <v>0</v>
      </c>
      <c r="J90" s="94"/>
      <c r="K90" s="88">
        <v>0</v>
      </c>
    </row>
    <row r="91" spans="1:11" ht="19.149999999999999" customHeight="1" x14ac:dyDescent="0.5">
      <c r="A91" s="73" t="s">
        <v>20</v>
      </c>
      <c r="C91" s="85">
        <v>30</v>
      </c>
      <c r="D91" s="85"/>
      <c r="E91" s="253">
        <v>461090639</v>
      </c>
      <c r="F91" s="88"/>
      <c r="G91" s="89">
        <v>723707614</v>
      </c>
      <c r="H91" s="3"/>
      <c r="I91" s="253">
        <v>187418031</v>
      </c>
      <c r="J91" s="88"/>
      <c r="K91" s="89">
        <v>431100884</v>
      </c>
    </row>
    <row r="92" spans="1:11" ht="8.1" customHeight="1" x14ac:dyDescent="0.5">
      <c r="C92" s="85"/>
      <c r="D92" s="85"/>
      <c r="E92" s="254"/>
      <c r="F92" s="4"/>
      <c r="G92" s="4"/>
      <c r="H92" s="3"/>
      <c r="I92" s="254"/>
      <c r="J92" s="4"/>
      <c r="K92" s="4"/>
    </row>
    <row r="93" spans="1:11" ht="19.149999999999999" customHeight="1" x14ac:dyDescent="0.5">
      <c r="A93" s="72" t="s">
        <v>21</v>
      </c>
      <c r="C93" s="92"/>
      <c r="D93" s="92"/>
      <c r="E93" s="255">
        <f>SUM(E86:E91)</f>
        <v>4125871608</v>
      </c>
      <c r="F93" s="4"/>
      <c r="G93" s="5">
        <f>SUM(G86:G91)</f>
        <v>6043112481</v>
      </c>
      <c r="H93" s="3"/>
      <c r="I93" s="255">
        <f>SUM(I86:I91)</f>
        <v>3139054164</v>
      </c>
      <c r="J93" s="4"/>
      <c r="K93" s="5">
        <f>SUM(K86:K91)</f>
        <v>5007387722</v>
      </c>
    </row>
    <row r="94" spans="1:11" ht="8.1" customHeight="1" x14ac:dyDescent="0.5">
      <c r="C94" s="92"/>
      <c r="D94" s="92"/>
      <c r="E94" s="254"/>
      <c r="F94" s="4"/>
      <c r="G94" s="4"/>
      <c r="H94" s="3"/>
      <c r="I94" s="254"/>
      <c r="J94" s="4"/>
      <c r="K94" s="4"/>
    </row>
    <row r="95" spans="1:11" ht="19.149999999999999" customHeight="1" x14ac:dyDescent="0.5">
      <c r="A95" s="72" t="s">
        <v>16</v>
      </c>
      <c r="C95" s="95"/>
      <c r="D95" s="95"/>
      <c r="E95" s="255">
        <f>E82+E93</f>
        <v>9232652096</v>
      </c>
      <c r="F95" s="4"/>
      <c r="G95" s="5">
        <f>G82+G93</f>
        <v>11052179890</v>
      </c>
      <c r="H95" s="3"/>
      <c r="I95" s="255">
        <f>I82+I93</f>
        <v>8494994650</v>
      </c>
      <c r="J95" s="4"/>
      <c r="K95" s="5">
        <f>K82+K93</f>
        <v>10156282745</v>
      </c>
    </row>
    <row r="96" spans="1:11" ht="19.149999999999999" customHeight="1" x14ac:dyDescent="0.5">
      <c r="A96" s="72"/>
      <c r="B96" s="72"/>
      <c r="C96" s="95"/>
      <c r="D96" s="95"/>
      <c r="E96" s="4"/>
      <c r="F96" s="4"/>
      <c r="G96" s="4"/>
      <c r="H96" s="3"/>
      <c r="I96" s="4"/>
      <c r="J96" s="4"/>
      <c r="K96" s="4"/>
    </row>
    <row r="97" spans="1:11" ht="19.149999999999999" customHeight="1" x14ac:dyDescent="0.5">
      <c r="A97" s="72"/>
      <c r="B97" s="72"/>
      <c r="C97" s="95"/>
      <c r="D97" s="95"/>
      <c r="E97" s="4"/>
      <c r="F97" s="4"/>
      <c r="G97" s="4"/>
      <c r="H97" s="3"/>
      <c r="I97" s="4"/>
      <c r="J97" s="4"/>
      <c r="K97" s="4"/>
    </row>
    <row r="98" spans="1:11" ht="19.149999999999999" customHeight="1" x14ac:dyDescent="0.5">
      <c r="A98" s="72"/>
      <c r="B98" s="72"/>
      <c r="C98" s="95"/>
      <c r="D98" s="95"/>
      <c r="E98" s="4"/>
      <c r="F98" s="4"/>
      <c r="G98" s="4"/>
      <c r="H98" s="4"/>
      <c r="I98" s="4"/>
      <c r="J98" s="4"/>
      <c r="K98" s="4"/>
    </row>
    <row r="99" spans="1:11" ht="19.149999999999999" customHeight="1" x14ac:dyDescent="0.5">
      <c r="A99" s="72"/>
      <c r="B99" s="72"/>
      <c r="C99" s="95"/>
      <c r="D99" s="95"/>
      <c r="E99" s="4"/>
      <c r="F99" s="4"/>
      <c r="G99" s="4"/>
      <c r="H99" s="4"/>
      <c r="I99" s="4"/>
      <c r="J99" s="4"/>
      <c r="K99" s="4"/>
    </row>
    <row r="100" spans="1:11" ht="19.149999999999999" customHeight="1" x14ac:dyDescent="0.5">
      <c r="A100" s="72"/>
      <c r="B100" s="72"/>
      <c r="C100" s="95"/>
      <c r="D100" s="95"/>
      <c r="E100" s="4"/>
      <c r="F100" s="4"/>
      <c r="G100" s="4"/>
      <c r="H100" s="4"/>
      <c r="I100" s="4"/>
      <c r="J100" s="4"/>
      <c r="K100" s="4"/>
    </row>
    <row r="101" spans="1:11" ht="19.149999999999999" customHeight="1" x14ac:dyDescent="0.5">
      <c r="A101" s="72"/>
      <c r="B101" s="72"/>
      <c r="C101" s="95"/>
      <c r="D101" s="95"/>
      <c r="E101" s="4"/>
      <c r="F101" s="4"/>
      <c r="G101" s="4"/>
      <c r="H101" s="4"/>
      <c r="I101" s="4"/>
      <c r="J101" s="4"/>
      <c r="K101" s="4"/>
    </row>
    <row r="102" spans="1:11" ht="19.149999999999999" customHeight="1" x14ac:dyDescent="0.5">
      <c r="A102" s="72"/>
      <c r="B102" s="72"/>
      <c r="C102" s="95"/>
      <c r="D102" s="95"/>
      <c r="E102" s="4"/>
      <c r="F102" s="4"/>
      <c r="G102" s="4"/>
      <c r="H102" s="4"/>
      <c r="I102" s="4"/>
      <c r="J102" s="4"/>
      <c r="K102" s="4"/>
    </row>
    <row r="103" spans="1:11" ht="33" customHeight="1" x14ac:dyDescent="0.5">
      <c r="A103" s="72"/>
      <c r="B103" s="72"/>
      <c r="C103" s="95"/>
      <c r="D103" s="95"/>
      <c r="E103" s="4"/>
      <c r="F103" s="4"/>
      <c r="G103" s="4"/>
      <c r="H103" s="4"/>
      <c r="I103" s="4"/>
      <c r="J103" s="4"/>
      <c r="K103" s="4"/>
    </row>
    <row r="104" spans="1:11" ht="21.95" customHeight="1" x14ac:dyDescent="0.5">
      <c r="A104" s="321" t="s">
        <v>117</v>
      </c>
      <c r="B104" s="321"/>
      <c r="C104" s="321"/>
      <c r="D104" s="321"/>
      <c r="E104" s="321"/>
      <c r="F104" s="321"/>
      <c r="G104" s="321"/>
      <c r="H104" s="321"/>
      <c r="I104" s="321"/>
      <c r="J104" s="321"/>
      <c r="K104" s="321"/>
    </row>
    <row r="105" spans="1:11" ht="19.149999999999999" customHeight="1" x14ac:dyDescent="0.5">
      <c r="A105" s="72" t="s">
        <v>32</v>
      </c>
      <c r="B105" s="91"/>
      <c r="C105" s="75"/>
      <c r="D105" s="75"/>
      <c r="E105" s="12"/>
      <c r="F105" s="12"/>
      <c r="G105" s="12"/>
      <c r="H105" s="3"/>
      <c r="I105" s="12"/>
      <c r="J105" s="12"/>
      <c r="K105" s="12"/>
    </row>
    <row r="106" spans="1:11" ht="19.149999999999999" customHeight="1" x14ac:dyDescent="0.5">
      <c r="A106" s="74" t="s">
        <v>118</v>
      </c>
      <c r="B106" s="74"/>
      <c r="C106" s="75"/>
      <c r="D106" s="75"/>
      <c r="H106" s="3"/>
    </row>
    <row r="107" spans="1:11" s="72" customFormat="1" ht="19.149999999999999" customHeight="1" x14ac:dyDescent="0.5">
      <c r="A107" s="76" t="s">
        <v>229</v>
      </c>
      <c r="B107" s="76"/>
      <c r="C107" s="77"/>
      <c r="D107" s="77"/>
      <c r="E107" s="5"/>
      <c r="F107" s="5"/>
      <c r="G107" s="5"/>
      <c r="H107" s="6"/>
      <c r="I107" s="5"/>
      <c r="J107" s="5"/>
      <c r="K107" s="5"/>
    </row>
    <row r="108" spans="1:11" s="72" customFormat="1" ht="19.149999999999999" customHeight="1" x14ac:dyDescent="0.5">
      <c r="A108" s="74"/>
      <c r="B108" s="74"/>
      <c r="C108" s="75"/>
      <c r="D108" s="75"/>
      <c r="E108" s="4"/>
      <c r="F108" s="4"/>
      <c r="G108" s="4"/>
      <c r="H108" s="3"/>
      <c r="I108" s="4"/>
      <c r="J108" s="4"/>
      <c r="K108" s="4"/>
    </row>
    <row r="109" spans="1:11" ht="19.149999999999999" customHeight="1" x14ac:dyDescent="0.5">
      <c r="A109" s="74"/>
      <c r="B109" s="74"/>
      <c r="C109" s="75"/>
      <c r="D109" s="75"/>
      <c r="E109" s="317" t="s">
        <v>34</v>
      </c>
      <c r="F109" s="317"/>
      <c r="G109" s="317"/>
      <c r="H109" s="317"/>
      <c r="I109" s="317"/>
      <c r="J109" s="317"/>
      <c r="K109" s="317"/>
    </row>
    <row r="110" spans="1:11" s="72" customFormat="1" ht="19.149999999999999" customHeight="1" x14ac:dyDescent="0.5">
      <c r="C110" s="78"/>
      <c r="D110" s="78"/>
      <c r="E110" s="319" t="s">
        <v>0</v>
      </c>
      <c r="F110" s="319"/>
      <c r="G110" s="319"/>
      <c r="H110" s="319"/>
      <c r="I110" s="319" t="s">
        <v>106</v>
      </c>
      <c r="J110" s="319"/>
      <c r="K110" s="319"/>
    </row>
    <row r="111" spans="1:11" s="72" customFormat="1" ht="19.149999999999999" customHeight="1" x14ac:dyDescent="0.5">
      <c r="C111" s="78"/>
      <c r="D111" s="78"/>
      <c r="E111" s="79" t="s">
        <v>131</v>
      </c>
      <c r="F111" s="80"/>
      <c r="G111" s="79" t="s">
        <v>131</v>
      </c>
      <c r="H111" s="81"/>
      <c r="I111" s="79" t="s">
        <v>131</v>
      </c>
      <c r="J111" s="80"/>
      <c r="K111" s="79" t="s">
        <v>131</v>
      </c>
    </row>
    <row r="112" spans="1:11" s="72" customFormat="1" ht="19.149999999999999" customHeight="1" x14ac:dyDescent="0.5">
      <c r="C112" s="82" t="s">
        <v>1</v>
      </c>
      <c r="D112" s="83"/>
      <c r="E112" s="21" t="s">
        <v>230</v>
      </c>
      <c r="F112" s="84"/>
      <c r="G112" s="21" t="s">
        <v>129</v>
      </c>
      <c r="H112" s="84"/>
      <c r="I112" s="21" t="s">
        <v>230</v>
      </c>
      <c r="J112" s="84"/>
      <c r="K112" s="21" t="s">
        <v>129</v>
      </c>
    </row>
    <row r="113" spans="1:11" ht="8.1" customHeight="1" x14ac:dyDescent="0.5">
      <c r="A113" s="74"/>
      <c r="B113" s="74"/>
      <c r="C113" s="85"/>
      <c r="D113" s="85"/>
      <c r="E113" s="254"/>
      <c r="F113" s="4"/>
      <c r="G113" s="4"/>
      <c r="H113" s="3"/>
      <c r="I113" s="254"/>
      <c r="J113" s="4"/>
      <c r="K113" s="4"/>
    </row>
    <row r="114" spans="1:11" ht="19.149999999999999" customHeight="1" x14ac:dyDescent="0.5">
      <c r="A114" s="74" t="s">
        <v>119</v>
      </c>
      <c r="C114" s="78"/>
      <c r="D114" s="78"/>
      <c r="E114" s="251"/>
      <c r="H114" s="20"/>
      <c r="I114" s="251"/>
    </row>
    <row r="115" spans="1:11" ht="8.1" customHeight="1" x14ac:dyDescent="0.5">
      <c r="C115" s="78"/>
      <c r="D115" s="78"/>
      <c r="E115" s="251"/>
      <c r="H115" s="20"/>
      <c r="I115" s="251"/>
    </row>
    <row r="116" spans="1:11" ht="19.149999999999999" customHeight="1" x14ac:dyDescent="0.5">
      <c r="A116" s="72" t="s">
        <v>98</v>
      </c>
      <c r="B116" s="72"/>
      <c r="C116" s="96"/>
      <c r="D116" s="96"/>
      <c r="E116" s="254"/>
      <c r="F116" s="4"/>
      <c r="G116" s="4"/>
      <c r="H116" s="3"/>
      <c r="I116" s="254"/>
      <c r="J116" s="4"/>
      <c r="K116" s="4"/>
    </row>
    <row r="117" spans="1:11" ht="8.1" customHeight="1" x14ac:dyDescent="0.5">
      <c r="A117" s="72"/>
      <c r="B117" s="72"/>
      <c r="C117" s="96"/>
      <c r="D117" s="96"/>
      <c r="E117" s="254"/>
      <c r="F117" s="4"/>
      <c r="G117" s="4"/>
      <c r="H117" s="3"/>
      <c r="I117" s="254"/>
      <c r="J117" s="4"/>
      <c r="K117" s="4"/>
    </row>
    <row r="118" spans="1:11" ht="19.149999999999999" customHeight="1" x14ac:dyDescent="0.5">
      <c r="A118" s="73" t="s">
        <v>5</v>
      </c>
      <c r="C118" s="85"/>
      <c r="D118" s="85"/>
      <c r="E118" s="254"/>
      <c r="F118" s="4"/>
      <c r="G118" s="4"/>
      <c r="H118" s="3"/>
      <c r="I118" s="254"/>
      <c r="J118" s="4"/>
      <c r="K118" s="4"/>
    </row>
    <row r="119" spans="1:11" ht="19.149999999999999" customHeight="1" x14ac:dyDescent="0.5">
      <c r="B119" s="73" t="s">
        <v>30</v>
      </c>
      <c r="C119" s="85"/>
      <c r="D119" s="85"/>
      <c r="E119" s="256"/>
      <c r="F119" s="73"/>
      <c r="G119" s="73"/>
      <c r="H119" s="73"/>
      <c r="I119" s="256"/>
      <c r="J119" s="73"/>
      <c r="K119" s="73"/>
    </row>
    <row r="120" spans="1:11" ht="19.149999999999999" customHeight="1" x14ac:dyDescent="0.5">
      <c r="B120" s="73" t="s">
        <v>114</v>
      </c>
      <c r="C120" s="85"/>
      <c r="D120" s="85"/>
      <c r="E120" s="256"/>
      <c r="F120" s="73"/>
      <c r="G120" s="73"/>
      <c r="H120" s="73"/>
      <c r="I120" s="256"/>
      <c r="J120" s="73"/>
      <c r="K120" s="73"/>
    </row>
    <row r="121" spans="1:11" ht="19.149999999999999" customHeight="1" thickBot="1" x14ac:dyDescent="0.55000000000000004">
      <c r="B121" s="73" t="s">
        <v>110</v>
      </c>
      <c r="C121" s="85"/>
      <c r="D121" s="85"/>
      <c r="E121" s="259">
        <v>894667502</v>
      </c>
      <c r="F121" s="88"/>
      <c r="G121" s="97">
        <v>894667502</v>
      </c>
      <c r="H121" s="3"/>
      <c r="I121" s="259">
        <v>894667502</v>
      </c>
      <c r="J121" s="88"/>
      <c r="K121" s="97">
        <v>894667502</v>
      </c>
    </row>
    <row r="122" spans="1:11" ht="8.1" customHeight="1" thickTop="1" x14ac:dyDescent="0.5">
      <c r="C122" s="85"/>
      <c r="D122" s="85"/>
      <c r="E122" s="254"/>
      <c r="F122" s="4"/>
      <c r="G122" s="4"/>
      <c r="H122" s="3"/>
      <c r="I122" s="254"/>
      <c r="J122" s="4"/>
      <c r="K122" s="4"/>
    </row>
    <row r="123" spans="1:11" ht="19.149999999999999" customHeight="1" x14ac:dyDescent="0.5">
      <c r="B123" s="73" t="s">
        <v>35</v>
      </c>
      <c r="C123" s="85"/>
      <c r="D123" s="85"/>
      <c r="E123" s="254"/>
      <c r="F123" s="4"/>
      <c r="G123" s="4"/>
      <c r="H123" s="3"/>
      <c r="I123" s="254"/>
      <c r="J123" s="4"/>
      <c r="K123" s="4"/>
    </row>
    <row r="124" spans="1:11" ht="19.149999999999999" customHeight="1" x14ac:dyDescent="0.5">
      <c r="B124" s="73" t="s">
        <v>114</v>
      </c>
      <c r="C124" s="85"/>
      <c r="D124" s="85"/>
      <c r="E124" s="254"/>
      <c r="F124" s="4"/>
      <c r="G124" s="4"/>
      <c r="H124" s="3"/>
      <c r="I124" s="254"/>
      <c r="J124" s="4"/>
      <c r="K124" s="4"/>
    </row>
    <row r="125" spans="1:11" ht="19.149999999999999" customHeight="1" x14ac:dyDescent="0.5">
      <c r="B125" s="73" t="s">
        <v>111</v>
      </c>
      <c r="C125" s="297"/>
      <c r="D125" s="85"/>
      <c r="E125" s="252">
        <v>894667502</v>
      </c>
      <c r="F125" s="88"/>
      <c r="G125" s="88">
        <v>894667502</v>
      </c>
      <c r="H125" s="3"/>
      <c r="I125" s="252">
        <v>894667502</v>
      </c>
      <c r="J125" s="88"/>
      <c r="K125" s="88">
        <v>894667502</v>
      </c>
    </row>
    <row r="126" spans="1:11" ht="19.149999999999999" customHeight="1" x14ac:dyDescent="0.5">
      <c r="A126" s="86" t="s">
        <v>6</v>
      </c>
      <c r="B126" s="86"/>
      <c r="C126" s="297"/>
      <c r="D126" s="85"/>
      <c r="E126" s="252">
        <v>4055609113</v>
      </c>
      <c r="F126" s="88"/>
      <c r="G126" s="88">
        <v>4055609113</v>
      </c>
      <c r="H126" s="3"/>
      <c r="I126" s="252">
        <v>4055609113</v>
      </c>
      <c r="J126" s="88"/>
      <c r="K126" s="88">
        <v>4055609113</v>
      </c>
    </row>
    <row r="127" spans="1:11" ht="19.149999999999999" customHeight="1" x14ac:dyDescent="0.5">
      <c r="A127" s="86" t="s">
        <v>107</v>
      </c>
      <c r="B127" s="86"/>
      <c r="C127" s="85"/>
      <c r="D127" s="85"/>
      <c r="E127" s="252">
        <v>288424625</v>
      </c>
      <c r="F127" s="88"/>
      <c r="G127" s="88">
        <v>288424625</v>
      </c>
      <c r="H127" s="3"/>
      <c r="I127" s="252">
        <v>288424625</v>
      </c>
      <c r="J127" s="88"/>
      <c r="K127" s="88">
        <v>288424625</v>
      </c>
    </row>
    <row r="128" spans="1:11" ht="19.149999999999999" customHeight="1" x14ac:dyDescent="0.5">
      <c r="A128" s="73" t="s">
        <v>7</v>
      </c>
      <c r="E128" s="252"/>
      <c r="F128" s="88"/>
      <c r="G128" s="88"/>
      <c r="H128" s="3"/>
      <c r="I128" s="252"/>
      <c r="J128" s="88"/>
      <c r="K128" s="88"/>
    </row>
    <row r="129" spans="1:11" ht="19.149999999999999" customHeight="1" x14ac:dyDescent="0.5">
      <c r="B129" s="73" t="s">
        <v>112</v>
      </c>
      <c r="C129" s="85">
        <v>31</v>
      </c>
      <c r="D129" s="96"/>
      <c r="E129" s="252">
        <v>90600000</v>
      </c>
      <c r="F129" s="88"/>
      <c r="G129" s="88">
        <v>90600000</v>
      </c>
      <c r="H129" s="3"/>
      <c r="I129" s="252">
        <v>90600000</v>
      </c>
      <c r="J129" s="88"/>
      <c r="K129" s="88">
        <v>90600000</v>
      </c>
    </row>
    <row r="130" spans="1:11" ht="19.149999999999999" customHeight="1" x14ac:dyDescent="0.5">
      <c r="B130" s="73" t="s">
        <v>25</v>
      </c>
      <c r="C130" s="85"/>
      <c r="D130" s="85"/>
      <c r="E130" s="252">
        <v>2216908043</v>
      </c>
      <c r="F130" s="88"/>
      <c r="G130" s="88">
        <v>1547166007</v>
      </c>
      <c r="H130" s="3"/>
      <c r="I130" s="252">
        <v>2078722781</v>
      </c>
      <c r="J130" s="88"/>
      <c r="K130" s="88">
        <v>1340682975</v>
      </c>
    </row>
    <row r="131" spans="1:11" ht="19.149999999999999" customHeight="1" x14ac:dyDescent="0.5">
      <c r="A131" s="73" t="s">
        <v>99</v>
      </c>
      <c r="E131" s="253">
        <v>-376294093</v>
      </c>
      <c r="F131" s="88"/>
      <c r="G131" s="89">
        <v>-394084733</v>
      </c>
      <c r="H131" s="73"/>
      <c r="I131" s="253">
        <v>-2747264</v>
      </c>
      <c r="J131" s="88"/>
      <c r="K131" s="89">
        <v>-22152080</v>
      </c>
    </row>
    <row r="132" spans="1:11" ht="8.1" customHeight="1" x14ac:dyDescent="0.5">
      <c r="C132" s="85"/>
      <c r="D132" s="85"/>
      <c r="E132" s="254"/>
      <c r="F132" s="4"/>
      <c r="G132" s="4"/>
      <c r="H132" s="3"/>
      <c r="I132" s="254"/>
      <c r="J132" s="4"/>
      <c r="K132" s="4"/>
    </row>
    <row r="133" spans="1:11" ht="19.149999999999999" customHeight="1" x14ac:dyDescent="0.5">
      <c r="A133" s="90" t="s">
        <v>67</v>
      </c>
      <c r="B133" s="90"/>
      <c r="C133" s="96"/>
      <c r="D133" s="96"/>
      <c r="E133" s="254">
        <f>SUM(E123:E131)</f>
        <v>7169915190</v>
      </c>
      <c r="F133" s="4"/>
      <c r="G133" s="4">
        <f>SUM(G123:G131)</f>
        <v>6482382514</v>
      </c>
      <c r="H133" s="3"/>
      <c r="I133" s="254">
        <f>SUM(I123:I131)</f>
        <v>7405276757</v>
      </c>
      <c r="J133" s="4"/>
      <c r="K133" s="4">
        <f>SUM(K123:K131)</f>
        <v>6647832135</v>
      </c>
    </row>
    <row r="134" spans="1:11" ht="19.149999999999999" customHeight="1" x14ac:dyDescent="0.5">
      <c r="A134" s="86" t="s">
        <v>61</v>
      </c>
      <c r="B134" s="86"/>
      <c r="C134" s="85">
        <v>32</v>
      </c>
      <c r="D134" s="96"/>
      <c r="E134" s="253">
        <v>116898269</v>
      </c>
      <c r="F134" s="88"/>
      <c r="G134" s="89">
        <v>143652458</v>
      </c>
      <c r="H134" s="3"/>
      <c r="I134" s="253">
        <v>0</v>
      </c>
      <c r="J134" s="88"/>
      <c r="K134" s="89">
        <v>0</v>
      </c>
    </row>
    <row r="135" spans="1:11" ht="8.1" customHeight="1" x14ac:dyDescent="0.5">
      <c r="A135" s="86"/>
      <c r="B135" s="86"/>
      <c r="C135" s="85"/>
      <c r="D135" s="96"/>
      <c r="E135" s="254"/>
      <c r="F135" s="4"/>
      <c r="G135" s="4"/>
      <c r="H135" s="3"/>
      <c r="I135" s="254"/>
      <c r="J135" s="4"/>
      <c r="K135" s="4"/>
    </row>
    <row r="136" spans="1:11" ht="19.149999999999999" customHeight="1" x14ac:dyDescent="0.5">
      <c r="A136" s="74" t="s">
        <v>100</v>
      </c>
      <c r="C136" s="85"/>
      <c r="D136" s="96"/>
      <c r="E136" s="255">
        <f>SUM(E133:E135)</f>
        <v>7286813459</v>
      </c>
      <c r="F136" s="4"/>
      <c r="G136" s="5">
        <f>SUM(G133:G135)</f>
        <v>6626034972</v>
      </c>
      <c r="H136" s="3"/>
      <c r="I136" s="255">
        <f>SUM(I133:I135)</f>
        <v>7405276757</v>
      </c>
      <c r="J136" s="4"/>
      <c r="K136" s="5">
        <f>SUM(K133:K135)</f>
        <v>6647832135</v>
      </c>
    </row>
    <row r="137" spans="1:11" ht="8.1" customHeight="1" x14ac:dyDescent="0.5">
      <c r="A137" s="74"/>
      <c r="B137" s="74"/>
      <c r="C137" s="85"/>
      <c r="D137" s="96"/>
      <c r="E137" s="254"/>
      <c r="F137" s="4"/>
      <c r="G137" s="4"/>
      <c r="H137" s="3"/>
      <c r="I137" s="254"/>
      <c r="J137" s="4"/>
      <c r="K137" s="4"/>
    </row>
    <row r="138" spans="1:11" ht="19.149999999999999" customHeight="1" thickBot="1" x14ac:dyDescent="0.55000000000000004">
      <c r="A138" s="74" t="s">
        <v>101</v>
      </c>
      <c r="B138" s="74"/>
      <c r="C138" s="85"/>
      <c r="D138" s="85"/>
      <c r="E138" s="257">
        <f>E95+E136</f>
        <v>16519465555</v>
      </c>
      <c r="F138" s="4"/>
      <c r="G138" s="11">
        <f>G95+G136</f>
        <v>17678214862</v>
      </c>
      <c r="H138" s="3"/>
      <c r="I138" s="257">
        <f>I95+I136</f>
        <v>15900271407</v>
      </c>
      <c r="J138" s="4"/>
      <c r="K138" s="11">
        <f>K95+K136</f>
        <v>16804114880</v>
      </c>
    </row>
    <row r="139" spans="1:11" ht="19.149999999999999" customHeight="1" thickTop="1" x14ac:dyDescent="0.5">
      <c r="A139" s="74"/>
      <c r="B139" s="74"/>
      <c r="C139" s="85"/>
      <c r="D139" s="85"/>
      <c r="E139" s="4"/>
      <c r="F139" s="4"/>
      <c r="G139" s="4"/>
      <c r="H139" s="3"/>
      <c r="I139" s="4"/>
      <c r="J139" s="4"/>
      <c r="K139" s="4"/>
    </row>
    <row r="140" spans="1:11" ht="19.149999999999999" customHeight="1" x14ac:dyDescent="0.5">
      <c r="A140" s="74"/>
      <c r="B140" s="74"/>
      <c r="C140" s="85"/>
      <c r="D140" s="85"/>
      <c r="E140" s="19"/>
      <c r="F140" s="4"/>
      <c r="G140" s="19"/>
      <c r="H140" s="3"/>
      <c r="I140" s="4"/>
      <c r="J140" s="4"/>
      <c r="K140" s="4"/>
    </row>
    <row r="141" spans="1:11" ht="19.149999999999999" customHeight="1" x14ac:dyDescent="0.5">
      <c r="A141" s="74"/>
      <c r="B141" s="74"/>
      <c r="C141" s="85"/>
      <c r="D141" s="85"/>
      <c r="E141" s="4"/>
      <c r="F141" s="4"/>
      <c r="G141" s="4"/>
      <c r="H141" s="3"/>
      <c r="I141" s="4"/>
      <c r="J141" s="4"/>
      <c r="K141" s="4"/>
    </row>
    <row r="142" spans="1:11" ht="19.149999999999999" customHeight="1" x14ac:dyDescent="0.5">
      <c r="A142" s="74"/>
      <c r="B142" s="74"/>
      <c r="C142" s="85"/>
      <c r="D142" s="85"/>
      <c r="E142" s="4"/>
      <c r="F142" s="4"/>
      <c r="G142" s="4"/>
      <c r="H142" s="3"/>
      <c r="I142" s="4"/>
      <c r="J142" s="4"/>
      <c r="K142" s="4"/>
    </row>
    <row r="143" spans="1:11" ht="19.149999999999999" customHeight="1" x14ac:dyDescent="0.5">
      <c r="A143" s="74"/>
      <c r="B143" s="74"/>
      <c r="C143" s="85"/>
      <c r="D143" s="85"/>
      <c r="E143" s="19"/>
      <c r="F143" s="4"/>
      <c r="G143" s="19"/>
      <c r="H143" s="3"/>
      <c r="I143" s="19"/>
      <c r="J143" s="4"/>
      <c r="K143" s="19"/>
    </row>
    <row r="144" spans="1:11" ht="19.149999999999999" customHeight="1" x14ac:dyDescent="0.5">
      <c r="A144" s="74"/>
      <c r="B144" s="74"/>
      <c r="C144" s="306"/>
      <c r="D144" s="306"/>
      <c r="E144" s="19"/>
      <c r="F144" s="4"/>
      <c r="G144" s="19"/>
      <c r="H144" s="3"/>
      <c r="I144" s="19"/>
      <c r="J144" s="4"/>
      <c r="K144" s="19"/>
    </row>
    <row r="145" spans="1:11" ht="19.149999999999999" customHeight="1" x14ac:dyDescent="0.5">
      <c r="A145" s="74"/>
      <c r="B145" s="74"/>
      <c r="C145" s="306"/>
      <c r="D145" s="306"/>
      <c r="E145" s="19"/>
      <c r="F145" s="4"/>
      <c r="G145" s="19"/>
      <c r="H145" s="3"/>
      <c r="I145" s="19"/>
      <c r="J145" s="4"/>
      <c r="K145" s="19"/>
    </row>
    <row r="146" spans="1:11" ht="19.149999999999999" customHeight="1" x14ac:dyDescent="0.5">
      <c r="A146" s="74"/>
      <c r="B146" s="74"/>
      <c r="C146" s="306"/>
      <c r="D146" s="306"/>
      <c r="E146" s="19"/>
      <c r="F146" s="4"/>
      <c r="G146" s="19"/>
      <c r="H146" s="3"/>
      <c r="I146" s="19"/>
      <c r="J146" s="4"/>
      <c r="K146" s="19"/>
    </row>
    <row r="147" spans="1:11" ht="19.149999999999999" customHeight="1" x14ac:dyDescent="0.5">
      <c r="A147" s="74"/>
      <c r="B147" s="74"/>
      <c r="C147" s="306"/>
      <c r="D147" s="306"/>
      <c r="E147" s="19"/>
      <c r="F147" s="4"/>
      <c r="G147" s="19"/>
      <c r="H147" s="3"/>
      <c r="I147" s="19"/>
      <c r="J147" s="4"/>
      <c r="K147" s="19"/>
    </row>
    <row r="148" spans="1:11" ht="19.149999999999999" customHeight="1" x14ac:dyDescent="0.5">
      <c r="A148" s="74"/>
      <c r="B148" s="74"/>
      <c r="C148" s="313"/>
      <c r="D148" s="313"/>
      <c r="E148" s="19"/>
      <c r="F148" s="4"/>
      <c r="G148" s="19"/>
      <c r="H148" s="3"/>
      <c r="I148" s="19"/>
      <c r="J148" s="4"/>
      <c r="K148" s="19"/>
    </row>
    <row r="149" spans="1:11" ht="19.149999999999999" customHeight="1" x14ac:dyDescent="0.5">
      <c r="A149" s="74"/>
      <c r="B149" s="74"/>
      <c r="C149" s="313"/>
      <c r="D149" s="313"/>
      <c r="E149" s="19"/>
      <c r="F149" s="4"/>
      <c r="G149" s="19"/>
      <c r="H149" s="3"/>
      <c r="I149" s="19"/>
      <c r="J149" s="4"/>
      <c r="K149" s="19"/>
    </row>
    <row r="150" spans="1:11" ht="19.149999999999999" customHeight="1" x14ac:dyDescent="0.5">
      <c r="A150" s="74"/>
      <c r="B150" s="74"/>
      <c r="C150" s="313"/>
      <c r="D150" s="313"/>
      <c r="E150" s="19"/>
      <c r="F150" s="4"/>
      <c r="G150" s="19"/>
      <c r="H150" s="3"/>
      <c r="I150" s="19"/>
      <c r="J150" s="4"/>
      <c r="K150" s="19"/>
    </row>
    <row r="151" spans="1:11" ht="19.149999999999999" customHeight="1" x14ac:dyDescent="0.5">
      <c r="A151" s="74"/>
      <c r="B151" s="74"/>
      <c r="C151" s="306"/>
      <c r="D151" s="306"/>
      <c r="E151" s="19"/>
      <c r="F151" s="4"/>
      <c r="G151" s="19"/>
      <c r="H151" s="3"/>
      <c r="I151" s="19"/>
      <c r="J151" s="4"/>
      <c r="K151" s="19"/>
    </row>
    <row r="152" spans="1:11" ht="19.149999999999999" customHeight="1" x14ac:dyDescent="0.5">
      <c r="A152" s="74"/>
      <c r="B152" s="74"/>
      <c r="C152" s="247"/>
      <c r="D152" s="247"/>
      <c r="E152" s="19"/>
      <c r="F152" s="19"/>
      <c r="G152" s="19"/>
      <c r="H152" s="19"/>
      <c r="I152" s="19"/>
      <c r="J152" s="19"/>
      <c r="K152" s="19"/>
    </row>
    <row r="153" spans="1:11" ht="30.75" customHeight="1" x14ac:dyDescent="0.5">
      <c r="A153" s="74"/>
      <c r="B153" s="74"/>
      <c r="C153" s="85"/>
      <c r="D153" s="85"/>
      <c r="E153" s="4"/>
      <c r="F153" s="4"/>
      <c r="G153" s="4"/>
      <c r="H153" s="3"/>
      <c r="I153" s="4"/>
      <c r="J153" s="4"/>
      <c r="K153" s="4"/>
    </row>
    <row r="154" spans="1:11" ht="21.95" customHeight="1" x14ac:dyDescent="0.5">
      <c r="A154" s="321" t="s">
        <v>117</v>
      </c>
      <c r="B154" s="321"/>
      <c r="C154" s="321"/>
      <c r="D154" s="321"/>
      <c r="E154" s="321"/>
      <c r="F154" s="321"/>
      <c r="G154" s="321"/>
      <c r="H154" s="321"/>
      <c r="I154" s="321"/>
      <c r="J154" s="321"/>
      <c r="K154" s="321"/>
    </row>
    <row r="155" spans="1:11" ht="6.75" customHeight="1" x14ac:dyDescent="0.5">
      <c r="A155" s="74"/>
      <c r="B155" s="74"/>
      <c r="C155" s="85"/>
      <c r="D155" s="85"/>
      <c r="E155" s="4"/>
      <c r="F155" s="4"/>
      <c r="G155" s="4"/>
      <c r="H155" s="3"/>
      <c r="I155" s="4"/>
      <c r="J155" s="4"/>
      <c r="K155" s="4"/>
    </row>
  </sheetData>
  <mergeCells count="13">
    <mergeCell ref="A154:K154"/>
    <mergeCell ref="E60:H60"/>
    <mergeCell ref="I60:K60"/>
    <mergeCell ref="A104:K104"/>
    <mergeCell ref="E109:K109"/>
    <mergeCell ref="E110:H110"/>
    <mergeCell ref="I110:K110"/>
    <mergeCell ref="E59:K59"/>
    <mergeCell ref="E5:K5"/>
    <mergeCell ref="E6:H6"/>
    <mergeCell ref="I6:K6"/>
    <mergeCell ref="A51:K51"/>
    <mergeCell ref="A54:K54"/>
  </mergeCells>
  <pageMargins left="0.78740157480314998" right="0.511811023622047" top="0.511811023622047" bottom="0.59055118110236204" header="0.47244094488188998" footer="0.39370078740157499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0" man="1"/>
    <brk id="10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topLeftCell="A82" zoomScale="85" zoomScaleNormal="85" zoomScaleSheetLayoutView="90" workbookViewId="0">
      <selection activeCell="C85" sqref="C1:K1048576"/>
    </sheetView>
  </sheetViews>
  <sheetFormatPr defaultColWidth="9.140625" defaultRowHeight="18.75" x14ac:dyDescent="0.5"/>
  <cols>
    <col min="1" max="1" width="1.42578125" style="73" customWidth="1"/>
    <col min="2" max="2" width="34.85546875" style="73" customWidth="1"/>
    <col min="3" max="3" width="8.42578125" style="73" customWidth="1"/>
    <col min="4" max="4" width="0.85546875" style="73" customWidth="1"/>
    <col min="5" max="5" width="13.7109375" style="1" bestFit="1" customWidth="1"/>
    <col min="6" max="6" width="0.85546875" style="2" customWidth="1"/>
    <col min="7" max="7" width="13.7109375" style="1" bestFit="1" customWidth="1"/>
    <col min="8" max="8" width="0.85546875" style="2" customWidth="1"/>
    <col min="9" max="9" width="13.7109375" style="1" bestFit="1" customWidth="1"/>
    <col min="10" max="10" width="0.85546875" style="2" customWidth="1"/>
    <col min="11" max="11" width="13.7109375" style="1" bestFit="1" customWidth="1"/>
    <col min="12" max="16384" width="9.140625" style="73"/>
  </cols>
  <sheetData>
    <row r="1" spans="1:11" x14ac:dyDescent="0.5">
      <c r="A1" s="72" t="s">
        <v>32</v>
      </c>
      <c r="B1" s="98"/>
      <c r="C1" s="98"/>
      <c r="D1" s="98"/>
      <c r="E1" s="99"/>
      <c r="F1" s="93"/>
      <c r="G1" s="99"/>
      <c r="H1" s="93"/>
      <c r="I1" s="99"/>
      <c r="J1" s="93"/>
      <c r="K1" s="99"/>
    </row>
    <row r="2" spans="1:11" x14ac:dyDescent="0.5">
      <c r="A2" s="74" t="s">
        <v>68</v>
      </c>
      <c r="B2" s="98"/>
      <c r="C2" s="98"/>
      <c r="D2" s="98"/>
      <c r="E2" s="99"/>
      <c r="F2" s="93"/>
      <c r="G2" s="99"/>
      <c r="H2" s="93"/>
      <c r="I2" s="99"/>
      <c r="J2" s="93"/>
      <c r="K2" s="99"/>
    </row>
    <row r="3" spans="1:11" x14ac:dyDescent="0.5">
      <c r="A3" s="100" t="s">
        <v>231</v>
      </c>
      <c r="B3" s="101"/>
      <c r="C3" s="101"/>
      <c r="D3" s="101"/>
      <c r="E3" s="102"/>
      <c r="F3" s="103"/>
      <c r="G3" s="102"/>
      <c r="H3" s="103"/>
      <c r="I3" s="102"/>
      <c r="J3" s="103"/>
      <c r="K3" s="102"/>
    </row>
    <row r="4" spans="1:11" s="72" customFormat="1" x14ac:dyDescent="0.5">
      <c r="A4" s="74"/>
      <c r="B4" s="74"/>
      <c r="C4" s="75"/>
      <c r="D4" s="75"/>
      <c r="E4" s="7"/>
      <c r="F4" s="8"/>
      <c r="G4" s="7"/>
      <c r="H4" s="8"/>
      <c r="I4" s="7"/>
      <c r="J4" s="8"/>
      <c r="K4" s="7"/>
    </row>
    <row r="5" spans="1:11" s="72" customFormat="1" x14ac:dyDescent="0.5">
      <c r="A5" s="74"/>
      <c r="B5" s="74"/>
      <c r="C5" s="75"/>
      <c r="D5" s="75"/>
      <c r="E5" s="323" t="s">
        <v>34</v>
      </c>
      <c r="F5" s="323"/>
      <c r="G5" s="323"/>
      <c r="H5" s="323"/>
      <c r="I5" s="323"/>
      <c r="J5" s="323"/>
      <c r="K5" s="323"/>
    </row>
    <row r="6" spans="1:11" s="72" customFormat="1" x14ac:dyDescent="0.5">
      <c r="A6" s="74"/>
      <c r="B6" s="74"/>
      <c r="C6" s="78"/>
      <c r="D6" s="78"/>
      <c r="E6" s="318" t="s">
        <v>0</v>
      </c>
      <c r="F6" s="318"/>
      <c r="G6" s="318"/>
      <c r="H6" s="14"/>
      <c r="I6" s="319" t="s">
        <v>106</v>
      </c>
      <c r="J6" s="319"/>
      <c r="K6" s="319"/>
    </row>
    <row r="7" spans="1:11" x14ac:dyDescent="0.5">
      <c r="C7" s="82" t="s">
        <v>1</v>
      </c>
      <c r="D7" s="83"/>
      <c r="E7" s="9" t="s">
        <v>230</v>
      </c>
      <c r="F7" s="20"/>
      <c r="G7" s="9" t="s">
        <v>129</v>
      </c>
      <c r="H7" s="20"/>
      <c r="I7" s="9" t="s">
        <v>230</v>
      </c>
      <c r="J7" s="20"/>
      <c r="K7" s="9" t="s">
        <v>129</v>
      </c>
    </row>
    <row r="8" spans="1:11" s="105" customFormat="1" ht="8.1" customHeight="1" x14ac:dyDescent="0.4">
      <c r="A8" s="86"/>
      <c r="B8" s="86"/>
      <c r="C8" s="78"/>
      <c r="D8" s="85"/>
      <c r="E8" s="260"/>
      <c r="F8" s="104"/>
      <c r="G8" s="104"/>
      <c r="H8" s="104"/>
      <c r="I8" s="260"/>
      <c r="J8" s="104"/>
      <c r="K8" s="104"/>
    </row>
    <row r="9" spans="1:11" x14ac:dyDescent="0.5">
      <c r="A9" s="74" t="s">
        <v>28</v>
      </c>
      <c r="B9" s="98"/>
      <c r="C9" s="85"/>
      <c r="D9" s="98"/>
      <c r="E9" s="261"/>
      <c r="F9" s="93"/>
      <c r="G9" s="99"/>
      <c r="H9" s="93"/>
      <c r="I9" s="261"/>
      <c r="J9" s="93"/>
      <c r="K9" s="99"/>
    </row>
    <row r="10" spans="1:11" ht="8.1" customHeight="1" x14ac:dyDescent="0.5">
      <c r="A10" s="74"/>
      <c r="B10" s="98"/>
      <c r="C10" s="98"/>
      <c r="D10" s="98"/>
      <c r="E10" s="261"/>
      <c r="F10" s="93"/>
      <c r="G10" s="99"/>
      <c r="H10" s="93"/>
      <c r="I10" s="261"/>
      <c r="J10" s="93"/>
      <c r="K10" s="99"/>
    </row>
    <row r="11" spans="1:11" x14ac:dyDescent="0.5">
      <c r="A11" s="86" t="s">
        <v>38</v>
      </c>
      <c r="B11" s="98"/>
      <c r="C11" s="85"/>
      <c r="D11" s="85"/>
      <c r="E11" s="254">
        <v>2113193405</v>
      </c>
      <c r="F11" s="3"/>
      <c r="G11" s="4">
        <v>2868055583</v>
      </c>
      <c r="H11" s="3"/>
      <c r="I11" s="254">
        <v>1361039115</v>
      </c>
      <c r="J11" s="3"/>
      <c r="K11" s="4">
        <v>1713359391</v>
      </c>
    </row>
    <row r="12" spans="1:11" x14ac:dyDescent="0.5">
      <c r="A12" s="86" t="s">
        <v>39</v>
      </c>
      <c r="B12" s="98"/>
      <c r="C12" s="85"/>
      <c r="D12" s="85"/>
      <c r="E12" s="255">
        <v>896319378</v>
      </c>
      <c r="F12" s="3"/>
      <c r="G12" s="5">
        <v>897171688</v>
      </c>
      <c r="H12" s="3"/>
      <c r="I12" s="255">
        <v>615968921</v>
      </c>
      <c r="J12" s="3"/>
      <c r="K12" s="5">
        <v>552938788</v>
      </c>
    </row>
    <row r="13" spans="1:11" ht="8.1" customHeight="1" x14ac:dyDescent="0.5">
      <c r="A13" s="74"/>
      <c r="B13" s="98"/>
      <c r="C13" s="85"/>
      <c r="D13" s="85"/>
      <c r="E13" s="254"/>
      <c r="F13" s="3"/>
      <c r="G13" s="4"/>
      <c r="H13" s="3"/>
      <c r="I13" s="254"/>
      <c r="J13" s="3"/>
      <c r="K13" s="4"/>
    </row>
    <row r="14" spans="1:11" x14ac:dyDescent="0.5">
      <c r="A14" s="74" t="s">
        <v>27</v>
      </c>
      <c r="C14" s="85"/>
      <c r="D14" s="85"/>
      <c r="E14" s="255">
        <f>SUM(E11:E13)</f>
        <v>3009512783</v>
      </c>
      <c r="F14" s="3"/>
      <c r="G14" s="5">
        <f>SUM(G11:G13)</f>
        <v>3765227271</v>
      </c>
      <c r="H14" s="3"/>
      <c r="I14" s="255">
        <f>SUM(I11:I13)</f>
        <v>1977008036</v>
      </c>
      <c r="J14" s="3"/>
      <c r="K14" s="5">
        <f>SUM(K11:K13)</f>
        <v>2266298179</v>
      </c>
    </row>
    <row r="15" spans="1:11" x14ac:dyDescent="0.5">
      <c r="B15" s="98"/>
      <c r="C15" s="85"/>
      <c r="D15" s="85"/>
      <c r="E15" s="254"/>
      <c r="F15" s="3"/>
      <c r="G15" s="4"/>
      <c r="H15" s="3"/>
      <c r="I15" s="254"/>
      <c r="J15" s="3"/>
      <c r="K15" s="4"/>
    </row>
    <row r="16" spans="1:11" x14ac:dyDescent="0.5">
      <c r="A16" s="74" t="s">
        <v>56</v>
      </c>
      <c r="B16" s="98"/>
      <c r="C16" s="85"/>
      <c r="D16" s="85"/>
      <c r="E16" s="254"/>
      <c r="F16" s="3"/>
      <c r="G16" s="4"/>
      <c r="H16" s="3"/>
      <c r="I16" s="254"/>
      <c r="J16" s="3"/>
      <c r="K16" s="4"/>
    </row>
    <row r="17" spans="1:11" ht="8.1" customHeight="1" x14ac:dyDescent="0.5">
      <c r="A17" s="74"/>
      <c r="B17" s="98"/>
      <c r="C17" s="85"/>
      <c r="D17" s="85"/>
      <c r="E17" s="254"/>
      <c r="F17" s="3"/>
      <c r="G17" s="4"/>
      <c r="H17" s="3"/>
      <c r="I17" s="254"/>
      <c r="J17" s="3"/>
      <c r="K17" s="4"/>
    </row>
    <row r="18" spans="1:11" x14ac:dyDescent="0.5">
      <c r="A18" s="86" t="s">
        <v>40</v>
      </c>
      <c r="B18" s="98"/>
      <c r="C18" s="85"/>
      <c r="D18" s="85"/>
      <c r="E18" s="254">
        <v>-2403360003</v>
      </c>
      <c r="F18" s="3"/>
      <c r="G18" s="4">
        <v>-2683729829</v>
      </c>
      <c r="H18" s="3"/>
      <c r="I18" s="254">
        <v>-1622032669</v>
      </c>
      <c r="J18" s="3"/>
      <c r="K18" s="4">
        <v>-1687486495</v>
      </c>
    </row>
    <row r="19" spans="1:11" x14ac:dyDescent="0.5">
      <c r="A19" s="86" t="s">
        <v>41</v>
      </c>
      <c r="B19" s="98"/>
      <c r="C19" s="85"/>
      <c r="D19" s="85"/>
      <c r="E19" s="255">
        <v>-455110298</v>
      </c>
      <c r="F19" s="3"/>
      <c r="G19" s="5">
        <v>-480185500</v>
      </c>
      <c r="H19" s="3"/>
      <c r="I19" s="255">
        <v>-272359163</v>
      </c>
      <c r="J19" s="3"/>
      <c r="K19" s="5">
        <v>-214569920</v>
      </c>
    </row>
    <row r="20" spans="1:11" ht="8.1" customHeight="1" x14ac:dyDescent="0.5">
      <c r="A20" s="86"/>
      <c r="B20" s="98"/>
      <c r="C20" s="85"/>
      <c r="D20" s="85"/>
      <c r="E20" s="254"/>
      <c r="F20" s="3"/>
      <c r="G20" s="4"/>
      <c r="H20" s="3"/>
      <c r="I20" s="254"/>
      <c r="J20" s="3"/>
      <c r="K20" s="4"/>
    </row>
    <row r="21" spans="1:11" x14ac:dyDescent="0.5">
      <c r="A21" s="72" t="s">
        <v>51</v>
      </c>
      <c r="B21" s="98"/>
      <c r="C21" s="85"/>
      <c r="D21" s="85"/>
      <c r="E21" s="255">
        <f>SUM(E18:E20)</f>
        <v>-2858470301</v>
      </c>
      <c r="F21" s="3"/>
      <c r="G21" s="5">
        <f>SUM(G18:G20)</f>
        <v>-3163915329</v>
      </c>
      <c r="H21" s="3"/>
      <c r="I21" s="255">
        <f>SUM(I18:I20)</f>
        <v>-1894391832</v>
      </c>
      <c r="J21" s="3"/>
      <c r="K21" s="5">
        <f>SUM(K18:K20)</f>
        <v>-1902056415</v>
      </c>
    </row>
    <row r="22" spans="1:11" x14ac:dyDescent="0.5">
      <c r="B22" s="98"/>
      <c r="C22" s="85"/>
      <c r="D22" s="85"/>
      <c r="E22" s="254"/>
      <c r="F22" s="3"/>
      <c r="G22" s="4"/>
      <c r="H22" s="3"/>
      <c r="I22" s="254"/>
      <c r="J22" s="3"/>
      <c r="K22" s="4"/>
    </row>
    <row r="23" spans="1:11" x14ac:dyDescent="0.5">
      <c r="A23" s="72" t="s">
        <v>52</v>
      </c>
      <c r="B23" s="98"/>
      <c r="C23" s="85"/>
      <c r="D23" s="85"/>
      <c r="E23" s="254">
        <f>SUM(E21,E14)</f>
        <v>151042482</v>
      </c>
      <c r="F23" s="3"/>
      <c r="G23" s="25">
        <f>SUM(G21,G14)</f>
        <v>601311942</v>
      </c>
      <c r="H23" s="47"/>
      <c r="I23" s="289">
        <f>SUM(I21,I14)</f>
        <v>82616204</v>
      </c>
      <c r="J23" s="47"/>
      <c r="K23" s="25">
        <f>SUM(K21,K14)</f>
        <v>364241764</v>
      </c>
    </row>
    <row r="24" spans="1:11" x14ac:dyDescent="0.5">
      <c r="A24" s="73" t="s">
        <v>13</v>
      </c>
      <c r="B24" s="98"/>
      <c r="C24" s="85">
        <v>34</v>
      </c>
      <c r="D24" s="85"/>
      <c r="E24" s="254">
        <v>355500127</v>
      </c>
      <c r="F24" s="3"/>
      <c r="G24" s="25">
        <v>171206242</v>
      </c>
      <c r="H24" s="47"/>
      <c r="I24" s="289">
        <v>272213142</v>
      </c>
      <c r="J24" s="47"/>
      <c r="K24" s="25">
        <v>160033064</v>
      </c>
    </row>
    <row r="25" spans="1:11" x14ac:dyDescent="0.5">
      <c r="A25" s="73" t="s">
        <v>46</v>
      </c>
      <c r="B25" s="98"/>
      <c r="C25" s="85"/>
      <c r="D25" s="85"/>
      <c r="E25" s="254">
        <v>-260617487</v>
      </c>
      <c r="F25" s="3"/>
      <c r="G25" s="25">
        <v>-325935213</v>
      </c>
      <c r="H25" s="47"/>
      <c r="I25" s="289">
        <v>-154852520</v>
      </c>
      <c r="J25" s="47"/>
      <c r="K25" s="25">
        <v>-195197656</v>
      </c>
    </row>
    <row r="26" spans="1:11" x14ac:dyDescent="0.5">
      <c r="A26" s="73" t="s">
        <v>47</v>
      </c>
      <c r="B26" s="98"/>
      <c r="C26" s="85"/>
      <c r="D26" s="85"/>
      <c r="E26" s="254">
        <v>-1594549019</v>
      </c>
      <c r="F26" s="3"/>
      <c r="G26" s="25">
        <v>-1550695303</v>
      </c>
      <c r="H26" s="47"/>
      <c r="I26" s="289">
        <v>-1148023597</v>
      </c>
      <c r="J26" s="47"/>
      <c r="K26" s="25">
        <v>-1122118056</v>
      </c>
    </row>
    <row r="27" spans="1:11" x14ac:dyDescent="0.5">
      <c r="A27" s="73" t="s">
        <v>208</v>
      </c>
      <c r="B27" s="98"/>
      <c r="C27" s="85"/>
      <c r="D27" s="85"/>
      <c r="E27" s="254">
        <v>-54213571</v>
      </c>
      <c r="F27" s="3"/>
      <c r="G27" s="25">
        <v>-70140609</v>
      </c>
      <c r="H27" s="47"/>
      <c r="I27" s="289">
        <v>-18015791</v>
      </c>
      <c r="J27" s="47"/>
      <c r="K27" s="25">
        <v>-14749885</v>
      </c>
    </row>
    <row r="28" spans="1:11" x14ac:dyDescent="0.5">
      <c r="A28" s="73" t="s">
        <v>53</v>
      </c>
      <c r="B28" s="98"/>
      <c r="C28" s="85">
        <v>36</v>
      </c>
      <c r="D28" s="85"/>
      <c r="E28" s="254">
        <v>-258136815</v>
      </c>
      <c r="F28" s="3"/>
      <c r="G28" s="25">
        <v>-174635193</v>
      </c>
      <c r="H28" s="47"/>
      <c r="I28" s="289">
        <v>-264209062</v>
      </c>
      <c r="J28" s="47"/>
      <c r="K28" s="25">
        <v>-193283497</v>
      </c>
    </row>
    <row r="29" spans="1:11" x14ac:dyDescent="0.5">
      <c r="A29" s="73" t="s">
        <v>238</v>
      </c>
      <c r="B29" s="98"/>
      <c r="C29" s="250"/>
      <c r="D29" s="250"/>
      <c r="E29" s="254">
        <v>3162792689</v>
      </c>
      <c r="F29" s="3"/>
      <c r="G29" s="25">
        <v>-23604472</v>
      </c>
      <c r="H29" s="47"/>
      <c r="I29" s="289">
        <v>3162792689</v>
      </c>
      <c r="J29" s="47"/>
      <c r="K29" s="25">
        <v>-18988650</v>
      </c>
    </row>
    <row r="30" spans="1:11" x14ac:dyDescent="0.5">
      <c r="A30" s="86" t="s">
        <v>226</v>
      </c>
      <c r="B30" s="98"/>
      <c r="E30" s="256"/>
      <c r="F30" s="73"/>
      <c r="G30" s="300"/>
      <c r="H30" s="301"/>
      <c r="I30" s="302"/>
      <c r="J30" s="301"/>
      <c r="K30" s="300"/>
    </row>
    <row r="31" spans="1:11" x14ac:dyDescent="0.5">
      <c r="A31" s="86"/>
      <c r="B31" s="98" t="s">
        <v>227</v>
      </c>
      <c r="C31" s="85" t="s">
        <v>254</v>
      </c>
      <c r="D31" s="85"/>
      <c r="E31" s="255">
        <v>391710232</v>
      </c>
      <c r="F31" s="3"/>
      <c r="G31" s="28">
        <v>739785322</v>
      </c>
      <c r="H31" s="47"/>
      <c r="I31" s="291">
        <v>92170432</v>
      </c>
      <c r="J31" s="47"/>
      <c r="K31" s="28">
        <v>446063920</v>
      </c>
    </row>
    <row r="32" spans="1:11" ht="8.1" customHeight="1" x14ac:dyDescent="0.5">
      <c r="A32" s="86"/>
      <c r="B32" s="98"/>
      <c r="C32" s="85"/>
      <c r="D32" s="85"/>
      <c r="E32" s="254"/>
      <c r="F32" s="3"/>
      <c r="G32" s="4"/>
      <c r="H32" s="3"/>
      <c r="I32" s="254"/>
      <c r="J32" s="3"/>
      <c r="K32" s="4"/>
    </row>
    <row r="33" spans="1:11" x14ac:dyDescent="0.5">
      <c r="A33" s="72" t="s">
        <v>140</v>
      </c>
      <c r="B33" s="98"/>
      <c r="C33" s="85"/>
      <c r="D33" s="85"/>
      <c r="E33" s="254">
        <f>SUM(E23:E32)</f>
        <v>1893528638</v>
      </c>
      <c r="F33" s="3"/>
      <c r="G33" s="4">
        <f>SUM(G23:G32)</f>
        <v>-632707284</v>
      </c>
      <c r="H33" s="3"/>
      <c r="I33" s="254">
        <f>SUM(I23:I32)</f>
        <v>2024691497</v>
      </c>
      <c r="J33" s="3"/>
      <c r="K33" s="4">
        <f>SUM(K23:K32)</f>
        <v>-573998996</v>
      </c>
    </row>
    <row r="34" spans="1:11" x14ac:dyDescent="0.5">
      <c r="A34" s="86" t="s">
        <v>14</v>
      </c>
      <c r="B34" s="98"/>
      <c r="C34" s="85">
        <v>37</v>
      </c>
      <c r="D34" s="85"/>
      <c r="E34" s="255">
        <v>-354373373</v>
      </c>
      <c r="F34" s="3"/>
      <c r="G34" s="5">
        <v>92501154</v>
      </c>
      <c r="H34" s="3"/>
      <c r="I34" s="255">
        <v>-374880864</v>
      </c>
      <c r="J34" s="3"/>
      <c r="K34" s="5">
        <v>71750063</v>
      </c>
    </row>
    <row r="35" spans="1:11" ht="8.1" customHeight="1" x14ac:dyDescent="0.5">
      <c r="A35" s="86"/>
      <c r="B35" s="98"/>
      <c r="C35" s="85"/>
      <c r="D35" s="85"/>
      <c r="E35" s="254"/>
      <c r="F35" s="3"/>
      <c r="G35" s="4"/>
      <c r="H35" s="3"/>
      <c r="I35" s="254"/>
      <c r="J35" s="3"/>
      <c r="K35" s="4"/>
    </row>
    <row r="36" spans="1:11" ht="19.5" thickBot="1" x14ac:dyDescent="0.55000000000000004">
      <c r="A36" s="72" t="s">
        <v>193</v>
      </c>
      <c r="B36" s="98"/>
      <c r="C36" s="85"/>
      <c r="E36" s="257">
        <f>SUM(E32:E35)</f>
        <v>1539155265</v>
      </c>
      <c r="F36" s="3"/>
      <c r="G36" s="11">
        <f>SUM(G32:G35)</f>
        <v>-540206130</v>
      </c>
      <c r="H36" s="3"/>
      <c r="I36" s="257">
        <f>SUM(I32:I35)</f>
        <v>1649810633</v>
      </c>
      <c r="J36" s="4"/>
      <c r="K36" s="11">
        <f>SUM(K32:K35)</f>
        <v>-502248933</v>
      </c>
    </row>
    <row r="37" spans="1:11" ht="19.5" thickTop="1" x14ac:dyDescent="0.5">
      <c r="A37" s="72"/>
      <c r="B37" s="98"/>
      <c r="C37" s="85"/>
      <c r="E37" s="4"/>
      <c r="F37" s="3"/>
      <c r="G37" s="4"/>
      <c r="H37" s="3"/>
      <c r="I37" s="4"/>
      <c r="J37" s="3"/>
      <c r="K37" s="4"/>
    </row>
    <row r="38" spans="1:11" s="18" customFormat="1" x14ac:dyDescent="0.5">
      <c r="B38" s="16"/>
      <c r="C38" s="17"/>
      <c r="D38" s="17"/>
      <c r="E38" s="106"/>
      <c r="F38" s="106"/>
      <c r="G38" s="106"/>
      <c r="H38" s="106"/>
      <c r="I38" s="106"/>
      <c r="J38" s="106"/>
      <c r="K38" s="106"/>
    </row>
    <row r="39" spans="1:11" s="18" customFormat="1" x14ac:dyDescent="0.5">
      <c r="B39" s="16"/>
      <c r="C39" s="17"/>
      <c r="D39" s="17"/>
      <c r="E39" s="106"/>
      <c r="F39" s="106"/>
      <c r="G39" s="106"/>
      <c r="H39" s="106"/>
      <c r="I39" s="106"/>
      <c r="J39" s="106"/>
      <c r="K39" s="106"/>
    </row>
    <row r="40" spans="1:11" s="18" customFormat="1" x14ac:dyDescent="0.5">
      <c r="B40" s="16"/>
      <c r="C40" s="17"/>
      <c r="D40" s="17"/>
      <c r="E40" s="106"/>
      <c r="F40" s="106"/>
      <c r="G40" s="106"/>
      <c r="H40" s="106"/>
      <c r="I40" s="106"/>
      <c r="J40" s="106"/>
      <c r="K40" s="106"/>
    </row>
    <row r="41" spans="1:11" s="18" customFormat="1" x14ac:dyDescent="0.5">
      <c r="B41" s="16"/>
      <c r="C41" s="17"/>
      <c r="D41" s="17"/>
      <c r="E41" s="106"/>
      <c r="F41" s="106"/>
      <c r="G41" s="106"/>
      <c r="H41" s="106"/>
      <c r="I41" s="106"/>
      <c r="J41" s="106"/>
      <c r="K41" s="106"/>
    </row>
    <row r="42" spans="1:11" s="18" customFormat="1" x14ac:dyDescent="0.5">
      <c r="B42" s="16"/>
      <c r="C42" s="17"/>
      <c r="D42" s="17"/>
      <c r="E42" s="106"/>
      <c r="F42" s="106"/>
      <c r="G42" s="106"/>
      <c r="H42" s="106"/>
      <c r="I42" s="106"/>
      <c r="J42" s="106"/>
      <c r="K42" s="106"/>
    </row>
    <row r="43" spans="1:11" s="18" customFormat="1" x14ac:dyDescent="0.5">
      <c r="B43" s="16"/>
      <c r="C43" s="17"/>
      <c r="D43" s="17"/>
      <c r="E43" s="106"/>
      <c r="F43" s="106"/>
      <c r="G43" s="106"/>
      <c r="H43" s="106"/>
      <c r="I43" s="106"/>
      <c r="J43" s="106"/>
      <c r="K43" s="106"/>
    </row>
    <row r="44" spans="1:11" s="18" customFormat="1" x14ac:dyDescent="0.5">
      <c r="B44" s="16"/>
      <c r="C44" s="17"/>
      <c r="D44" s="17"/>
      <c r="E44" s="106"/>
      <c r="F44" s="106"/>
      <c r="G44" s="106"/>
      <c r="H44" s="106"/>
      <c r="I44" s="106"/>
      <c r="J44" s="106"/>
      <c r="K44" s="106"/>
    </row>
    <row r="45" spans="1:11" s="18" customFormat="1" x14ac:dyDescent="0.5">
      <c r="B45" s="16"/>
      <c r="C45" s="17"/>
      <c r="D45" s="17"/>
      <c r="E45" s="106"/>
      <c r="F45" s="106"/>
      <c r="G45" s="106"/>
      <c r="H45" s="106"/>
      <c r="I45" s="106"/>
      <c r="J45" s="106"/>
      <c r="K45" s="106"/>
    </row>
    <row r="46" spans="1:11" s="18" customFormat="1" x14ac:dyDescent="0.5">
      <c r="B46" s="16"/>
      <c r="C46" s="17"/>
      <c r="D46" s="17"/>
      <c r="E46" s="106"/>
      <c r="F46" s="106"/>
      <c r="G46" s="106"/>
      <c r="H46" s="106"/>
      <c r="I46" s="106"/>
      <c r="J46" s="106"/>
      <c r="K46" s="106"/>
    </row>
    <row r="48" spans="1:11" ht="21.95" customHeight="1" x14ac:dyDescent="0.5">
      <c r="A48" s="311"/>
      <c r="B48" s="311"/>
      <c r="C48" s="311"/>
      <c r="D48" s="311"/>
      <c r="E48" s="311"/>
      <c r="F48" s="311"/>
      <c r="G48" s="311"/>
      <c r="H48" s="311"/>
      <c r="I48" s="311"/>
      <c r="J48" s="311"/>
      <c r="K48" s="311"/>
    </row>
    <row r="49" spans="1:11" ht="0.75" customHeight="1" x14ac:dyDescent="0.5">
      <c r="A49" s="311"/>
      <c r="B49" s="311"/>
      <c r="C49" s="311"/>
      <c r="D49" s="311"/>
      <c r="E49" s="311"/>
      <c r="F49" s="311"/>
      <c r="G49" s="311"/>
      <c r="H49" s="311"/>
      <c r="I49" s="311"/>
      <c r="J49" s="311"/>
      <c r="K49" s="311"/>
    </row>
    <row r="50" spans="1:11" ht="21.95" customHeight="1" x14ac:dyDescent="0.5">
      <c r="A50" s="321" t="s">
        <v>117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</row>
    <row r="51" spans="1:11" s="105" customFormat="1" x14ac:dyDescent="0.4">
      <c r="A51" s="107" t="s">
        <v>32</v>
      </c>
      <c r="B51" s="91"/>
      <c r="C51" s="75"/>
      <c r="D51" s="75"/>
      <c r="E51" s="108"/>
      <c r="F51" s="108"/>
      <c r="G51" s="108"/>
      <c r="H51" s="104"/>
      <c r="I51" s="109"/>
      <c r="J51" s="110"/>
      <c r="K51" s="109"/>
    </row>
    <row r="52" spans="1:11" s="105" customFormat="1" x14ac:dyDescent="0.4">
      <c r="A52" s="74" t="s">
        <v>258</v>
      </c>
      <c r="B52" s="74"/>
      <c r="C52" s="75"/>
      <c r="D52" s="75"/>
      <c r="E52" s="108"/>
      <c r="F52" s="108"/>
      <c r="G52" s="108"/>
      <c r="H52" s="104"/>
      <c r="I52" s="110"/>
      <c r="J52" s="110"/>
      <c r="K52" s="110"/>
    </row>
    <row r="53" spans="1:11" s="105" customFormat="1" x14ac:dyDescent="0.4">
      <c r="A53" s="111" t="s">
        <v>231</v>
      </c>
      <c r="B53" s="100"/>
      <c r="C53" s="77"/>
      <c r="D53" s="77"/>
      <c r="E53" s="112"/>
      <c r="F53" s="112"/>
      <c r="G53" s="112"/>
      <c r="H53" s="113"/>
      <c r="I53" s="112"/>
      <c r="J53" s="112"/>
      <c r="K53" s="112"/>
    </row>
    <row r="54" spans="1:11" s="105" customFormat="1" x14ac:dyDescent="0.4">
      <c r="A54" s="74"/>
      <c r="B54" s="74"/>
      <c r="C54" s="75"/>
      <c r="D54" s="75"/>
      <c r="E54" s="114"/>
      <c r="F54" s="114"/>
      <c r="G54" s="114"/>
      <c r="H54" s="115"/>
      <c r="I54" s="114"/>
      <c r="J54" s="114"/>
      <c r="K54" s="114"/>
    </row>
    <row r="55" spans="1:11" s="105" customFormat="1" x14ac:dyDescent="0.4">
      <c r="A55" s="74"/>
      <c r="B55" s="74"/>
      <c r="C55" s="75"/>
      <c r="D55" s="75"/>
      <c r="E55" s="323" t="s">
        <v>34</v>
      </c>
      <c r="F55" s="323"/>
      <c r="G55" s="323"/>
      <c r="H55" s="323"/>
      <c r="I55" s="323"/>
      <c r="J55" s="323"/>
      <c r="K55" s="323"/>
    </row>
    <row r="56" spans="1:11" s="105" customFormat="1" x14ac:dyDescent="0.4">
      <c r="A56" s="72"/>
      <c r="B56" s="107"/>
      <c r="C56" s="78"/>
      <c r="D56" s="78"/>
      <c r="E56" s="322" t="s">
        <v>0</v>
      </c>
      <c r="F56" s="322"/>
      <c r="G56" s="322"/>
      <c r="H56" s="116"/>
      <c r="I56" s="319" t="s">
        <v>106</v>
      </c>
      <c r="J56" s="319"/>
      <c r="K56" s="319"/>
    </row>
    <row r="57" spans="1:11" s="105" customFormat="1" x14ac:dyDescent="0.4">
      <c r="A57" s="73"/>
      <c r="B57" s="73"/>
      <c r="C57" s="82" t="s">
        <v>1</v>
      </c>
      <c r="D57" s="83"/>
      <c r="E57" s="9" t="s">
        <v>230</v>
      </c>
      <c r="F57" s="20"/>
      <c r="G57" s="9" t="s">
        <v>129</v>
      </c>
      <c r="H57" s="20"/>
      <c r="I57" s="9" t="s">
        <v>230</v>
      </c>
      <c r="J57" s="20"/>
      <c r="K57" s="9" t="s">
        <v>129</v>
      </c>
    </row>
    <row r="58" spans="1:11" s="105" customFormat="1" ht="8.1" customHeight="1" x14ac:dyDescent="0.4">
      <c r="A58" s="86"/>
      <c r="B58" s="86"/>
      <c r="C58" s="78"/>
      <c r="D58" s="85"/>
      <c r="E58" s="260"/>
      <c r="F58" s="104"/>
      <c r="G58" s="104"/>
      <c r="H58" s="104"/>
      <c r="I58" s="260"/>
      <c r="J58" s="104"/>
      <c r="K58" s="104"/>
    </row>
    <row r="59" spans="1:11" s="105" customFormat="1" ht="8.1" customHeight="1" x14ac:dyDescent="0.4">
      <c r="A59" s="86"/>
      <c r="B59" s="86"/>
      <c r="C59" s="85"/>
      <c r="D59" s="85"/>
      <c r="E59" s="260"/>
      <c r="F59" s="104"/>
      <c r="G59" s="104"/>
      <c r="H59" s="104"/>
      <c r="I59" s="260"/>
      <c r="J59" s="104"/>
      <c r="K59" s="104"/>
    </row>
    <row r="60" spans="1:11" s="117" customFormat="1" x14ac:dyDescent="0.4">
      <c r="A60" s="74" t="s">
        <v>71</v>
      </c>
      <c r="B60" s="72"/>
      <c r="C60" s="78"/>
      <c r="D60" s="72"/>
      <c r="E60" s="260"/>
      <c r="F60" s="104"/>
      <c r="G60" s="104"/>
      <c r="H60" s="104"/>
      <c r="I60" s="260"/>
      <c r="J60" s="104"/>
      <c r="K60" s="104"/>
    </row>
    <row r="61" spans="1:11" s="105" customFormat="1" x14ac:dyDescent="0.4">
      <c r="A61" s="303" t="s">
        <v>115</v>
      </c>
      <c r="B61" s="304"/>
      <c r="C61" s="85"/>
      <c r="D61" s="73"/>
      <c r="E61" s="260"/>
      <c r="F61" s="104"/>
      <c r="G61" s="104"/>
      <c r="H61" s="104"/>
      <c r="I61" s="260"/>
      <c r="J61" s="104"/>
      <c r="K61" s="104"/>
    </row>
    <row r="62" spans="1:11" s="105" customFormat="1" x14ac:dyDescent="0.4">
      <c r="A62" s="303"/>
      <c r="B62" s="304" t="s">
        <v>93</v>
      </c>
      <c r="C62" s="85"/>
      <c r="D62" s="73"/>
      <c r="E62" s="260"/>
      <c r="F62" s="104"/>
      <c r="G62" s="104"/>
      <c r="H62" s="104"/>
      <c r="I62" s="260"/>
      <c r="J62" s="104"/>
      <c r="K62" s="104"/>
    </row>
    <row r="63" spans="1:11" s="105" customFormat="1" x14ac:dyDescent="0.4">
      <c r="A63" s="86"/>
      <c r="B63" s="73" t="s">
        <v>124</v>
      </c>
      <c r="C63" s="85"/>
      <c r="D63" s="73"/>
      <c r="E63" s="260"/>
      <c r="F63" s="104"/>
      <c r="G63" s="104"/>
      <c r="H63" s="104"/>
      <c r="I63" s="260"/>
      <c r="J63" s="104"/>
      <c r="K63" s="104"/>
    </row>
    <row r="64" spans="1:11" s="105" customFormat="1" x14ac:dyDescent="0.4">
      <c r="A64" s="86"/>
      <c r="B64" s="105" t="s">
        <v>125</v>
      </c>
      <c r="C64" s="85"/>
      <c r="D64" s="73"/>
      <c r="E64" s="260">
        <v>-21301022</v>
      </c>
      <c r="F64" s="104"/>
      <c r="G64" s="104">
        <v>0</v>
      </c>
      <c r="H64" s="104"/>
      <c r="I64" s="260">
        <v>-20109954</v>
      </c>
      <c r="J64" s="104"/>
      <c r="K64" s="104">
        <v>0</v>
      </c>
    </row>
    <row r="65" spans="1:11" s="105" customFormat="1" x14ac:dyDescent="0.4">
      <c r="A65" s="86"/>
      <c r="B65" s="105" t="s">
        <v>262</v>
      </c>
      <c r="C65" s="305"/>
      <c r="D65" s="73"/>
      <c r="E65" s="260"/>
      <c r="F65" s="104"/>
      <c r="G65" s="104"/>
      <c r="H65" s="104"/>
      <c r="I65" s="260"/>
      <c r="J65" s="104"/>
      <c r="K65" s="104"/>
    </row>
    <row r="66" spans="1:11" s="105" customFormat="1" x14ac:dyDescent="0.4">
      <c r="A66" s="86"/>
      <c r="B66" s="105" t="s">
        <v>263</v>
      </c>
      <c r="C66" s="308"/>
      <c r="D66" s="73"/>
      <c r="E66" s="260">
        <v>0</v>
      </c>
      <c r="F66" s="104"/>
      <c r="G66" s="104">
        <v>0</v>
      </c>
      <c r="H66" s="104"/>
      <c r="I66" s="260">
        <v>-1015362</v>
      </c>
      <c r="J66" s="104"/>
      <c r="K66" s="104">
        <v>0</v>
      </c>
    </row>
    <row r="67" spans="1:11" s="105" customFormat="1" x14ac:dyDescent="0.4">
      <c r="A67" s="86"/>
      <c r="B67" s="73" t="s">
        <v>116</v>
      </c>
      <c r="C67" s="85"/>
      <c r="D67" s="73"/>
      <c r="E67" s="264">
        <v>4260204</v>
      </c>
      <c r="F67" s="104"/>
      <c r="G67" s="113">
        <v>0</v>
      </c>
      <c r="H67" s="104"/>
      <c r="I67" s="264">
        <v>4021991</v>
      </c>
      <c r="J67" s="104"/>
      <c r="K67" s="113">
        <v>0</v>
      </c>
    </row>
    <row r="68" spans="1:11" s="105" customFormat="1" ht="8.1" customHeight="1" x14ac:dyDescent="0.4">
      <c r="A68" s="86"/>
      <c r="B68" s="73"/>
      <c r="C68" s="85"/>
      <c r="D68" s="73"/>
      <c r="E68" s="260"/>
      <c r="F68" s="104"/>
      <c r="G68" s="104"/>
      <c r="H68" s="104"/>
      <c r="I68" s="260"/>
      <c r="J68" s="104"/>
      <c r="K68" s="104"/>
    </row>
    <row r="69" spans="1:11" s="117" customFormat="1" x14ac:dyDescent="0.4">
      <c r="A69" s="316"/>
      <c r="B69" s="314"/>
      <c r="C69" s="78"/>
      <c r="D69" s="72"/>
      <c r="E69" s="255">
        <f>SUM(E64:E67)</f>
        <v>-17040818</v>
      </c>
      <c r="F69" s="104"/>
      <c r="G69" s="5">
        <v>0</v>
      </c>
      <c r="H69" s="104"/>
      <c r="I69" s="255">
        <f>SUM(I64:I67)</f>
        <v>-17103325</v>
      </c>
      <c r="J69" s="104"/>
      <c r="K69" s="5">
        <v>0</v>
      </c>
    </row>
    <row r="70" spans="1:11" s="117" customFormat="1" x14ac:dyDescent="0.4">
      <c r="A70" s="74"/>
      <c r="B70" s="72"/>
      <c r="C70" s="78"/>
      <c r="D70" s="72"/>
      <c r="E70" s="265"/>
      <c r="F70" s="118"/>
      <c r="G70" s="118"/>
      <c r="H70" s="118"/>
      <c r="I70" s="265"/>
      <c r="J70" s="118"/>
      <c r="K70" s="118"/>
    </row>
    <row r="71" spans="1:11" s="105" customFormat="1" x14ac:dyDescent="0.4">
      <c r="A71" s="303" t="s">
        <v>94</v>
      </c>
      <c r="B71" s="304"/>
      <c r="C71" s="85"/>
      <c r="D71" s="73"/>
      <c r="E71" s="260"/>
      <c r="F71" s="104"/>
      <c r="G71" s="104"/>
      <c r="H71" s="104"/>
      <c r="I71" s="260"/>
      <c r="J71" s="104"/>
      <c r="K71" s="104"/>
    </row>
    <row r="72" spans="1:11" s="105" customFormat="1" x14ac:dyDescent="0.4">
      <c r="A72" s="303"/>
      <c r="B72" s="304" t="s">
        <v>93</v>
      </c>
      <c r="C72" s="85"/>
      <c r="D72" s="73"/>
      <c r="E72" s="260"/>
      <c r="F72" s="104"/>
      <c r="G72" s="104"/>
      <c r="H72" s="104"/>
      <c r="I72" s="260"/>
      <c r="J72" s="104"/>
      <c r="K72" s="104"/>
    </row>
    <row r="73" spans="1:11" s="105" customFormat="1" x14ac:dyDescent="0.4">
      <c r="A73" s="86"/>
      <c r="B73" s="73" t="s">
        <v>121</v>
      </c>
      <c r="C73" s="85"/>
      <c r="D73" s="73"/>
      <c r="E73" s="254"/>
      <c r="F73" s="104"/>
      <c r="G73" s="4"/>
      <c r="H73" s="104"/>
      <c r="I73" s="254"/>
      <c r="J73" s="104"/>
      <c r="K73" s="4"/>
    </row>
    <row r="74" spans="1:11" s="105" customFormat="1" x14ac:dyDescent="0.4">
      <c r="A74" s="86"/>
      <c r="B74" s="86" t="s">
        <v>122</v>
      </c>
      <c r="C74" s="85"/>
      <c r="D74" s="73"/>
      <c r="E74" s="260">
        <v>24766634</v>
      </c>
      <c r="F74" s="104"/>
      <c r="G74" s="104">
        <v>8103504</v>
      </c>
      <c r="H74" s="104"/>
      <c r="I74" s="260">
        <v>0</v>
      </c>
      <c r="J74" s="104"/>
      <c r="K74" s="104">
        <v>0</v>
      </c>
    </row>
    <row r="75" spans="1:11" s="105" customFormat="1" x14ac:dyDescent="0.4">
      <c r="A75" s="86"/>
      <c r="B75" s="105" t="s">
        <v>247</v>
      </c>
      <c r="C75" s="85"/>
      <c r="D75" s="73"/>
      <c r="E75" s="260"/>
      <c r="F75" s="104"/>
      <c r="G75" s="104"/>
      <c r="H75" s="104"/>
      <c r="I75" s="260"/>
      <c r="J75" s="104"/>
      <c r="K75" s="104"/>
    </row>
    <row r="76" spans="1:11" s="105" customFormat="1" x14ac:dyDescent="0.4">
      <c r="A76" s="86"/>
      <c r="B76" s="105" t="s">
        <v>264</v>
      </c>
      <c r="C76" s="85"/>
      <c r="D76" s="73"/>
      <c r="E76" s="260"/>
      <c r="F76" s="104"/>
      <c r="G76" s="104"/>
      <c r="H76" s="104"/>
      <c r="I76" s="260"/>
      <c r="J76" s="104"/>
      <c r="K76" s="104"/>
    </row>
    <row r="77" spans="1:11" s="105" customFormat="1" x14ac:dyDescent="0.4">
      <c r="A77" s="86"/>
      <c r="B77" s="105" t="s">
        <v>128</v>
      </c>
      <c r="C77" s="310"/>
      <c r="D77" s="73"/>
      <c r="E77" s="260">
        <v>869680</v>
      </c>
      <c r="F77" s="104"/>
      <c r="G77" s="104">
        <v>48999</v>
      </c>
      <c r="H77" s="104"/>
      <c r="I77" s="260">
        <v>19404816</v>
      </c>
      <c r="J77" s="104"/>
      <c r="K77" s="104">
        <v>6029285</v>
      </c>
    </row>
    <row r="78" spans="1:11" s="105" customFormat="1" x14ac:dyDescent="0.4">
      <c r="A78" s="86"/>
      <c r="B78" s="73" t="s">
        <v>116</v>
      </c>
      <c r="C78" s="85"/>
      <c r="D78" s="73"/>
      <c r="E78" s="255">
        <v>3195228</v>
      </c>
      <c r="F78" s="104"/>
      <c r="G78" s="5">
        <v>-315536</v>
      </c>
      <c r="H78" s="104"/>
      <c r="I78" s="255">
        <v>0</v>
      </c>
      <c r="J78" s="104"/>
      <c r="K78" s="5">
        <v>0</v>
      </c>
    </row>
    <row r="79" spans="1:11" s="105" customFormat="1" ht="8.1" customHeight="1" x14ac:dyDescent="0.4">
      <c r="B79" s="86"/>
      <c r="C79" s="85"/>
      <c r="D79" s="73"/>
      <c r="E79" s="260"/>
      <c r="F79" s="104"/>
      <c r="G79" s="104"/>
      <c r="H79" s="104"/>
      <c r="I79" s="260"/>
      <c r="J79" s="104"/>
      <c r="K79" s="104"/>
    </row>
    <row r="80" spans="1:11" s="117" customFormat="1" x14ac:dyDescent="0.4">
      <c r="A80" s="314"/>
      <c r="B80" s="315"/>
      <c r="C80" s="78"/>
      <c r="D80" s="72"/>
      <c r="E80" s="255">
        <f>SUM(E74:E78)</f>
        <v>28831542</v>
      </c>
      <c r="F80" s="104"/>
      <c r="G80" s="5">
        <f>SUM(G74:G78)</f>
        <v>7836967</v>
      </c>
      <c r="H80" s="104"/>
      <c r="I80" s="255">
        <v>19404816</v>
      </c>
      <c r="J80" s="104"/>
      <c r="K80" s="5">
        <v>6029285</v>
      </c>
    </row>
    <row r="81" spans="1:11" s="105" customFormat="1" ht="8.1" customHeight="1" x14ac:dyDescent="0.4">
      <c r="A81" s="74"/>
      <c r="B81" s="73"/>
      <c r="C81" s="85"/>
      <c r="D81" s="73"/>
      <c r="E81" s="260"/>
      <c r="F81" s="104"/>
      <c r="G81" s="104"/>
      <c r="H81" s="104"/>
      <c r="I81" s="260"/>
      <c r="J81" s="104"/>
      <c r="K81" s="104"/>
    </row>
    <row r="82" spans="1:11" s="105" customFormat="1" x14ac:dyDescent="0.4">
      <c r="A82" s="86" t="s">
        <v>248</v>
      </c>
      <c r="B82" s="119"/>
      <c r="C82" s="85"/>
      <c r="D82" s="73"/>
      <c r="E82" s="264">
        <f>E80+E69</f>
        <v>11790724</v>
      </c>
      <c r="F82" s="104"/>
      <c r="G82" s="113">
        <v>7836967</v>
      </c>
      <c r="H82" s="104"/>
      <c r="I82" s="264">
        <f>I80+I69</f>
        <v>2301491</v>
      </c>
      <c r="J82" s="104"/>
      <c r="K82" s="113">
        <v>6029285</v>
      </c>
    </row>
    <row r="83" spans="1:11" s="105" customFormat="1" ht="8.1" customHeight="1" x14ac:dyDescent="0.4">
      <c r="A83" s="73"/>
      <c r="B83" s="73"/>
      <c r="C83" s="85"/>
      <c r="D83" s="85"/>
      <c r="E83" s="260"/>
      <c r="F83" s="104"/>
      <c r="G83" s="104"/>
      <c r="H83" s="104"/>
      <c r="I83" s="260"/>
      <c r="J83" s="104"/>
      <c r="K83" s="104"/>
    </row>
    <row r="84" spans="1:11" s="105" customFormat="1" ht="19.5" thickBot="1" x14ac:dyDescent="0.45">
      <c r="A84" s="74" t="s">
        <v>195</v>
      </c>
      <c r="B84" s="74"/>
      <c r="C84" s="85"/>
      <c r="D84" s="85"/>
      <c r="E84" s="266">
        <f>E36+E82</f>
        <v>1550945989</v>
      </c>
      <c r="F84" s="121"/>
      <c r="G84" s="120">
        <f>G36+G82</f>
        <v>-532369163</v>
      </c>
      <c r="H84" s="121"/>
      <c r="I84" s="266">
        <f>I36+I82</f>
        <v>1652112124</v>
      </c>
      <c r="J84" s="104"/>
      <c r="K84" s="120">
        <f>K36+K82</f>
        <v>-496219648</v>
      </c>
    </row>
    <row r="85" spans="1:11" s="105" customFormat="1" ht="19.5" thickTop="1" x14ac:dyDescent="0.4">
      <c r="A85" s="86"/>
      <c r="B85" s="74"/>
      <c r="C85" s="85"/>
      <c r="D85" s="85"/>
      <c r="E85" s="260"/>
      <c r="F85" s="122"/>
      <c r="G85" s="104"/>
      <c r="H85" s="121"/>
      <c r="I85" s="260"/>
      <c r="J85" s="104"/>
      <c r="K85" s="104"/>
    </row>
    <row r="86" spans="1:11" x14ac:dyDescent="0.5">
      <c r="A86" s="72" t="s">
        <v>194</v>
      </c>
      <c r="B86" s="98"/>
      <c r="C86" s="85"/>
      <c r="E86" s="254"/>
      <c r="F86" s="3"/>
      <c r="G86" s="4"/>
      <c r="H86" s="3"/>
      <c r="I86" s="254"/>
      <c r="J86" s="3"/>
      <c r="K86" s="4"/>
    </row>
    <row r="87" spans="1:11" x14ac:dyDescent="0.5">
      <c r="A87" s="73" t="s">
        <v>62</v>
      </c>
      <c r="B87" s="98"/>
      <c r="C87" s="85"/>
      <c r="E87" s="254">
        <v>1581450356</v>
      </c>
      <c r="F87" s="3"/>
      <c r="G87" s="4">
        <v>-527492608</v>
      </c>
      <c r="H87" s="3"/>
      <c r="I87" s="254">
        <v>1649810633</v>
      </c>
      <c r="J87" s="3"/>
      <c r="K87" s="4">
        <v>-502248933</v>
      </c>
    </row>
    <row r="88" spans="1:11" x14ac:dyDescent="0.5">
      <c r="A88" s="73" t="s">
        <v>63</v>
      </c>
      <c r="B88" s="98"/>
      <c r="C88" s="85"/>
      <c r="E88" s="255">
        <v>-42295091</v>
      </c>
      <c r="F88" s="3"/>
      <c r="G88" s="5">
        <v>-12713522</v>
      </c>
      <c r="H88" s="3"/>
      <c r="I88" s="255">
        <v>0</v>
      </c>
      <c r="J88" s="3"/>
      <c r="K88" s="5">
        <v>0</v>
      </c>
    </row>
    <row r="89" spans="1:11" ht="8.1" customHeight="1" x14ac:dyDescent="0.5">
      <c r="A89" s="86"/>
      <c r="B89" s="98"/>
      <c r="C89" s="85"/>
      <c r="E89" s="254"/>
      <c r="F89" s="93"/>
      <c r="G89" s="4"/>
      <c r="H89" s="93"/>
      <c r="I89" s="254"/>
      <c r="J89" s="3"/>
      <c r="K89" s="4"/>
    </row>
    <row r="90" spans="1:11" x14ac:dyDescent="0.5">
      <c r="A90" s="72"/>
      <c r="B90" s="98"/>
      <c r="C90" s="85"/>
      <c r="E90" s="255">
        <f>SUM(E87:E89)</f>
        <v>1539155265</v>
      </c>
      <c r="F90" s="6"/>
      <c r="G90" s="5">
        <f>SUM(G87:G89)</f>
        <v>-540206130</v>
      </c>
      <c r="H90" s="6"/>
      <c r="I90" s="255">
        <f>SUM(I87:I89)</f>
        <v>1649810633</v>
      </c>
      <c r="J90" s="6"/>
      <c r="K90" s="5">
        <f>SUM(K87:K89)</f>
        <v>-502248933</v>
      </c>
    </row>
    <row r="91" spans="1:11" s="105" customFormat="1" x14ac:dyDescent="0.4">
      <c r="A91" s="74" t="s">
        <v>196</v>
      </c>
      <c r="B91" s="73"/>
      <c r="C91" s="85"/>
      <c r="D91" s="85"/>
      <c r="E91" s="260"/>
      <c r="F91" s="104"/>
      <c r="G91" s="104"/>
      <c r="H91" s="104"/>
      <c r="I91" s="260"/>
      <c r="J91" s="104"/>
      <c r="K91" s="104"/>
    </row>
    <row r="92" spans="1:11" s="105" customFormat="1" x14ac:dyDescent="0.4">
      <c r="A92" s="73" t="s">
        <v>62</v>
      </c>
      <c r="C92" s="85"/>
      <c r="D92" s="85"/>
      <c r="E92" s="254">
        <f>E84-E93</f>
        <v>1584218302</v>
      </c>
      <c r="F92" s="104"/>
      <c r="G92" s="4">
        <f>G84-G93</f>
        <v>-521867271</v>
      </c>
      <c r="H92" s="104"/>
      <c r="I92" s="254">
        <f>I84-I93</f>
        <v>1652112124</v>
      </c>
      <c r="J92" s="104"/>
      <c r="K92" s="4">
        <f>K84-K93</f>
        <v>-496219648</v>
      </c>
    </row>
    <row r="93" spans="1:11" s="105" customFormat="1" x14ac:dyDescent="0.4">
      <c r="A93" s="73" t="s">
        <v>63</v>
      </c>
      <c r="C93" s="85">
        <v>32</v>
      </c>
      <c r="D93" s="85"/>
      <c r="E93" s="255">
        <v>-33272313</v>
      </c>
      <c r="F93" s="104"/>
      <c r="G93" s="5">
        <v>-10501892</v>
      </c>
      <c r="H93" s="104"/>
      <c r="I93" s="255">
        <v>0</v>
      </c>
      <c r="J93" s="104"/>
      <c r="K93" s="5">
        <v>0</v>
      </c>
    </row>
    <row r="94" spans="1:11" s="105" customFormat="1" ht="8.1" customHeight="1" x14ac:dyDescent="0.4">
      <c r="A94" s="73"/>
      <c r="B94" s="73"/>
      <c r="C94" s="85"/>
      <c r="D94" s="85"/>
      <c r="E94" s="260"/>
      <c r="F94" s="104"/>
      <c r="G94" s="104"/>
      <c r="H94" s="104"/>
      <c r="I94" s="260"/>
      <c r="J94" s="104"/>
      <c r="K94" s="104"/>
    </row>
    <row r="95" spans="1:11" s="105" customFormat="1" ht="19.5" thickBot="1" x14ac:dyDescent="0.45">
      <c r="A95" s="73"/>
      <c r="B95" s="73"/>
      <c r="C95" s="85"/>
      <c r="D95" s="85"/>
      <c r="E95" s="266">
        <f>E92+E93</f>
        <v>1550945989</v>
      </c>
      <c r="F95" s="104"/>
      <c r="G95" s="120">
        <f>G92+G93</f>
        <v>-532369163</v>
      </c>
      <c r="H95" s="104"/>
      <c r="I95" s="266">
        <f>I92+I93</f>
        <v>1652112124</v>
      </c>
      <c r="J95" s="104"/>
      <c r="K95" s="120">
        <f>K92+K93</f>
        <v>-496219648</v>
      </c>
    </row>
    <row r="96" spans="1:11" s="105" customFormat="1" ht="6" customHeight="1" thickTop="1" x14ac:dyDescent="0.4">
      <c r="A96" s="73"/>
      <c r="B96" s="73"/>
      <c r="C96" s="247"/>
      <c r="D96" s="247"/>
      <c r="E96" s="260"/>
      <c r="F96" s="104"/>
      <c r="G96" s="104"/>
      <c r="H96" s="104"/>
      <c r="I96" s="260"/>
      <c r="J96" s="104"/>
      <c r="K96" s="104"/>
    </row>
    <row r="97" spans="1:11" x14ac:dyDescent="0.5">
      <c r="A97" s="74" t="s">
        <v>207</v>
      </c>
      <c r="B97" s="98"/>
      <c r="C97" s="85"/>
      <c r="D97" s="85"/>
      <c r="E97" s="261"/>
      <c r="F97" s="93"/>
      <c r="G97" s="99"/>
      <c r="H97" s="93"/>
      <c r="I97" s="261"/>
      <c r="J97" s="93"/>
      <c r="K97" s="99"/>
    </row>
    <row r="98" spans="1:11" ht="8.1" customHeight="1" x14ac:dyDescent="0.5">
      <c r="A98" s="74"/>
      <c r="B98" s="98"/>
      <c r="C98" s="298"/>
      <c r="D98" s="85"/>
      <c r="E98" s="261"/>
      <c r="F98" s="93"/>
      <c r="G98" s="99"/>
      <c r="H98" s="93"/>
      <c r="I98" s="261"/>
      <c r="J98" s="93"/>
      <c r="K98" s="99"/>
    </row>
    <row r="99" spans="1:11" s="18" customFormat="1" x14ac:dyDescent="0.5">
      <c r="A99" s="15" t="s">
        <v>203</v>
      </c>
      <c r="B99" s="16"/>
      <c r="C99" s="298">
        <v>38</v>
      </c>
      <c r="D99" s="17"/>
      <c r="E99" s="262">
        <v>1.77</v>
      </c>
      <c r="F99" s="106"/>
      <c r="G99" s="106">
        <v>-0.59</v>
      </c>
      <c r="H99" s="106"/>
      <c r="I99" s="263">
        <v>1.84</v>
      </c>
      <c r="J99" s="106"/>
      <c r="K99" s="19">
        <v>-0.56000000000000005</v>
      </c>
    </row>
    <row r="101" spans="1:11" ht="21.95" customHeight="1" x14ac:dyDescent="0.5">
      <c r="A101" s="123" t="s">
        <v>117</v>
      </c>
      <c r="B101" s="123"/>
      <c r="C101" s="123"/>
      <c r="D101" s="123"/>
      <c r="E101" s="5"/>
      <c r="F101" s="6"/>
      <c r="G101" s="5"/>
      <c r="H101" s="6"/>
      <c r="I101" s="5"/>
      <c r="J101" s="6"/>
      <c r="K101" s="5"/>
    </row>
  </sheetData>
  <mergeCells count="7">
    <mergeCell ref="E56:G56"/>
    <mergeCell ref="I56:K56"/>
    <mergeCell ref="E5:K5"/>
    <mergeCell ref="E6:G6"/>
    <mergeCell ref="I6:K6"/>
    <mergeCell ref="A50:K50"/>
    <mergeCell ref="E55:K5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3"/>
  <sheetViews>
    <sheetView topLeftCell="A16" zoomScaleNormal="100" zoomScaleSheetLayoutView="110" workbookViewId="0">
      <selection activeCell="B10" sqref="B10"/>
    </sheetView>
  </sheetViews>
  <sheetFormatPr defaultColWidth="9.140625" defaultRowHeight="18" customHeight="1" x14ac:dyDescent="0.5"/>
  <cols>
    <col min="1" max="1" width="2" style="125" customWidth="1"/>
    <col min="2" max="2" width="40.5703125" style="125" customWidth="1"/>
    <col min="3" max="3" width="8" style="180" bestFit="1" customWidth="1"/>
    <col min="4" max="4" width="0.5703125" style="125" customWidth="1"/>
    <col min="5" max="5" width="11.7109375" style="125" customWidth="1"/>
    <col min="6" max="6" width="0.5703125" style="125" customWidth="1"/>
    <col min="7" max="7" width="11.42578125" style="125" bestFit="1" customWidth="1"/>
    <col min="8" max="8" width="0.5703125" style="125" customWidth="1"/>
    <col min="9" max="9" width="10.140625" style="125" customWidth="1"/>
    <col min="10" max="10" width="0.5703125" style="125" customWidth="1"/>
    <col min="11" max="11" width="9.7109375" style="125" customWidth="1"/>
    <col min="12" max="12" width="0.5703125" style="125" customWidth="1"/>
    <col min="13" max="13" width="10.28515625" style="181" customWidth="1"/>
    <col min="14" max="14" width="0.5703125" style="181" customWidth="1"/>
    <col min="15" max="15" width="12.5703125" style="183" customWidth="1"/>
    <col min="16" max="16" width="0.5703125" style="175" customWidth="1"/>
    <col min="17" max="17" width="12.42578125" style="175" customWidth="1"/>
    <col min="18" max="18" width="0.5703125" style="175" customWidth="1"/>
    <col min="19" max="19" width="11" style="175" customWidth="1"/>
    <col min="20" max="20" width="0.5703125" style="175" customWidth="1"/>
    <col min="21" max="21" width="11.7109375" style="175" customWidth="1"/>
    <col min="22" max="22" width="0.5703125" style="175" customWidth="1"/>
    <col min="23" max="23" width="12.5703125" style="175" customWidth="1"/>
    <col min="24" max="24" width="0.5703125" style="125" customWidth="1"/>
    <col min="25" max="25" width="11.7109375" style="125" customWidth="1"/>
    <col min="26" max="26" width="0.5703125" style="125" customWidth="1"/>
    <col min="27" max="27" width="12.5703125" style="125" customWidth="1"/>
    <col min="28" max="16384" width="9.140625" style="125"/>
  </cols>
  <sheetData>
    <row r="1" spans="1:27" ht="18" customHeight="1" x14ac:dyDescent="0.5">
      <c r="A1" s="124" t="s">
        <v>29</v>
      </c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8"/>
      <c r="N1" s="128"/>
      <c r="O1" s="129"/>
      <c r="P1" s="130"/>
      <c r="Q1" s="130"/>
      <c r="R1" s="130"/>
      <c r="S1" s="130"/>
      <c r="T1" s="130"/>
      <c r="U1" s="130"/>
      <c r="V1" s="130"/>
      <c r="W1" s="130"/>
      <c r="X1" s="127"/>
      <c r="Y1" s="130"/>
      <c r="Z1" s="127"/>
      <c r="AA1" s="131"/>
    </row>
    <row r="2" spans="1:27" ht="18" customHeight="1" x14ac:dyDescent="0.5">
      <c r="A2" s="132" t="s">
        <v>126</v>
      </c>
      <c r="B2" s="132"/>
      <c r="C2" s="126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  <c r="V2" s="134"/>
      <c r="W2" s="128"/>
      <c r="X2" s="134"/>
      <c r="Y2" s="128"/>
      <c r="Z2" s="134"/>
      <c r="AA2" s="135"/>
    </row>
    <row r="3" spans="1:27" ht="18" customHeight="1" x14ac:dyDescent="0.5">
      <c r="A3" s="136" t="s">
        <v>231</v>
      </c>
      <c r="B3" s="136"/>
      <c r="C3" s="137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40"/>
    </row>
    <row r="4" spans="1:27" ht="18" customHeight="1" x14ac:dyDescent="0.5">
      <c r="A4" s="132"/>
      <c r="B4" s="132"/>
      <c r="C4" s="126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41"/>
    </row>
    <row r="5" spans="1:27" s="144" customFormat="1" ht="18" customHeight="1" x14ac:dyDescent="0.5">
      <c r="A5" s="142"/>
      <c r="B5" s="142"/>
      <c r="C5" s="142"/>
      <c r="D5" s="142"/>
      <c r="E5" s="324" t="s">
        <v>0</v>
      </c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143" t="s">
        <v>34</v>
      </c>
    </row>
    <row r="6" spans="1:27" s="144" customFormat="1" ht="18" customHeight="1" x14ac:dyDescent="0.5">
      <c r="A6" s="142"/>
      <c r="B6" s="142"/>
      <c r="C6" s="142"/>
      <c r="D6" s="142"/>
      <c r="E6" s="325" t="s">
        <v>102</v>
      </c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145"/>
      <c r="Y6" s="145"/>
      <c r="Z6" s="145"/>
      <c r="AA6" s="145"/>
    </row>
    <row r="7" spans="1:27" s="144" customFormat="1" ht="18" customHeight="1" x14ac:dyDescent="0.5">
      <c r="A7" s="142"/>
      <c r="B7" s="142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324" t="s">
        <v>99</v>
      </c>
      <c r="R7" s="324"/>
      <c r="S7" s="324"/>
      <c r="T7" s="324"/>
      <c r="U7" s="324"/>
      <c r="V7" s="145"/>
      <c r="W7" s="145"/>
      <c r="X7" s="145"/>
      <c r="Y7" s="145"/>
      <c r="Z7" s="145"/>
      <c r="AA7" s="145"/>
    </row>
    <row r="8" spans="1:27" s="144" customFormat="1" ht="18" customHeight="1" x14ac:dyDescent="0.5">
      <c r="A8" s="142"/>
      <c r="B8" s="142"/>
      <c r="C8" s="146"/>
      <c r="D8" s="147"/>
      <c r="E8" s="148"/>
      <c r="F8" s="147"/>
      <c r="G8" s="148"/>
      <c r="H8" s="148"/>
      <c r="I8" s="148"/>
      <c r="J8" s="148"/>
      <c r="K8" s="149"/>
      <c r="L8" s="148"/>
      <c r="M8" s="324" t="s">
        <v>7</v>
      </c>
      <c r="N8" s="324"/>
      <c r="O8" s="324"/>
      <c r="P8" s="142"/>
      <c r="Q8" s="148" t="s">
        <v>76</v>
      </c>
      <c r="R8" s="148"/>
      <c r="S8" s="148" t="s">
        <v>96</v>
      </c>
      <c r="T8" s="142"/>
      <c r="U8" s="149" t="s">
        <v>17</v>
      </c>
      <c r="V8" s="142"/>
      <c r="W8" s="142"/>
      <c r="X8" s="149"/>
      <c r="Y8" s="149"/>
      <c r="Z8" s="149"/>
      <c r="AA8" s="149"/>
    </row>
    <row r="9" spans="1:27" s="144" customFormat="1" ht="18" customHeight="1" x14ac:dyDescent="0.5">
      <c r="A9" s="142"/>
      <c r="B9" s="142"/>
      <c r="C9" s="146"/>
      <c r="D9" s="147"/>
      <c r="E9" s="148"/>
      <c r="F9" s="147"/>
      <c r="G9" s="148"/>
      <c r="H9" s="148"/>
      <c r="I9" s="149" t="s">
        <v>18</v>
      </c>
      <c r="J9" s="148"/>
      <c r="K9" s="149" t="s">
        <v>82</v>
      </c>
      <c r="L9" s="148"/>
      <c r="M9" s="150" t="s">
        <v>44</v>
      </c>
      <c r="N9" s="151"/>
      <c r="O9" s="149"/>
      <c r="P9" s="149"/>
      <c r="Q9" s="148" t="s">
        <v>77</v>
      </c>
      <c r="R9" s="148"/>
      <c r="S9" s="152" t="s">
        <v>95</v>
      </c>
      <c r="T9" s="153"/>
      <c r="U9" s="149" t="s">
        <v>66</v>
      </c>
      <c r="V9" s="149"/>
      <c r="W9" s="149" t="s">
        <v>64</v>
      </c>
      <c r="X9" s="149"/>
      <c r="Y9" s="149" t="s">
        <v>85</v>
      </c>
      <c r="Z9" s="149"/>
    </row>
    <row r="10" spans="1:27" s="142" customFormat="1" ht="18" customHeight="1" x14ac:dyDescent="0.5">
      <c r="C10" s="146"/>
      <c r="D10" s="147"/>
      <c r="E10" s="148" t="s">
        <v>26</v>
      </c>
      <c r="F10" s="147"/>
      <c r="G10" s="148" t="s">
        <v>18</v>
      </c>
      <c r="H10" s="148"/>
      <c r="I10" s="148" t="s">
        <v>19</v>
      </c>
      <c r="J10" s="148"/>
      <c r="K10" s="149" t="s">
        <v>84</v>
      </c>
      <c r="L10" s="148"/>
      <c r="M10" s="149" t="s">
        <v>72</v>
      </c>
      <c r="N10" s="149"/>
      <c r="O10" s="149"/>
      <c r="P10" s="149"/>
      <c r="Q10" s="148" t="s">
        <v>78</v>
      </c>
      <c r="R10" s="148"/>
      <c r="S10" s="153" t="s">
        <v>88</v>
      </c>
      <c r="T10" s="154"/>
      <c r="U10" s="149" t="s">
        <v>80</v>
      </c>
      <c r="V10" s="149"/>
      <c r="W10" s="149" t="s">
        <v>104</v>
      </c>
      <c r="X10" s="149"/>
      <c r="Y10" s="149" t="s">
        <v>87</v>
      </c>
      <c r="Z10" s="149"/>
      <c r="AA10" s="149" t="s">
        <v>64</v>
      </c>
    </row>
    <row r="11" spans="1:27" s="142" customFormat="1" ht="18" customHeight="1" x14ac:dyDescent="0.5">
      <c r="C11" s="155" t="s">
        <v>215</v>
      </c>
      <c r="D11" s="147"/>
      <c r="E11" s="156" t="s">
        <v>31</v>
      </c>
      <c r="F11" s="147"/>
      <c r="G11" s="156" t="s">
        <v>19</v>
      </c>
      <c r="H11" s="148"/>
      <c r="I11" s="156" t="s">
        <v>206</v>
      </c>
      <c r="J11" s="148"/>
      <c r="K11" s="143" t="s">
        <v>83</v>
      </c>
      <c r="L11" s="148"/>
      <c r="M11" s="143" t="s">
        <v>48</v>
      </c>
      <c r="N11" s="149"/>
      <c r="O11" s="143" t="s">
        <v>49</v>
      </c>
      <c r="P11" s="149"/>
      <c r="Q11" s="156" t="s">
        <v>79</v>
      </c>
      <c r="R11" s="148"/>
      <c r="S11" s="156" t="s">
        <v>89</v>
      </c>
      <c r="T11" s="149"/>
      <c r="U11" s="143" t="s">
        <v>103</v>
      </c>
      <c r="V11" s="149"/>
      <c r="W11" s="143" t="s">
        <v>65</v>
      </c>
      <c r="X11" s="149"/>
      <c r="Y11" s="143" t="s">
        <v>86</v>
      </c>
      <c r="Z11" s="149"/>
      <c r="AA11" s="143" t="s">
        <v>103</v>
      </c>
    </row>
    <row r="12" spans="1:27" s="157" customFormat="1" ht="6" customHeight="1" x14ac:dyDescent="0.5">
      <c r="C12" s="158"/>
      <c r="D12" s="159"/>
      <c r="E12" s="160"/>
      <c r="F12" s="159"/>
      <c r="G12" s="160"/>
      <c r="H12" s="160"/>
      <c r="I12" s="160"/>
      <c r="J12" s="160"/>
      <c r="K12" s="160"/>
      <c r="L12" s="160"/>
      <c r="M12" s="160"/>
      <c r="N12" s="160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</row>
    <row r="13" spans="1:27" s="144" customFormat="1" x14ac:dyDescent="0.5">
      <c r="A13" s="162" t="s">
        <v>233</v>
      </c>
      <c r="B13" s="163"/>
      <c r="C13" s="164"/>
      <c r="D13" s="165"/>
      <c r="E13" s="165">
        <v>894667502</v>
      </c>
      <c r="F13" s="165"/>
      <c r="G13" s="165">
        <v>4055609113</v>
      </c>
      <c r="H13" s="165"/>
      <c r="I13" s="165">
        <v>288424625</v>
      </c>
      <c r="J13" s="165"/>
      <c r="K13" s="165">
        <v>4537662</v>
      </c>
      <c r="L13" s="165"/>
      <c r="M13" s="165">
        <v>90600000</v>
      </c>
      <c r="N13" s="165"/>
      <c r="O13" s="165">
        <v>2383246666</v>
      </c>
      <c r="P13" s="165"/>
      <c r="Q13" s="165">
        <v>-371575363</v>
      </c>
      <c r="R13" s="165"/>
      <c r="S13" s="165">
        <v>-28134707</v>
      </c>
      <c r="T13" s="165"/>
      <c r="U13" s="165">
        <v>-399710070</v>
      </c>
      <c r="V13" s="165"/>
      <c r="W13" s="165">
        <v>7317375498</v>
      </c>
      <c r="X13" s="165"/>
      <c r="Y13" s="165">
        <v>146354689</v>
      </c>
      <c r="Z13" s="165"/>
      <c r="AA13" s="165">
        <v>7463730187</v>
      </c>
    </row>
    <row r="14" spans="1:27" s="157" customFormat="1" ht="6" customHeight="1" x14ac:dyDescent="0.5">
      <c r="C14" s="158"/>
      <c r="D14" s="159"/>
      <c r="E14" s="160"/>
      <c r="F14" s="159"/>
      <c r="G14" s="160"/>
      <c r="H14" s="160"/>
      <c r="I14" s="160"/>
      <c r="J14" s="160"/>
      <c r="K14" s="160"/>
      <c r="L14" s="160"/>
      <c r="M14" s="160"/>
      <c r="N14" s="160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5"/>
    </row>
    <row r="15" spans="1:27" s="154" customFormat="1" ht="18" customHeight="1" x14ac:dyDescent="0.5">
      <c r="A15" s="162" t="s">
        <v>105</v>
      </c>
      <c r="B15" s="163"/>
      <c r="C15" s="164"/>
      <c r="D15" s="165"/>
      <c r="E15" s="165"/>
      <c r="F15" s="165"/>
      <c r="G15" s="165"/>
      <c r="H15" s="165"/>
      <c r="I15" s="165"/>
      <c r="J15" s="165"/>
      <c r="K15" s="169"/>
      <c r="L15" s="165"/>
      <c r="M15" s="165"/>
      <c r="N15" s="165"/>
      <c r="O15" s="165"/>
      <c r="P15" s="170"/>
      <c r="Q15" s="165"/>
      <c r="R15" s="165"/>
      <c r="S15" s="171"/>
      <c r="T15" s="170"/>
      <c r="U15" s="165"/>
      <c r="V15" s="170"/>
      <c r="W15" s="165"/>
      <c r="X15" s="172"/>
      <c r="Y15" s="165"/>
      <c r="Z15" s="172"/>
      <c r="AA15" s="165"/>
    </row>
    <row r="16" spans="1:27" s="144" customFormat="1" ht="18" customHeight="1" x14ac:dyDescent="0.5">
      <c r="A16" s="163" t="s">
        <v>218</v>
      </c>
      <c r="B16" s="163"/>
      <c r="C16" s="166">
        <v>32</v>
      </c>
      <c r="D16" s="167"/>
      <c r="E16" s="134">
        <v>0</v>
      </c>
      <c r="F16" s="167"/>
      <c r="G16" s="134">
        <v>0</v>
      </c>
      <c r="H16" s="167"/>
      <c r="I16" s="134">
        <v>0</v>
      </c>
      <c r="K16" s="134">
        <v>0</v>
      </c>
      <c r="L16" s="167"/>
      <c r="M16" s="134">
        <v>0</v>
      </c>
      <c r="O16" s="134">
        <v>0</v>
      </c>
      <c r="P16" s="167"/>
      <c r="Q16" s="134">
        <v>0</v>
      </c>
      <c r="R16" s="134"/>
      <c r="S16" s="134">
        <v>0</v>
      </c>
      <c r="T16" s="167"/>
      <c r="U16" s="134">
        <v>0</v>
      </c>
      <c r="V16" s="167"/>
      <c r="W16" s="134">
        <v>0</v>
      </c>
      <c r="X16" s="167"/>
      <c r="Y16" s="134">
        <v>6000000</v>
      </c>
      <c r="Z16" s="167"/>
      <c r="AA16" s="170">
        <f t="shared" ref="AA16:AA18" si="0">SUM(W16:Z16)</f>
        <v>6000000</v>
      </c>
    </row>
    <row r="17" spans="1:27" s="144" customFormat="1" ht="18" customHeight="1" x14ac:dyDescent="0.5">
      <c r="A17" s="163" t="s">
        <v>216</v>
      </c>
      <c r="B17" s="163"/>
      <c r="C17" s="166">
        <v>32</v>
      </c>
      <c r="D17" s="167"/>
      <c r="E17" s="134">
        <v>0</v>
      </c>
      <c r="F17" s="167"/>
      <c r="G17" s="134">
        <v>0</v>
      </c>
      <c r="H17" s="167"/>
      <c r="I17" s="134">
        <v>0</v>
      </c>
      <c r="K17" s="134">
        <v>0</v>
      </c>
      <c r="L17" s="167"/>
      <c r="M17" s="134">
        <v>0</v>
      </c>
      <c r="O17" s="134">
        <v>283</v>
      </c>
      <c r="P17" s="167"/>
      <c r="Q17" s="134">
        <v>0</v>
      </c>
      <c r="R17" s="134"/>
      <c r="S17" s="134">
        <v>0</v>
      </c>
      <c r="T17" s="167"/>
      <c r="U17" s="165">
        <f>SUM(Q17:T17)</f>
        <v>0</v>
      </c>
      <c r="V17" s="167"/>
      <c r="W17" s="165">
        <f>SUM(U17:V17,E17:O17)</f>
        <v>283</v>
      </c>
      <c r="X17" s="167"/>
      <c r="Y17" s="134">
        <v>1799661</v>
      </c>
      <c r="Z17" s="167"/>
      <c r="AA17" s="170">
        <f t="shared" si="0"/>
        <v>1799944</v>
      </c>
    </row>
    <row r="18" spans="1:27" s="144" customFormat="1" ht="18" customHeight="1" x14ac:dyDescent="0.5">
      <c r="A18" s="163" t="s">
        <v>217</v>
      </c>
      <c r="B18" s="163"/>
      <c r="C18" s="166">
        <v>39</v>
      </c>
      <c r="D18" s="167"/>
      <c r="E18" s="134">
        <v>0</v>
      </c>
      <c r="F18" s="167"/>
      <c r="G18" s="134">
        <v>0</v>
      </c>
      <c r="H18" s="167"/>
      <c r="I18" s="134">
        <v>0</v>
      </c>
      <c r="K18" s="134">
        <v>0</v>
      </c>
      <c r="L18" s="167"/>
      <c r="M18" s="134">
        <v>0</v>
      </c>
      <c r="O18" s="134">
        <v>-313125996</v>
      </c>
      <c r="P18" s="167"/>
      <c r="Q18" s="134">
        <v>0</v>
      </c>
      <c r="R18" s="134"/>
      <c r="S18" s="134">
        <v>0</v>
      </c>
      <c r="T18" s="167"/>
      <c r="U18" s="165">
        <f>SUM(Q18:T18)</f>
        <v>0</v>
      </c>
      <c r="V18" s="167"/>
      <c r="W18" s="165">
        <f>SUM(U18:V18,E18:O18)</f>
        <v>-313125996</v>
      </c>
      <c r="X18" s="167"/>
      <c r="Y18" s="134">
        <v>0</v>
      </c>
      <c r="Z18" s="167"/>
      <c r="AA18" s="170">
        <f t="shared" si="0"/>
        <v>-313125996</v>
      </c>
    </row>
    <row r="19" spans="1:27" s="144" customFormat="1" ht="18" customHeight="1" x14ac:dyDescent="0.5">
      <c r="A19" s="163" t="s">
        <v>70</v>
      </c>
      <c r="B19" s="163"/>
      <c r="C19" s="166"/>
      <c r="D19" s="167"/>
      <c r="E19" s="134">
        <v>0</v>
      </c>
      <c r="F19" s="167"/>
      <c r="G19" s="134">
        <v>0</v>
      </c>
      <c r="H19" s="167"/>
      <c r="I19" s="134">
        <v>0</v>
      </c>
      <c r="K19" s="134">
        <v>-4537662</v>
      </c>
      <c r="L19" s="167"/>
      <c r="M19" s="134">
        <v>0</v>
      </c>
      <c r="O19" s="134">
        <v>4537662</v>
      </c>
      <c r="P19" s="167"/>
      <c r="Q19" s="134">
        <v>0</v>
      </c>
      <c r="R19" s="134"/>
      <c r="S19" s="134">
        <v>0</v>
      </c>
      <c r="T19" s="167"/>
      <c r="U19" s="165">
        <f>SUM(Q19:T19)</f>
        <v>0</v>
      </c>
      <c r="V19" s="167"/>
      <c r="W19" s="134">
        <v>0</v>
      </c>
      <c r="X19" s="167"/>
      <c r="Y19" s="134">
        <v>0</v>
      </c>
      <c r="Z19" s="167"/>
      <c r="AA19" s="134">
        <v>0</v>
      </c>
    </row>
    <row r="20" spans="1:27" s="144" customFormat="1" ht="18" customHeight="1" x14ac:dyDescent="0.5">
      <c r="A20" s="163" t="s">
        <v>195</v>
      </c>
      <c r="B20" s="163"/>
      <c r="C20" s="166"/>
      <c r="D20" s="167"/>
      <c r="E20" s="139">
        <v>0</v>
      </c>
      <c r="F20" s="167"/>
      <c r="G20" s="139">
        <v>0</v>
      </c>
      <c r="H20" s="167"/>
      <c r="I20" s="139">
        <v>0</v>
      </c>
      <c r="K20" s="139">
        <v>0</v>
      </c>
      <c r="L20" s="167"/>
      <c r="M20" s="139">
        <v>0</v>
      </c>
      <c r="O20" s="139">
        <v>-527492608</v>
      </c>
      <c r="P20" s="167"/>
      <c r="Q20" s="139">
        <v>0</v>
      </c>
      <c r="R20" s="134"/>
      <c r="S20" s="173">
        <v>5625337</v>
      </c>
      <c r="T20" s="167"/>
      <c r="U20" s="168">
        <f>SUM(Q20:T20)</f>
        <v>5625337</v>
      </c>
      <c r="V20" s="167"/>
      <c r="W20" s="168">
        <f>SUM(U20:V20,E20:O20)</f>
        <v>-521867271</v>
      </c>
      <c r="X20" s="167"/>
      <c r="Y20" s="139">
        <v>-10501892</v>
      </c>
      <c r="Z20" s="167"/>
      <c r="AA20" s="174">
        <f t="shared" ref="AA20" si="1">SUM(W20:Z20)</f>
        <v>-532369163</v>
      </c>
    </row>
    <row r="21" spans="1:27" ht="6" customHeight="1" x14ac:dyDescent="0.5">
      <c r="C21" s="166"/>
      <c r="D21" s="134"/>
      <c r="E21" s="134"/>
      <c r="F21" s="134"/>
      <c r="G21" s="134"/>
      <c r="H21" s="134"/>
      <c r="I21" s="134"/>
      <c r="J21" s="134"/>
      <c r="K21" s="130"/>
      <c r="L21" s="128"/>
      <c r="M21" s="134"/>
      <c r="N21" s="134"/>
      <c r="O21" s="130"/>
      <c r="P21" s="128"/>
      <c r="Q21" s="134"/>
      <c r="R21" s="134"/>
      <c r="T21" s="128"/>
      <c r="U21" s="134"/>
      <c r="V21" s="128"/>
      <c r="W21" s="134"/>
      <c r="X21" s="129"/>
      <c r="Y21" s="134"/>
      <c r="Z21" s="129"/>
      <c r="AA21" s="130"/>
    </row>
    <row r="22" spans="1:27" s="144" customFormat="1" ht="18" customHeight="1" thickBot="1" x14ac:dyDescent="0.55000000000000004">
      <c r="A22" s="162" t="s">
        <v>130</v>
      </c>
      <c r="B22" s="176"/>
      <c r="C22" s="164"/>
      <c r="D22" s="165"/>
      <c r="E22" s="177">
        <f>SUM(E13:E20)</f>
        <v>894667502</v>
      </c>
      <c r="F22" s="165"/>
      <c r="G22" s="177">
        <f>SUM(G13:G20)</f>
        <v>4055609113</v>
      </c>
      <c r="H22" s="165"/>
      <c r="I22" s="177">
        <f>SUM(I13:I20)</f>
        <v>288424625</v>
      </c>
      <c r="J22" s="165"/>
      <c r="K22" s="177">
        <f>SUM(K13:K20)</f>
        <v>0</v>
      </c>
      <c r="L22" s="165"/>
      <c r="M22" s="177">
        <f>SUM(M13:M20)</f>
        <v>90600000</v>
      </c>
      <c r="N22" s="165"/>
      <c r="O22" s="177">
        <f>SUM(O13:O20)</f>
        <v>1547166007</v>
      </c>
      <c r="P22" s="165"/>
      <c r="Q22" s="177">
        <f>SUM(Q13:Q20)</f>
        <v>-371575363</v>
      </c>
      <c r="R22" s="165"/>
      <c r="S22" s="177">
        <f>SUM(S13:S20)</f>
        <v>-22509370</v>
      </c>
      <c r="T22" s="165"/>
      <c r="U22" s="177">
        <f>SUM(U13:U20)</f>
        <v>-394084733</v>
      </c>
      <c r="V22" s="165"/>
      <c r="W22" s="177">
        <f>SUM(W13:W20)</f>
        <v>6482382514</v>
      </c>
      <c r="X22" s="165"/>
      <c r="Y22" s="177">
        <f>SUM(Y13:Y20)</f>
        <v>143652458</v>
      </c>
      <c r="Z22" s="165"/>
      <c r="AA22" s="177">
        <f>SUM(AA13:AA20)</f>
        <v>6626034972</v>
      </c>
    </row>
    <row r="23" spans="1:27" s="144" customFormat="1" ht="18" customHeight="1" thickTop="1" x14ac:dyDescent="0.5">
      <c r="A23" s="176"/>
      <c r="B23" s="176"/>
      <c r="C23" s="164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</row>
    <row r="24" spans="1:27" s="157" customFormat="1" ht="6" customHeight="1" x14ac:dyDescent="0.5">
      <c r="C24" s="158"/>
      <c r="D24" s="159"/>
      <c r="E24" s="160"/>
      <c r="F24" s="159"/>
      <c r="G24" s="160"/>
      <c r="H24" s="160"/>
      <c r="I24" s="160"/>
      <c r="J24" s="160"/>
      <c r="K24" s="160"/>
      <c r="L24" s="160"/>
      <c r="M24" s="160"/>
      <c r="N24" s="160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</row>
    <row r="25" spans="1:27" s="144" customFormat="1" x14ac:dyDescent="0.5">
      <c r="A25" s="162" t="s">
        <v>234</v>
      </c>
      <c r="B25" s="163"/>
      <c r="C25" s="164"/>
      <c r="D25" s="165"/>
      <c r="E25" s="267">
        <f>E22</f>
        <v>894667502</v>
      </c>
      <c r="F25" s="165"/>
      <c r="G25" s="267">
        <f>G22</f>
        <v>4055609113</v>
      </c>
      <c r="H25" s="165"/>
      <c r="I25" s="267">
        <f>I22</f>
        <v>288424625</v>
      </c>
      <c r="J25" s="165"/>
      <c r="K25" s="267">
        <f>K22</f>
        <v>0</v>
      </c>
      <c r="L25" s="165"/>
      <c r="M25" s="267">
        <f>M22</f>
        <v>90600000</v>
      </c>
      <c r="N25" s="165"/>
      <c r="O25" s="267">
        <f>O22</f>
        <v>1547166007</v>
      </c>
      <c r="P25" s="165"/>
      <c r="Q25" s="267">
        <f>Q22</f>
        <v>-371575363</v>
      </c>
      <c r="R25" s="165"/>
      <c r="S25" s="267">
        <f>S22</f>
        <v>-22509370</v>
      </c>
      <c r="T25" s="165"/>
      <c r="U25" s="267">
        <f>U22</f>
        <v>-394084733</v>
      </c>
      <c r="V25" s="165"/>
      <c r="W25" s="267">
        <f>W22</f>
        <v>6482382514</v>
      </c>
      <c r="X25" s="165"/>
      <c r="Y25" s="267">
        <f>Y22</f>
        <v>143652458</v>
      </c>
      <c r="Z25" s="165"/>
      <c r="AA25" s="267">
        <f>AA22</f>
        <v>6626034972</v>
      </c>
    </row>
    <row r="26" spans="1:27" s="157" customFormat="1" ht="6" customHeight="1" x14ac:dyDescent="0.5">
      <c r="C26" s="158"/>
      <c r="D26" s="159"/>
      <c r="E26" s="268"/>
      <c r="F26" s="159"/>
      <c r="G26" s="268"/>
      <c r="H26" s="160"/>
      <c r="I26" s="268"/>
      <c r="J26" s="160"/>
      <c r="K26" s="268"/>
      <c r="L26" s="160"/>
      <c r="M26" s="268"/>
      <c r="N26" s="160"/>
      <c r="O26" s="274"/>
      <c r="P26" s="161"/>
      <c r="Q26" s="274"/>
      <c r="R26" s="161"/>
      <c r="S26" s="274"/>
      <c r="T26" s="161"/>
      <c r="U26" s="274"/>
      <c r="V26" s="161"/>
      <c r="W26" s="274"/>
      <c r="X26" s="161"/>
      <c r="Y26" s="274"/>
      <c r="Z26" s="161"/>
      <c r="AA26" s="267"/>
    </row>
    <row r="27" spans="1:27" s="154" customFormat="1" ht="18" customHeight="1" x14ac:dyDescent="0.5">
      <c r="A27" s="162" t="s">
        <v>105</v>
      </c>
      <c r="B27" s="163"/>
      <c r="C27" s="164"/>
      <c r="D27" s="165"/>
      <c r="E27" s="267"/>
      <c r="F27" s="165"/>
      <c r="G27" s="267"/>
      <c r="H27" s="165"/>
      <c r="I27" s="267"/>
      <c r="J27" s="165"/>
      <c r="K27" s="272"/>
      <c r="L27" s="165"/>
      <c r="M27" s="267"/>
      <c r="N27" s="165"/>
      <c r="O27" s="267"/>
      <c r="P27" s="170"/>
      <c r="Q27" s="267"/>
      <c r="R27" s="165"/>
      <c r="S27" s="275"/>
      <c r="T27" s="170"/>
      <c r="U27" s="267"/>
      <c r="V27" s="170"/>
      <c r="W27" s="267"/>
      <c r="X27" s="172"/>
      <c r="Y27" s="267"/>
      <c r="Z27" s="172"/>
      <c r="AA27" s="267"/>
    </row>
    <row r="28" spans="1:27" s="144" customFormat="1" ht="18" customHeight="1" x14ac:dyDescent="0.5">
      <c r="A28" s="163" t="s">
        <v>218</v>
      </c>
      <c r="B28" s="163"/>
      <c r="C28" s="166">
        <v>32</v>
      </c>
      <c r="D28" s="167"/>
      <c r="E28" s="269">
        <v>0</v>
      </c>
      <c r="F28" s="167"/>
      <c r="G28" s="269">
        <v>0</v>
      </c>
      <c r="H28" s="167"/>
      <c r="I28" s="269">
        <v>0</v>
      </c>
      <c r="K28" s="269">
        <v>0</v>
      </c>
      <c r="L28" s="167"/>
      <c r="M28" s="269">
        <v>0</v>
      </c>
      <c r="O28" s="269">
        <v>0</v>
      </c>
      <c r="P28" s="167"/>
      <c r="Q28" s="269">
        <f>-ROUND([1]Investment!$AB$428,0)</f>
        <v>-2018124</v>
      </c>
      <c r="R28" s="134"/>
      <c r="S28" s="269">
        <v>0</v>
      </c>
      <c r="T28" s="167"/>
      <c r="U28" s="267">
        <f>SUM(Q28:T28)</f>
        <v>-2018124</v>
      </c>
      <c r="V28" s="167"/>
      <c r="W28" s="267">
        <f>SUM(U28:V28,E28:O28)</f>
        <v>-2018124</v>
      </c>
      <c r="X28" s="167"/>
      <c r="Y28" s="269">
        <f>ROUND(SUM([1]Investment!$AB$428:$AB$429),0)</f>
        <v>6518124</v>
      </c>
      <c r="Z28" s="167"/>
      <c r="AA28" s="279">
        <f t="shared" ref="AA28:AA30" si="2">SUM(W28:Z28)</f>
        <v>4500000</v>
      </c>
    </row>
    <row r="29" spans="1:27" s="144" customFormat="1" ht="18" customHeight="1" x14ac:dyDescent="0.5">
      <c r="A29" s="163" t="s">
        <v>217</v>
      </c>
      <c r="B29" s="163"/>
      <c r="C29" s="166">
        <v>39</v>
      </c>
      <c r="D29" s="167"/>
      <c r="E29" s="269">
        <v>0</v>
      </c>
      <c r="F29" s="167"/>
      <c r="G29" s="269">
        <v>0</v>
      </c>
      <c r="H29" s="167"/>
      <c r="I29" s="269">
        <v>0</v>
      </c>
      <c r="K29" s="269">
        <v>0</v>
      </c>
      <c r="L29" s="167"/>
      <c r="M29" s="269">
        <v>0</v>
      </c>
      <c r="O29" s="269">
        <v>-894667502</v>
      </c>
      <c r="P29" s="167"/>
      <c r="Q29" s="269">
        <v>0</v>
      </c>
      <c r="R29" s="134"/>
      <c r="S29" s="269">
        <v>0</v>
      </c>
      <c r="T29" s="167"/>
      <c r="U29" s="267">
        <f>SUM(Q29:T29)</f>
        <v>0</v>
      </c>
      <c r="V29" s="167"/>
      <c r="W29" s="267">
        <f>SUM(U29:V29,E29:O29)</f>
        <v>-894667502</v>
      </c>
      <c r="X29" s="167"/>
      <c r="Y29" s="269">
        <v>0</v>
      </c>
      <c r="Z29" s="167"/>
      <c r="AA29" s="279">
        <f t="shared" si="2"/>
        <v>-894667502</v>
      </c>
    </row>
    <row r="30" spans="1:27" s="144" customFormat="1" ht="18" customHeight="1" x14ac:dyDescent="0.5">
      <c r="A30" s="163" t="s">
        <v>195</v>
      </c>
      <c r="B30" s="163"/>
      <c r="C30" s="166"/>
      <c r="D30" s="167"/>
      <c r="E30" s="270">
        <v>0</v>
      </c>
      <c r="F30" s="167"/>
      <c r="G30" s="270">
        <v>0</v>
      </c>
      <c r="H30" s="167"/>
      <c r="I30" s="270">
        <v>0</v>
      </c>
      <c r="K30" s="270">
        <v>0</v>
      </c>
      <c r="L30" s="167"/>
      <c r="M30" s="270">
        <v>0</v>
      </c>
      <c r="O30" s="270">
        <f>'9-10'!E87+'9-10'!E69</f>
        <v>1564409538</v>
      </c>
      <c r="P30" s="167"/>
      <c r="Q30" s="270">
        <v>0</v>
      </c>
      <c r="R30" s="134"/>
      <c r="S30" s="276">
        <f>ROUND(SUM('[1]Translate currency'!$M$9:$M$11,'[1]Translate currency'!$M$13:$M$14,'[1]Translate currency'!$M$16:$M$17,'[1]Translate currency'!$M$19:$M$20),0)</f>
        <v>19808764</v>
      </c>
      <c r="T30" s="167"/>
      <c r="U30" s="278">
        <f>SUM(Q30:T30)</f>
        <v>19808764</v>
      </c>
      <c r="V30" s="167"/>
      <c r="W30" s="278">
        <f>SUM(U30:V30,E30:O30)</f>
        <v>1584218302</v>
      </c>
      <c r="X30" s="167"/>
      <c r="Y30" s="270">
        <f>'9-10'!E93</f>
        <v>-33272313</v>
      </c>
      <c r="Z30" s="167"/>
      <c r="AA30" s="280">
        <f t="shared" si="2"/>
        <v>1550945989</v>
      </c>
    </row>
    <row r="31" spans="1:27" ht="6" customHeight="1" x14ac:dyDescent="0.5">
      <c r="C31" s="166"/>
      <c r="D31" s="134"/>
      <c r="E31" s="269"/>
      <c r="F31" s="134"/>
      <c r="G31" s="269"/>
      <c r="H31" s="134"/>
      <c r="I31" s="269"/>
      <c r="J31" s="134"/>
      <c r="K31" s="273"/>
      <c r="L31" s="128"/>
      <c r="M31" s="269"/>
      <c r="N31" s="134"/>
      <c r="O31" s="273"/>
      <c r="P31" s="128"/>
      <c r="Q31" s="269"/>
      <c r="R31" s="134"/>
      <c r="S31" s="277"/>
      <c r="T31" s="128"/>
      <c r="U31" s="269"/>
      <c r="V31" s="128"/>
      <c r="W31" s="269"/>
      <c r="X31" s="129"/>
      <c r="Y31" s="269"/>
      <c r="Z31" s="129"/>
      <c r="AA31" s="273"/>
    </row>
    <row r="32" spans="1:27" s="144" customFormat="1" ht="18" customHeight="1" thickBot="1" x14ac:dyDescent="0.55000000000000004">
      <c r="A32" s="162" t="s">
        <v>232</v>
      </c>
      <c r="B32" s="176"/>
      <c r="C32" s="164"/>
      <c r="D32" s="165"/>
      <c r="E32" s="271">
        <f>SUM(E25:E30)</f>
        <v>894667502</v>
      </c>
      <c r="F32" s="165"/>
      <c r="G32" s="271">
        <f>SUM(G25:G30)</f>
        <v>4055609113</v>
      </c>
      <c r="H32" s="165"/>
      <c r="I32" s="271">
        <f>SUM(I25:I30)</f>
        <v>288424625</v>
      </c>
      <c r="J32" s="165"/>
      <c r="K32" s="271">
        <f>SUM(K25:K30)</f>
        <v>0</v>
      </c>
      <c r="L32" s="165"/>
      <c r="M32" s="271">
        <f>SUM(M25:M30)</f>
        <v>90600000</v>
      </c>
      <c r="N32" s="165"/>
      <c r="O32" s="271">
        <f>SUM(O25:O30)</f>
        <v>2216908043</v>
      </c>
      <c r="P32" s="165"/>
      <c r="Q32" s="271">
        <f>SUM(Q25:Q30)</f>
        <v>-373593487</v>
      </c>
      <c r="R32" s="165"/>
      <c r="S32" s="271">
        <f>SUM(S25:S30)</f>
        <v>-2700606</v>
      </c>
      <c r="T32" s="165"/>
      <c r="U32" s="271">
        <f>SUM(U25:U30)</f>
        <v>-376294093</v>
      </c>
      <c r="V32" s="165"/>
      <c r="W32" s="271">
        <f>SUM(W25:W30)</f>
        <v>7169915190</v>
      </c>
      <c r="X32" s="165"/>
      <c r="Y32" s="271">
        <f>SUM(Y25:Y30)</f>
        <v>116898269</v>
      </c>
      <c r="Z32" s="165"/>
      <c r="AA32" s="271">
        <f>SUM(AA25:AA30)</f>
        <v>7286813459</v>
      </c>
    </row>
    <row r="33" spans="1:27" s="144" customFormat="1" ht="17.100000000000001" customHeight="1" thickTop="1" x14ac:dyDescent="0.5">
      <c r="A33" s="176"/>
      <c r="B33" s="176"/>
      <c r="C33" s="164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</row>
    <row r="34" spans="1:27" s="144" customFormat="1" ht="17.100000000000001" customHeight="1" x14ac:dyDescent="0.5">
      <c r="A34" s="176"/>
      <c r="B34" s="176"/>
      <c r="C34" s="164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</row>
    <row r="35" spans="1:27" s="144" customFormat="1" ht="17.100000000000001" customHeight="1" x14ac:dyDescent="0.5">
      <c r="A35" s="176"/>
      <c r="B35" s="176"/>
      <c r="C35" s="164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</row>
    <row r="36" spans="1:27" s="144" customFormat="1" ht="17.100000000000001" customHeight="1" x14ac:dyDescent="0.5">
      <c r="A36" s="176"/>
      <c r="B36" s="176"/>
      <c r="C36" s="164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</row>
    <row r="37" spans="1:27" s="144" customFormat="1" ht="17.100000000000001" customHeight="1" x14ac:dyDescent="0.5">
      <c r="A37" s="176"/>
      <c r="B37" s="176"/>
      <c r="C37" s="164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</row>
    <row r="38" spans="1:27" s="144" customFormat="1" ht="17.100000000000001" customHeight="1" x14ac:dyDescent="0.5">
      <c r="A38" s="176"/>
      <c r="B38" s="176"/>
      <c r="C38" s="164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</row>
    <row r="39" spans="1:27" s="144" customFormat="1" ht="17.100000000000001" customHeight="1" x14ac:dyDescent="0.5">
      <c r="A39" s="176"/>
      <c r="B39" s="176"/>
      <c r="C39" s="164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</row>
    <row r="40" spans="1:27" s="144" customFormat="1" ht="18.75" customHeight="1" x14ac:dyDescent="0.5">
      <c r="A40" s="176"/>
      <c r="B40" s="176"/>
      <c r="C40" s="164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</row>
    <row r="41" spans="1:27" s="144" customFormat="1" ht="18.75" customHeight="1" x14ac:dyDescent="0.5">
      <c r="A41" s="176"/>
      <c r="B41" s="176"/>
      <c r="C41" s="164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</row>
    <row r="42" spans="1:27" ht="21.95" customHeight="1" x14ac:dyDescent="0.5">
      <c r="A42" s="326" t="s">
        <v>117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178"/>
      <c r="Q42" s="178"/>
      <c r="R42" s="178"/>
      <c r="S42" s="178"/>
      <c r="T42" s="178"/>
      <c r="U42" s="178"/>
      <c r="V42" s="178"/>
      <c r="W42" s="178"/>
      <c r="X42" s="179"/>
      <c r="Y42" s="179"/>
      <c r="Z42" s="179"/>
      <c r="AA42" s="179"/>
    </row>
    <row r="43" spans="1:27" ht="18" customHeight="1" x14ac:dyDescent="0.5">
      <c r="O43" s="182"/>
    </row>
  </sheetData>
  <mergeCells count="5">
    <mergeCell ref="E5:Z5"/>
    <mergeCell ref="E6:W6"/>
    <mergeCell ref="Q7:U7"/>
    <mergeCell ref="M8:O8"/>
    <mergeCell ref="A42:O42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zoomScale="89" zoomScaleNormal="89" zoomScaleSheetLayoutView="89" workbookViewId="0">
      <selection activeCell="B6" sqref="B6"/>
    </sheetView>
  </sheetViews>
  <sheetFormatPr defaultColWidth="9.140625" defaultRowHeight="18.75" x14ac:dyDescent="0.5"/>
  <cols>
    <col min="1" max="1" width="1.7109375" style="185" customWidth="1"/>
    <col min="2" max="2" width="43.7109375" style="185" customWidth="1"/>
    <col min="3" max="3" width="8.7109375" style="186" customWidth="1"/>
    <col min="4" max="4" width="0.85546875" style="187" customWidth="1"/>
    <col min="5" max="5" width="11.28515625" style="187" customWidth="1"/>
    <col min="6" max="6" width="0.85546875" style="187" customWidth="1"/>
    <col min="7" max="7" width="13" style="187" bestFit="1" customWidth="1"/>
    <col min="8" max="8" width="0.85546875" style="187" customWidth="1"/>
    <col min="9" max="9" width="11.7109375" style="187" customWidth="1"/>
    <col min="10" max="10" width="0.85546875" style="187" customWidth="1"/>
    <col min="11" max="11" width="11" style="188" customWidth="1"/>
    <col min="12" max="12" width="0.85546875" style="188" customWidth="1"/>
    <col min="13" max="13" width="14.42578125" style="189" bestFit="1" customWidth="1"/>
    <col min="14" max="14" width="0.85546875" style="187" customWidth="1"/>
    <col min="15" max="15" width="22.5703125" style="190" customWidth="1"/>
    <col min="16" max="16" width="0.85546875" style="191" customWidth="1"/>
    <col min="17" max="17" width="13.140625" style="191" customWidth="1"/>
    <col min="18" max="18" width="0.85546875" style="191" customWidth="1"/>
    <col min="19" max="19" width="14.42578125" style="187" bestFit="1" customWidth="1"/>
    <col min="20" max="16384" width="9.140625" style="185"/>
  </cols>
  <sheetData>
    <row r="1" spans="1:20" x14ac:dyDescent="0.5">
      <c r="A1" s="184" t="s">
        <v>29</v>
      </c>
      <c r="S1" s="192"/>
    </row>
    <row r="2" spans="1:20" x14ac:dyDescent="0.5">
      <c r="A2" s="193" t="s">
        <v>120</v>
      </c>
      <c r="B2" s="193"/>
      <c r="D2" s="194"/>
      <c r="E2" s="194"/>
      <c r="F2" s="194"/>
      <c r="G2" s="194"/>
      <c r="H2" s="194"/>
      <c r="I2" s="194"/>
      <c r="J2" s="194"/>
      <c r="K2" s="194"/>
      <c r="L2" s="194"/>
      <c r="M2" s="195"/>
      <c r="N2" s="195"/>
      <c r="O2" s="196"/>
      <c r="P2" s="195"/>
      <c r="Q2" s="195"/>
      <c r="R2" s="195"/>
      <c r="S2" s="197"/>
    </row>
    <row r="3" spans="1:20" x14ac:dyDescent="0.5">
      <c r="A3" s="198" t="s">
        <v>231</v>
      </c>
      <c r="B3" s="198"/>
      <c r="C3" s="199"/>
      <c r="D3" s="200"/>
      <c r="E3" s="200"/>
      <c r="F3" s="200"/>
      <c r="G3" s="200"/>
      <c r="H3" s="200"/>
      <c r="I3" s="200"/>
      <c r="J3" s="200"/>
      <c r="K3" s="200"/>
      <c r="L3" s="200"/>
      <c r="M3" s="201"/>
      <c r="N3" s="201"/>
      <c r="O3" s="202"/>
      <c r="P3" s="201"/>
      <c r="Q3" s="201"/>
      <c r="R3" s="201"/>
      <c r="S3" s="203"/>
    </row>
    <row r="4" spans="1:20" ht="19.149999999999999" customHeight="1" x14ac:dyDescent="0.5">
      <c r="A4" s="204"/>
      <c r="B4" s="204"/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7"/>
      <c r="N4" s="207"/>
      <c r="O4" s="208"/>
      <c r="P4" s="195"/>
      <c r="Q4" s="195"/>
      <c r="R4" s="195"/>
      <c r="S4" s="209"/>
    </row>
    <row r="5" spans="1:20" ht="10.5" customHeight="1" x14ac:dyDescent="0.5">
      <c r="A5" s="193"/>
      <c r="B5" s="193"/>
      <c r="D5" s="194"/>
      <c r="E5" s="194"/>
      <c r="F5" s="194"/>
      <c r="G5" s="194"/>
      <c r="H5" s="194"/>
      <c r="I5" s="194"/>
      <c r="J5" s="194"/>
      <c r="K5" s="194"/>
      <c r="L5" s="194"/>
      <c r="M5" s="195"/>
      <c r="N5" s="195"/>
      <c r="O5" s="208"/>
      <c r="P5" s="195"/>
      <c r="Q5" s="195"/>
      <c r="R5" s="195"/>
      <c r="S5" s="210"/>
    </row>
    <row r="6" spans="1:20" ht="19.149999999999999" customHeight="1" x14ac:dyDescent="0.5">
      <c r="A6" s="211"/>
      <c r="B6" s="211"/>
      <c r="C6" s="248"/>
      <c r="D6" s="212"/>
      <c r="E6" s="212"/>
      <c r="F6" s="212"/>
      <c r="G6" s="212"/>
      <c r="H6" s="212"/>
      <c r="I6" s="212"/>
      <c r="J6" s="327" t="s">
        <v>106</v>
      </c>
      <c r="K6" s="327"/>
      <c r="L6" s="327"/>
      <c r="M6" s="327"/>
      <c r="N6" s="212"/>
      <c r="O6" s="212"/>
      <c r="P6" s="212"/>
      <c r="Q6" s="212"/>
      <c r="R6" s="212"/>
      <c r="S6" s="213" t="s">
        <v>34</v>
      </c>
    </row>
    <row r="7" spans="1:20" s="211" customFormat="1" ht="19.149999999999999" customHeight="1" x14ac:dyDescent="0.5">
      <c r="C7" s="214"/>
      <c r="D7" s="215"/>
      <c r="E7" s="216"/>
      <c r="F7" s="215"/>
      <c r="G7" s="216"/>
      <c r="H7" s="216"/>
      <c r="I7" s="216"/>
      <c r="J7" s="216"/>
      <c r="K7" s="328"/>
      <c r="L7" s="328"/>
      <c r="M7" s="210"/>
      <c r="N7" s="210"/>
      <c r="O7" s="329" t="s">
        <v>99</v>
      </c>
      <c r="P7" s="329"/>
      <c r="Q7" s="329"/>
      <c r="R7" s="208"/>
      <c r="S7" s="210"/>
    </row>
    <row r="8" spans="1:20" s="211" customFormat="1" ht="19.149999999999999" customHeight="1" x14ac:dyDescent="0.5">
      <c r="C8" s="214"/>
      <c r="D8" s="215"/>
      <c r="E8" s="216"/>
      <c r="F8" s="215"/>
      <c r="G8" s="216"/>
      <c r="H8" s="216"/>
      <c r="I8" s="216"/>
      <c r="J8" s="216"/>
      <c r="N8" s="210"/>
      <c r="O8" s="217" t="s">
        <v>96</v>
      </c>
      <c r="R8" s="208"/>
      <c r="S8" s="210"/>
    </row>
    <row r="9" spans="1:20" s="211" customFormat="1" ht="19.149999999999999" customHeight="1" x14ac:dyDescent="0.5">
      <c r="C9" s="214"/>
      <c r="D9" s="215"/>
      <c r="E9" s="216"/>
      <c r="F9" s="215"/>
      <c r="G9" s="216"/>
      <c r="H9" s="216"/>
      <c r="J9" s="216"/>
      <c r="N9" s="210"/>
      <c r="O9" s="217" t="s">
        <v>95</v>
      </c>
      <c r="R9" s="208"/>
      <c r="S9" s="210"/>
    </row>
    <row r="10" spans="1:20" s="211" customFormat="1" ht="19.149999999999999" customHeight="1" x14ac:dyDescent="0.5">
      <c r="C10" s="214"/>
      <c r="D10" s="215"/>
      <c r="E10" s="216"/>
      <c r="F10" s="215"/>
      <c r="G10" s="216"/>
      <c r="H10" s="216"/>
      <c r="I10" s="216"/>
      <c r="J10" s="216"/>
      <c r="K10" s="327" t="s">
        <v>7</v>
      </c>
      <c r="L10" s="327"/>
      <c r="M10" s="327"/>
      <c r="N10" s="210"/>
      <c r="O10" s="219" t="s">
        <v>265</v>
      </c>
      <c r="P10" s="210"/>
      <c r="Q10" s="218" t="s">
        <v>17</v>
      </c>
      <c r="R10" s="210"/>
      <c r="S10" s="210"/>
    </row>
    <row r="11" spans="1:20" s="211" customFormat="1" ht="19.149999999999999" customHeight="1" x14ac:dyDescent="0.5">
      <c r="C11" s="214"/>
      <c r="D11" s="215"/>
      <c r="E11" s="216"/>
      <c r="F11" s="215"/>
      <c r="G11" s="216"/>
      <c r="H11" s="216"/>
      <c r="I11" s="208" t="s">
        <v>18</v>
      </c>
      <c r="J11" s="216"/>
      <c r="K11" s="213" t="s">
        <v>44</v>
      </c>
      <c r="L11" s="249"/>
      <c r="M11" s="210"/>
      <c r="N11" s="210"/>
      <c r="O11" s="309" t="s">
        <v>266</v>
      </c>
      <c r="P11" s="210"/>
      <c r="Q11" s="218" t="s">
        <v>66</v>
      </c>
      <c r="R11" s="210"/>
      <c r="S11" s="210"/>
    </row>
    <row r="12" spans="1:20" s="211" customFormat="1" ht="19.149999999999999" customHeight="1" x14ac:dyDescent="0.5">
      <c r="C12" s="214"/>
      <c r="D12" s="215"/>
      <c r="E12" s="216" t="s">
        <v>26</v>
      </c>
      <c r="F12" s="215"/>
      <c r="G12" s="216" t="s">
        <v>18</v>
      </c>
      <c r="H12" s="216"/>
      <c r="I12" s="216" t="s">
        <v>19</v>
      </c>
      <c r="J12" s="216"/>
      <c r="K12" s="210" t="s">
        <v>72</v>
      </c>
      <c r="L12" s="210"/>
      <c r="M12" s="210"/>
      <c r="N12" s="210"/>
      <c r="O12" s="210" t="s">
        <v>274</v>
      </c>
      <c r="P12" s="210"/>
      <c r="Q12" s="218" t="s">
        <v>80</v>
      </c>
      <c r="R12" s="210"/>
      <c r="S12" s="210" t="s">
        <v>64</v>
      </c>
    </row>
    <row r="13" spans="1:20" s="211" customFormat="1" ht="19.149999999999999" customHeight="1" x14ac:dyDescent="0.5">
      <c r="C13" s="220" t="s">
        <v>1</v>
      </c>
      <c r="D13" s="215"/>
      <c r="E13" s="221" t="s">
        <v>31</v>
      </c>
      <c r="F13" s="215"/>
      <c r="G13" s="221" t="s">
        <v>19</v>
      </c>
      <c r="H13" s="216"/>
      <c r="I13" s="221" t="s">
        <v>206</v>
      </c>
      <c r="J13" s="216"/>
      <c r="K13" s="213" t="s">
        <v>48</v>
      </c>
      <c r="L13" s="210"/>
      <c r="M13" s="213" t="s">
        <v>49</v>
      </c>
      <c r="N13" s="210"/>
      <c r="O13" s="202" t="s">
        <v>267</v>
      </c>
      <c r="P13" s="210"/>
      <c r="Q13" s="222" t="s">
        <v>103</v>
      </c>
      <c r="R13" s="210"/>
      <c r="S13" s="213" t="s">
        <v>103</v>
      </c>
    </row>
    <row r="14" spans="1:20" s="211" customFormat="1" ht="8.1" customHeight="1" x14ac:dyDescent="0.5">
      <c r="C14" s="214"/>
      <c r="D14" s="215"/>
      <c r="E14" s="216"/>
      <c r="F14" s="215"/>
      <c r="G14" s="216"/>
      <c r="H14" s="216"/>
      <c r="I14" s="216"/>
      <c r="J14" s="216"/>
      <c r="K14" s="216"/>
      <c r="L14" s="216"/>
      <c r="M14" s="210"/>
      <c r="N14" s="210"/>
      <c r="O14" s="208"/>
      <c r="P14" s="210"/>
      <c r="Q14" s="210"/>
      <c r="R14" s="210"/>
      <c r="S14" s="210"/>
    </row>
    <row r="15" spans="1:20" s="227" customFormat="1" ht="19.149999999999999" customHeight="1" x14ac:dyDescent="0.35">
      <c r="A15" s="229" t="s">
        <v>233</v>
      </c>
      <c r="B15" s="223"/>
      <c r="C15" s="224"/>
      <c r="D15" s="225"/>
      <c r="E15" s="225">
        <v>894667502</v>
      </c>
      <c r="F15" s="225"/>
      <c r="G15" s="225">
        <v>4055609113</v>
      </c>
      <c r="H15" s="225"/>
      <c r="I15" s="225">
        <v>288424625</v>
      </c>
      <c r="J15" s="225"/>
      <c r="K15" s="225">
        <v>90600000</v>
      </c>
      <c r="L15" s="225"/>
      <c r="M15" s="225">
        <v>2156057904</v>
      </c>
      <c r="N15" s="225"/>
      <c r="O15" s="225">
        <v>-28181365</v>
      </c>
      <c r="P15" s="225"/>
      <c r="Q15" s="225">
        <v>-28181365</v>
      </c>
      <c r="R15" s="225"/>
      <c r="S15" s="225">
        <v>7457177779</v>
      </c>
      <c r="T15" s="226"/>
    </row>
    <row r="16" spans="1:20" s="157" customFormat="1" ht="8.1" customHeight="1" x14ac:dyDescent="0.5">
      <c r="C16" s="158"/>
      <c r="D16" s="159"/>
      <c r="E16" s="160"/>
      <c r="F16" s="159"/>
      <c r="G16" s="160"/>
      <c r="H16" s="160"/>
      <c r="I16" s="160"/>
      <c r="J16" s="160"/>
      <c r="K16" s="160"/>
      <c r="L16" s="160"/>
      <c r="M16" s="161"/>
      <c r="N16" s="161"/>
      <c r="O16" s="230"/>
      <c r="P16" s="161"/>
      <c r="Q16" s="161"/>
      <c r="R16" s="161"/>
      <c r="S16" s="161"/>
    </row>
    <row r="17" spans="1:20" s="227" customFormat="1" ht="19.149999999999999" customHeight="1" x14ac:dyDescent="0.35">
      <c r="A17" s="229" t="s">
        <v>105</v>
      </c>
      <c r="B17" s="231"/>
      <c r="C17" s="224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6"/>
    </row>
    <row r="18" spans="1:20" s="125" customFormat="1" ht="19.149999999999999" customHeight="1" x14ac:dyDescent="0.5">
      <c r="A18" s="223" t="s">
        <v>217</v>
      </c>
      <c r="C18" s="166">
        <v>39</v>
      </c>
      <c r="D18" s="134"/>
      <c r="E18" s="134" t="s">
        <v>113</v>
      </c>
      <c r="F18" s="134"/>
      <c r="G18" s="134" t="s">
        <v>113</v>
      </c>
      <c r="H18" s="134"/>
      <c r="I18" s="134" t="s">
        <v>113</v>
      </c>
      <c r="J18" s="134"/>
      <c r="K18" s="134" t="s">
        <v>113</v>
      </c>
      <c r="L18" s="134"/>
      <c r="M18" s="225">
        <v>-313125996</v>
      </c>
      <c r="N18" s="134"/>
      <c r="O18" s="134">
        <v>0</v>
      </c>
      <c r="P18" s="130"/>
      <c r="Q18" s="225">
        <v>0</v>
      </c>
      <c r="R18" s="130"/>
      <c r="S18" s="225">
        <v>-313125996</v>
      </c>
    </row>
    <row r="19" spans="1:20" s="227" customFormat="1" ht="19.149999999999999" customHeight="1" x14ac:dyDescent="0.35">
      <c r="A19" s="125" t="s">
        <v>195</v>
      </c>
      <c r="B19" s="232"/>
      <c r="C19" s="233"/>
      <c r="D19" s="134"/>
      <c r="E19" s="234" t="s">
        <v>113</v>
      </c>
      <c r="F19" s="134"/>
      <c r="G19" s="234" t="s">
        <v>113</v>
      </c>
      <c r="H19" s="134"/>
      <c r="I19" s="139" t="s">
        <v>113</v>
      </c>
      <c r="J19" s="134"/>
      <c r="K19" s="234" t="s">
        <v>113</v>
      </c>
      <c r="L19" s="134"/>
      <c r="M19" s="228">
        <v>-502248933</v>
      </c>
      <c r="N19" s="134"/>
      <c r="O19" s="234">
        <v>6029285</v>
      </c>
      <c r="P19" s="161"/>
      <c r="Q19" s="228">
        <v>6029285</v>
      </c>
      <c r="R19" s="161"/>
      <c r="S19" s="228">
        <v>-496219648</v>
      </c>
    </row>
    <row r="20" spans="1:20" s="227" customFormat="1" ht="8.1" customHeight="1" x14ac:dyDescent="0.35">
      <c r="A20" s="232"/>
      <c r="B20" s="232"/>
      <c r="C20" s="224"/>
      <c r="D20" s="225"/>
      <c r="E20" s="225"/>
      <c r="F20" s="225"/>
      <c r="G20" s="225"/>
      <c r="H20" s="225"/>
      <c r="I20" s="225"/>
      <c r="J20" s="235"/>
      <c r="K20" s="225"/>
      <c r="L20" s="225"/>
      <c r="M20" s="225"/>
      <c r="N20" s="236"/>
      <c r="O20" s="225"/>
      <c r="P20" s="235"/>
      <c r="Q20" s="225"/>
      <c r="R20" s="235"/>
      <c r="S20" s="225"/>
    </row>
    <row r="21" spans="1:20" s="227" customFormat="1" ht="19.149999999999999" customHeight="1" thickBot="1" x14ac:dyDescent="0.4">
      <c r="A21" s="229" t="s">
        <v>130</v>
      </c>
      <c r="B21" s="237"/>
      <c r="C21" s="224"/>
      <c r="D21" s="225"/>
      <c r="E21" s="238">
        <f>SUM(E15:E19)</f>
        <v>894667502</v>
      </c>
      <c r="F21" s="225"/>
      <c r="G21" s="238">
        <f>SUM(G15:G19)</f>
        <v>4055609113</v>
      </c>
      <c r="H21" s="225"/>
      <c r="I21" s="238">
        <f>SUM(I15:I19)</f>
        <v>288424625</v>
      </c>
      <c r="J21" s="225"/>
      <c r="K21" s="238">
        <f>SUM(K15:K19)</f>
        <v>90600000</v>
      </c>
      <c r="L21" s="225"/>
      <c r="M21" s="238">
        <f>SUM(M15:M19)</f>
        <v>1340682975</v>
      </c>
      <c r="N21" s="225"/>
      <c r="O21" s="238">
        <f>SUM(O15:O19)</f>
        <v>-22152080</v>
      </c>
      <c r="P21" s="225"/>
      <c r="Q21" s="238">
        <f>SUM(Q15:Q19)</f>
        <v>-22152080</v>
      </c>
      <c r="R21" s="225"/>
      <c r="S21" s="238">
        <f>SUM(S15:S19)</f>
        <v>6647832135</v>
      </c>
    </row>
    <row r="22" spans="1:20" s="227" customFormat="1" ht="10.5" customHeight="1" thickTop="1" x14ac:dyDescent="0.35">
      <c r="A22" s="229"/>
      <c r="B22" s="237"/>
      <c r="C22" s="224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</row>
    <row r="23" spans="1:20" s="227" customFormat="1" ht="19.149999999999999" customHeight="1" x14ac:dyDescent="0.35">
      <c r="A23" s="229" t="s">
        <v>234</v>
      </c>
      <c r="B23" s="223"/>
      <c r="C23" s="224"/>
      <c r="D23" s="225"/>
      <c r="E23" s="281">
        <f>E21</f>
        <v>894667502</v>
      </c>
      <c r="F23" s="225"/>
      <c r="G23" s="281">
        <f>G21</f>
        <v>4055609113</v>
      </c>
      <c r="H23" s="225"/>
      <c r="I23" s="281">
        <f>I21</f>
        <v>288424625</v>
      </c>
      <c r="J23" s="225"/>
      <c r="K23" s="281">
        <f>K21</f>
        <v>90600000</v>
      </c>
      <c r="L23" s="225"/>
      <c r="M23" s="281">
        <f>M21</f>
        <v>1340682975</v>
      </c>
      <c r="N23" s="225"/>
      <c r="O23" s="281">
        <f>O21</f>
        <v>-22152080</v>
      </c>
      <c r="P23" s="225"/>
      <c r="Q23" s="281">
        <f>Q21</f>
        <v>-22152080</v>
      </c>
      <c r="R23" s="225"/>
      <c r="S23" s="281">
        <f>S21</f>
        <v>6647832135</v>
      </c>
      <c r="T23" s="226"/>
    </row>
    <row r="24" spans="1:20" s="157" customFormat="1" ht="8.1" customHeight="1" x14ac:dyDescent="0.5">
      <c r="C24" s="158"/>
      <c r="D24" s="159"/>
      <c r="E24" s="268"/>
      <c r="F24" s="159"/>
      <c r="G24" s="268"/>
      <c r="H24" s="160"/>
      <c r="I24" s="268"/>
      <c r="J24" s="160"/>
      <c r="K24" s="268"/>
      <c r="L24" s="160"/>
      <c r="M24" s="274"/>
      <c r="N24" s="161"/>
      <c r="O24" s="285"/>
      <c r="P24" s="161"/>
      <c r="Q24" s="274"/>
      <c r="R24" s="161"/>
      <c r="S24" s="274"/>
    </row>
    <row r="25" spans="1:20" s="227" customFormat="1" ht="19.149999999999999" customHeight="1" x14ac:dyDescent="0.35">
      <c r="A25" s="229" t="s">
        <v>105</v>
      </c>
      <c r="B25" s="231"/>
      <c r="C25" s="224"/>
      <c r="D25" s="225"/>
      <c r="E25" s="281"/>
      <c r="F25" s="225"/>
      <c r="G25" s="281"/>
      <c r="H25" s="225"/>
      <c r="I25" s="281"/>
      <c r="J25" s="225"/>
      <c r="K25" s="281"/>
      <c r="L25" s="225"/>
      <c r="M25" s="281"/>
      <c r="N25" s="225"/>
      <c r="O25" s="281"/>
      <c r="P25" s="225"/>
      <c r="Q25" s="281"/>
      <c r="R25" s="225"/>
      <c r="S25" s="281"/>
      <c r="T25" s="226"/>
    </row>
    <row r="26" spans="1:20" s="125" customFormat="1" ht="19.149999999999999" customHeight="1" x14ac:dyDescent="0.5">
      <c r="A26" s="223" t="s">
        <v>217</v>
      </c>
      <c r="C26" s="166">
        <v>39</v>
      </c>
      <c r="D26" s="134"/>
      <c r="E26" s="269" t="s">
        <v>113</v>
      </c>
      <c r="F26" s="134"/>
      <c r="G26" s="269" t="s">
        <v>113</v>
      </c>
      <c r="H26" s="134"/>
      <c r="I26" s="269" t="s">
        <v>113</v>
      </c>
      <c r="J26" s="134"/>
      <c r="K26" s="269" t="s">
        <v>113</v>
      </c>
      <c r="L26" s="134"/>
      <c r="M26" s="281">
        <v>-894667502</v>
      </c>
      <c r="N26" s="134"/>
      <c r="O26" s="269">
        <v>0</v>
      </c>
      <c r="P26" s="130"/>
      <c r="Q26" s="281">
        <f t="shared" ref="Q26:Q27" si="0">SUM(O26)</f>
        <v>0</v>
      </c>
      <c r="R26" s="130"/>
      <c r="S26" s="281">
        <f>SUM(E26:M26,Q26)</f>
        <v>-894667502</v>
      </c>
    </row>
    <row r="27" spans="1:20" s="227" customFormat="1" ht="19.149999999999999" customHeight="1" x14ac:dyDescent="0.35">
      <c r="A27" s="125" t="s">
        <v>195</v>
      </c>
      <c r="B27" s="232"/>
      <c r="C27" s="233"/>
      <c r="D27" s="134"/>
      <c r="E27" s="282" t="s">
        <v>113</v>
      </c>
      <c r="F27" s="134"/>
      <c r="G27" s="282" t="s">
        <v>113</v>
      </c>
      <c r="H27" s="134"/>
      <c r="I27" s="270" t="s">
        <v>113</v>
      </c>
      <c r="J27" s="134"/>
      <c r="K27" s="282" t="s">
        <v>113</v>
      </c>
      <c r="L27" s="134"/>
      <c r="M27" s="284">
        <f>'9-10'!I36+'9-10'!I69</f>
        <v>1632707308</v>
      </c>
      <c r="N27" s="134"/>
      <c r="O27" s="282">
        <f>'9-10'!I77</f>
        <v>19404816</v>
      </c>
      <c r="P27" s="161"/>
      <c r="Q27" s="284">
        <f t="shared" si="0"/>
        <v>19404816</v>
      </c>
      <c r="R27" s="161"/>
      <c r="S27" s="284">
        <f>SUM(E27:M27,Q27)</f>
        <v>1652112124</v>
      </c>
    </row>
    <row r="28" spans="1:20" s="227" customFormat="1" ht="8.1" customHeight="1" x14ac:dyDescent="0.35">
      <c r="A28" s="232"/>
      <c r="B28" s="232"/>
      <c r="C28" s="224"/>
      <c r="D28" s="225"/>
      <c r="E28" s="281"/>
      <c r="F28" s="225"/>
      <c r="G28" s="281"/>
      <c r="H28" s="225"/>
      <c r="I28" s="281"/>
      <c r="J28" s="235"/>
      <c r="K28" s="281"/>
      <c r="L28" s="225"/>
      <c r="M28" s="281"/>
      <c r="N28" s="236"/>
      <c r="O28" s="281"/>
      <c r="P28" s="235"/>
      <c r="Q28" s="281"/>
      <c r="R28" s="235"/>
      <c r="S28" s="281"/>
    </row>
    <row r="29" spans="1:20" s="227" customFormat="1" ht="19.149999999999999" customHeight="1" thickBot="1" x14ac:dyDescent="0.4">
      <c r="A29" s="229" t="s">
        <v>232</v>
      </c>
      <c r="B29" s="237"/>
      <c r="C29" s="224"/>
      <c r="D29" s="225"/>
      <c r="E29" s="283">
        <f>SUM(E23:E27)</f>
        <v>894667502</v>
      </c>
      <c r="F29" s="225"/>
      <c r="G29" s="283">
        <f>SUM(G23:G27)</f>
        <v>4055609113</v>
      </c>
      <c r="H29" s="225"/>
      <c r="I29" s="283">
        <f>SUM(I23:I27)</f>
        <v>288424625</v>
      </c>
      <c r="J29" s="225"/>
      <c r="K29" s="283">
        <f>SUM(K23:K27)</f>
        <v>90600000</v>
      </c>
      <c r="L29" s="225"/>
      <c r="M29" s="283">
        <f>SUM(M23:M27)</f>
        <v>2078722781</v>
      </c>
      <c r="N29" s="225"/>
      <c r="O29" s="283">
        <f>SUM(O23:O27)</f>
        <v>-2747264</v>
      </c>
      <c r="P29" s="225"/>
      <c r="Q29" s="283">
        <f>SUM(Q23:Q27)</f>
        <v>-2747264</v>
      </c>
      <c r="R29" s="225"/>
      <c r="S29" s="283">
        <f>SUM(S23:S27)</f>
        <v>7405276757</v>
      </c>
    </row>
    <row r="30" spans="1:20" s="227" customFormat="1" ht="19.149999999999999" customHeight="1" thickTop="1" x14ac:dyDescent="0.35">
      <c r="A30" s="229"/>
      <c r="B30" s="237"/>
      <c r="C30" s="224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P30" s="225"/>
      <c r="Q30" s="225"/>
      <c r="R30" s="225"/>
      <c r="S30" s="225"/>
    </row>
    <row r="31" spans="1:20" s="227" customFormat="1" ht="19.149999999999999" customHeight="1" x14ac:dyDescent="0.35">
      <c r="A31" s="229"/>
      <c r="B31" s="237"/>
      <c r="C31" s="224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</row>
    <row r="32" spans="1:20" s="227" customFormat="1" ht="19.149999999999999" customHeight="1" x14ac:dyDescent="0.35">
      <c r="A32" s="229"/>
      <c r="B32" s="237"/>
      <c r="C32" s="224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</row>
    <row r="33" spans="1:19" s="227" customFormat="1" ht="19.149999999999999" customHeight="1" x14ac:dyDescent="0.35">
      <c r="A33" s="229"/>
      <c r="B33" s="237"/>
      <c r="C33" s="224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</row>
    <row r="34" spans="1:19" s="243" customFormat="1" ht="6.75" customHeight="1" x14ac:dyDescent="0.4">
      <c r="A34" s="239"/>
      <c r="B34" s="240"/>
      <c r="C34" s="241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P34" s="242"/>
      <c r="Q34" s="242"/>
      <c r="S34" s="242"/>
    </row>
    <row r="36" spans="1:19" ht="21.95" customHeight="1" x14ac:dyDescent="0.5">
      <c r="A36" s="330" t="str">
        <f>'11'!A42:O42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244"/>
      <c r="O36" s="245"/>
      <c r="P36" s="246"/>
      <c r="Q36" s="246"/>
      <c r="R36" s="246"/>
      <c r="S36" s="244"/>
    </row>
  </sheetData>
  <mergeCells count="5">
    <mergeCell ref="J6:M6"/>
    <mergeCell ref="K7:L7"/>
    <mergeCell ref="O7:Q7"/>
    <mergeCell ref="K10:M10"/>
    <mergeCell ref="A36:M36"/>
  </mergeCells>
  <pageMargins left="0.3" right="0.3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72"/>
  <sheetViews>
    <sheetView topLeftCell="A4" zoomScale="90" zoomScaleNormal="90" zoomScaleSheetLayoutView="90" workbookViewId="0">
      <selection activeCell="A21" sqref="A21"/>
    </sheetView>
  </sheetViews>
  <sheetFormatPr defaultColWidth="9.140625" defaultRowHeight="18" customHeight="1" x14ac:dyDescent="0.5"/>
  <cols>
    <col min="1" max="1" width="51.7109375" style="49" customWidth="1"/>
    <col min="2" max="2" width="12" style="49" bestFit="1" customWidth="1"/>
    <col min="3" max="3" width="0.5703125" style="49" customWidth="1"/>
    <col min="4" max="4" width="13.7109375" style="22" bestFit="1" customWidth="1"/>
    <col min="5" max="5" width="0.5703125" style="22" customWidth="1"/>
    <col min="6" max="6" width="13.7109375" style="22" bestFit="1" customWidth="1"/>
    <col min="7" max="7" width="0.5703125" style="23" customWidth="1"/>
    <col min="8" max="8" width="13.7109375" style="22" bestFit="1" customWidth="1"/>
    <col min="9" max="9" width="0.5703125" style="22" customWidth="1"/>
    <col min="10" max="10" width="13.7109375" style="22" bestFit="1" customWidth="1"/>
    <col min="11" max="11" width="9.140625" style="50"/>
    <col min="12" max="12" width="10.42578125" style="50" bestFit="1" customWidth="1"/>
    <col min="13" max="13" width="9.140625" style="50"/>
    <col min="14" max="14" width="10.42578125" style="50" bestFit="1" customWidth="1"/>
    <col min="15" max="16384" width="9.140625" style="50"/>
  </cols>
  <sheetData>
    <row r="1" spans="1:10" ht="18" customHeight="1" x14ac:dyDescent="0.5">
      <c r="A1" s="56" t="s">
        <v>29</v>
      </c>
    </row>
    <row r="2" spans="1:10" ht="18" customHeight="1" x14ac:dyDescent="0.5">
      <c r="A2" s="57" t="s">
        <v>33</v>
      </c>
      <c r="B2" s="58"/>
      <c r="C2" s="58"/>
      <c r="D2" s="24"/>
      <c r="E2" s="24"/>
      <c r="F2" s="24"/>
      <c r="G2" s="25"/>
      <c r="H2" s="26"/>
      <c r="I2" s="26"/>
      <c r="J2" s="26"/>
    </row>
    <row r="3" spans="1:10" ht="18" customHeight="1" x14ac:dyDescent="0.5">
      <c r="A3" s="59" t="s">
        <v>231</v>
      </c>
      <c r="B3" s="60"/>
      <c r="C3" s="60"/>
      <c r="D3" s="27"/>
      <c r="E3" s="27"/>
      <c r="F3" s="27"/>
      <c r="G3" s="28"/>
      <c r="H3" s="27"/>
      <c r="I3" s="27"/>
      <c r="J3" s="27"/>
    </row>
    <row r="4" spans="1:10" ht="10.5" customHeight="1" x14ac:dyDescent="0.5">
      <c r="A4" s="61"/>
      <c r="B4" s="58"/>
      <c r="C4" s="58"/>
      <c r="D4" s="24"/>
      <c r="E4" s="24"/>
      <c r="F4" s="24"/>
      <c r="G4" s="25"/>
      <c r="H4" s="24"/>
      <c r="I4" s="24"/>
      <c r="J4" s="24"/>
    </row>
    <row r="5" spans="1:10" ht="18" customHeight="1" x14ac:dyDescent="0.5">
      <c r="A5" s="61"/>
      <c r="B5" s="29"/>
      <c r="C5" s="29"/>
      <c r="D5" s="332" t="s">
        <v>34</v>
      </c>
      <c r="E5" s="332"/>
      <c r="F5" s="332"/>
      <c r="G5" s="332"/>
      <c r="H5" s="332"/>
      <c r="I5" s="332"/>
      <c r="J5" s="332"/>
    </row>
    <row r="6" spans="1:10" ht="18" customHeight="1" x14ac:dyDescent="0.5">
      <c r="A6" s="61"/>
      <c r="B6" s="30"/>
      <c r="C6" s="30"/>
      <c r="D6" s="333" t="s">
        <v>0</v>
      </c>
      <c r="E6" s="333"/>
      <c r="F6" s="333"/>
      <c r="G6" s="31"/>
      <c r="H6" s="333" t="s">
        <v>106</v>
      </c>
      <c r="I6" s="333"/>
      <c r="J6" s="333"/>
    </row>
    <row r="7" spans="1:10" ht="18" customHeight="1" x14ac:dyDescent="0.5">
      <c r="A7" s="61"/>
      <c r="B7" s="33" t="s">
        <v>1</v>
      </c>
      <c r="C7" s="34"/>
      <c r="D7" s="35" t="s">
        <v>230</v>
      </c>
      <c r="E7" s="32"/>
      <c r="F7" s="35" t="s">
        <v>129</v>
      </c>
      <c r="G7" s="32"/>
      <c r="H7" s="35" t="s">
        <v>230</v>
      </c>
      <c r="I7" s="32"/>
      <c r="J7" s="35" t="s">
        <v>129</v>
      </c>
    </row>
    <row r="8" spans="1:10" ht="5.25" customHeight="1" x14ac:dyDescent="0.5">
      <c r="A8" s="61"/>
      <c r="B8" s="58"/>
      <c r="C8" s="58"/>
      <c r="D8" s="286"/>
      <c r="E8" s="24"/>
      <c r="F8" s="24"/>
      <c r="G8" s="25"/>
      <c r="H8" s="286"/>
      <c r="I8" s="24"/>
      <c r="J8" s="24"/>
    </row>
    <row r="9" spans="1:10" ht="18" customHeight="1" x14ac:dyDescent="0.5">
      <c r="A9" s="62" t="s">
        <v>140</v>
      </c>
      <c r="B9" s="63"/>
      <c r="C9" s="63"/>
      <c r="D9" s="287">
        <v>1893528638</v>
      </c>
      <c r="E9" s="25"/>
      <c r="F9" s="36">
        <v>-632707284</v>
      </c>
      <c r="G9" s="25"/>
      <c r="H9" s="287">
        <v>2024691497</v>
      </c>
      <c r="I9" s="25"/>
      <c r="J9" s="36">
        <v>-573998996</v>
      </c>
    </row>
    <row r="10" spans="1:10" ht="18" customHeight="1" x14ac:dyDescent="0.5">
      <c r="A10" s="62" t="s">
        <v>137</v>
      </c>
      <c r="B10" s="63"/>
      <c r="C10" s="63"/>
      <c r="D10" s="288"/>
      <c r="H10" s="288"/>
    </row>
    <row r="11" spans="1:10" ht="18" customHeight="1" x14ac:dyDescent="0.5">
      <c r="A11" s="48" t="s">
        <v>138</v>
      </c>
      <c r="B11" s="54"/>
      <c r="C11" s="54"/>
      <c r="D11" s="289">
        <v>1249992370</v>
      </c>
      <c r="E11" s="37"/>
      <c r="F11" s="25">
        <v>1241744229</v>
      </c>
      <c r="G11" s="37"/>
      <c r="H11" s="289">
        <v>806527230</v>
      </c>
      <c r="I11" s="25"/>
      <c r="J11" s="25">
        <v>742533160</v>
      </c>
    </row>
    <row r="12" spans="1:10" ht="18" customHeight="1" x14ac:dyDescent="0.5">
      <c r="A12" s="48" t="s">
        <v>208</v>
      </c>
      <c r="B12" s="54" t="s">
        <v>260</v>
      </c>
      <c r="C12" s="54"/>
      <c r="D12" s="289">
        <v>54213517</v>
      </c>
      <c r="E12" s="37"/>
      <c r="F12" s="25">
        <v>70140609</v>
      </c>
      <c r="G12" s="37"/>
      <c r="H12" s="289">
        <v>18015791</v>
      </c>
      <c r="I12" s="25"/>
      <c r="J12" s="25">
        <v>14749886</v>
      </c>
    </row>
    <row r="13" spans="1:10" ht="18" customHeight="1" x14ac:dyDescent="0.5">
      <c r="A13" s="48" t="s">
        <v>205</v>
      </c>
      <c r="B13" s="54"/>
      <c r="C13" s="54"/>
      <c r="D13" s="289">
        <v>48521633</v>
      </c>
      <c r="E13" s="37"/>
      <c r="F13" s="25">
        <v>22259429</v>
      </c>
      <c r="G13" s="37"/>
      <c r="H13" s="289">
        <v>26637245</v>
      </c>
      <c r="I13" s="25"/>
      <c r="J13" s="25">
        <v>12782666</v>
      </c>
    </row>
    <row r="14" spans="1:10" ht="18" customHeight="1" x14ac:dyDescent="0.5">
      <c r="A14" s="48" t="s">
        <v>141</v>
      </c>
      <c r="B14" s="54">
        <v>35</v>
      </c>
      <c r="C14" s="54"/>
      <c r="D14" s="289">
        <v>0</v>
      </c>
      <c r="E14" s="37"/>
      <c r="F14" s="25">
        <v>-150000</v>
      </c>
      <c r="G14" s="37"/>
      <c r="H14" s="289">
        <v>0</v>
      </c>
      <c r="I14" s="25"/>
      <c r="J14" s="25">
        <v>0</v>
      </c>
    </row>
    <row r="15" spans="1:10" ht="18" customHeight="1" x14ac:dyDescent="0.5">
      <c r="A15" s="48" t="s">
        <v>249</v>
      </c>
      <c r="B15" s="54">
        <v>35</v>
      </c>
      <c r="C15" s="54"/>
      <c r="D15" s="289">
        <v>-11091363</v>
      </c>
      <c r="E15" s="37"/>
      <c r="F15" s="25">
        <v>8982916</v>
      </c>
      <c r="G15" s="37"/>
      <c r="H15" s="289">
        <v>-9419570</v>
      </c>
      <c r="I15" s="25"/>
      <c r="J15" s="25">
        <v>1300000</v>
      </c>
    </row>
    <row r="16" spans="1:10" ht="18" customHeight="1" x14ac:dyDescent="0.5">
      <c r="A16" s="48" t="s">
        <v>209</v>
      </c>
      <c r="B16" s="54">
        <v>35</v>
      </c>
      <c r="C16" s="54"/>
      <c r="D16" s="289">
        <v>299072333</v>
      </c>
      <c r="E16" s="37"/>
      <c r="F16" s="25">
        <v>159350000</v>
      </c>
      <c r="G16" s="37"/>
      <c r="H16" s="289">
        <v>299072333</v>
      </c>
      <c r="I16" s="25"/>
      <c r="J16" s="25">
        <v>159350000</v>
      </c>
    </row>
    <row r="17" spans="1:10" ht="18" customHeight="1" x14ac:dyDescent="0.5">
      <c r="A17" s="48" t="s">
        <v>142</v>
      </c>
      <c r="B17" s="54">
        <v>35</v>
      </c>
      <c r="C17" s="54"/>
      <c r="D17" s="289">
        <v>0</v>
      </c>
      <c r="E17" s="37"/>
      <c r="F17" s="25">
        <v>33410822</v>
      </c>
      <c r="G17" s="37"/>
      <c r="H17" s="289">
        <v>0</v>
      </c>
      <c r="I17" s="25"/>
      <c r="J17" s="25">
        <v>0</v>
      </c>
    </row>
    <row r="18" spans="1:10" ht="18" customHeight="1" x14ac:dyDescent="0.5">
      <c r="A18" s="48" t="s">
        <v>143</v>
      </c>
      <c r="B18" s="54">
        <v>35</v>
      </c>
      <c r="C18" s="54"/>
      <c r="D18" s="289">
        <v>259578847</v>
      </c>
      <c r="E18" s="37"/>
      <c r="F18" s="25">
        <v>6911695</v>
      </c>
      <c r="G18" s="37"/>
      <c r="H18" s="289">
        <v>0</v>
      </c>
      <c r="I18" s="25"/>
      <c r="J18" s="25">
        <v>0</v>
      </c>
    </row>
    <row r="19" spans="1:10" ht="18" customHeight="1" x14ac:dyDescent="0.5">
      <c r="A19" s="48" t="s">
        <v>250</v>
      </c>
      <c r="B19" s="54"/>
      <c r="C19" s="54"/>
      <c r="D19" s="289">
        <v>3538271</v>
      </c>
      <c r="E19" s="37"/>
      <c r="F19" s="25">
        <v>-1396233</v>
      </c>
      <c r="G19" s="37"/>
      <c r="H19" s="289">
        <v>810768</v>
      </c>
      <c r="I19" s="25"/>
      <c r="J19" s="25">
        <v>1115265</v>
      </c>
    </row>
    <row r="20" spans="1:10" ht="18" customHeight="1" x14ac:dyDescent="0.5">
      <c r="A20" s="48" t="s">
        <v>239</v>
      </c>
      <c r="B20" s="54"/>
      <c r="C20" s="54"/>
      <c r="D20" s="289">
        <v>-1601869</v>
      </c>
      <c r="E20" s="37"/>
      <c r="F20" s="25">
        <v>0</v>
      </c>
      <c r="G20" s="37"/>
      <c r="H20" s="289">
        <v>0</v>
      </c>
      <c r="I20" s="25"/>
      <c r="J20" s="25">
        <v>0</v>
      </c>
    </row>
    <row r="21" spans="1:10" ht="18" customHeight="1" x14ac:dyDescent="0.5">
      <c r="A21" s="48" t="s">
        <v>220</v>
      </c>
      <c r="B21" s="54"/>
      <c r="C21" s="54"/>
      <c r="D21" s="290"/>
      <c r="E21" s="50"/>
      <c r="F21" s="50"/>
      <c r="G21" s="50"/>
      <c r="H21" s="290"/>
      <c r="I21" s="50"/>
      <c r="J21" s="50"/>
    </row>
    <row r="22" spans="1:10" ht="18" customHeight="1" x14ac:dyDescent="0.5">
      <c r="A22" s="48" t="s">
        <v>221</v>
      </c>
      <c r="B22" s="54">
        <v>35</v>
      </c>
      <c r="C22" s="54"/>
      <c r="D22" s="289">
        <v>9071223</v>
      </c>
      <c r="E22" s="37"/>
      <c r="F22" s="25">
        <v>6694701</v>
      </c>
      <c r="G22" s="37"/>
      <c r="H22" s="289">
        <v>5643950</v>
      </c>
      <c r="I22" s="25"/>
      <c r="J22" s="25">
        <v>2544813</v>
      </c>
    </row>
    <row r="23" spans="1:10" ht="18" customHeight="1" x14ac:dyDescent="0.5">
      <c r="A23" s="48" t="s">
        <v>268</v>
      </c>
      <c r="B23" s="54"/>
      <c r="C23" s="54"/>
      <c r="D23" s="289"/>
      <c r="E23" s="37"/>
      <c r="F23" s="25"/>
      <c r="G23" s="37"/>
      <c r="H23" s="289"/>
      <c r="I23" s="25"/>
      <c r="J23" s="25"/>
    </row>
    <row r="24" spans="1:10" ht="18" customHeight="1" x14ac:dyDescent="0.5">
      <c r="A24" s="48" t="s">
        <v>269</v>
      </c>
      <c r="B24" s="54">
        <v>35</v>
      </c>
      <c r="C24" s="54"/>
      <c r="D24" s="289">
        <v>-147157024</v>
      </c>
      <c r="E24" s="37"/>
      <c r="F24" s="25">
        <v>41284126</v>
      </c>
      <c r="G24" s="37"/>
      <c r="H24" s="289">
        <v>2734284</v>
      </c>
      <c r="I24" s="25"/>
      <c r="J24" s="25">
        <v>0</v>
      </c>
    </row>
    <row r="25" spans="1:10" ht="18" customHeight="1" x14ac:dyDescent="0.5">
      <c r="A25" s="48" t="s">
        <v>144</v>
      </c>
      <c r="B25" s="54"/>
      <c r="C25" s="54"/>
      <c r="D25" s="289">
        <v>-219863102</v>
      </c>
      <c r="E25" s="37"/>
      <c r="F25" s="25">
        <v>0</v>
      </c>
      <c r="G25" s="37"/>
      <c r="H25" s="289">
        <v>-172432385</v>
      </c>
      <c r="I25" s="25"/>
      <c r="J25" s="25">
        <v>0</v>
      </c>
    </row>
    <row r="26" spans="1:10" ht="18" customHeight="1" x14ac:dyDescent="0.5">
      <c r="A26" s="48" t="s">
        <v>272</v>
      </c>
      <c r="B26" s="54"/>
      <c r="C26" s="54"/>
      <c r="D26" s="289" t="s">
        <v>113</v>
      </c>
      <c r="E26" s="37"/>
      <c r="F26" s="25">
        <v>28584100</v>
      </c>
      <c r="G26" s="37"/>
      <c r="H26" s="289" t="s">
        <v>113</v>
      </c>
      <c r="I26" s="25"/>
      <c r="J26" s="25">
        <v>26118952</v>
      </c>
    </row>
    <row r="27" spans="1:10" ht="18" customHeight="1" x14ac:dyDescent="0.5">
      <c r="A27" s="48" t="s">
        <v>145</v>
      </c>
      <c r="B27" s="54">
        <v>35</v>
      </c>
      <c r="C27" s="54"/>
      <c r="D27" s="289">
        <v>0</v>
      </c>
      <c r="E27" s="37"/>
      <c r="F27" s="25">
        <v>75140624</v>
      </c>
      <c r="G27" s="37"/>
      <c r="H27" s="289">
        <v>0</v>
      </c>
      <c r="I27" s="25"/>
      <c r="J27" s="25">
        <v>0</v>
      </c>
    </row>
    <row r="28" spans="1:10" ht="18" customHeight="1" x14ac:dyDescent="0.5">
      <c r="A28" s="48" t="s">
        <v>240</v>
      </c>
      <c r="B28" s="54"/>
      <c r="C28" s="54"/>
      <c r="D28" s="289"/>
      <c r="E28" s="37"/>
      <c r="F28" s="25"/>
      <c r="G28" s="37"/>
      <c r="H28" s="289"/>
      <c r="I28" s="25"/>
      <c r="J28" s="25"/>
    </row>
    <row r="29" spans="1:10" ht="18" customHeight="1" x14ac:dyDescent="0.5">
      <c r="A29" s="48" t="s">
        <v>241</v>
      </c>
      <c r="B29" s="54"/>
      <c r="C29" s="54"/>
      <c r="D29" s="289">
        <v>-188868</v>
      </c>
      <c r="E29" s="37"/>
      <c r="F29" s="25">
        <v>0</v>
      </c>
      <c r="G29" s="37"/>
      <c r="H29" s="289">
        <v>-188868</v>
      </c>
      <c r="I29" s="25"/>
      <c r="J29" s="25">
        <v>0</v>
      </c>
    </row>
    <row r="30" spans="1:10" ht="18" customHeight="1" x14ac:dyDescent="0.5">
      <c r="A30" s="48" t="s">
        <v>242</v>
      </c>
      <c r="B30" s="54"/>
      <c r="C30" s="54"/>
      <c r="D30" s="289"/>
      <c r="E30" s="37"/>
      <c r="F30" s="25"/>
      <c r="G30" s="37"/>
      <c r="H30" s="289"/>
      <c r="I30" s="25"/>
      <c r="J30" s="25"/>
    </row>
    <row r="31" spans="1:10" ht="18" customHeight="1" x14ac:dyDescent="0.5">
      <c r="A31" s="48" t="s">
        <v>241</v>
      </c>
      <c r="B31" s="54"/>
      <c r="C31" s="54"/>
      <c r="D31" s="289">
        <v>-2311152</v>
      </c>
      <c r="E31" s="37"/>
      <c r="F31" s="25">
        <v>0</v>
      </c>
      <c r="G31" s="37"/>
      <c r="H31" s="289">
        <v>-2311152</v>
      </c>
      <c r="I31" s="25"/>
      <c r="J31" s="25">
        <v>0</v>
      </c>
    </row>
    <row r="32" spans="1:10" ht="18" customHeight="1" x14ac:dyDescent="0.5">
      <c r="A32" s="48" t="s">
        <v>188</v>
      </c>
      <c r="B32" s="54"/>
      <c r="C32" s="54"/>
      <c r="D32" s="289"/>
      <c r="E32" s="37"/>
      <c r="F32" s="25"/>
      <c r="G32" s="37"/>
      <c r="H32" s="289"/>
      <c r="I32" s="25"/>
      <c r="J32" s="25"/>
    </row>
    <row r="33" spans="1:10" ht="18" customHeight="1" x14ac:dyDescent="0.5">
      <c r="A33" s="48" t="s">
        <v>189</v>
      </c>
      <c r="B33" s="54"/>
      <c r="C33" s="54"/>
      <c r="D33" s="289">
        <v>-3162603820</v>
      </c>
      <c r="E33" s="37"/>
      <c r="F33" s="25">
        <v>23604471</v>
      </c>
      <c r="G33" s="37"/>
      <c r="H33" s="289">
        <v>-3162603820</v>
      </c>
      <c r="I33" s="25"/>
      <c r="J33" s="25">
        <v>18988650</v>
      </c>
    </row>
    <row r="34" spans="1:10" ht="18" customHeight="1" x14ac:dyDescent="0.5">
      <c r="A34" s="48" t="s">
        <v>146</v>
      </c>
      <c r="B34" s="54" t="s">
        <v>254</v>
      </c>
      <c r="C34" s="54"/>
      <c r="D34" s="289">
        <v>-391710232</v>
      </c>
      <c r="E34" s="37"/>
      <c r="F34" s="25">
        <v>-739785322</v>
      </c>
      <c r="G34" s="37"/>
      <c r="H34" s="289">
        <v>-92170432</v>
      </c>
      <c r="I34" s="25"/>
      <c r="J34" s="25">
        <v>-446063920</v>
      </c>
    </row>
    <row r="35" spans="1:10" ht="18" customHeight="1" x14ac:dyDescent="0.5">
      <c r="A35" s="48" t="s">
        <v>228</v>
      </c>
      <c r="B35" s="54"/>
      <c r="C35" s="54"/>
      <c r="D35" s="289"/>
      <c r="E35" s="37"/>
      <c r="F35" s="25"/>
      <c r="G35" s="37"/>
      <c r="H35" s="289"/>
      <c r="I35" s="25"/>
      <c r="J35" s="25"/>
    </row>
    <row r="36" spans="1:10" ht="18" customHeight="1" x14ac:dyDescent="0.5">
      <c r="A36" s="48" t="s">
        <v>189</v>
      </c>
      <c r="B36" s="54" t="s">
        <v>261</v>
      </c>
      <c r="C36" s="54"/>
      <c r="D36" s="289">
        <v>1895777</v>
      </c>
      <c r="E36" s="37"/>
      <c r="F36" s="25">
        <v>15313250</v>
      </c>
      <c r="G36" s="37"/>
      <c r="H36" s="289">
        <v>38500</v>
      </c>
      <c r="I36" s="25"/>
      <c r="J36" s="25">
        <v>81911426</v>
      </c>
    </row>
    <row r="37" spans="1:10" ht="18" customHeight="1" x14ac:dyDescent="0.5">
      <c r="A37" s="48" t="s">
        <v>147</v>
      </c>
      <c r="B37" s="54"/>
      <c r="C37" s="54"/>
      <c r="D37" s="289">
        <v>-7175962</v>
      </c>
      <c r="E37" s="37"/>
      <c r="F37" s="25">
        <v>-169338</v>
      </c>
      <c r="G37" s="37"/>
      <c r="H37" s="289">
        <v>-7175962</v>
      </c>
      <c r="I37" s="25"/>
      <c r="J37" s="25">
        <v>-169338</v>
      </c>
    </row>
    <row r="38" spans="1:10" ht="18" customHeight="1" x14ac:dyDescent="0.5">
      <c r="A38" s="48" t="s">
        <v>60</v>
      </c>
      <c r="B38" s="54">
        <v>29</v>
      </c>
      <c r="C38" s="54"/>
      <c r="D38" s="289">
        <v>-5935224</v>
      </c>
      <c r="E38" s="37"/>
      <c r="F38" s="25">
        <v>6742468</v>
      </c>
      <c r="G38" s="37"/>
      <c r="H38" s="289">
        <v>-4263030</v>
      </c>
      <c r="I38" s="25"/>
      <c r="J38" s="25">
        <v>4381753</v>
      </c>
    </row>
    <row r="39" spans="1:10" ht="18" customHeight="1" x14ac:dyDescent="0.5">
      <c r="A39" s="48" t="s">
        <v>251</v>
      </c>
      <c r="B39" s="54"/>
      <c r="C39" s="54"/>
      <c r="D39" s="289">
        <v>-1302379</v>
      </c>
      <c r="E39" s="37"/>
      <c r="F39" s="25">
        <v>2369818</v>
      </c>
      <c r="G39" s="37"/>
      <c r="H39" s="289">
        <v>2867924</v>
      </c>
      <c r="I39" s="25"/>
      <c r="J39" s="25">
        <v>144521</v>
      </c>
    </row>
    <row r="40" spans="1:10" ht="18" customHeight="1" x14ac:dyDescent="0.5">
      <c r="A40" s="48" t="s">
        <v>55</v>
      </c>
      <c r="B40" s="54"/>
      <c r="C40" s="54"/>
      <c r="D40" s="289">
        <v>-19609382</v>
      </c>
      <c r="E40" s="37"/>
      <c r="F40" s="25">
        <v>-14884156</v>
      </c>
      <c r="G40" s="37"/>
      <c r="H40" s="289">
        <v>-31197180</v>
      </c>
      <c r="I40" s="25"/>
      <c r="J40" s="25">
        <v>-25491303</v>
      </c>
    </row>
    <row r="41" spans="1:10" ht="18" customHeight="1" x14ac:dyDescent="0.5">
      <c r="A41" s="48" t="s">
        <v>53</v>
      </c>
      <c r="B41" s="54"/>
      <c r="C41" s="54"/>
      <c r="D41" s="289">
        <v>258136815</v>
      </c>
      <c r="E41" s="37"/>
      <c r="F41" s="25">
        <v>174635193</v>
      </c>
      <c r="G41" s="37"/>
      <c r="H41" s="289">
        <v>264209062</v>
      </c>
      <c r="I41" s="25"/>
      <c r="J41" s="25">
        <v>193283497</v>
      </c>
    </row>
    <row r="42" spans="1:10" ht="18" customHeight="1" x14ac:dyDescent="0.5">
      <c r="A42" s="48" t="s">
        <v>148</v>
      </c>
      <c r="B42" s="54"/>
      <c r="C42" s="54"/>
      <c r="D42" s="289"/>
      <c r="E42" s="37"/>
      <c r="F42" s="25"/>
      <c r="G42" s="37"/>
      <c r="H42" s="289"/>
      <c r="I42" s="25"/>
      <c r="J42" s="25"/>
    </row>
    <row r="43" spans="1:10" ht="18" customHeight="1" x14ac:dyDescent="0.5">
      <c r="A43" s="48" t="s">
        <v>149</v>
      </c>
      <c r="B43" s="54"/>
      <c r="C43" s="54"/>
      <c r="D43" s="289"/>
      <c r="E43" s="37"/>
      <c r="F43" s="25"/>
      <c r="G43" s="37"/>
      <c r="H43" s="289"/>
      <c r="I43" s="25"/>
      <c r="J43" s="25"/>
    </row>
    <row r="44" spans="1:10" ht="18" customHeight="1" x14ac:dyDescent="0.5">
      <c r="A44" s="48" t="s">
        <v>150</v>
      </c>
      <c r="B44" s="54"/>
      <c r="C44" s="54"/>
      <c r="D44" s="289">
        <v>179321338</v>
      </c>
      <c r="E44" s="37"/>
      <c r="F44" s="25">
        <v>371788971</v>
      </c>
      <c r="G44" s="37"/>
      <c r="H44" s="289">
        <v>15066880</v>
      </c>
      <c r="I44" s="25"/>
      <c r="J44" s="25">
        <v>155172439</v>
      </c>
    </row>
    <row r="45" spans="1:10" ht="18" customHeight="1" x14ac:dyDescent="0.5">
      <c r="A45" s="48" t="s">
        <v>151</v>
      </c>
      <c r="B45" s="54"/>
      <c r="C45" s="54"/>
      <c r="D45" s="289">
        <v>18158045</v>
      </c>
      <c r="E45" s="37"/>
      <c r="F45" s="25">
        <v>-13926524</v>
      </c>
      <c r="G45" s="37"/>
      <c r="H45" s="289">
        <v>8405990</v>
      </c>
      <c r="I45" s="25"/>
      <c r="J45" s="25">
        <v>-5066555</v>
      </c>
    </row>
    <row r="46" spans="1:10" ht="18" customHeight="1" x14ac:dyDescent="0.5">
      <c r="A46" s="48" t="s">
        <v>152</v>
      </c>
      <c r="B46" s="54"/>
      <c r="C46" s="54"/>
      <c r="D46" s="289">
        <v>-88293713</v>
      </c>
      <c r="E46" s="37"/>
      <c r="F46" s="25">
        <v>-149063506</v>
      </c>
      <c r="G46" s="37"/>
      <c r="H46" s="289">
        <v>0</v>
      </c>
      <c r="I46" s="25"/>
      <c r="J46" s="25">
        <v>0</v>
      </c>
    </row>
    <row r="47" spans="1:10" ht="18" customHeight="1" x14ac:dyDescent="0.5">
      <c r="A47" s="48" t="s">
        <v>153</v>
      </c>
      <c r="B47" s="54"/>
      <c r="C47" s="54"/>
      <c r="D47" s="289">
        <v>-16592790</v>
      </c>
      <c r="E47" s="37"/>
      <c r="F47" s="25">
        <v>-11515932</v>
      </c>
      <c r="G47" s="37"/>
      <c r="H47" s="289">
        <v>-4207818</v>
      </c>
      <c r="I47" s="25"/>
      <c r="J47" s="25">
        <v>12984096</v>
      </c>
    </row>
    <row r="48" spans="1:10" ht="18" customHeight="1" x14ac:dyDescent="0.5">
      <c r="A48" s="48" t="s">
        <v>154</v>
      </c>
      <c r="B48" s="54"/>
      <c r="C48" s="54"/>
      <c r="D48" s="289">
        <v>2347923</v>
      </c>
      <c r="E48" s="37"/>
      <c r="F48" s="25">
        <v>1325930</v>
      </c>
      <c r="G48" s="37"/>
      <c r="H48" s="289">
        <v>0</v>
      </c>
      <c r="I48" s="25"/>
      <c r="J48" s="25">
        <v>0</v>
      </c>
    </row>
    <row r="49" spans="1:10" ht="18" customHeight="1" x14ac:dyDescent="0.5">
      <c r="A49" s="48" t="s">
        <v>155</v>
      </c>
      <c r="B49" s="54"/>
      <c r="C49" s="54"/>
      <c r="D49" s="289">
        <v>-17063455</v>
      </c>
      <c r="E49" s="37"/>
      <c r="F49" s="25">
        <v>-18326655</v>
      </c>
      <c r="G49" s="37"/>
      <c r="H49" s="289">
        <v>-8793196</v>
      </c>
      <c r="I49" s="25"/>
      <c r="J49" s="25">
        <v>-18552131</v>
      </c>
    </row>
    <row r="50" spans="1:10" ht="18" customHeight="1" x14ac:dyDescent="0.5">
      <c r="A50" s="48" t="s">
        <v>156</v>
      </c>
      <c r="B50" s="54"/>
      <c r="C50" s="54"/>
      <c r="D50" s="289">
        <v>-495254408</v>
      </c>
      <c r="E50" s="37"/>
      <c r="F50" s="25">
        <v>-238522564</v>
      </c>
      <c r="G50" s="37"/>
      <c r="H50" s="289">
        <v>-404293960</v>
      </c>
      <c r="I50" s="25"/>
      <c r="J50" s="25">
        <v>-259871613</v>
      </c>
    </row>
    <row r="51" spans="1:10" ht="18" customHeight="1" x14ac:dyDescent="0.5">
      <c r="A51" s="48" t="s">
        <v>157</v>
      </c>
      <c r="B51" s="54"/>
      <c r="C51" s="54"/>
      <c r="D51" s="289">
        <v>82150022</v>
      </c>
      <c r="E51" s="37"/>
      <c r="F51" s="25">
        <v>-56733261</v>
      </c>
      <c r="G51" s="37"/>
      <c r="H51" s="289">
        <v>84830124</v>
      </c>
      <c r="I51" s="25"/>
      <c r="J51" s="25">
        <v>-25768651</v>
      </c>
    </row>
    <row r="52" spans="1:10" ht="18" customHeight="1" x14ac:dyDescent="0.5">
      <c r="A52" s="64" t="s">
        <v>158</v>
      </c>
      <c r="B52" s="54"/>
      <c r="C52" s="54"/>
      <c r="D52" s="289">
        <v>-40022046</v>
      </c>
      <c r="E52" s="37"/>
      <c r="F52" s="25">
        <v>90439015</v>
      </c>
      <c r="G52" s="37"/>
      <c r="H52" s="289">
        <v>44587388</v>
      </c>
      <c r="I52" s="25"/>
      <c r="J52" s="25">
        <v>31628808</v>
      </c>
    </row>
    <row r="53" spans="1:10" ht="18" customHeight="1" x14ac:dyDescent="0.5">
      <c r="A53" s="48" t="s">
        <v>159</v>
      </c>
      <c r="B53" s="54"/>
      <c r="C53" s="54"/>
      <c r="D53" s="289">
        <v>-42068119</v>
      </c>
      <c r="E53" s="37"/>
      <c r="F53" s="25">
        <v>-12437414</v>
      </c>
      <c r="G53" s="37"/>
      <c r="H53" s="289">
        <v>-23133998</v>
      </c>
      <c r="I53" s="25"/>
      <c r="J53" s="25">
        <v>-13606048</v>
      </c>
    </row>
    <row r="54" spans="1:10" ht="18" customHeight="1" x14ac:dyDescent="0.5">
      <c r="A54" s="64" t="s">
        <v>273</v>
      </c>
      <c r="B54" s="54"/>
      <c r="C54" s="54"/>
      <c r="D54" s="291">
        <v>-4337085</v>
      </c>
      <c r="E54" s="38"/>
      <c r="F54" s="28">
        <v>-9072133</v>
      </c>
      <c r="G54" s="37"/>
      <c r="H54" s="291">
        <v>-2404799</v>
      </c>
      <c r="I54" s="25"/>
      <c r="J54" s="28">
        <v>-6127175</v>
      </c>
    </row>
    <row r="55" spans="1:10" ht="6" customHeight="1" x14ac:dyDescent="0.5">
      <c r="A55" s="48"/>
      <c r="B55" s="54"/>
      <c r="C55" s="54"/>
      <c r="D55" s="289"/>
      <c r="E55" s="37"/>
      <c r="F55" s="25"/>
      <c r="G55" s="25"/>
      <c r="H55" s="289"/>
      <c r="I55" s="25"/>
      <c r="J55" s="25"/>
    </row>
    <row r="56" spans="1:10" ht="18" customHeight="1" x14ac:dyDescent="0.5">
      <c r="A56" s="48" t="s">
        <v>256</v>
      </c>
      <c r="B56" s="54"/>
      <c r="C56" s="54"/>
      <c r="D56" s="291">
        <f>SUM(D9:D54)</f>
        <v>-314655241</v>
      </c>
      <c r="E56" s="37"/>
      <c r="F56" s="28">
        <f>SUM(F9:F54)</f>
        <v>482032045</v>
      </c>
      <c r="G56" s="25"/>
      <c r="H56" s="291">
        <f>SUM(H9:H54)</f>
        <v>-320457204</v>
      </c>
      <c r="I56" s="25"/>
      <c r="J56" s="28">
        <f>SUM(J9:J54)</f>
        <v>84274202</v>
      </c>
    </row>
    <row r="57" spans="1:10" ht="5.25" customHeight="1" x14ac:dyDescent="0.5">
      <c r="B57" s="63"/>
      <c r="C57" s="63"/>
      <c r="D57" s="36"/>
      <c r="E57" s="25"/>
      <c r="F57" s="36"/>
      <c r="G57" s="25"/>
      <c r="H57" s="25"/>
      <c r="I57" s="25"/>
      <c r="J57" s="25"/>
    </row>
    <row r="58" spans="1:10" ht="21.95" customHeight="1" x14ac:dyDescent="0.5">
      <c r="A58" s="65" t="s">
        <v>117</v>
      </c>
      <c r="B58" s="66"/>
      <c r="C58" s="66"/>
      <c r="D58" s="39"/>
      <c r="E58" s="28"/>
      <c r="F58" s="39"/>
      <c r="G58" s="28"/>
      <c r="H58" s="28"/>
      <c r="I58" s="28"/>
      <c r="J58" s="28"/>
    </row>
    <row r="59" spans="1:10" ht="18" customHeight="1" x14ac:dyDescent="0.5">
      <c r="A59" s="56" t="s">
        <v>29</v>
      </c>
    </row>
    <row r="60" spans="1:10" ht="18" customHeight="1" x14ac:dyDescent="0.5">
      <c r="A60" s="57" t="s">
        <v>257</v>
      </c>
      <c r="B60" s="58"/>
      <c r="C60" s="58"/>
      <c r="D60" s="24"/>
      <c r="E60" s="24"/>
      <c r="F60" s="24"/>
      <c r="G60" s="25"/>
      <c r="H60" s="26"/>
      <c r="I60" s="26"/>
      <c r="J60" s="26"/>
    </row>
    <row r="61" spans="1:10" ht="18" customHeight="1" x14ac:dyDescent="0.5">
      <c r="A61" s="59" t="s">
        <v>231</v>
      </c>
      <c r="B61" s="60"/>
      <c r="C61" s="60"/>
      <c r="D61" s="27"/>
      <c r="E61" s="27"/>
      <c r="F61" s="27"/>
      <c r="G61" s="28"/>
      <c r="H61" s="27"/>
      <c r="I61" s="27"/>
      <c r="J61" s="27"/>
    </row>
    <row r="62" spans="1:10" ht="18" customHeight="1" x14ac:dyDescent="0.5">
      <c r="A62" s="61"/>
      <c r="B62" s="58"/>
      <c r="C62" s="58"/>
      <c r="D62" s="24"/>
      <c r="E62" s="24"/>
      <c r="F62" s="24"/>
      <c r="G62" s="25"/>
      <c r="H62" s="24"/>
      <c r="I62" s="24"/>
      <c r="J62" s="24"/>
    </row>
    <row r="63" spans="1:10" ht="18" customHeight="1" x14ac:dyDescent="0.5">
      <c r="A63" s="61"/>
      <c r="B63" s="29"/>
      <c r="C63" s="29"/>
      <c r="D63" s="332" t="s">
        <v>34</v>
      </c>
      <c r="E63" s="332"/>
      <c r="F63" s="332"/>
      <c r="G63" s="332"/>
      <c r="H63" s="332"/>
      <c r="I63" s="332"/>
      <c r="J63" s="332"/>
    </row>
    <row r="64" spans="1:10" ht="18" customHeight="1" x14ac:dyDescent="0.5">
      <c r="A64" s="61"/>
      <c r="B64" s="30"/>
      <c r="C64" s="30"/>
      <c r="D64" s="333" t="s">
        <v>0</v>
      </c>
      <c r="E64" s="333"/>
      <c r="F64" s="333"/>
      <c r="G64" s="31"/>
      <c r="H64" s="333" t="s">
        <v>106</v>
      </c>
      <c r="I64" s="333"/>
      <c r="J64" s="333"/>
    </row>
    <row r="65" spans="1:10" ht="18" customHeight="1" x14ac:dyDescent="0.5">
      <c r="A65" s="61"/>
      <c r="B65" s="33" t="s">
        <v>1</v>
      </c>
      <c r="C65" s="34"/>
      <c r="D65" s="35" t="s">
        <v>230</v>
      </c>
      <c r="E65" s="32"/>
      <c r="F65" s="35" t="s">
        <v>129</v>
      </c>
      <c r="G65" s="32"/>
      <c r="H65" s="35" t="s">
        <v>230</v>
      </c>
      <c r="I65" s="32"/>
      <c r="J65" s="35" t="s">
        <v>129</v>
      </c>
    </row>
    <row r="66" spans="1:10" ht="18" customHeight="1" x14ac:dyDescent="0.5">
      <c r="A66" s="61"/>
      <c r="B66" s="58"/>
      <c r="C66" s="58"/>
      <c r="D66" s="286"/>
      <c r="E66" s="24"/>
      <c r="F66" s="24"/>
      <c r="G66" s="25"/>
      <c r="H66" s="286"/>
      <c r="I66" s="24"/>
      <c r="J66" s="24"/>
    </row>
    <row r="67" spans="1:10" ht="18" customHeight="1" x14ac:dyDescent="0.5">
      <c r="A67" s="67" t="s">
        <v>256</v>
      </c>
      <c r="B67" s="58"/>
      <c r="C67" s="58"/>
      <c r="D67" s="289">
        <v>-314655241</v>
      </c>
      <c r="E67" s="25"/>
      <c r="F67" s="25">
        <v>482032045</v>
      </c>
      <c r="G67" s="25"/>
      <c r="H67" s="289">
        <v>-320457204</v>
      </c>
      <c r="I67" s="25"/>
      <c r="J67" s="25">
        <v>84274202</v>
      </c>
    </row>
    <row r="68" spans="1:10" ht="18" customHeight="1" x14ac:dyDescent="0.5">
      <c r="A68" s="48" t="s">
        <v>160</v>
      </c>
      <c r="B68" s="54"/>
      <c r="C68" s="54"/>
      <c r="D68" s="289">
        <v>-161678318</v>
      </c>
      <c r="E68" s="37"/>
      <c r="F68" s="25">
        <v>-159059307</v>
      </c>
      <c r="G68" s="37"/>
      <c r="H68" s="289">
        <v>-184786682</v>
      </c>
      <c r="I68" s="25"/>
      <c r="J68" s="25">
        <v>-178448749</v>
      </c>
    </row>
    <row r="69" spans="1:10" ht="18" customHeight="1" x14ac:dyDescent="0.5">
      <c r="A69" s="48" t="s">
        <v>161</v>
      </c>
      <c r="B69" s="54"/>
      <c r="C69" s="54"/>
      <c r="D69" s="291">
        <v>-66789310</v>
      </c>
      <c r="E69" s="38"/>
      <c r="F69" s="28">
        <v>-120545284</v>
      </c>
      <c r="G69" s="37"/>
      <c r="H69" s="291">
        <v>-24078683</v>
      </c>
      <c r="I69" s="25"/>
      <c r="J69" s="28">
        <v>-32022267</v>
      </c>
    </row>
    <row r="70" spans="1:10" ht="6" customHeight="1" x14ac:dyDescent="0.5">
      <c r="A70" s="48"/>
      <c r="B70" s="54"/>
      <c r="C70" s="54"/>
      <c r="D70" s="289"/>
      <c r="E70" s="37"/>
      <c r="F70" s="25"/>
      <c r="G70" s="25"/>
      <c r="H70" s="289"/>
      <c r="I70" s="25"/>
      <c r="J70" s="25"/>
    </row>
    <row r="71" spans="1:10" ht="18" customHeight="1" x14ac:dyDescent="0.5">
      <c r="A71" s="48" t="s">
        <v>256</v>
      </c>
      <c r="B71" s="54"/>
      <c r="C71" s="54"/>
      <c r="D71" s="291">
        <f>SUM(D67:D70)</f>
        <v>-543122869</v>
      </c>
      <c r="E71" s="37"/>
      <c r="F71" s="28">
        <f>SUM(F67:F70)</f>
        <v>202427454</v>
      </c>
      <c r="G71" s="25"/>
      <c r="H71" s="291">
        <f>SUM(H67:H70)</f>
        <v>-529322569</v>
      </c>
      <c r="I71" s="25"/>
      <c r="J71" s="28">
        <f>SUM(J67:J70)</f>
        <v>-126196814</v>
      </c>
    </row>
    <row r="72" spans="1:10" ht="18" customHeight="1" x14ac:dyDescent="0.5">
      <c r="A72" s="48"/>
      <c r="B72" s="54"/>
      <c r="C72" s="54"/>
      <c r="D72" s="289"/>
      <c r="E72" s="37"/>
      <c r="F72" s="25"/>
      <c r="G72" s="25"/>
      <c r="H72" s="289"/>
      <c r="I72" s="25"/>
      <c r="J72" s="25"/>
    </row>
    <row r="73" spans="1:10" ht="18" customHeight="1" x14ac:dyDescent="0.5">
      <c r="A73" s="56" t="s">
        <v>162</v>
      </c>
      <c r="B73" s="54"/>
      <c r="C73" s="54"/>
      <c r="D73" s="289"/>
      <c r="E73" s="38"/>
      <c r="F73" s="25"/>
      <c r="G73" s="25"/>
      <c r="H73" s="289"/>
      <c r="I73" s="32"/>
      <c r="J73" s="25"/>
    </row>
    <row r="74" spans="1:10" ht="18" customHeight="1" x14ac:dyDescent="0.5">
      <c r="A74" s="49" t="s">
        <v>163</v>
      </c>
      <c r="B74" s="63">
        <v>40</v>
      </c>
      <c r="C74" s="63"/>
      <c r="D74" s="289">
        <v>-19681355</v>
      </c>
      <c r="E74" s="25"/>
      <c r="F74" s="25">
        <v>-6276000</v>
      </c>
      <c r="G74" s="25"/>
      <c r="H74" s="289">
        <v>-334424413</v>
      </c>
      <c r="I74" s="25"/>
      <c r="J74" s="25">
        <v>-167517896</v>
      </c>
    </row>
    <row r="75" spans="1:10" ht="18" customHeight="1" x14ac:dyDescent="0.5">
      <c r="A75" s="49" t="s">
        <v>164</v>
      </c>
      <c r="B75" s="63"/>
      <c r="D75" s="292"/>
      <c r="E75" s="49"/>
      <c r="F75" s="49"/>
      <c r="G75" s="49"/>
      <c r="H75" s="292"/>
      <c r="I75" s="49"/>
      <c r="J75" s="49"/>
    </row>
    <row r="76" spans="1:10" ht="18" customHeight="1" x14ac:dyDescent="0.5">
      <c r="A76" s="49" t="s">
        <v>165</v>
      </c>
      <c r="B76" s="63">
        <v>40</v>
      </c>
      <c r="C76" s="63"/>
      <c r="D76" s="289">
        <v>4417046</v>
      </c>
      <c r="E76" s="25"/>
      <c r="F76" s="25">
        <v>4024610</v>
      </c>
      <c r="G76" s="25"/>
      <c r="H76" s="289">
        <v>161220191</v>
      </c>
      <c r="I76" s="25"/>
      <c r="J76" s="25">
        <v>193748996</v>
      </c>
    </row>
    <row r="77" spans="1:10" ht="18" customHeight="1" x14ac:dyDescent="0.5">
      <c r="A77" s="55" t="s">
        <v>166</v>
      </c>
      <c r="B77" s="54"/>
      <c r="C77" s="54"/>
      <c r="D77" s="292"/>
      <c r="E77" s="49"/>
      <c r="F77" s="49"/>
      <c r="G77" s="49"/>
      <c r="H77" s="292"/>
      <c r="I77" s="49"/>
      <c r="J77" s="49"/>
    </row>
    <row r="78" spans="1:10" ht="18" customHeight="1" x14ac:dyDescent="0.5">
      <c r="A78" s="55" t="s">
        <v>167</v>
      </c>
      <c r="B78" s="63">
        <v>40</v>
      </c>
      <c r="C78" s="54"/>
      <c r="D78" s="287">
        <v>0</v>
      </c>
      <c r="E78" s="25"/>
      <c r="F78" s="36">
        <v>0</v>
      </c>
      <c r="G78" s="25"/>
      <c r="H78" s="289">
        <v>22160000</v>
      </c>
      <c r="I78" s="25"/>
      <c r="J78" s="36">
        <v>29500000</v>
      </c>
    </row>
    <row r="79" spans="1:10" ht="18" customHeight="1" x14ac:dyDescent="0.5">
      <c r="A79" s="55" t="s">
        <v>243</v>
      </c>
      <c r="B79" s="63"/>
      <c r="C79" s="54"/>
      <c r="D79" s="287"/>
      <c r="E79" s="25"/>
      <c r="F79" s="36"/>
      <c r="G79" s="25"/>
      <c r="H79" s="287"/>
      <c r="I79" s="25"/>
      <c r="J79" s="36"/>
    </row>
    <row r="80" spans="1:10" ht="18" customHeight="1" x14ac:dyDescent="0.5">
      <c r="A80" s="55" t="s">
        <v>241</v>
      </c>
      <c r="B80" s="63"/>
      <c r="C80" s="54"/>
      <c r="D80" s="287">
        <v>-5400000000</v>
      </c>
      <c r="E80" s="25"/>
      <c r="F80" s="25">
        <v>0</v>
      </c>
      <c r="G80" s="25"/>
      <c r="H80" s="289">
        <v>-5400000000</v>
      </c>
      <c r="I80" s="25"/>
      <c r="J80" s="36">
        <v>0</v>
      </c>
    </row>
    <row r="81" spans="1:10" ht="18" customHeight="1" x14ac:dyDescent="0.5">
      <c r="A81" s="55" t="s">
        <v>244</v>
      </c>
      <c r="B81" s="63"/>
      <c r="C81" s="54"/>
      <c r="D81" s="287"/>
      <c r="E81" s="25"/>
      <c r="F81" s="36"/>
      <c r="G81" s="25"/>
      <c r="H81" s="287"/>
      <c r="I81" s="25"/>
      <c r="J81" s="36"/>
    </row>
    <row r="82" spans="1:10" ht="18" customHeight="1" x14ac:dyDescent="0.5">
      <c r="A82" s="55" t="s">
        <v>241</v>
      </c>
      <c r="B82" s="63"/>
      <c r="C82" s="54"/>
      <c r="D82" s="287">
        <v>2300286262</v>
      </c>
      <c r="E82" s="25"/>
      <c r="F82" s="25">
        <v>0</v>
      </c>
      <c r="G82" s="25"/>
      <c r="H82" s="289">
        <v>2300286262</v>
      </c>
      <c r="I82" s="25"/>
      <c r="J82" s="36">
        <v>0</v>
      </c>
    </row>
    <row r="83" spans="1:10" ht="18" customHeight="1" x14ac:dyDescent="0.5">
      <c r="A83" s="55" t="s">
        <v>201</v>
      </c>
      <c r="B83" s="54"/>
      <c r="C83" s="54"/>
      <c r="D83" s="289">
        <v>-272346326</v>
      </c>
      <c r="E83" s="25"/>
      <c r="F83" s="25">
        <v>-27094220</v>
      </c>
      <c r="G83" s="25"/>
      <c r="H83" s="289">
        <v>-272346326</v>
      </c>
      <c r="I83" s="25"/>
      <c r="J83" s="25">
        <v>0</v>
      </c>
    </row>
    <row r="84" spans="1:10" ht="18" customHeight="1" x14ac:dyDescent="0.5">
      <c r="A84" s="49" t="s">
        <v>245</v>
      </c>
      <c r="B84" s="54"/>
      <c r="C84" s="54"/>
      <c r="D84" s="289">
        <v>12001019</v>
      </c>
      <c r="E84" s="25"/>
      <c r="F84" s="25">
        <v>0</v>
      </c>
      <c r="G84" s="25"/>
      <c r="H84" s="289">
        <v>12001019</v>
      </c>
      <c r="I84" s="25"/>
      <c r="J84" s="25">
        <v>0</v>
      </c>
    </row>
    <row r="85" spans="1:10" ht="18" customHeight="1" x14ac:dyDescent="0.5">
      <c r="A85" s="55" t="s">
        <v>168</v>
      </c>
      <c r="B85" s="63">
        <v>15</v>
      </c>
      <c r="C85" s="54"/>
      <c r="D85" s="289">
        <v>0</v>
      </c>
      <c r="E85" s="25"/>
      <c r="F85" s="25">
        <v>0</v>
      </c>
      <c r="G85" s="37"/>
      <c r="H85" s="289">
        <v>-120500000</v>
      </c>
      <c r="I85" s="25"/>
      <c r="J85" s="25">
        <v>-9000000</v>
      </c>
    </row>
    <row r="86" spans="1:10" ht="18" customHeight="1" x14ac:dyDescent="0.5">
      <c r="A86" s="49" t="s">
        <v>169</v>
      </c>
      <c r="B86" s="63">
        <v>16</v>
      </c>
      <c r="C86" s="54"/>
      <c r="D86" s="289">
        <v>-170273085</v>
      </c>
      <c r="E86" s="25"/>
      <c r="F86" s="25">
        <v>-171453793</v>
      </c>
      <c r="G86" s="25"/>
      <c r="H86" s="289">
        <v>-167823085</v>
      </c>
      <c r="I86" s="25"/>
      <c r="J86" s="25">
        <v>-151328793</v>
      </c>
    </row>
    <row r="87" spans="1:10" ht="18" customHeight="1" x14ac:dyDescent="0.5">
      <c r="A87" s="49" t="s">
        <v>252</v>
      </c>
      <c r="B87" s="63"/>
      <c r="D87" s="292"/>
      <c r="E87" s="49"/>
      <c r="F87" s="49"/>
      <c r="G87" s="49"/>
      <c r="H87" s="292"/>
      <c r="I87" s="49"/>
      <c r="J87" s="36"/>
    </row>
    <row r="88" spans="1:10" ht="18" customHeight="1" x14ac:dyDescent="0.5">
      <c r="A88" s="49" t="s">
        <v>170</v>
      </c>
      <c r="B88" s="63"/>
      <c r="C88" s="54"/>
      <c r="D88" s="289">
        <v>0</v>
      </c>
      <c r="E88" s="25"/>
      <c r="F88" s="25">
        <v>-5361369</v>
      </c>
      <c r="G88" s="25"/>
      <c r="H88" s="289">
        <v>0</v>
      </c>
      <c r="I88" s="25"/>
      <c r="J88" s="25">
        <v>164990</v>
      </c>
    </row>
    <row r="89" spans="1:10" ht="18" customHeight="1" x14ac:dyDescent="0.5">
      <c r="A89" s="49" t="s">
        <v>190</v>
      </c>
      <c r="B89" s="63">
        <v>16</v>
      </c>
      <c r="C89" s="54"/>
      <c r="D89" s="289">
        <v>7111745</v>
      </c>
      <c r="E89" s="25"/>
      <c r="F89" s="25">
        <v>5337000</v>
      </c>
      <c r="G89" s="51"/>
      <c r="H89" s="289">
        <v>0</v>
      </c>
      <c r="I89" s="51"/>
      <c r="J89" s="25">
        <v>0</v>
      </c>
    </row>
    <row r="90" spans="1:10" ht="18" customHeight="1" x14ac:dyDescent="0.5">
      <c r="A90" s="55" t="s">
        <v>200</v>
      </c>
      <c r="B90" s="63">
        <v>15</v>
      </c>
      <c r="C90" s="54"/>
      <c r="D90" s="289">
        <v>0</v>
      </c>
      <c r="E90" s="25"/>
      <c r="F90" s="25">
        <v>0</v>
      </c>
      <c r="G90" s="51"/>
      <c r="H90" s="289">
        <v>0</v>
      </c>
      <c r="I90" s="51"/>
      <c r="J90" s="25">
        <v>17009062</v>
      </c>
    </row>
    <row r="91" spans="1:10" ht="18" customHeight="1" x14ac:dyDescent="0.5">
      <c r="A91" s="55" t="s">
        <v>204</v>
      </c>
      <c r="B91" s="63"/>
      <c r="C91" s="54"/>
      <c r="D91" s="289">
        <v>7765901652</v>
      </c>
      <c r="E91" s="25"/>
      <c r="F91" s="25">
        <v>41933726</v>
      </c>
      <c r="G91" s="25"/>
      <c r="H91" s="289">
        <v>7765901652</v>
      </c>
      <c r="I91" s="25"/>
      <c r="J91" s="25">
        <v>41933726</v>
      </c>
    </row>
    <row r="92" spans="1:10" ht="18" customHeight="1" x14ac:dyDescent="0.5">
      <c r="A92" s="49" t="s">
        <v>171</v>
      </c>
      <c r="B92" s="54"/>
      <c r="C92" s="54"/>
      <c r="D92" s="289">
        <v>-157196342</v>
      </c>
      <c r="E92" s="25"/>
      <c r="F92" s="25">
        <v>-247284507</v>
      </c>
      <c r="G92" s="25"/>
      <c r="H92" s="289">
        <v>-85724712</v>
      </c>
      <c r="I92" s="25"/>
      <c r="J92" s="25">
        <v>-132065947</v>
      </c>
    </row>
    <row r="93" spans="1:10" ht="18" customHeight="1" x14ac:dyDescent="0.5">
      <c r="A93" s="49" t="s">
        <v>172</v>
      </c>
      <c r="B93" s="54"/>
      <c r="C93" s="54"/>
      <c r="D93" s="289">
        <v>485768</v>
      </c>
      <c r="E93" s="25"/>
      <c r="F93" s="25">
        <v>3305933</v>
      </c>
      <c r="G93" s="25"/>
      <c r="H93" s="289">
        <v>4597608</v>
      </c>
      <c r="I93" s="25"/>
      <c r="J93" s="25">
        <v>2332629</v>
      </c>
    </row>
    <row r="94" spans="1:10" ht="18" customHeight="1" x14ac:dyDescent="0.5">
      <c r="A94" s="49" t="s">
        <v>222</v>
      </c>
      <c r="B94" s="54"/>
      <c r="C94" s="54"/>
      <c r="D94" s="289">
        <v>0</v>
      </c>
      <c r="E94" s="25"/>
      <c r="F94" s="25">
        <v>-337555</v>
      </c>
      <c r="G94" s="25"/>
      <c r="H94" s="289">
        <v>0</v>
      </c>
      <c r="I94" s="25"/>
      <c r="J94" s="25">
        <v>-114601</v>
      </c>
    </row>
    <row r="95" spans="1:10" ht="18" customHeight="1" x14ac:dyDescent="0.5">
      <c r="A95" s="49" t="s">
        <v>246</v>
      </c>
      <c r="B95" s="54"/>
      <c r="C95" s="54"/>
      <c r="D95" s="289">
        <v>2500000</v>
      </c>
      <c r="E95" s="25"/>
      <c r="F95" s="25">
        <v>0</v>
      </c>
      <c r="G95" s="25"/>
      <c r="H95" s="289">
        <v>0</v>
      </c>
      <c r="I95" s="25"/>
      <c r="J95" s="25">
        <v>0</v>
      </c>
    </row>
    <row r="96" spans="1:10" ht="18" customHeight="1" x14ac:dyDescent="0.5">
      <c r="A96" s="49" t="s">
        <v>173</v>
      </c>
      <c r="B96" s="54"/>
      <c r="C96" s="54"/>
      <c r="D96" s="289">
        <v>-59638218</v>
      </c>
      <c r="E96" s="25"/>
      <c r="F96" s="25">
        <v>-68395987</v>
      </c>
      <c r="G96" s="25"/>
      <c r="H96" s="289">
        <v>-17718103</v>
      </c>
      <c r="I96" s="25"/>
      <c r="J96" s="25">
        <v>-43911880</v>
      </c>
    </row>
    <row r="97" spans="1:10" ht="18" customHeight="1" x14ac:dyDescent="0.5">
      <c r="A97" s="49" t="s">
        <v>55</v>
      </c>
      <c r="B97" s="54"/>
      <c r="C97" s="54"/>
      <c r="D97" s="289">
        <v>19473167</v>
      </c>
      <c r="E97" s="25"/>
      <c r="F97" s="25">
        <v>14185116</v>
      </c>
      <c r="G97" s="25"/>
      <c r="H97" s="289">
        <v>30567586</v>
      </c>
      <c r="I97" s="25"/>
      <c r="J97" s="25">
        <v>22476302</v>
      </c>
    </row>
    <row r="98" spans="1:10" ht="18" customHeight="1" x14ac:dyDescent="0.5">
      <c r="A98" s="49" t="s">
        <v>139</v>
      </c>
      <c r="B98" s="54" t="s">
        <v>255</v>
      </c>
      <c r="C98" s="54"/>
      <c r="D98" s="291">
        <v>234705134</v>
      </c>
      <c r="E98" s="25"/>
      <c r="F98" s="28">
        <v>175531614</v>
      </c>
      <c r="G98" s="25"/>
      <c r="H98" s="291">
        <v>234705134</v>
      </c>
      <c r="I98" s="25"/>
      <c r="J98" s="28">
        <v>240492514</v>
      </c>
    </row>
    <row r="99" spans="1:10" ht="6" customHeight="1" x14ac:dyDescent="0.5">
      <c r="A99" s="48"/>
      <c r="B99" s="54"/>
      <c r="C99" s="54"/>
      <c r="D99" s="289"/>
      <c r="E99" s="37"/>
      <c r="F99" s="25"/>
      <c r="G99" s="25"/>
      <c r="H99" s="289"/>
      <c r="I99" s="25"/>
      <c r="J99" s="25"/>
    </row>
    <row r="100" spans="1:10" ht="18" customHeight="1" x14ac:dyDescent="0.5">
      <c r="A100" s="55" t="s">
        <v>174</v>
      </c>
      <c r="B100" s="54"/>
      <c r="C100" s="54"/>
      <c r="D100" s="291">
        <f>SUM(D74:D98)</f>
        <v>4267746467</v>
      </c>
      <c r="E100" s="25"/>
      <c r="F100" s="28">
        <f>SUM(F74:F98)</f>
        <v>-281885432</v>
      </c>
      <c r="G100" s="25"/>
      <c r="H100" s="291">
        <f>SUM(H74:H98)</f>
        <v>4132902813</v>
      </c>
      <c r="I100" s="25"/>
      <c r="J100" s="28">
        <f>SUM(J74:J98)</f>
        <v>43719102</v>
      </c>
    </row>
    <row r="101" spans="1:10" ht="18" customHeight="1" x14ac:dyDescent="0.5">
      <c r="A101" s="55"/>
      <c r="B101" s="54"/>
      <c r="C101" s="54"/>
      <c r="D101" s="25"/>
      <c r="E101" s="25"/>
      <c r="F101" s="25"/>
      <c r="G101" s="25"/>
      <c r="H101" s="25"/>
      <c r="I101" s="25"/>
      <c r="J101" s="25"/>
    </row>
    <row r="102" spans="1:10" ht="18" customHeight="1" x14ac:dyDescent="0.5">
      <c r="A102" s="55"/>
      <c r="B102" s="54"/>
      <c r="C102" s="54"/>
      <c r="D102" s="25"/>
      <c r="E102" s="25"/>
      <c r="F102" s="25"/>
      <c r="G102" s="25"/>
      <c r="H102" s="25"/>
      <c r="I102" s="25"/>
      <c r="J102" s="25"/>
    </row>
    <row r="103" spans="1:10" ht="18" customHeight="1" x14ac:dyDescent="0.5">
      <c r="A103" s="55"/>
      <c r="B103" s="54"/>
      <c r="C103" s="54"/>
      <c r="D103" s="25"/>
      <c r="E103" s="25"/>
      <c r="F103" s="25"/>
      <c r="G103" s="25"/>
      <c r="H103" s="25"/>
      <c r="I103" s="25"/>
      <c r="J103" s="25"/>
    </row>
    <row r="104" spans="1:10" ht="18" customHeight="1" x14ac:dyDescent="0.5">
      <c r="A104" s="55"/>
      <c r="B104" s="54"/>
      <c r="C104" s="54"/>
      <c r="D104" s="25"/>
      <c r="E104" s="25"/>
      <c r="F104" s="25"/>
      <c r="G104" s="25"/>
      <c r="H104" s="25"/>
      <c r="I104" s="25"/>
      <c r="J104" s="25"/>
    </row>
    <row r="105" spans="1:10" ht="18" customHeight="1" x14ac:dyDescent="0.5">
      <c r="A105" s="55"/>
      <c r="B105" s="54"/>
      <c r="C105" s="54"/>
      <c r="D105" s="25"/>
      <c r="E105" s="25"/>
      <c r="F105" s="25"/>
      <c r="G105" s="25"/>
      <c r="H105" s="25"/>
      <c r="I105" s="25"/>
      <c r="J105" s="25"/>
    </row>
    <row r="106" spans="1:10" ht="18" customHeight="1" x14ac:dyDescent="0.5">
      <c r="A106" s="55"/>
      <c r="B106" s="54"/>
      <c r="C106" s="54"/>
      <c r="D106" s="25"/>
      <c r="E106" s="25"/>
      <c r="F106" s="25"/>
      <c r="G106" s="25"/>
      <c r="H106" s="25"/>
      <c r="I106" s="25"/>
      <c r="J106" s="25"/>
    </row>
    <row r="107" spans="1:10" ht="18" customHeight="1" x14ac:dyDescent="0.5">
      <c r="A107" s="55"/>
      <c r="B107" s="54"/>
      <c r="C107" s="54"/>
      <c r="D107" s="25"/>
      <c r="E107" s="25"/>
      <c r="F107" s="25"/>
      <c r="G107" s="25"/>
      <c r="H107" s="25"/>
      <c r="I107" s="25"/>
      <c r="J107" s="25"/>
    </row>
    <row r="108" spans="1:10" ht="18" customHeight="1" x14ac:dyDescent="0.5">
      <c r="A108" s="55"/>
      <c r="B108" s="54"/>
      <c r="C108" s="54"/>
      <c r="D108" s="25"/>
      <c r="E108" s="25"/>
      <c r="F108" s="25"/>
      <c r="G108" s="25"/>
      <c r="H108" s="25"/>
      <c r="I108" s="25"/>
      <c r="J108" s="25"/>
    </row>
    <row r="109" spans="1:10" ht="18" customHeight="1" x14ac:dyDescent="0.5">
      <c r="A109" s="55"/>
      <c r="B109" s="54"/>
      <c r="C109" s="54"/>
      <c r="D109" s="25"/>
      <c r="E109" s="25"/>
      <c r="F109" s="25"/>
      <c r="G109" s="25"/>
      <c r="H109" s="25"/>
      <c r="I109" s="25"/>
      <c r="J109" s="25"/>
    </row>
    <row r="110" spans="1:10" ht="18" customHeight="1" x14ac:dyDescent="0.5">
      <c r="A110" s="55"/>
      <c r="B110" s="54"/>
      <c r="C110" s="54"/>
      <c r="D110" s="25"/>
      <c r="E110" s="25"/>
      <c r="F110" s="25"/>
      <c r="G110" s="25"/>
      <c r="H110" s="25"/>
      <c r="I110" s="25"/>
      <c r="J110" s="25"/>
    </row>
    <row r="111" spans="1:10" ht="18" customHeight="1" x14ac:dyDescent="0.5">
      <c r="A111" s="55"/>
      <c r="B111" s="54"/>
      <c r="C111" s="54"/>
      <c r="D111" s="25"/>
      <c r="E111" s="25"/>
      <c r="F111" s="25"/>
      <c r="G111" s="25"/>
      <c r="H111" s="25"/>
      <c r="I111" s="25"/>
      <c r="J111" s="25"/>
    </row>
    <row r="112" spans="1:10" ht="18" customHeight="1" x14ac:dyDescent="0.5">
      <c r="A112" s="55"/>
      <c r="B112" s="54"/>
      <c r="C112" s="54"/>
      <c r="D112" s="25"/>
      <c r="E112" s="25"/>
      <c r="F112" s="25"/>
      <c r="G112" s="25"/>
      <c r="H112" s="25"/>
      <c r="I112" s="25"/>
      <c r="J112" s="25"/>
    </row>
    <row r="113" spans="1:10" ht="18" customHeight="1" x14ac:dyDescent="0.5">
      <c r="A113" s="55"/>
      <c r="B113" s="54"/>
      <c r="C113" s="54"/>
      <c r="D113" s="25"/>
      <c r="E113" s="25"/>
      <c r="F113" s="25"/>
      <c r="G113" s="25"/>
      <c r="H113" s="25"/>
      <c r="I113" s="25"/>
      <c r="J113" s="25"/>
    </row>
    <row r="114" spans="1:10" ht="18" customHeight="1" x14ac:dyDescent="0.5">
      <c r="A114" s="55"/>
      <c r="B114" s="54"/>
      <c r="C114" s="54"/>
      <c r="D114" s="25"/>
      <c r="E114" s="25"/>
      <c r="F114" s="25"/>
      <c r="G114" s="25"/>
      <c r="H114" s="25"/>
      <c r="I114" s="25"/>
      <c r="J114" s="25"/>
    </row>
    <row r="115" spans="1:10" ht="21.95" customHeight="1" x14ac:dyDescent="0.5">
      <c r="A115" s="65" t="s">
        <v>117</v>
      </c>
      <c r="B115" s="68"/>
      <c r="C115" s="68"/>
      <c r="D115" s="28"/>
      <c r="E115" s="40"/>
      <c r="F115" s="28"/>
      <c r="G115" s="28"/>
      <c r="H115" s="28"/>
      <c r="I115" s="28"/>
      <c r="J115" s="28"/>
    </row>
    <row r="116" spans="1:10" ht="18" customHeight="1" x14ac:dyDescent="0.5">
      <c r="A116" s="56" t="s">
        <v>29</v>
      </c>
    </row>
    <row r="117" spans="1:10" ht="18" customHeight="1" x14ac:dyDescent="0.5">
      <c r="A117" s="61" t="s">
        <v>259</v>
      </c>
      <c r="B117" s="58"/>
      <c r="C117" s="58"/>
      <c r="D117" s="24"/>
      <c r="E117" s="24"/>
      <c r="F117" s="24"/>
      <c r="G117" s="25"/>
      <c r="H117" s="26"/>
      <c r="I117" s="26"/>
      <c r="J117" s="26"/>
    </row>
    <row r="118" spans="1:10" ht="18" customHeight="1" x14ac:dyDescent="0.5">
      <c r="A118" s="59" t="s">
        <v>231</v>
      </c>
      <c r="B118" s="60"/>
      <c r="C118" s="60"/>
      <c r="D118" s="27"/>
      <c r="E118" s="27"/>
      <c r="F118" s="27"/>
      <c r="G118" s="28"/>
      <c r="H118" s="27"/>
      <c r="I118" s="27"/>
      <c r="J118" s="27"/>
    </row>
    <row r="119" spans="1:10" ht="18" customHeight="1" x14ac:dyDescent="0.5">
      <c r="A119" s="61"/>
      <c r="B119" s="58"/>
      <c r="C119" s="58"/>
      <c r="D119" s="41"/>
      <c r="E119" s="41"/>
      <c r="F119" s="41"/>
      <c r="G119" s="42"/>
      <c r="H119" s="41"/>
      <c r="I119" s="41"/>
      <c r="J119" s="41"/>
    </row>
    <row r="120" spans="1:10" ht="18" customHeight="1" x14ac:dyDescent="0.5">
      <c r="A120" s="61"/>
      <c r="B120" s="29"/>
      <c r="C120" s="29"/>
      <c r="D120" s="332" t="s">
        <v>34</v>
      </c>
      <c r="E120" s="332"/>
      <c r="F120" s="332"/>
      <c r="G120" s="332"/>
      <c r="H120" s="332"/>
      <c r="I120" s="332"/>
      <c r="J120" s="332"/>
    </row>
    <row r="121" spans="1:10" ht="18" customHeight="1" x14ac:dyDescent="0.5">
      <c r="A121" s="61"/>
      <c r="B121" s="30"/>
      <c r="C121" s="30"/>
      <c r="D121" s="333" t="s">
        <v>0</v>
      </c>
      <c r="E121" s="333"/>
      <c r="F121" s="333"/>
      <c r="G121" s="31"/>
      <c r="H121" s="333" t="s">
        <v>106</v>
      </c>
      <c r="I121" s="333"/>
      <c r="J121" s="333"/>
    </row>
    <row r="122" spans="1:10" ht="18" customHeight="1" x14ac:dyDescent="0.5">
      <c r="A122" s="61"/>
      <c r="B122" s="33" t="s">
        <v>1</v>
      </c>
      <c r="C122" s="34"/>
      <c r="D122" s="35" t="s">
        <v>230</v>
      </c>
      <c r="E122" s="32"/>
      <c r="F122" s="35" t="s">
        <v>129</v>
      </c>
      <c r="G122" s="32"/>
      <c r="H122" s="35" t="s">
        <v>230</v>
      </c>
      <c r="I122" s="32"/>
      <c r="J122" s="35" t="s">
        <v>129</v>
      </c>
    </row>
    <row r="123" spans="1:10" ht="18" customHeight="1" x14ac:dyDescent="0.5">
      <c r="A123" s="55"/>
      <c r="B123" s="69"/>
      <c r="C123" s="69"/>
      <c r="D123" s="293"/>
      <c r="E123" s="24"/>
      <c r="F123" s="52"/>
      <c r="G123" s="25"/>
      <c r="H123" s="286"/>
      <c r="I123" s="24"/>
      <c r="J123" s="24"/>
    </row>
    <row r="124" spans="1:10" ht="18" customHeight="1" x14ac:dyDescent="0.5">
      <c r="A124" s="56" t="s">
        <v>175</v>
      </c>
      <c r="B124" s="54"/>
      <c r="C124" s="54"/>
      <c r="D124" s="289"/>
      <c r="E124" s="38"/>
      <c r="F124" s="25"/>
      <c r="G124" s="25"/>
      <c r="H124" s="289"/>
      <c r="I124" s="32"/>
      <c r="J124" s="25"/>
    </row>
    <row r="125" spans="1:10" ht="18" customHeight="1" x14ac:dyDescent="0.5">
      <c r="A125" s="48" t="s">
        <v>176</v>
      </c>
      <c r="D125" s="292"/>
      <c r="E125" s="49"/>
      <c r="F125" s="49"/>
      <c r="G125" s="49"/>
      <c r="H125" s="292"/>
      <c r="I125" s="49"/>
      <c r="J125" s="49"/>
    </row>
    <row r="126" spans="1:10" ht="18" customHeight="1" x14ac:dyDescent="0.5">
      <c r="A126" s="48" t="s">
        <v>165</v>
      </c>
      <c r="B126" s="63">
        <v>40</v>
      </c>
      <c r="C126" s="54"/>
      <c r="D126" s="288">
        <v>0</v>
      </c>
      <c r="E126" s="38"/>
      <c r="F126" s="22">
        <v>0</v>
      </c>
      <c r="G126" s="38"/>
      <c r="H126" s="288">
        <v>783268043</v>
      </c>
      <c r="I126" s="25"/>
      <c r="J126" s="22">
        <v>1431187693</v>
      </c>
    </row>
    <row r="127" spans="1:10" ht="18" customHeight="1" x14ac:dyDescent="0.5">
      <c r="A127" s="48" t="s">
        <v>177</v>
      </c>
      <c r="D127" s="292"/>
      <c r="E127" s="49"/>
      <c r="F127" s="49"/>
      <c r="G127" s="49"/>
      <c r="H127" s="292"/>
      <c r="I127" s="49"/>
      <c r="J127" s="49"/>
    </row>
    <row r="128" spans="1:10" ht="18" customHeight="1" x14ac:dyDescent="0.5">
      <c r="A128" s="48" t="s">
        <v>165</v>
      </c>
      <c r="B128" s="63">
        <v>40</v>
      </c>
      <c r="C128" s="54"/>
      <c r="D128" s="288">
        <v>-12800000</v>
      </c>
      <c r="E128" s="38"/>
      <c r="F128" s="22">
        <v>0</v>
      </c>
      <c r="G128" s="38"/>
      <c r="H128" s="288">
        <v>-854448361</v>
      </c>
      <c r="I128" s="25"/>
      <c r="J128" s="22">
        <v>-1408498797</v>
      </c>
    </row>
    <row r="129" spans="1:10" ht="18" customHeight="1" x14ac:dyDescent="0.5">
      <c r="A129" s="48" t="s">
        <v>178</v>
      </c>
      <c r="B129" s="54">
        <v>27</v>
      </c>
      <c r="C129" s="54"/>
      <c r="D129" s="288">
        <v>4573651246</v>
      </c>
      <c r="E129" s="25"/>
      <c r="F129" s="22">
        <v>7840652322</v>
      </c>
      <c r="G129" s="25"/>
      <c r="H129" s="288">
        <v>4493651246</v>
      </c>
      <c r="I129" s="25"/>
      <c r="J129" s="22">
        <v>7805652322</v>
      </c>
    </row>
    <row r="130" spans="1:10" ht="18" customHeight="1" x14ac:dyDescent="0.5">
      <c r="A130" s="67" t="s">
        <v>179</v>
      </c>
      <c r="B130" s="54">
        <v>27</v>
      </c>
      <c r="C130" s="54"/>
      <c r="D130" s="288">
        <v>-6330000000</v>
      </c>
      <c r="E130" s="25"/>
      <c r="F130" s="22">
        <v>-6992000000</v>
      </c>
      <c r="G130" s="25"/>
      <c r="H130" s="288">
        <v>-6250000000</v>
      </c>
      <c r="I130" s="25"/>
      <c r="J130" s="22">
        <v>-6970000000</v>
      </c>
    </row>
    <row r="131" spans="1:10" ht="18" customHeight="1" x14ac:dyDescent="0.5">
      <c r="A131" s="67" t="s">
        <v>180</v>
      </c>
      <c r="B131" s="54">
        <v>27</v>
      </c>
      <c r="C131" s="54"/>
      <c r="D131" s="288">
        <v>-162619166</v>
      </c>
      <c r="E131" s="25"/>
      <c r="F131" s="22">
        <v>-137904791</v>
      </c>
      <c r="G131" s="25"/>
      <c r="H131" s="288">
        <v>-91979362</v>
      </c>
      <c r="I131" s="25"/>
      <c r="J131" s="22">
        <v>-66509445</v>
      </c>
    </row>
    <row r="132" spans="1:10" ht="18" customHeight="1" x14ac:dyDescent="0.5">
      <c r="A132" s="67" t="s">
        <v>271</v>
      </c>
      <c r="B132" s="54">
        <v>27</v>
      </c>
      <c r="C132" s="54"/>
      <c r="D132" s="288">
        <v>500000000</v>
      </c>
      <c r="E132" s="25"/>
      <c r="F132" s="22">
        <v>0</v>
      </c>
      <c r="G132" s="25"/>
      <c r="H132" s="288">
        <v>500000000</v>
      </c>
      <c r="I132" s="25"/>
      <c r="J132" s="22">
        <v>0</v>
      </c>
    </row>
    <row r="133" spans="1:10" ht="18" customHeight="1" x14ac:dyDescent="0.5">
      <c r="A133" s="67" t="s">
        <v>270</v>
      </c>
      <c r="B133" s="54">
        <v>27</v>
      </c>
      <c r="C133" s="54"/>
      <c r="D133" s="288">
        <f>-500000000</f>
        <v>-500000000</v>
      </c>
      <c r="E133" s="25"/>
      <c r="F133" s="22">
        <v>0</v>
      </c>
      <c r="G133" s="25"/>
      <c r="H133" s="288">
        <f>-500000000</f>
        <v>-500000000</v>
      </c>
      <c r="I133" s="25"/>
      <c r="J133" s="22">
        <v>0</v>
      </c>
    </row>
    <row r="134" spans="1:10" ht="18" customHeight="1" x14ac:dyDescent="0.5">
      <c r="A134" s="67" t="s">
        <v>181</v>
      </c>
      <c r="B134" s="54">
        <v>27</v>
      </c>
      <c r="C134" s="54"/>
      <c r="D134" s="288">
        <v>0</v>
      </c>
      <c r="E134" s="25"/>
      <c r="F134" s="22">
        <v>800000000</v>
      </c>
      <c r="G134" s="25"/>
      <c r="H134" s="288">
        <v>0</v>
      </c>
      <c r="I134" s="25"/>
      <c r="J134" s="22">
        <v>800000000</v>
      </c>
    </row>
    <row r="135" spans="1:10" ht="18" customHeight="1" x14ac:dyDescent="0.5">
      <c r="A135" s="67" t="s">
        <v>182</v>
      </c>
      <c r="B135" s="54">
        <v>27</v>
      </c>
      <c r="C135" s="54"/>
      <c r="D135" s="288">
        <v>-445000000</v>
      </c>
      <c r="E135" s="25"/>
      <c r="F135" s="22">
        <v>-533000000</v>
      </c>
      <c r="G135" s="25"/>
      <c r="H135" s="288">
        <v>-445000000</v>
      </c>
      <c r="I135" s="25"/>
      <c r="J135" s="22">
        <v>-533000000</v>
      </c>
    </row>
    <row r="136" spans="1:10" ht="18" customHeight="1" x14ac:dyDescent="0.5">
      <c r="A136" s="67" t="s">
        <v>183</v>
      </c>
      <c r="B136" s="54"/>
      <c r="C136" s="54"/>
      <c r="D136" s="292"/>
      <c r="E136" s="49"/>
      <c r="F136" s="49"/>
      <c r="G136" s="49"/>
      <c r="H136" s="292"/>
      <c r="I136" s="49"/>
      <c r="J136" s="49"/>
    </row>
    <row r="137" spans="1:10" ht="18" customHeight="1" x14ac:dyDescent="0.5">
      <c r="A137" s="67" t="s">
        <v>184</v>
      </c>
      <c r="B137" s="54"/>
      <c r="C137" s="54"/>
      <c r="D137" s="288">
        <v>4500000</v>
      </c>
      <c r="E137" s="25"/>
      <c r="F137" s="22">
        <v>6000000</v>
      </c>
      <c r="G137" s="50"/>
      <c r="H137" s="288">
        <v>0</v>
      </c>
      <c r="I137" s="50"/>
      <c r="J137" s="22">
        <v>0</v>
      </c>
    </row>
    <row r="138" spans="1:10" ht="18" customHeight="1" x14ac:dyDescent="0.5">
      <c r="A138" s="67" t="s">
        <v>210</v>
      </c>
      <c r="B138" s="54">
        <v>39</v>
      </c>
      <c r="C138" s="54"/>
      <c r="D138" s="294">
        <v>-894667502</v>
      </c>
      <c r="E138" s="25"/>
      <c r="F138" s="43">
        <v>-313125996</v>
      </c>
      <c r="G138" s="44"/>
      <c r="H138" s="294">
        <v>-894667502</v>
      </c>
      <c r="I138" s="44"/>
      <c r="J138" s="43">
        <v>-313125996</v>
      </c>
    </row>
    <row r="139" spans="1:10" ht="6" customHeight="1" x14ac:dyDescent="0.5">
      <c r="A139" s="48"/>
      <c r="B139" s="54"/>
      <c r="C139" s="54"/>
      <c r="D139" s="289"/>
      <c r="E139" s="37"/>
      <c r="F139" s="25"/>
      <c r="G139" s="25"/>
      <c r="H139" s="289"/>
      <c r="I139" s="25"/>
      <c r="J139" s="25"/>
    </row>
    <row r="140" spans="1:10" ht="18" customHeight="1" x14ac:dyDescent="0.5">
      <c r="A140" s="67" t="s">
        <v>253</v>
      </c>
      <c r="B140" s="54"/>
      <c r="C140" s="54"/>
      <c r="D140" s="291">
        <f>SUM(D126:D138)</f>
        <v>-3266935422</v>
      </c>
      <c r="E140" s="25"/>
      <c r="F140" s="28">
        <f>SUM(F126:F138)</f>
        <v>670621535</v>
      </c>
      <c r="G140" s="25"/>
      <c r="H140" s="291">
        <f>SUM(H126:H138)</f>
        <v>-3259175936</v>
      </c>
      <c r="I140" s="25"/>
      <c r="J140" s="28">
        <f>SUM(J126:J138)</f>
        <v>745705777</v>
      </c>
    </row>
    <row r="141" spans="1:10" ht="18" customHeight="1" x14ac:dyDescent="0.5">
      <c r="A141" s="48"/>
      <c r="B141" s="54"/>
      <c r="C141" s="54"/>
      <c r="D141" s="289"/>
      <c r="E141" s="37"/>
      <c r="F141" s="25"/>
      <c r="G141" s="25"/>
      <c r="H141" s="289"/>
      <c r="I141" s="25"/>
      <c r="J141" s="25"/>
    </row>
    <row r="142" spans="1:10" ht="18" customHeight="1" x14ac:dyDescent="0.5">
      <c r="A142" s="56" t="s">
        <v>213</v>
      </c>
      <c r="B142" s="54"/>
      <c r="C142" s="54"/>
      <c r="D142" s="287">
        <f>SUM(D140,D100,D71)</f>
        <v>457688176</v>
      </c>
      <c r="E142" s="38"/>
      <c r="F142" s="36">
        <f>SUM(F140,F100,F71)</f>
        <v>591163557</v>
      </c>
      <c r="G142" s="25"/>
      <c r="H142" s="287">
        <f>SUM(H140,H100,H71)</f>
        <v>344404308</v>
      </c>
      <c r="I142" s="32"/>
      <c r="J142" s="36">
        <f>SUM(J140,J100,J71)</f>
        <v>663228065</v>
      </c>
    </row>
    <row r="143" spans="1:10" ht="18" customHeight="1" x14ac:dyDescent="0.5">
      <c r="A143" s="70" t="s">
        <v>211</v>
      </c>
      <c r="B143" s="54"/>
      <c r="C143" s="54"/>
      <c r="D143" s="289">
        <v>1557306217</v>
      </c>
      <c r="E143" s="50"/>
      <c r="F143" s="25">
        <v>961742096</v>
      </c>
      <c r="G143" s="25"/>
      <c r="H143" s="289">
        <v>1378292980</v>
      </c>
      <c r="I143" s="25"/>
      <c r="J143" s="25">
        <v>715064915</v>
      </c>
    </row>
    <row r="144" spans="1:10" ht="18" customHeight="1" x14ac:dyDescent="0.5">
      <c r="A144" s="70" t="s">
        <v>214</v>
      </c>
      <c r="B144" s="54"/>
      <c r="C144" s="54"/>
      <c r="D144" s="291">
        <v>-1180361</v>
      </c>
      <c r="E144" s="25"/>
      <c r="F144" s="28">
        <v>4400564</v>
      </c>
      <c r="G144" s="44"/>
      <c r="H144" s="294">
        <v>0</v>
      </c>
      <c r="I144" s="44"/>
      <c r="J144" s="43">
        <v>0</v>
      </c>
    </row>
    <row r="145" spans="1:10" ht="6" customHeight="1" x14ac:dyDescent="0.5">
      <c r="A145" s="48"/>
      <c r="B145" s="54"/>
      <c r="C145" s="54"/>
      <c r="D145" s="289"/>
      <c r="E145" s="37"/>
      <c r="F145" s="25"/>
      <c r="G145" s="25"/>
      <c r="H145" s="289"/>
      <c r="I145" s="25"/>
      <c r="J145" s="25"/>
    </row>
    <row r="146" spans="1:10" ht="18" customHeight="1" thickBot="1" x14ac:dyDescent="0.55000000000000004">
      <c r="A146" s="57" t="s">
        <v>212</v>
      </c>
      <c r="B146" s="54"/>
      <c r="C146" s="54"/>
      <c r="D146" s="295">
        <f>SUM(D142:D144)</f>
        <v>2013814032</v>
      </c>
      <c r="E146" s="25"/>
      <c r="F146" s="45">
        <f>SUM(F142:F144)</f>
        <v>1557306217</v>
      </c>
      <c r="G146" s="25"/>
      <c r="H146" s="295">
        <f>SUM(H142:H144)</f>
        <v>1722697288</v>
      </c>
      <c r="I146" s="25"/>
      <c r="J146" s="45">
        <f>SUM(J142:J144)</f>
        <v>1378292980</v>
      </c>
    </row>
    <row r="147" spans="1:10" ht="18" customHeight="1" thickTop="1" x14ac:dyDescent="0.5">
      <c r="A147" s="70"/>
      <c r="B147" s="54"/>
      <c r="C147" s="54"/>
      <c r="D147" s="289"/>
      <c r="E147" s="25"/>
      <c r="F147" s="25"/>
      <c r="G147" s="25"/>
      <c r="H147" s="289"/>
      <c r="I147" s="25"/>
      <c r="J147" s="25"/>
    </row>
    <row r="148" spans="1:10" ht="18" customHeight="1" x14ac:dyDescent="0.5">
      <c r="A148" s="67"/>
      <c r="B148" s="54"/>
      <c r="C148" s="54"/>
      <c r="D148" s="289"/>
      <c r="E148" s="25"/>
      <c r="F148" s="25"/>
      <c r="G148" s="25"/>
      <c r="H148" s="289"/>
      <c r="I148" s="25"/>
      <c r="J148" s="25"/>
    </row>
    <row r="149" spans="1:10" ht="18" customHeight="1" x14ac:dyDescent="0.5">
      <c r="A149" s="71" t="s">
        <v>219</v>
      </c>
      <c r="D149" s="307"/>
      <c r="E149" s="49"/>
      <c r="F149" s="53"/>
      <c r="G149" s="49"/>
      <c r="H149" s="307"/>
      <c r="I149" s="25"/>
      <c r="J149" s="53"/>
    </row>
    <row r="150" spans="1:10" ht="18" customHeight="1" x14ac:dyDescent="0.5">
      <c r="A150" s="49" t="s">
        <v>225</v>
      </c>
      <c r="B150" s="54"/>
      <c r="C150" s="54"/>
      <c r="D150" s="296"/>
      <c r="E150" s="32"/>
      <c r="F150" s="23"/>
      <c r="G150" s="46"/>
      <c r="H150" s="288"/>
      <c r="I150" s="47"/>
    </row>
    <row r="151" spans="1:10" ht="18" customHeight="1" x14ac:dyDescent="0.5">
      <c r="A151" s="67" t="s">
        <v>223</v>
      </c>
      <c r="B151" s="54"/>
      <c r="C151" s="54"/>
      <c r="D151" s="296">
        <v>348582260</v>
      </c>
      <c r="E151" s="32"/>
      <c r="F151" s="23">
        <v>94364734</v>
      </c>
      <c r="G151" s="46"/>
      <c r="H151" s="288">
        <v>289445660</v>
      </c>
      <c r="I151" s="47"/>
      <c r="J151" s="22">
        <v>0</v>
      </c>
    </row>
    <row r="152" spans="1:10" ht="18" customHeight="1" x14ac:dyDescent="0.5">
      <c r="A152" s="49" t="s">
        <v>224</v>
      </c>
      <c r="B152" s="54"/>
      <c r="C152" s="54"/>
      <c r="D152" s="296">
        <v>5835815</v>
      </c>
      <c r="E152" s="32"/>
      <c r="F152" s="23">
        <v>597146</v>
      </c>
      <c r="G152" s="46"/>
      <c r="H152" s="288">
        <v>543600</v>
      </c>
      <c r="I152" s="47"/>
      <c r="J152" s="22">
        <v>0</v>
      </c>
    </row>
    <row r="153" spans="1:10" ht="18" customHeight="1" x14ac:dyDescent="0.5">
      <c r="A153" s="49" t="s">
        <v>275</v>
      </c>
      <c r="B153" s="54"/>
      <c r="C153" s="54"/>
      <c r="D153" s="296">
        <v>21357433</v>
      </c>
      <c r="E153" s="32"/>
      <c r="F153" s="23" t="s">
        <v>113</v>
      </c>
      <c r="G153" s="46"/>
      <c r="H153" s="288">
        <v>7819712</v>
      </c>
      <c r="I153" s="47"/>
      <c r="J153" s="22">
        <v>0</v>
      </c>
    </row>
    <row r="154" spans="1:10" ht="18" customHeight="1" x14ac:dyDescent="0.5">
      <c r="B154" s="54"/>
      <c r="C154" s="54"/>
      <c r="D154" s="23"/>
      <c r="E154" s="32"/>
      <c r="F154" s="23"/>
      <c r="G154" s="46"/>
      <c r="I154" s="47"/>
    </row>
    <row r="155" spans="1:10" ht="18" customHeight="1" x14ac:dyDescent="0.5">
      <c r="B155" s="54"/>
      <c r="C155" s="54"/>
      <c r="D155" s="23"/>
      <c r="E155" s="32"/>
      <c r="F155" s="23"/>
      <c r="G155" s="46"/>
      <c r="I155" s="47"/>
    </row>
    <row r="156" spans="1:10" ht="18" customHeight="1" x14ac:dyDescent="0.5">
      <c r="B156" s="54"/>
      <c r="C156" s="54"/>
      <c r="D156" s="23"/>
      <c r="E156" s="32"/>
      <c r="F156" s="23"/>
      <c r="G156" s="46"/>
      <c r="I156" s="47"/>
    </row>
    <row r="157" spans="1:10" ht="18" customHeight="1" x14ac:dyDescent="0.5">
      <c r="B157" s="54"/>
      <c r="C157" s="54"/>
      <c r="D157" s="23"/>
      <c r="E157" s="32"/>
      <c r="F157" s="23"/>
      <c r="G157" s="46"/>
      <c r="I157" s="47"/>
    </row>
    <row r="158" spans="1:10" ht="18" customHeight="1" x14ac:dyDescent="0.5">
      <c r="B158" s="54"/>
      <c r="C158" s="54"/>
      <c r="D158" s="23"/>
      <c r="E158" s="32"/>
      <c r="F158" s="23"/>
      <c r="G158" s="46"/>
      <c r="I158" s="47"/>
    </row>
    <row r="159" spans="1:10" ht="18" customHeight="1" x14ac:dyDescent="0.5">
      <c r="B159" s="54"/>
      <c r="C159" s="54"/>
      <c r="D159" s="23"/>
      <c r="E159" s="32"/>
      <c r="F159" s="23"/>
      <c r="G159" s="46"/>
      <c r="I159" s="47"/>
    </row>
    <row r="160" spans="1:10" ht="18" customHeight="1" x14ac:dyDescent="0.5">
      <c r="B160" s="54"/>
      <c r="C160" s="54"/>
      <c r="D160" s="23"/>
      <c r="E160" s="32"/>
      <c r="F160" s="23"/>
      <c r="G160" s="46"/>
      <c r="I160" s="47"/>
    </row>
    <row r="161" spans="1:10" ht="18" customHeight="1" x14ac:dyDescent="0.5">
      <c r="B161" s="54"/>
      <c r="C161" s="54"/>
      <c r="D161" s="23"/>
      <c r="E161" s="32"/>
      <c r="F161" s="23"/>
      <c r="G161" s="46"/>
      <c r="I161" s="47"/>
    </row>
    <row r="162" spans="1:10" ht="18" customHeight="1" x14ac:dyDescent="0.5">
      <c r="B162" s="54"/>
      <c r="C162" s="54"/>
      <c r="D162" s="23"/>
      <c r="E162" s="32"/>
      <c r="F162" s="23"/>
      <c r="G162" s="46"/>
      <c r="I162" s="47"/>
    </row>
    <row r="163" spans="1:10" ht="18" customHeight="1" x14ac:dyDescent="0.5">
      <c r="B163" s="54"/>
      <c r="C163" s="54"/>
      <c r="D163" s="23"/>
      <c r="E163" s="32"/>
      <c r="F163" s="23"/>
      <c r="G163" s="46"/>
      <c r="I163" s="47"/>
    </row>
    <row r="164" spans="1:10" ht="18" customHeight="1" x14ac:dyDescent="0.5">
      <c r="B164" s="54"/>
      <c r="C164" s="54"/>
      <c r="D164" s="23"/>
      <c r="E164" s="32"/>
      <c r="F164" s="23"/>
      <c r="G164" s="46"/>
      <c r="I164" s="47"/>
    </row>
    <row r="165" spans="1:10" ht="18" customHeight="1" x14ac:dyDescent="0.5">
      <c r="B165" s="54"/>
      <c r="C165" s="54"/>
      <c r="D165" s="23"/>
      <c r="E165" s="32"/>
      <c r="F165" s="23"/>
      <c r="G165" s="46"/>
      <c r="I165" s="47"/>
    </row>
    <row r="166" spans="1:10" ht="18" customHeight="1" x14ac:dyDescent="0.5">
      <c r="B166" s="54"/>
      <c r="C166" s="54"/>
      <c r="D166" s="23"/>
      <c r="E166" s="32"/>
      <c r="F166" s="23"/>
      <c r="G166" s="46"/>
      <c r="I166" s="47"/>
    </row>
    <row r="167" spans="1:10" ht="18" customHeight="1" x14ac:dyDescent="0.5">
      <c r="B167" s="54"/>
      <c r="C167" s="54"/>
      <c r="D167" s="23"/>
      <c r="E167" s="32"/>
      <c r="F167" s="23"/>
      <c r="G167" s="46"/>
      <c r="I167" s="47"/>
    </row>
    <row r="168" spans="1:10" ht="18" customHeight="1" x14ac:dyDescent="0.5">
      <c r="B168" s="54"/>
      <c r="C168" s="54"/>
      <c r="D168" s="23"/>
      <c r="E168" s="32"/>
      <c r="F168" s="23"/>
      <c r="G168" s="46"/>
      <c r="I168" s="47"/>
    </row>
    <row r="169" spans="1:10" ht="18" customHeight="1" x14ac:dyDescent="0.5">
      <c r="B169" s="54"/>
      <c r="C169" s="54"/>
      <c r="D169" s="23"/>
      <c r="E169" s="32"/>
      <c r="F169" s="23"/>
      <c r="G169" s="46"/>
      <c r="I169" s="47"/>
    </row>
    <row r="170" spans="1:10" ht="18" customHeight="1" x14ac:dyDescent="0.5">
      <c r="B170" s="54"/>
      <c r="C170" s="54"/>
      <c r="D170" s="23"/>
      <c r="E170" s="32"/>
      <c r="F170" s="23"/>
      <c r="G170" s="46"/>
      <c r="I170" s="47"/>
    </row>
    <row r="172" spans="1:10" ht="21.95" customHeight="1" x14ac:dyDescent="0.5">
      <c r="A172" s="331" t="s">
        <v>117</v>
      </c>
      <c r="B172" s="331"/>
      <c r="C172" s="331"/>
      <c r="D172" s="331"/>
      <c r="E172" s="331"/>
      <c r="F172" s="331"/>
      <c r="G172" s="331"/>
      <c r="H172" s="331"/>
      <c r="I172" s="331"/>
      <c r="J172" s="331"/>
    </row>
  </sheetData>
  <mergeCells count="10">
    <mergeCell ref="A172:J172"/>
    <mergeCell ref="D5:J5"/>
    <mergeCell ref="D6:F6"/>
    <mergeCell ref="H6:J6"/>
    <mergeCell ref="D63:J63"/>
    <mergeCell ref="D64:F64"/>
    <mergeCell ref="H64:J64"/>
    <mergeCell ref="D120:J120"/>
    <mergeCell ref="D121:F121"/>
    <mergeCell ref="H121:J121"/>
  </mergeCells>
  <pageMargins left="0.8" right="0.5" top="0.5" bottom="0.6" header="0.49" footer="0.4"/>
  <pageSetup paperSize="9" scale="81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8" max="9" man="1"/>
    <brk id="1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</vt:lpstr>
      <vt:lpstr>11</vt:lpstr>
      <vt:lpstr>12</vt:lpstr>
      <vt:lpstr>13-15</vt:lpstr>
      <vt:lpstr>'12'!Print_Area</vt:lpstr>
      <vt:lpstr>'13-15'!Print_Area</vt:lpstr>
      <vt:lpstr>'6-8'!Print_Area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2022-02-17T09:09:13Z</cp:lastPrinted>
  <dcterms:created xsi:type="dcterms:W3CDTF">2001-04-26T01:24:58Z</dcterms:created>
  <dcterms:modified xsi:type="dcterms:W3CDTF">2022-02-17T09:09:16Z</dcterms:modified>
</cp:coreProperties>
</file>