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1\"/>
    </mc:Choice>
  </mc:AlternateContent>
  <xr:revisionPtr revIDLastSave="0" documentId="13_ncr:1_{F27C3F55-C47C-4FA4-87B1-4B6CB572290B}" xr6:coauthVersionLast="46" xr6:coauthVersionMax="46" xr10:uidLastSave="{00000000-0000-0000-0000-000000000000}"/>
  <bookViews>
    <workbookView xWindow="-120" yWindow="-120" windowWidth="21840" windowHeight="13140" tabRatio="463" xr2:uid="{00000000-000D-0000-FFFF-FFFF00000000}"/>
  </bookViews>
  <sheets>
    <sheet name="5-7" sheetId="14" r:id="rId1"/>
    <sheet name="8" sheetId="9" r:id="rId2"/>
    <sheet name="9" sheetId="11" r:id="rId3"/>
    <sheet name="10" sheetId="12" r:id="rId4"/>
    <sheet name="11" sheetId="13" r:id="rId5"/>
    <sheet name="12-14" sheetId="8" r:id="rId6"/>
  </sheets>
  <definedNames>
    <definedName name="_xlnm.Print_Area" localSheetId="3">'10'!$A$1:$AA$51</definedName>
    <definedName name="_xlnm.Print_Area" localSheetId="4">'11'!$A$1:$S$40</definedName>
    <definedName name="_xlnm.Print_Area" localSheetId="5">'12-14'!$A$1:$K$177</definedName>
    <definedName name="_xlnm.Print_Area" localSheetId="0">'5-7'!$A$1:$L$166</definedName>
    <definedName name="_xlnm.Print_Area" localSheetId="1">'8'!$A$1:$L$57</definedName>
    <definedName name="_xlnm.Print_Area" localSheetId="2">'9'!$A$1:$N$56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3" i="11" l="1"/>
  <c r="G73" i="8"/>
  <c r="I141" i="8"/>
  <c r="E141" i="8"/>
  <c r="E59" i="8"/>
  <c r="E73" i="8" s="1"/>
  <c r="I59" i="8"/>
  <c r="I73" i="8" s="1"/>
  <c r="F146" i="14" l="1"/>
  <c r="L47" i="14"/>
  <c r="J47" i="14"/>
  <c r="H47" i="14"/>
  <c r="F47" i="14"/>
  <c r="S25" i="13"/>
  <c r="Q25" i="13"/>
  <c r="O25" i="13"/>
  <c r="M25" i="13"/>
  <c r="K25" i="13"/>
  <c r="I25" i="13"/>
  <c r="G25" i="13"/>
  <c r="E25" i="13"/>
  <c r="AA29" i="12" l="1"/>
  <c r="Y29" i="12"/>
  <c r="W29" i="12"/>
  <c r="U29" i="12"/>
  <c r="S29" i="12"/>
  <c r="Q29" i="12"/>
  <c r="O29" i="12"/>
  <c r="M29" i="12"/>
  <c r="K29" i="12"/>
  <c r="I29" i="12"/>
  <c r="G29" i="12"/>
  <c r="E29" i="12"/>
  <c r="K147" i="8"/>
  <c r="G147" i="8"/>
  <c r="N30" i="11"/>
  <c r="N20" i="11"/>
  <c r="J30" i="11"/>
  <c r="J20" i="11"/>
  <c r="L23" i="9"/>
  <c r="L25" i="9" s="1"/>
  <c r="L35" i="9" s="1"/>
  <c r="L38" i="9" s="1"/>
  <c r="L16" i="9"/>
  <c r="H23" i="9"/>
  <c r="H25" i="9" s="1"/>
  <c r="H35" i="9" s="1"/>
  <c r="H16" i="9"/>
  <c r="L146" i="14"/>
  <c r="L94" i="14"/>
  <c r="L82" i="14"/>
  <c r="L28" i="14"/>
  <c r="H146" i="14"/>
  <c r="H94" i="14"/>
  <c r="H82" i="14"/>
  <c r="H28" i="14"/>
  <c r="J33" i="11" l="1"/>
  <c r="N33" i="11"/>
  <c r="H38" i="9"/>
  <c r="G77" i="8"/>
  <c r="G149" i="8" s="1"/>
  <c r="G153" i="8" s="1"/>
  <c r="E150" i="8" s="1"/>
  <c r="K77" i="8"/>
  <c r="K149" i="8" s="1"/>
  <c r="K153" i="8" s="1"/>
  <c r="I150" i="8" s="1"/>
  <c r="L96" i="14"/>
  <c r="L148" i="14" s="1"/>
  <c r="L49" i="14"/>
  <c r="H96" i="14"/>
  <c r="H148" i="14" s="1"/>
  <c r="H49" i="14"/>
  <c r="L30" i="11"/>
  <c r="H30" i="11"/>
  <c r="L20" i="11" l="1"/>
  <c r="H20" i="11"/>
  <c r="I147" i="8" l="1"/>
  <c r="J23" i="9" l="1"/>
  <c r="J16" i="9"/>
  <c r="L33" i="11" l="1"/>
  <c r="J35" i="9" l="1"/>
  <c r="J38" i="9" l="1"/>
  <c r="I77" i="8"/>
  <c r="I149" i="8" s="1"/>
  <c r="I153" i="8" s="1"/>
  <c r="E147" i="8" l="1"/>
  <c r="F23" i="9"/>
  <c r="F16" i="9"/>
  <c r="F25" i="9" s="1"/>
  <c r="J28" i="14"/>
  <c r="F28" i="14"/>
  <c r="F49" i="14" s="1"/>
  <c r="F35" i="9" l="1"/>
  <c r="H33" i="11"/>
  <c r="J49" i="14"/>
  <c r="J146" i="14"/>
  <c r="J82" i="14"/>
  <c r="F82" i="14"/>
  <c r="J94" i="14"/>
  <c r="F94" i="14"/>
  <c r="F38" i="9" l="1"/>
  <c r="J96" i="14"/>
  <c r="F96" i="14"/>
  <c r="F148" i="14" s="1"/>
  <c r="A166" i="14"/>
  <c r="A57" i="9" s="1"/>
  <c r="A56" i="11" s="1"/>
  <c r="A51" i="12" s="1"/>
  <c r="A40" i="13" s="1"/>
  <c r="A177" i="8" s="1"/>
  <c r="E77" i="8" l="1"/>
  <c r="E149" i="8" s="1"/>
  <c r="E153" i="8" s="1"/>
  <c r="J148" i="14"/>
  <c r="A119" i="8"/>
  <c r="A62" i="8" s="1"/>
</calcChain>
</file>

<file path=xl/sharedStrings.xml><?xml version="1.0" encoding="utf-8"?>
<sst xmlns="http://schemas.openxmlformats.org/spreadsheetml/2006/main" count="472" uniqueCount="285">
  <si>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</si>
  <si>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</si>
  <si>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</si>
  <si>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</si>
  <si>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</si>
  <si>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</si>
  <si>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</si>
  <si>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</si>
  <si>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</si>
  <si>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</si>
  <si>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</si>
  <si>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</si>
  <si>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</si>
  <si>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</si>
  <si>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</si>
  <si>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</si>
  <si>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</si>
  <si>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</si>
  <si>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</si>
  <si>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</si>
  <si>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</si>
  <si>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>Other operating income</t>
  </si>
  <si>
    <t xml:space="preserve">Authorised share capital </t>
  </si>
  <si>
    <t>Accrued income tax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</si>
  <si>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</si>
  <si>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</si>
  <si>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</si>
  <si>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</si>
  <si>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</si>
  <si>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</si>
  <si>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</si>
  <si>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</si>
  <si>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</si>
  <si>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</si>
  <si>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</si>
  <si>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</si>
  <si>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</si>
  <si>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</si>
  <si>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</si>
  <si>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Payments for investment in associates</t>
  </si>
  <si>
    <t>Cash and cash equivalents</t>
  </si>
  <si>
    <t>Cost of sales</t>
  </si>
  <si>
    <t>Current portion of long-term borrowings</t>
  </si>
  <si>
    <t>Sales</t>
  </si>
  <si>
    <t xml:space="preserve">Bank overdrafts and short-term </t>
  </si>
  <si>
    <t>borrowings from financial institutions</t>
  </si>
  <si>
    <t>Appropriated</t>
  </si>
  <si>
    <t>Notes</t>
  </si>
  <si>
    <t>Retained earnings</t>
  </si>
  <si>
    <t>Cost of providing services</t>
  </si>
  <si>
    <t xml:space="preserve">Long-term borrowings from financial </t>
  </si>
  <si>
    <t>institutions</t>
  </si>
  <si>
    <t xml:space="preserve">Selling expenses </t>
  </si>
  <si>
    <t>Administrative expenses</t>
  </si>
  <si>
    <t>related parties</t>
  </si>
  <si>
    <t xml:space="preserve">Opening balance of cash and cash equivalents </t>
  </si>
  <si>
    <t xml:space="preserve">Closing balance of cash and cash equivalents 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</si>
  <si>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</si>
  <si>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</si>
  <si>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</si>
  <si>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</si>
  <si>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</si>
  <si>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</si>
  <si>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associates and joint ventures</t>
  </si>
  <si>
    <t>Short-term loans made to related parties</t>
  </si>
  <si>
    <t>to related parties</t>
  </si>
  <si>
    <t>Interest received</t>
  </si>
  <si>
    <t>from related parties</t>
  </si>
  <si>
    <t>Short-term loans from related parties</t>
  </si>
  <si>
    <t>Films under production</t>
  </si>
  <si>
    <t>Services income</t>
  </si>
  <si>
    <t>Costs</t>
  </si>
  <si>
    <t>Total costs</t>
  </si>
  <si>
    <t>Employee benefit obligations</t>
  </si>
  <si>
    <t>premium -</t>
  </si>
  <si>
    <t xml:space="preserve">Total </t>
  </si>
  <si>
    <t>Non-</t>
  </si>
  <si>
    <t>controlling</t>
  </si>
  <si>
    <t>equity</t>
  </si>
  <si>
    <t>Warrants</t>
  </si>
  <si>
    <t>Other comprehensive income (expense):</t>
  </si>
  <si>
    <t>for the year, net of income tax</t>
  </si>
  <si>
    <t>Other comprehensive</t>
  </si>
  <si>
    <t>income (expense)</t>
  </si>
  <si>
    <t>Attributable to owners of the parent</t>
  </si>
  <si>
    <t>Deferred income tax liabilities</t>
  </si>
  <si>
    <t>Deferred income tax assets</t>
  </si>
  <si>
    <t>Change in</t>
  </si>
  <si>
    <t>parent’s</t>
  </si>
  <si>
    <t>ownership</t>
  </si>
  <si>
    <t>other</t>
  </si>
  <si>
    <t>interest in</t>
  </si>
  <si>
    <t>component</t>
  </si>
  <si>
    <t>Treasury share</t>
  </si>
  <si>
    <t>subsidiaries</t>
  </si>
  <si>
    <t>of equity</t>
  </si>
  <si>
    <t>the parent</t>
  </si>
  <si>
    <t>Total other</t>
  </si>
  <si>
    <t>premium-</t>
  </si>
  <si>
    <t xml:space="preserve">Proceeds from disposals of investment </t>
  </si>
  <si>
    <t>in associates</t>
  </si>
  <si>
    <t>owners of</t>
  </si>
  <si>
    <t xml:space="preserve">Proceeds from short-term loans from </t>
  </si>
  <si>
    <t>Investment in associates</t>
  </si>
  <si>
    <t>interest</t>
  </si>
  <si>
    <t xml:space="preserve">Proceeds from short-term loans </t>
  </si>
  <si>
    <t>from financial institutions</t>
  </si>
  <si>
    <t>Translation of</t>
  </si>
  <si>
    <t>financial</t>
  </si>
  <si>
    <t>statements</t>
  </si>
  <si>
    <t>Inventories</t>
  </si>
  <si>
    <t>Investment in subsidiaries</t>
  </si>
  <si>
    <t>Property, plant and equipment</t>
  </si>
  <si>
    <t>Intangible assets</t>
  </si>
  <si>
    <t>Statement of Financial Position</t>
  </si>
  <si>
    <t xml:space="preserve">Statement of Comprehensive Income </t>
  </si>
  <si>
    <t>Statement of Cash Flows</t>
  </si>
  <si>
    <t>Currency translation differences</t>
  </si>
  <si>
    <t>Consolidated financial statements</t>
  </si>
  <si>
    <t>Separate financial statements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</si>
  <si>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</si>
  <si>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</si>
  <si>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</si>
  <si>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</si>
  <si>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</si>
  <si>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</si>
  <si>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t>Repayments to short-term loans</t>
  </si>
  <si>
    <t xml:space="preserve">Repayments to short-term loans 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</si>
  <si>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</si>
  <si>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</si>
  <si>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</si>
  <si>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 xml:space="preserve">      par value of Baht 1 each</t>
  </si>
  <si>
    <t xml:space="preserve">      paid-up of Baht 1 each</t>
  </si>
  <si>
    <t>financial statements</t>
  </si>
  <si>
    <t xml:space="preserve">Consolidated </t>
  </si>
  <si>
    <t xml:space="preserve">Separate </t>
  </si>
  <si>
    <t>-</t>
  </si>
  <si>
    <t>Share premium - treasury share</t>
  </si>
  <si>
    <t>Appropriated - legal reserve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</si>
  <si>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</si>
  <si>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</si>
  <si>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Receipt from repayment of short-term loans</t>
  </si>
  <si>
    <t>Purchases of intangible assets</t>
  </si>
  <si>
    <t>Receipt from repayment of long-term loans</t>
  </si>
  <si>
    <t>The accompanying notes are an integral part of these consolidated and separate financial statements.</t>
  </si>
  <si>
    <t>Remeasurements of employee</t>
  </si>
  <si>
    <t>benefit obligations</t>
  </si>
  <si>
    <t>attributable to:</t>
  </si>
  <si>
    <t>Trade accounts and other payables</t>
  </si>
  <si>
    <t>Income tax relating to the above items</t>
  </si>
  <si>
    <t>Non-controlling interests invested in subsidiary</t>
  </si>
  <si>
    <t>Interests in joint ventures</t>
  </si>
  <si>
    <t>Contract liabilities</t>
  </si>
  <si>
    <t>according to equity method</t>
  </si>
  <si>
    <t>Payment for investment in subsidiary</t>
  </si>
  <si>
    <t>in subsidiary, net with cash in subsidiary</t>
  </si>
  <si>
    <t>Proceeds from return of investment in associate</t>
  </si>
  <si>
    <t>Trade accounts and other receivables</t>
  </si>
  <si>
    <t>to profit or loss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</si>
  <si>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</si>
  <si>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for the year</t>
  </si>
  <si>
    <t>Changes in equity during the year</t>
  </si>
  <si>
    <t>2020</t>
  </si>
  <si>
    <t>Closing balance as at 31 December 2020</t>
  </si>
  <si>
    <t>31 December</t>
  </si>
  <si>
    <t xml:space="preserve">Equity attributable to </t>
  </si>
  <si>
    <t>owners of the parent</t>
  </si>
  <si>
    <t>Adjustments for:</t>
  </si>
  <si>
    <t>Loss on impairment of goodwill</t>
  </si>
  <si>
    <t>Interest income</t>
  </si>
  <si>
    <t>-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</si>
  <si>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</si>
  <si>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</si>
  <si>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</si>
  <si>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</si>
  <si>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</si>
  <si>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Expected credit loss</t>
  </si>
  <si>
    <t>Shares of profit from subsidiaries, associates and</t>
  </si>
  <si>
    <t>Changes in operating assets and liabilities:</t>
  </si>
  <si>
    <t xml:space="preserve">Depreciation and amortisation </t>
  </si>
  <si>
    <t>Loss on impairment of film under production</t>
  </si>
  <si>
    <t>Loss on revaluation of investment property</t>
  </si>
  <si>
    <t>Leases payment discount</t>
  </si>
  <si>
    <t xml:space="preserve">   joint ventures</t>
  </si>
  <si>
    <t>Advance income - loyalty program</t>
  </si>
  <si>
    <t>Financial costs</t>
  </si>
  <si>
    <t>- trade and other receivables</t>
  </si>
  <si>
    <t>- films under productions</t>
  </si>
  <si>
    <t>- finance lease receivables</t>
  </si>
  <si>
    <t>- trade and other payables</t>
  </si>
  <si>
    <t>- employee benefit paid</t>
  </si>
  <si>
    <t>Consolidated</t>
  </si>
  <si>
    <t>Current portion of prepaid services</t>
  </si>
  <si>
    <t>Investment property</t>
  </si>
  <si>
    <t>Right-of-use assets</t>
  </si>
  <si>
    <t>Long-term prepaid services</t>
  </si>
  <si>
    <t>Current portion of lease liabilities</t>
  </si>
  <si>
    <t>Lease liabilities</t>
  </si>
  <si>
    <t>Profit (loss) before income tax</t>
  </si>
  <si>
    <t>Profit (loss) for the year</t>
  </si>
  <si>
    <t>Profit (loss) attributable to:</t>
  </si>
  <si>
    <t>Basic earnings (loss) per share</t>
  </si>
  <si>
    <t>Total comprehensive income (expense)</t>
  </si>
  <si>
    <t>Total comprehensive income (expense) for the year</t>
  </si>
  <si>
    <t>Provision for litigation</t>
  </si>
  <si>
    <t xml:space="preserve">   intangible assets</t>
  </si>
  <si>
    <t xml:space="preserve">   associate and joint venture</t>
  </si>
  <si>
    <t>(Gain) loss on disposals of investments in subsidiary,</t>
  </si>
  <si>
    <t>Proceeds from the liquidation of subsidiaries</t>
  </si>
  <si>
    <t>Dividends received</t>
  </si>
  <si>
    <t>Net cash received (used in) financing activities</t>
  </si>
  <si>
    <t>Reversal of provision for sales returns</t>
  </si>
  <si>
    <t>Loss on write-off of other assets</t>
  </si>
  <si>
    <t xml:space="preserve">Loss on impairment of investment in subsidiaries, </t>
  </si>
  <si>
    <t>Proceeds from disposals of equipment</t>
  </si>
  <si>
    <t>Proceeds from long-term loan from financial institutions</t>
  </si>
  <si>
    <t>Current portion of contract liabilities</t>
  </si>
  <si>
    <t xml:space="preserve">   Ordinary shares 894,667,502 shares</t>
  </si>
  <si>
    <t xml:space="preserve">Earnings per share </t>
  </si>
  <si>
    <t>Dividends paid</t>
  </si>
  <si>
    <t>Repayments to long-term loan from financial institutions</t>
  </si>
  <si>
    <t>Net increase in cash and cash equivalents</t>
  </si>
  <si>
    <t>Effect of currency translation of cash and cash equivalents</t>
  </si>
  <si>
    <t>Disposal of investment in subsidiary</t>
  </si>
  <si>
    <t>Dividends</t>
  </si>
  <si>
    <t>Non-cash transactions</t>
  </si>
  <si>
    <t>Payment for principal elements of lease liabilities</t>
  </si>
  <si>
    <t>Payments for right-of-use assets</t>
  </si>
  <si>
    <t>Acquisition - right-of-use assets and lease liabilities less lease incentives</t>
  </si>
  <si>
    <t>Lease modifications and reassessments</t>
  </si>
  <si>
    <t>Bank overdrafts</t>
  </si>
  <si>
    <t>Loss on write-off of investment property, equipment</t>
  </si>
  <si>
    <t xml:space="preserve">   and intangible assets</t>
  </si>
  <si>
    <t>As at 31 December 2021</t>
  </si>
  <si>
    <t>2021</t>
  </si>
  <si>
    <t>For the year ended 31 December 2021</t>
  </si>
  <si>
    <t>Closing balance as at 31 December 2021</t>
  </si>
  <si>
    <t>Opening balance as at 1 January 2020</t>
  </si>
  <si>
    <t>Opening balance as at 1 January 2021</t>
  </si>
  <si>
    <t>Financial assets measured</t>
  </si>
  <si>
    <t>at amortised cost</t>
  </si>
  <si>
    <t xml:space="preserve">Financial assets measured at fair </t>
  </si>
  <si>
    <t>value through profit or loss</t>
  </si>
  <si>
    <t>15, 16, 17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</si>
  <si>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</si>
  <si>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(Reversal) loss on diminution in value of inventories</t>
  </si>
  <si>
    <t>Loss (gain) from disposals of equipment and intangible assets</t>
  </si>
  <si>
    <t xml:space="preserve">Gain on disposals of financial assets measured at fair </t>
  </si>
  <si>
    <t>Gain from sales back lease area</t>
  </si>
  <si>
    <t xml:space="preserve">Gain from changes in fair value of financial assets </t>
  </si>
  <si>
    <t>at fair value through profit or loss</t>
  </si>
  <si>
    <t>Unrealised (gain) loss on exchange rate</t>
  </si>
  <si>
    <t xml:space="preserve">Payments for financial assets measured at fair </t>
  </si>
  <si>
    <t xml:space="preserve">Proceeds from disposals of financial assets measured at fair </t>
  </si>
  <si>
    <t>Payments for investment in debt instruments</t>
  </si>
  <si>
    <t>Proceeds from disposals of investment in debt instruments</t>
  </si>
  <si>
    <t xml:space="preserve">Payment for (proceeds from) disposals of investment </t>
  </si>
  <si>
    <t>Proceeds from sales back lease area</t>
  </si>
  <si>
    <t>15, 16</t>
  </si>
  <si>
    <t>Share of comprehensive income of</t>
  </si>
  <si>
    <t>Share of comprehensive loss of</t>
  </si>
  <si>
    <t>subsidiaries according to equity method</t>
  </si>
  <si>
    <t>subsidiaries and associates</t>
  </si>
  <si>
    <t>Total other comprehensive income</t>
  </si>
  <si>
    <t>6,35</t>
  </si>
  <si>
    <t>15, 16, 17, 35</t>
  </si>
  <si>
    <t>Cash flows (used in) generated from operating activities</t>
  </si>
  <si>
    <t>Net cash received (used in) from investing activities</t>
  </si>
  <si>
    <t>Net cash (used in) generated from operating activities</t>
  </si>
  <si>
    <t>Proceeds from debenture</t>
  </si>
  <si>
    <t>Payment for disposals of debenture</t>
  </si>
  <si>
    <t>Difference from leases payment discount</t>
  </si>
  <si>
    <t>Cash (used in) generated from operations</t>
  </si>
  <si>
    <t>Gain (loss) on disposals of investment</t>
  </si>
  <si>
    <t>Payable arising from purchase of equipment</t>
  </si>
  <si>
    <t>Director  ____________________________________       Director  ___________________________________________</t>
  </si>
  <si>
    <t>Share of profit of investments in subsidiaries,</t>
  </si>
  <si>
    <t xml:space="preserve">Items that will not subsequently </t>
  </si>
  <si>
    <t>be reclassified to profit or loss</t>
  </si>
  <si>
    <t xml:space="preserve">Items that will subsequently be reclassified </t>
  </si>
  <si>
    <t>(Reversal of) loss on impairment of plant, equipment and</t>
  </si>
  <si>
    <t>Share of comprehensive</t>
  </si>
  <si>
    <t xml:space="preserve"> income of subsidiaries,</t>
  </si>
  <si>
    <t xml:space="preserve"> according to equity method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</si>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</sst>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_(* #,##0_);_(* \(#,##0\);_(* &quot;-&quot;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sz val="13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323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8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right" vertical="center"/>
    </xf>
    <xf numFmtId="168" fontId="21" fillId="0" borderId="0" xfId="19" applyNumberFormat="1" applyFont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8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8" fontId="21" fillId="0" borderId="11" xfId="19" applyNumberFormat="1" applyFont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1" fillId="0" borderId="1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8" fontId="21" fillId="0" borderId="0" xfId="19" quotePrefix="1" applyNumberFormat="1" applyFont="1" applyBorder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8" fontId="21" fillId="0" borderId="0" xfId="19" applyNumberFormat="1" applyFont="1" applyFill="1" applyBorder="1" applyAlignment="1">
      <alignment horizontal="right" vertical="center"/>
    </xf>
    <xf numFmtId="168" fontId="21" fillId="0" borderId="0" xfId="19" applyNumberFormat="1" applyFont="1" applyFill="1" applyBorder="1" applyAlignment="1">
      <alignment vertical="center"/>
    </xf>
    <xf numFmtId="168" fontId="22" fillId="0" borderId="0" xfId="19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8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12" xfId="19" applyNumberFormat="1" applyFont="1" applyBorder="1" applyAlignment="1">
      <alignment horizontal="right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8" fontId="22" fillId="0" borderId="0" xfId="19" applyNumberFormat="1" applyFont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8" fontId="22" fillId="0" borderId="0" xfId="0" quotePrefix="1" applyNumberFormat="1" applyFont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22" fillId="0" borderId="0" xfId="20" applyNumberFormat="1" applyFont="1" applyFill="1" applyBorder="1" applyAlignment="1">
      <alignment horizontal="right" vertical="center"/>
    </xf>
    <xf numFmtId="168" fontId="22" fillId="0" borderId="10" xfId="20" applyNumberFormat="1" applyFont="1" applyFill="1" applyBorder="1" applyAlignment="1">
      <alignment horizontal="right" vertical="center"/>
    </xf>
    <xf numFmtId="168" fontId="22" fillId="0" borderId="10" xfId="19" applyNumberFormat="1" applyFont="1" applyBorder="1" applyAlignment="1">
      <alignment horizontal="right" vertical="center"/>
    </xf>
    <xf numFmtId="168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7" fontId="22" fillId="0" borderId="10" xfId="19" applyNumberFormat="1" applyFont="1" applyBorder="1" applyAlignment="1">
      <alignment horizontal="right" vertical="center"/>
    </xf>
    <xf numFmtId="0" fontId="22" fillId="0" borderId="0" xfId="0" quotePrefix="1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30" applyFont="1" applyFill="1" applyAlignment="1">
      <alignment horizontal="left" vertical="center"/>
    </xf>
    <xf numFmtId="0" fontId="22" fillId="0" borderId="0" xfId="30" quotePrefix="1" applyNumberFormat="1" applyFont="1" applyFill="1" applyBorder="1" applyAlignment="1">
      <alignment horizontal="justify" vertical="center"/>
    </xf>
    <xf numFmtId="0" fontId="22" fillId="0" borderId="0" xfId="30" quotePrefix="1" applyNumberFormat="1" applyFont="1" applyFill="1" applyBorder="1" applyAlignment="1">
      <alignment horizontal="center" vertical="center"/>
    </xf>
    <xf numFmtId="168" fontId="22" fillId="0" borderId="0" xfId="30" quotePrefix="1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vertical="center"/>
    </xf>
    <xf numFmtId="0" fontId="21" fillId="0" borderId="0" xfId="30" applyFont="1" applyFill="1" applyAlignment="1">
      <alignment horizontal="center" vertical="center"/>
    </xf>
    <xf numFmtId="0" fontId="21" fillId="0" borderId="0" xfId="30" applyFont="1" applyFill="1" applyAlignment="1">
      <alignment horizontal="centerContinuous" vertical="center"/>
    </xf>
    <xf numFmtId="168" fontId="21" fillId="0" borderId="0" xfId="24" applyNumberFormat="1" applyFont="1" applyFill="1" applyBorder="1" applyAlignment="1">
      <alignment horizontal="right" vertical="center"/>
    </xf>
    <xf numFmtId="168" fontId="21" fillId="0" borderId="0" xfId="24" applyNumberFormat="1" applyFont="1" applyFill="1" applyAlignment="1">
      <alignment horizontal="right" vertical="center"/>
    </xf>
    <xf numFmtId="0" fontId="21" fillId="0" borderId="0" xfId="30" applyFont="1" applyFill="1" applyAlignment="1">
      <alignment vertical="center"/>
    </xf>
    <xf numFmtId="0" fontId="21" fillId="0" borderId="10" xfId="30" applyFont="1" applyFill="1" applyBorder="1" applyAlignment="1">
      <alignment horizontal="left" vertical="center"/>
    </xf>
    <xf numFmtId="0" fontId="21" fillId="0" borderId="10" xfId="30" applyFont="1" applyFill="1" applyBorder="1" applyAlignment="1">
      <alignment horizontal="center" vertical="center"/>
    </xf>
    <xf numFmtId="0" fontId="21" fillId="0" borderId="10" xfId="30" applyFont="1" applyFill="1" applyBorder="1" applyAlignment="1">
      <alignment horizontal="centerContinuous" vertical="center"/>
    </xf>
    <xf numFmtId="168" fontId="21" fillId="0" borderId="10" xfId="24" applyNumberFormat="1" applyFont="1" applyFill="1" applyBorder="1" applyAlignment="1">
      <alignment horizontal="right" vertical="center"/>
    </xf>
    <xf numFmtId="0" fontId="21" fillId="0" borderId="0" xfId="30" applyFont="1" applyFill="1" applyBorder="1" applyAlignment="1">
      <alignment horizontal="left" vertical="center"/>
    </xf>
    <xf numFmtId="0" fontId="21" fillId="0" borderId="0" xfId="30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Continuous" vertical="center"/>
    </xf>
    <xf numFmtId="168" fontId="21" fillId="0" borderId="11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8" fontId="21" fillId="0" borderId="0" xfId="24" quotePrefix="1" applyNumberFormat="1" applyFont="1" applyFill="1" applyBorder="1" applyAlignment="1">
      <alignment horizontal="right" vertical="center"/>
    </xf>
    <xf numFmtId="168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55" applyFont="1" applyFill="1" applyAlignment="1">
      <alignment horizontal="center" vertical="center"/>
    </xf>
    <xf numFmtId="168" fontId="25" fillId="0" borderId="0" xfId="56" applyNumberFormat="1" applyFont="1" applyFill="1" applyBorder="1" applyAlignment="1">
      <alignment horizontal="right" vertical="center"/>
    </xf>
    <xf numFmtId="165" fontId="25" fillId="0" borderId="0" xfId="56" applyNumberFormat="1" applyFont="1" applyFill="1" applyBorder="1" applyAlignment="1">
      <alignment horizontal="right" vertical="center"/>
    </xf>
    <xf numFmtId="168" fontId="25" fillId="0" borderId="10" xfId="56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0" xfId="55" applyFont="1" applyFill="1" applyAlignment="1">
      <alignment horizontal="left" vertical="center"/>
    </xf>
    <xf numFmtId="168" fontId="25" fillId="0" borderId="0" xfId="55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8" fontId="22" fillId="0" borderId="10" xfId="24" applyNumberFormat="1" applyFont="1" applyFill="1" applyBorder="1" applyAlignment="1">
      <alignment horizontal="right" vertical="center"/>
    </xf>
    <xf numFmtId="168" fontId="25" fillId="0" borderId="0" xfId="55" applyNumberFormat="1" applyFont="1" applyFill="1" applyAlignment="1">
      <alignment vertical="center"/>
    </xf>
    <xf numFmtId="168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8" fontId="22" fillId="0" borderId="0" xfId="24" applyNumberFormat="1" applyFont="1" applyFill="1" applyAlignment="1">
      <alignment horizontal="right" vertical="center"/>
    </xf>
    <xf numFmtId="0" fontId="21" fillId="0" borderId="0" xfId="26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8" fontId="22" fillId="0" borderId="0" xfId="25" applyNumberFormat="1" applyFont="1" applyFill="1" applyAlignment="1">
      <alignment horizontal="right" vertical="center"/>
    </xf>
    <xf numFmtId="168" fontId="22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8" fontId="21" fillId="0" borderId="0" xfId="25" applyNumberFormat="1" applyFont="1" applyFill="1" applyBorder="1" applyAlignment="1">
      <alignment horizontal="right" vertical="center"/>
    </xf>
    <xf numFmtId="168" fontId="21" fillId="0" borderId="0" xfId="25" applyNumberFormat="1" applyFont="1" applyFill="1" applyAlignment="1">
      <alignment horizontal="right" vertical="center"/>
    </xf>
    <xf numFmtId="167" fontId="21" fillId="0" borderId="10" xfId="26" applyNumberFormat="1" applyFont="1" applyFill="1" applyBorder="1" applyAlignment="1">
      <alignment horizontal="left" vertical="center"/>
    </xf>
    <xf numFmtId="168" fontId="21" fillId="0" borderId="10" xfId="25" applyNumberFormat="1" applyFont="1" applyFill="1" applyBorder="1" applyAlignment="1">
      <alignment horizontal="right" vertical="center"/>
    </xf>
    <xf numFmtId="168" fontId="22" fillId="0" borderId="10" xfId="26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left" vertical="center"/>
    </xf>
    <xf numFmtId="168" fontId="22" fillId="0" borderId="0" xfId="26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right" vertical="center"/>
    </xf>
    <xf numFmtId="167" fontId="22" fillId="0" borderId="0" xfId="26" applyNumberFormat="1" applyFont="1" applyFill="1" applyBorder="1" applyAlignment="1">
      <alignment vertical="center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0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horizontal="center" vertical="center"/>
    </xf>
    <xf numFmtId="168" fontId="21" fillId="0" borderId="0" xfId="30" applyNumberFormat="1" applyFont="1" applyFill="1" applyBorder="1" applyAlignment="1">
      <alignment horizontal="center" vertical="center"/>
    </xf>
    <xf numFmtId="168" fontId="21" fillId="0" borderId="0" xfId="25" applyNumberFormat="1" applyFont="1" applyFill="1" applyBorder="1" applyAlignment="1">
      <alignment horizontal="center" vertical="center" wrapText="1"/>
    </xf>
    <xf numFmtId="168" fontId="22" fillId="0" borderId="0" xfId="26" applyNumberFormat="1" applyFont="1" applyFill="1" applyAlignment="1">
      <alignment vertical="center"/>
    </xf>
    <xf numFmtId="168" fontId="21" fillId="0" borderId="0" xfId="25" applyNumberFormat="1" applyFont="1" applyFill="1" applyBorder="1" applyAlignment="1">
      <alignment horizontal="right" vertical="center" wrapText="1"/>
    </xf>
    <xf numFmtId="168" fontId="21" fillId="0" borderId="0" xfId="26" applyNumberFormat="1" applyFont="1" applyFill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 wrapText="1"/>
    </xf>
    <xf numFmtId="168" fontId="21" fillId="0" borderId="10" xfId="26" applyNumberFormat="1" applyFont="1" applyFill="1" applyBorder="1" applyAlignment="1">
      <alignment vertical="center"/>
    </xf>
    <xf numFmtId="168" fontId="21" fillId="0" borderId="0" xfId="25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Fill="1" applyBorder="1" applyAlignment="1">
      <alignment horizontal="center" vertical="center"/>
    </xf>
    <xf numFmtId="168" fontId="21" fillId="0" borderId="0" xfId="26" applyNumberFormat="1" applyFont="1" applyFill="1" applyAlignment="1">
      <alignment horizontal="center" vertical="center"/>
    </xf>
    <xf numFmtId="168" fontId="21" fillId="0" borderId="0" xfId="2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3" applyNumberFormat="1" applyFont="1" applyFill="1" applyBorder="1" applyAlignment="1">
      <alignment horizontal="right" vertical="top"/>
    </xf>
    <xf numFmtId="167" fontId="21" fillId="0" borderId="0" xfId="26" applyNumberFormat="1" applyFont="1" applyFill="1" applyAlignment="1">
      <alignment horizontal="center" vertical="center"/>
    </xf>
    <xf numFmtId="168" fontId="22" fillId="0" borderId="0" xfId="27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center" vertical="center"/>
    </xf>
    <xf numFmtId="168" fontId="22" fillId="0" borderId="0" xfId="22" applyNumberFormat="1" applyFont="1" applyFill="1" applyBorder="1" applyAlignment="1">
      <alignment horizontal="right" vertical="center"/>
    </xf>
    <xf numFmtId="168" fontId="22" fillId="0" borderId="0" xfId="28" applyNumberFormat="1" applyFont="1" applyFill="1" applyAlignment="1">
      <alignment horizontal="right" vertical="top"/>
    </xf>
    <xf numFmtId="168" fontId="22" fillId="0" borderId="0" xfId="28" applyNumberFormat="1" applyFont="1" applyFill="1" applyAlignment="1">
      <alignment vertical="top"/>
    </xf>
    <xf numFmtId="168" fontId="22" fillId="0" borderId="10" xfId="23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vertical="top"/>
    </xf>
    <xf numFmtId="168" fontId="22" fillId="0" borderId="12" xfId="23" applyNumberFormat="1" applyFont="1" applyFill="1" applyBorder="1" applyAlignment="1">
      <alignment horizontal="right" vertical="top"/>
    </xf>
    <xf numFmtId="167" fontId="22" fillId="0" borderId="10" xfId="26" quotePrefix="1" applyNumberFormat="1" applyFont="1" applyFill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7" fontId="21" fillId="0" borderId="11" xfId="26" applyNumberFormat="1" applyFont="1" applyFill="1" applyBorder="1" applyAlignment="1">
      <alignment horizontal="left" vertical="center"/>
    </xf>
    <xf numFmtId="168" fontId="21" fillId="0" borderId="11" xfId="25" applyNumberFormat="1" applyFont="1" applyFill="1" applyBorder="1" applyAlignment="1">
      <alignment horizontal="right" vertical="center"/>
    </xf>
    <xf numFmtId="168" fontId="22" fillId="0" borderId="11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/>
    </xf>
    <xf numFmtId="168" fontId="22" fillId="0" borderId="12" xfId="25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vertical="center"/>
    </xf>
    <xf numFmtId="168" fontId="22" fillId="0" borderId="10" xfId="22" applyNumberFormat="1" applyFont="1" applyFill="1" applyBorder="1" applyAlignment="1">
      <alignment horizontal="right" vertical="center"/>
    </xf>
    <xf numFmtId="0" fontId="25" fillId="0" borderId="0" xfId="55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8" fontId="25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168" fontId="26" fillId="0" borderId="0" xfId="19" applyNumberFormat="1" applyFont="1" applyFill="1" applyBorder="1" applyAlignment="1">
      <alignment horizontal="right" vertical="center"/>
    </xf>
    <xf numFmtId="168" fontId="26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168" fontId="26" fillId="0" borderId="11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8" fontId="26" fillId="0" borderId="10" xfId="19" quotePrefix="1" applyNumberFormat="1" applyFont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center" vertical="center"/>
    </xf>
    <xf numFmtId="168" fontId="26" fillId="0" borderId="0" xfId="19" quotePrefix="1" applyNumberFormat="1" applyFont="1" applyFill="1" applyBorder="1" applyAlignment="1">
      <alignment horizontal="right" vertical="center"/>
    </xf>
    <xf numFmtId="168" fontId="25" fillId="0" borderId="0" xfId="19" applyNumberFormat="1" applyFont="1" applyFill="1" applyBorder="1" applyAlignment="1">
      <alignment horizontal="right" vertical="center"/>
    </xf>
    <xf numFmtId="168" fontId="25" fillId="0" borderId="0" xfId="20" applyNumberFormat="1" applyFont="1" applyFill="1" applyBorder="1" applyAlignment="1">
      <alignment horizontal="right" vertical="center"/>
    </xf>
    <xf numFmtId="168" fontId="25" fillId="0" borderId="10" xfId="20" applyNumberFormat="1" applyFont="1" applyFill="1" applyBorder="1" applyAlignment="1">
      <alignment horizontal="right" vertical="center"/>
    </xf>
    <xf numFmtId="168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8" fontId="25" fillId="0" borderId="0" xfId="19" quotePrefix="1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8" fontId="26" fillId="0" borderId="0" xfId="19" quotePrefix="1" applyNumberFormat="1" applyFont="1" applyFill="1" applyBorder="1" applyAlignment="1">
      <alignment horizontal="left" vertical="center"/>
    </xf>
    <xf numFmtId="168" fontId="26" fillId="0" borderId="10" xfId="19" quotePrefix="1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67" fontId="25" fillId="0" borderId="0" xfId="58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168" fontId="21" fillId="0" borderId="0" xfId="30" applyNumberFormat="1" applyFont="1" applyFill="1" applyAlignment="1">
      <alignment vertical="center"/>
    </xf>
    <xf numFmtId="168" fontId="26" fillId="0" borderId="0" xfId="0" applyNumberFormat="1" applyFont="1" applyFill="1" applyAlignment="1">
      <alignment vertical="center"/>
    </xf>
    <xf numFmtId="167" fontId="21" fillId="0" borderId="0" xfId="19" applyNumberFormat="1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166" fontId="22" fillId="0" borderId="0" xfId="19" applyFont="1" applyAlignment="1">
      <alignment vertical="center"/>
    </xf>
    <xf numFmtId="43" fontId="22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170" fontId="26" fillId="0" borderId="0" xfId="0" quotePrefix="1" applyNumberFormat="1" applyFont="1" applyAlignment="1">
      <alignment horizontal="right" vertical="center"/>
    </xf>
    <xf numFmtId="170" fontId="26" fillId="0" borderId="10" xfId="0" quotePrefix="1" applyNumberFormat="1" applyFont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center" vertical="center"/>
    </xf>
    <xf numFmtId="0" fontId="22" fillId="0" borderId="0" xfId="30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2" fillId="0" borderId="0" xfId="23" applyNumberFormat="1" applyFont="1" applyFill="1" applyBorder="1" applyAlignment="1">
      <alignment horizontal="center" vertical="top"/>
    </xf>
    <xf numFmtId="168" fontId="22" fillId="0" borderId="0" xfId="25" applyNumberFormat="1" applyFont="1" applyFill="1" applyAlignment="1">
      <alignment horizontal="center" vertical="center"/>
    </xf>
    <xf numFmtId="168" fontId="22" fillId="0" borderId="0" xfId="26" applyNumberFormat="1" applyFont="1" applyFill="1" applyAlignment="1">
      <alignment horizontal="center" vertical="center"/>
    </xf>
    <xf numFmtId="168" fontId="22" fillId="0" borderId="0" xfId="25" applyNumberFormat="1" applyFont="1" applyFill="1" applyBorder="1" applyAlignment="1">
      <alignment horizontal="center" vertical="center"/>
    </xf>
    <xf numFmtId="168" fontId="22" fillId="0" borderId="0" xfId="22" applyNumberFormat="1" applyFont="1" applyFill="1" applyBorder="1" applyAlignment="1">
      <alignment horizontal="center" vertical="center"/>
    </xf>
    <xf numFmtId="168" fontId="22" fillId="0" borderId="0" xfId="26" applyNumberFormat="1" applyFont="1" applyFill="1" applyBorder="1" applyAlignment="1">
      <alignment horizontal="center" vertical="center"/>
    </xf>
    <xf numFmtId="167" fontId="22" fillId="0" borderId="0" xfId="26" applyNumberFormat="1" applyFont="1" applyFill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168" fontId="22" fillId="0" borderId="0" xfId="20" applyNumberFormat="1" applyFont="1" applyFill="1" applyBorder="1" applyAlignment="1">
      <alignment horizontal="center" vertical="center"/>
    </xf>
    <xf numFmtId="168" fontId="26" fillId="0" borderId="0" xfId="57" applyNumberFormat="1" applyFont="1" applyFill="1" applyBorder="1" applyAlignment="1">
      <alignment horizontal="right" vertical="center"/>
    </xf>
    <xf numFmtId="168" fontId="26" fillId="0" borderId="0" xfId="57" applyNumberFormat="1" applyFont="1" applyFill="1" applyBorder="1" applyAlignment="1">
      <alignment vertical="center"/>
    </xf>
    <xf numFmtId="168" fontId="25" fillId="0" borderId="0" xfId="19" applyNumberFormat="1" applyFont="1" applyFill="1" applyAlignment="1">
      <alignment vertical="center"/>
    </xf>
    <xf numFmtId="168" fontId="26" fillId="0" borderId="0" xfId="19" applyNumberFormat="1" applyFont="1" applyBorder="1" applyAlignment="1">
      <alignment horizontal="right" vertical="center"/>
    </xf>
    <xf numFmtId="168" fontId="26" fillId="0" borderId="0" xfId="19" applyNumberFormat="1" applyFont="1" applyBorder="1" applyAlignment="1">
      <alignment horizontal="center" vertical="center"/>
    </xf>
    <xf numFmtId="168" fontId="26" fillId="0" borderId="0" xfId="19" quotePrefix="1" applyNumberFormat="1" applyFont="1" applyBorder="1" applyAlignment="1">
      <alignment horizontal="right" vertical="center"/>
    </xf>
    <xf numFmtId="168" fontId="25" fillId="0" borderId="0" xfId="0" applyNumberFormat="1" applyFont="1" applyFill="1" applyAlignment="1">
      <alignment vertical="center"/>
    </xf>
    <xf numFmtId="168" fontId="25" fillId="0" borderId="0" xfId="0" applyNumberFormat="1" applyFont="1" applyFill="1" applyBorder="1" applyAlignment="1">
      <alignment vertical="center"/>
    </xf>
    <xf numFmtId="168" fontId="26" fillId="0" borderId="10" xfId="19" applyNumberFormat="1" applyFont="1" applyFill="1" applyBorder="1" applyAlignment="1">
      <alignment horizontal="right" vertical="center"/>
    </xf>
    <xf numFmtId="167" fontId="29" fillId="0" borderId="0" xfId="58" applyNumberFormat="1" applyFont="1" applyAlignment="1">
      <alignment horizontal="centerContinuous" vertical="center"/>
    </xf>
    <xf numFmtId="167" fontId="25" fillId="0" borderId="0" xfId="58" applyNumberFormat="1" applyFont="1" applyAlignment="1">
      <alignment horizontal="centerContinuous" vertical="center"/>
    </xf>
    <xf numFmtId="167" fontId="26" fillId="0" borderId="0" xfId="58" applyNumberFormat="1" applyFont="1" applyAlignment="1">
      <alignment horizontal="center" vertical="center"/>
    </xf>
    <xf numFmtId="0" fontId="26" fillId="0" borderId="10" xfId="58" applyFont="1" applyBorder="1" applyAlignment="1">
      <alignment horizontal="center" vertical="center"/>
    </xf>
    <xf numFmtId="167" fontId="27" fillId="0" borderId="0" xfId="58" applyNumberFormat="1" applyFont="1" applyAlignment="1">
      <alignment horizontal="center" vertical="center"/>
    </xf>
    <xf numFmtId="168" fontId="26" fillId="0" borderId="10" xfId="19" quotePrefix="1" applyNumberFormat="1" applyFont="1" applyFill="1" applyBorder="1" applyAlignment="1">
      <alignment horizontal="right" vertical="center"/>
    </xf>
    <xf numFmtId="168" fontId="25" fillId="0" borderId="12" xfId="19" applyNumberFormat="1" applyFont="1" applyFill="1" applyBorder="1" applyAlignment="1">
      <alignment horizontal="right" vertical="center"/>
    </xf>
    <xf numFmtId="0" fontId="25" fillId="0" borderId="10" xfId="0" quotePrefix="1" applyFont="1" applyFill="1" applyBorder="1" applyAlignment="1">
      <alignment vertical="center"/>
    </xf>
    <xf numFmtId="168" fontId="21" fillId="24" borderId="0" xfId="19" quotePrefix="1" applyNumberFormat="1" applyFont="1" applyFill="1" applyBorder="1" applyAlignment="1">
      <alignment horizontal="right" vertical="center"/>
    </xf>
    <xf numFmtId="168" fontId="21" fillId="24" borderId="0" xfId="19" applyNumberFormat="1" applyFont="1" applyFill="1" applyBorder="1" applyAlignment="1">
      <alignment horizontal="right" vertical="center"/>
    </xf>
    <xf numFmtId="168" fontId="22" fillId="24" borderId="0" xfId="19" applyNumberFormat="1" applyFont="1" applyFill="1" applyAlignment="1">
      <alignment horizontal="right" vertical="center"/>
    </xf>
    <xf numFmtId="168" fontId="22" fillId="24" borderId="0" xfId="19" applyNumberFormat="1" applyFont="1" applyFill="1" applyBorder="1" applyAlignment="1">
      <alignment horizontal="right" vertical="center"/>
    </xf>
    <xf numFmtId="168" fontId="22" fillId="24" borderId="10" xfId="19" applyNumberFormat="1" applyFont="1" applyFill="1" applyBorder="1" applyAlignment="1">
      <alignment horizontal="right" vertical="center"/>
    </xf>
    <xf numFmtId="168" fontId="21" fillId="24" borderId="0" xfId="19" applyNumberFormat="1" applyFont="1" applyFill="1" applyBorder="1" applyAlignment="1">
      <alignment vertical="center"/>
    </xf>
    <xf numFmtId="0" fontId="22" fillId="24" borderId="0" xfId="0" applyFont="1" applyFill="1" applyBorder="1" applyAlignment="1">
      <alignment vertical="center"/>
    </xf>
    <xf numFmtId="168" fontId="22" fillId="24" borderId="12" xfId="19" applyNumberFormat="1" applyFont="1" applyFill="1" applyBorder="1" applyAlignment="1">
      <alignment horizontal="right" vertical="center"/>
    </xf>
    <xf numFmtId="168" fontId="22" fillId="24" borderId="10" xfId="20" applyNumberFormat="1" applyFont="1" applyFill="1" applyBorder="1" applyAlignment="1">
      <alignment horizontal="right" vertical="center"/>
    </xf>
    <xf numFmtId="0" fontId="21" fillId="24" borderId="0" xfId="0" applyFont="1" applyFill="1" applyAlignment="1">
      <alignment vertical="center"/>
    </xf>
    <xf numFmtId="168" fontId="22" fillId="24" borderId="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8" fontId="22" fillId="24" borderId="0" xfId="0" applyNumberFormat="1" applyFont="1" applyFill="1" applyBorder="1" applyAlignment="1">
      <alignment horizontal="right" vertical="center"/>
    </xf>
    <xf numFmtId="168" fontId="22" fillId="24" borderId="0" xfId="24" applyNumberFormat="1" applyFont="1" applyFill="1" applyBorder="1" applyAlignment="1">
      <alignment horizontal="right" vertical="center"/>
    </xf>
    <xf numFmtId="168" fontId="22" fillId="24" borderId="10" xfId="24" applyNumberFormat="1" applyFont="1" applyFill="1" applyBorder="1" applyAlignment="1">
      <alignment horizontal="right" vertical="center"/>
    </xf>
    <xf numFmtId="168" fontId="25" fillId="24" borderId="10" xfId="56" applyNumberFormat="1" applyFont="1" applyFill="1" applyBorder="1" applyAlignment="1">
      <alignment horizontal="right" vertical="center"/>
    </xf>
    <xf numFmtId="168" fontId="25" fillId="24" borderId="0" xfId="55" applyNumberFormat="1" applyFont="1" applyFill="1" applyAlignment="1">
      <alignment horizontal="right" vertical="center"/>
    </xf>
    <xf numFmtId="0" fontId="21" fillId="24" borderId="0" xfId="30" applyFont="1" applyFill="1" applyAlignment="1">
      <alignment vertical="center"/>
    </xf>
    <xf numFmtId="168" fontId="22" fillId="24" borderId="12" xfId="24" applyNumberFormat="1" applyFont="1" applyFill="1" applyBorder="1" applyAlignment="1">
      <alignment horizontal="right" vertical="center"/>
    </xf>
    <xf numFmtId="168" fontId="22" fillId="24" borderId="0" xfId="22" applyNumberFormat="1" applyFont="1" applyFill="1" applyBorder="1" applyAlignment="1">
      <alignment horizontal="right" vertical="center"/>
    </xf>
    <xf numFmtId="168" fontId="22" fillId="24" borderId="0" xfId="26" applyNumberFormat="1" applyFont="1" applyFill="1" applyBorder="1" applyAlignment="1">
      <alignment horizontal="right" vertical="center"/>
    </xf>
    <xf numFmtId="168" fontId="22" fillId="24" borderId="0" xfId="26" applyNumberFormat="1" applyFont="1" applyFill="1" applyAlignment="1">
      <alignment horizontal="right" vertical="center"/>
    </xf>
    <xf numFmtId="168" fontId="22" fillId="24" borderId="0" xfId="23" applyNumberFormat="1" applyFont="1" applyFill="1" applyBorder="1" applyAlignment="1">
      <alignment horizontal="right" vertical="top"/>
    </xf>
    <xf numFmtId="167" fontId="22" fillId="24" borderId="0" xfId="26" applyNumberFormat="1" applyFont="1" applyFill="1" applyAlignment="1">
      <alignment vertical="center"/>
    </xf>
    <xf numFmtId="168" fontId="22" fillId="24" borderId="10" xfId="23" applyNumberFormat="1" applyFont="1" applyFill="1" applyBorder="1" applyAlignment="1">
      <alignment horizontal="right" vertical="top"/>
    </xf>
    <xf numFmtId="168" fontId="22" fillId="24" borderId="0" xfId="25" applyNumberFormat="1" applyFont="1" applyFill="1" applyBorder="1" applyAlignment="1">
      <alignment horizontal="right" vertical="center"/>
    </xf>
    <xf numFmtId="168" fontId="22" fillId="24" borderId="12" xfId="23" applyNumberFormat="1" applyFont="1" applyFill="1" applyBorder="1" applyAlignment="1">
      <alignment horizontal="right" vertical="top"/>
    </xf>
    <xf numFmtId="168" fontId="22" fillId="24" borderId="0" xfId="27" applyNumberFormat="1" applyFont="1" applyFill="1" applyBorder="1" applyAlignment="1">
      <alignment horizontal="right" vertical="center"/>
    </xf>
    <xf numFmtId="168" fontId="22" fillId="24" borderId="10" xfId="22" applyNumberFormat="1" applyFont="1" applyFill="1" applyBorder="1" applyAlignment="1">
      <alignment horizontal="right" vertical="center"/>
    </xf>
    <xf numFmtId="168" fontId="22" fillId="24" borderId="12" xfId="25" applyNumberFormat="1" applyFont="1" applyFill="1" applyBorder="1" applyAlignment="1">
      <alignment horizontal="right" vertical="center"/>
    </xf>
    <xf numFmtId="168" fontId="22" fillId="24" borderId="10" xfId="25" applyNumberFormat="1" applyFont="1" applyFill="1" applyBorder="1" applyAlignment="1">
      <alignment horizontal="right" vertical="center"/>
    </xf>
    <xf numFmtId="168" fontId="26" fillId="24" borderId="0" xfId="19" applyNumberFormat="1" applyFont="1" applyFill="1" applyBorder="1" applyAlignment="1">
      <alignment horizontal="right" vertical="center"/>
    </xf>
    <xf numFmtId="168" fontId="25" fillId="24" borderId="0" xfId="19" applyNumberFormat="1" applyFont="1" applyFill="1" applyBorder="1" applyAlignment="1">
      <alignment horizontal="right" vertical="center"/>
    </xf>
    <xf numFmtId="168" fontId="25" fillId="24" borderId="0" xfId="19" applyNumberFormat="1" applyFont="1" applyFill="1" applyAlignment="1">
      <alignment vertical="center"/>
    </xf>
    <xf numFmtId="0" fontId="26" fillId="24" borderId="0" xfId="0" applyFont="1" applyFill="1" applyAlignment="1">
      <alignment vertical="center"/>
    </xf>
    <xf numFmtId="168" fontId="25" fillId="24" borderId="10" xfId="19" applyNumberFormat="1" applyFont="1" applyFill="1" applyBorder="1" applyAlignment="1">
      <alignment horizontal="right" vertical="center"/>
    </xf>
    <xf numFmtId="168" fontId="26" fillId="24" borderId="0" xfId="19" quotePrefix="1" applyNumberFormat="1" applyFont="1" applyFill="1" applyBorder="1" applyAlignment="1">
      <alignment horizontal="right" vertical="center"/>
    </xf>
    <xf numFmtId="168" fontId="25" fillId="24" borderId="0" xfId="20" applyNumberFormat="1" applyFont="1" applyFill="1" applyBorder="1" applyAlignment="1">
      <alignment horizontal="right" vertical="center"/>
    </xf>
    <xf numFmtId="168" fontId="25" fillId="24" borderId="10" xfId="20" applyNumberFormat="1" applyFont="1" applyFill="1" applyBorder="1" applyAlignment="1">
      <alignment horizontal="right" vertical="center"/>
    </xf>
    <xf numFmtId="168" fontId="25" fillId="24" borderId="0" xfId="19" applyNumberFormat="1" applyFont="1" applyFill="1" applyAlignment="1">
      <alignment horizontal="right" vertical="center"/>
    </xf>
    <xf numFmtId="168" fontId="25" fillId="24" borderId="0" xfId="19" quotePrefix="1" applyNumberFormat="1" applyFont="1" applyFill="1" applyBorder="1" applyAlignment="1">
      <alignment horizontal="right" vertical="center"/>
    </xf>
    <xf numFmtId="168" fontId="25" fillId="24" borderId="0" xfId="0" applyNumberFormat="1" applyFont="1" applyFill="1" applyAlignment="1">
      <alignment vertical="center"/>
    </xf>
    <xf numFmtId="168" fontId="25" fillId="24" borderId="12" xfId="19" applyNumberFormat="1" applyFont="1" applyFill="1" applyBorder="1" applyAlignment="1">
      <alignment horizontal="right" vertical="center"/>
    </xf>
    <xf numFmtId="168" fontId="28" fillId="0" borderId="0" xfId="60" applyNumberFormat="1" applyFont="1" applyFill="1" applyBorder="1" applyAlignment="1">
      <alignment horizontal="center" vertical="top"/>
    </xf>
    <xf numFmtId="0" fontId="25" fillId="0" borderId="0" xfId="0" applyFont="1"/>
    <xf numFmtId="0" fontId="30" fillId="0" borderId="0" xfId="0" applyFont="1" applyAlignment="1">
      <alignment vertical="center"/>
    </xf>
    <xf numFmtId="0" fontId="31" fillId="0" borderId="0" xfId="30" applyFont="1" applyFill="1" applyAlignment="1">
      <alignment vertical="center"/>
    </xf>
    <xf numFmtId="169" fontId="28" fillId="24" borderId="0" xfId="60" applyNumberFormat="1" applyFont="1" applyFill="1" applyBorder="1" applyAlignment="1">
      <alignment horizontal="right" vertical="center"/>
    </xf>
    <xf numFmtId="169" fontId="28" fillId="0" borderId="0" xfId="60" applyNumberFormat="1" applyFont="1" applyFill="1" applyBorder="1" applyAlignment="1">
      <alignment horizontal="right" vertical="center"/>
    </xf>
    <xf numFmtId="169" fontId="28" fillId="24" borderId="0" xfId="19" applyNumberFormat="1" applyFont="1" applyFill="1" applyBorder="1" applyAlignment="1">
      <alignment horizontal="right" vertical="center"/>
    </xf>
    <xf numFmtId="169" fontId="28" fillId="0" borderId="0" xfId="19" applyNumberFormat="1" applyFont="1" applyFill="1" applyBorder="1" applyAlignment="1">
      <alignment horizontal="right" vertical="center"/>
    </xf>
    <xf numFmtId="167" fontId="22" fillId="0" borderId="10" xfId="26" applyNumberFormat="1" applyFont="1" applyFill="1" applyBorder="1" applyAlignment="1">
      <alignment vertical="center"/>
    </xf>
    <xf numFmtId="171" fontId="22" fillId="24" borderId="0" xfId="19" applyNumberFormat="1" applyFont="1" applyFill="1" applyAlignment="1">
      <alignment vertical="center"/>
    </xf>
    <xf numFmtId="171" fontId="22" fillId="0" borderId="0" xfId="19" applyNumberFormat="1" applyFont="1" applyFill="1" applyAlignment="1">
      <alignment vertical="center"/>
    </xf>
    <xf numFmtId="0" fontId="28" fillId="0" borderId="0" xfId="58" applyFont="1" applyAlignment="1">
      <alignment vertical="center"/>
    </xf>
    <xf numFmtId="0" fontId="22" fillId="0" borderId="0" xfId="30" applyFont="1" applyAlignment="1">
      <alignment horizontal="left" vertical="center"/>
    </xf>
    <xf numFmtId="0" fontId="22" fillId="0" borderId="0" xfId="30" applyFont="1" applyFill="1" applyBorder="1" applyAlignment="1">
      <alignment vertical="center"/>
    </xf>
    <xf numFmtId="0" fontId="22" fillId="24" borderId="0" xfId="30" applyFont="1" applyFill="1" applyAlignment="1">
      <alignment horizontal="center" vertical="center"/>
    </xf>
    <xf numFmtId="0" fontId="22" fillId="24" borderId="0" xfId="30" applyFont="1" applyFill="1" applyBorder="1" applyAlignment="1">
      <alignment horizontal="center" vertical="center"/>
    </xf>
    <xf numFmtId="167" fontId="21" fillId="0" borderId="10" xfId="19" applyNumberFormat="1" applyFont="1" applyBorder="1" applyAlignment="1">
      <alignment horizontal="right" vertical="center"/>
    </xf>
    <xf numFmtId="0" fontId="22" fillId="0" borderId="10" xfId="0" quotePrefix="1" applyNumberFormat="1" applyFont="1" applyBorder="1" applyAlignment="1">
      <alignment horizontal="justify" vertical="center"/>
    </xf>
    <xf numFmtId="167" fontId="21" fillId="0" borderId="10" xfId="19" applyNumberFormat="1" applyFont="1" applyBorder="1" applyAlignment="1">
      <alignment horizontal="center" vertical="center"/>
    </xf>
    <xf numFmtId="167" fontId="21" fillId="0" borderId="0" xfId="19" applyNumberFormat="1" applyFont="1" applyBorder="1" applyAlignment="1">
      <alignment horizontal="center" vertical="center"/>
    </xf>
    <xf numFmtId="167" fontId="21" fillId="0" borderId="11" xfId="19" applyNumberFormat="1" applyFont="1" applyBorder="1" applyAlignment="1">
      <alignment horizontal="center" vertical="center"/>
    </xf>
    <xf numFmtId="0" fontId="28" fillId="0" borderId="0" xfId="58" applyFont="1" applyAlignment="1">
      <alignment horizontal="center" vertical="center"/>
    </xf>
    <xf numFmtId="168" fontId="21" fillId="0" borderId="10" xfId="20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horizontal="center" vertical="center" wrapText="1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3" xfId="30" applyNumberFormat="1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1" fillId="0" borderId="13" xfId="25" applyNumberFormat="1" applyFont="1" applyFill="1" applyBorder="1" applyAlignment="1">
      <alignment horizontal="center" vertical="center"/>
    </xf>
    <xf numFmtId="168" fontId="26" fillId="0" borderId="10" xfId="19" applyNumberFormat="1" applyFont="1" applyBorder="1" applyAlignment="1">
      <alignment horizontal="center" vertical="center"/>
    </xf>
    <xf numFmtId="168" fontId="26" fillId="0" borderId="10" xfId="19" applyNumberFormat="1" applyFont="1" applyFill="1" applyBorder="1" applyAlignment="1">
      <alignment horizontal="right" vertical="center"/>
    </xf>
    <xf numFmtId="0" fontId="25" fillId="0" borderId="10" xfId="0" quotePrefix="1" applyNumberFormat="1" applyFont="1" applyFill="1" applyBorder="1" applyAlignment="1">
      <alignment horizontal="justify" vertical="center"/>
    </xf>
    <xf numFmtId="168" fontId="26" fillId="0" borderId="11" xfId="19" applyNumberFormat="1" applyFont="1" applyBorder="1" applyAlignment="1">
      <alignment horizontal="center" vertical="center"/>
    </xf>
    <xf numFmtId="168" fontId="26" fillId="0" borderId="10" xfId="57" applyNumberFormat="1" applyFont="1" applyFill="1" applyBorder="1" applyAlignment="1">
      <alignment horizontal="center" vertical="center"/>
    </xf>
    <xf numFmtId="168" fontId="26" fillId="0" borderId="0" xfId="57" applyNumberFormat="1" applyFont="1" applyFill="1" applyBorder="1" applyAlignment="1">
      <alignment horizontal="center" vertical="center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 2" xfId="57" xr:uid="{00000000-0005-0000-0000-000014000000}"/>
    <cellStyle name="Comma 2 7" xfId="21" xr:uid="{00000000-0005-0000-0000-000015000000}"/>
    <cellStyle name="Comma 3" xfId="22" xr:uid="{00000000-0005-0000-0000-000016000000}"/>
    <cellStyle name="Comma 3 2" xfId="23" xr:uid="{00000000-0005-0000-0000-000017000000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3 2" xfId="59" xr:uid="{CC8025A9-75D4-4E67-89E1-D8C6518AC8CE}"/>
    <cellStyle name="Normal 3 2 2" xfId="55" xr:uid="{00000000-0005-0000-0000-00001E000000}"/>
    <cellStyle name="Normal 7" xfId="27" xr:uid="{00000000-0005-0000-0000-00001F000000}"/>
    <cellStyle name="Normal 7 2" xfId="28" xr:uid="{00000000-0005-0000-0000-000020000000}"/>
    <cellStyle name="Normal 9" xfId="29" xr:uid="{00000000-0005-0000-0000-000021000000}"/>
    <cellStyle name="Normal_Major Q2'06" xfId="30" xr:uid="{00000000-0005-0000-0000-000022000000}"/>
    <cellStyle name="Percent 3" xfId="31" xr:uid="{00000000-0005-0000-0000-000023000000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166"/>
  <sheetViews>
    <sheetView showZeros="0" tabSelected="1" topLeftCell="A157" zoomScale="85" zoomScaleNormal="85" zoomScaleSheetLayoutView="100" workbookViewId="0">
      <selection activeCell="C170" sqref="C170"/>
    </sheetView>
  </sheetViews>
  <sheetFormatPr defaultColWidth="9.140625" defaultRowHeight="16.5" customHeight="1" x14ac:dyDescent="0.5"/>
  <cols>
    <col min="1" max="1" width="1.85546875" style="4" customWidth="1"/>
    <col min="2" max="2" width="34.28515625" style="2" customWidth="1"/>
    <col min="3" max="3" width="13.5703125" style="2" customWidth="1"/>
    <col min="4" max="4" width="5.140625" style="3" customWidth="1"/>
    <col min="5" max="5" width="1" style="4" customWidth="1"/>
    <col min="6" max="6" width="13.140625" style="5" customWidth="1"/>
    <col min="7" max="7" width="1" style="5" customWidth="1"/>
    <col min="8" max="8" width="13.140625" style="5" customWidth="1"/>
    <col min="9" max="9" width="0.85546875" style="5" customWidth="1"/>
    <col min="10" max="10" width="13.140625" style="5" customWidth="1"/>
    <col min="11" max="11" width="0.85546875" style="5" customWidth="1"/>
    <col min="12" max="12" width="13.140625" style="5" customWidth="1"/>
    <col min="13" max="13" width="9.140625" style="4"/>
    <col min="14" max="14" width="16" style="4" bestFit="1" customWidth="1"/>
    <col min="15" max="15" width="14.5703125" style="4" bestFit="1" customWidth="1"/>
    <col min="16" max="16384" width="9.140625" style="4"/>
  </cols>
  <sheetData>
    <row r="1" spans="1:18" ht="16.5" customHeight="1" x14ac:dyDescent="0.5">
      <c r="A1" s="1" t="s">
        <v>18</v>
      </c>
    </row>
    <row r="2" spans="1:18" s="14" customFormat="1" ht="16.5" customHeight="1" x14ac:dyDescent="0.5">
      <c r="A2" s="1" t="s">
        <v>114</v>
      </c>
      <c r="B2" s="1"/>
      <c r="C2" s="1"/>
      <c r="D2" s="8"/>
      <c r="E2" s="9"/>
      <c r="F2" s="10"/>
      <c r="G2" s="10"/>
      <c r="H2" s="10"/>
      <c r="I2" s="10"/>
      <c r="J2" s="12"/>
      <c r="K2" s="12"/>
      <c r="L2" s="12"/>
    </row>
    <row r="3" spans="1:18" s="14" customFormat="1" ht="16.5" customHeight="1" x14ac:dyDescent="0.5">
      <c r="A3" s="15" t="s">
        <v>233</v>
      </c>
      <c r="B3" s="15"/>
      <c r="C3" s="15"/>
      <c r="D3" s="16"/>
      <c r="E3" s="17"/>
      <c r="F3" s="18"/>
      <c r="G3" s="18"/>
      <c r="H3" s="18"/>
      <c r="I3" s="18"/>
      <c r="J3" s="18"/>
      <c r="K3" s="18"/>
      <c r="L3" s="18"/>
    </row>
    <row r="4" spans="1:18" s="14" customFormat="1" ht="16.5" customHeight="1" x14ac:dyDescent="0.5">
      <c r="A4" s="21"/>
      <c r="B4" s="21"/>
      <c r="C4" s="21"/>
      <c r="D4" s="22"/>
      <c r="E4" s="23"/>
      <c r="F4" s="24"/>
      <c r="G4" s="24"/>
      <c r="H4" s="24"/>
      <c r="I4" s="24"/>
      <c r="J4" s="24"/>
      <c r="K4" s="24"/>
      <c r="L4" s="24"/>
    </row>
    <row r="5" spans="1:18" s="14" customFormat="1" ht="16.5" customHeight="1" x14ac:dyDescent="0.5">
      <c r="A5" s="21"/>
      <c r="B5" s="21"/>
      <c r="C5" s="21"/>
      <c r="D5" s="22"/>
      <c r="E5" s="23"/>
      <c r="F5" s="10"/>
      <c r="G5" s="10"/>
      <c r="H5" s="10"/>
      <c r="I5" s="10"/>
      <c r="J5" s="10"/>
      <c r="K5" s="10"/>
      <c r="L5" s="10"/>
    </row>
    <row r="6" spans="1:18" s="14" customFormat="1" ht="16.5" customHeight="1" x14ac:dyDescent="0.5">
      <c r="A6" s="21"/>
      <c r="B6" s="21"/>
      <c r="C6" s="21"/>
      <c r="D6" s="22"/>
      <c r="E6" s="23"/>
      <c r="F6" s="304" t="s">
        <v>25</v>
      </c>
      <c r="G6" s="304"/>
      <c r="H6" s="304"/>
      <c r="I6" s="304"/>
      <c r="J6" s="304"/>
      <c r="K6" s="304"/>
      <c r="L6" s="304"/>
    </row>
    <row r="7" spans="1:18" s="14" customFormat="1" ht="16.5" customHeight="1" x14ac:dyDescent="0.5">
      <c r="A7" s="21"/>
      <c r="B7" s="21"/>
      <c r="C7" s="21"/>
      <c r="D7" s="22"/>
      <c r="E7" s="23"/>
      <c r="F7" s="307" t="s">
        <v>134</v>
      </c>
      <c r="G7" s="307"/>
      <c r="H7" s="307"/>
      <c r="I7" s="11"/>
      <c r="J7" s="308" t="s">
        <v>135</v>
      </c>
      <c r="K7" s="308"/>
      <c r="L7" s="308"/>
    </row>
    <row r="8" spans="1:18" s="14" customFormat="1" ht="16.5" customHeight="1" x14ac:dyDescent="0.5">
      <c r="B8" s="1"/>
      <c r="C8" s="1"/>
      <c r="E8" s="8"/>
      <c r="F8" s="306" t="s">
        <v>133</v>
      </c>
      <c r="G8" s="306"/>
      <c r="H8" s="306"/>
      <c r="I8" s="26"/>
      <c r="J8" s="306" t="s">
        <v>133</v>
      </c>
      <c r="K8" s="306"/>
      <c r="L8" s="306"/>
    </row>
    <row r="9" spans="1:18" s="14" customFormat="1" ht="16.5" customHeight="1" x14ac:dyDescent="0.5">
      <c r="B9" s="1"/>
      <c r="C9" s="1"/>
      <c r="E9" s="8"/>
      <c r="F9" s="213" t="s">
        <v>164</v>
      </c>
      <c r="G9" s="212"/>
      <c r="H9" s="213" t="s">
        <v>164</v>
      </c>
      <c r="I9" s="213"/>
      <c r="J9" s="213" t="s">
        <v>164</v>
      </c>
      <c r="K9" s="212"/>
      <c r="L9" s="213" t="s">
        <v>164</v>
      </c>
    </row>
    <row r="10" spans="1:18" s="14" customFormat="1" ht="16.5" customHeight="1" x14ac:dyDescent="0.5">
      <c r="B10" s="1"/>
      <c r="C10" s="1"/>
      <c r="D10" s="16" t="s">
        <v>47</v>
      </c>
      <c r="E10" s="27"/>
      <c r="F10" s="214" t="s">
        <v>234</v>
      </c>
      <c r="G10" s="107"/>
      <c r="H10" s="214" t="s">
        <v>162</v>
      </c>
      <c r="I10" s="213"/>
      <c r="J10" s="214" t="s">
        <v>234</v>
      </c>
      <c r="K10" s="107"/>
      <c r="L10" s="214" t="s">
        <v>162</v>
      </c>
    </row>
    <row r="11" spans="1:18" s="14" customFormat="1" ht="16.5" customHeight="1" x14ac:dyDescent="0.5">
      <c r="B11" s="1"/>
      <c r="C11" s="1"/>
      <c r="D11" s="22"/>
      <c r="E11" s="27"/>
      <c r="F11" s="245"/>
      <c r="G11" s="30"/>
      <c r="H11" s="30"/>
      <c r="I11" s="30"/>
      <c r="J11" s="245"/>
      <c r="K11" s="30"/>
      <c r="L11" s="30"/>
    </row>
    <row r="12" spans="1:18" s="14" customFormat="1" ht="16.5" customHeight="1" x14ac:dyDescent="0.5">
      <c r="A12" s="31" t="s">
        <v>33</v>
      </c>
      <c r="B12" s="1"/>
      <c r="C12" s="1"/>
      <c r="D12" s="22"/>
      <c r="E12" s="22"/>
      <c r="F12" s="246"/>
      <c r="G12" s="32"/>
      <c r="H12" s="32"/>
      <c r="I12" s="32"/>
      <c r="J12" s="250"/>
      <c r="K12" s="33"/>
      <c r="L12" s="33"/>
    </row>
    <row r="13" spans="1:18" ht="16.5" customHeight="1" x14ac:dyDescent="0.5">
      <c r="A13" s="14"/>
      <c r="B13" s="1"/>
      <c r="C13" s="1"/>
      <c r="E13" s="3"/>
      <c r="F13" s="247"/>
      <c r="G13" s="34"/>
      <c r="H13" s="34"/>
      <c r="I13" s="34"/>
      <c r="J13" s="248"/>
      <c r="K13" s="36"/>
      <c r="L13" s="36"/>
    </row>
    <row r="14" spans="1:18" ht="16.5" customHeight="1" x14ac:dyDescent="0.5">
      <c r="A14" s="31" t="s">
        <v>34</v>
      </c>
      <c r="B14" s="1"/>
      <c r="C14" s="1"/>
      <c r="E14" s="3"/>
      <c r="F14" s="247"/>
      <c r="G14" s="34"/>
      <c r="H14" s="34"/>
      <c r="I14" s="34"/>
      <c r="J14" s="248"/>
      <c r="K14" s="36"/>
      <c r="L14" s="36"/>
    </row>
    <row r="15" spans="1:18" ht="16.5" customHeight="1" x14ac:dyDescent="0.5">
      <c r="A15" s="31"/>
      <c r="B15" s="1"/>
      <c r="C15" s="1"/>
      <c r="E15" s="3"/>
      <c r="F15" s="248"/>
      <c r="G15" s="36"/>
      <c r="H15" s="36"/>
      <c r="I15" s="34"/>
      <c r="J15" s="248"/>
      <c r="K15" s="36"/>
      <c r="L15" s="36"/>
    </row>
    <row r="16" spans="1:18" ht="16.5" customHeight="1" x14ac:dyDescent="0.5">
      <c r="A16" s="37" t="s">
        <v>40</v>
      </c>
      <c r="B16" s="37"/>
      <c r="C16" s="37"/>
      <c r="D16" s="288">
        <v>10</v>
      </c>
      <c r="E16" s="3"/>
      <c r="F16" s="248">
        <v>2013814032</v>
      </c>
      <c r="G16" s="36"/>
      <c r="H16" s="36">
        <v>1557306217</v>
      </c>
      <c r="I16" s="36"/>
      <c r="J16" s="248">
        <v>1722697288</v>
      </c>
      <c r="K16" s="36"/>
      <c r="L16" s="36">
        <v>1378292980</v>
      </c>
      <c r="N16" s="47"/>
      <c r="R16" s="47"/>
    </row>
    <row r="17" spans="1:18" ht="16.5" customHeight="1" x14ac:dyDescent="0.2">
      <c r="A17" s="289" t="s">
        <v>239</v>
      </c>
      <c r="B17" s="37"/>
      <c r="C17" s="37"/>
      <c r="D17" s="288"/>
      <c r="E17" s="3"/>
      <c r="F17" s="248"/>
      <c r="G17" s="36"/>
      <c r="H17" s="36"/>
      <c r="I17" s="36"/>
      <c r="J17" s="248"/>
      <c r="K17" s="36"/>
      <c r="L17" s="36"/>
      <c r="N17" s="47"/>
      <c r="R17" s="47"/>
    </row>
    <row r="18" spans="1:18" ht="16.5" customHeight="1" x14ac:dyDescent="0.2">
      <c r="A18" s="37"/>
      <c r="B18" s="289" t="s">
        <v>240</v>
      </c>
      <c r="C18" s="37"/>
      <c r="D18" s="288"/>
      <c r="E18" s="3"/>
      <c r="F18" s="248">
        <v>285381220</v>
      </c>
      <c r="G18" s="36"/>
      <c r="H18" s="36">
        <v>0</v>
      </c>
      <c r="I18" s="36"/>
      <c r="J18" s="248">
        <v>258491060</v>
      </c>
      <c r="K18" s="36"/>
      <c r="L18" s="36">
        <v>0</v>
      </c>
      <c r="N18" s="47"/>
      <c r="R18" s="47"/>
    </row>
    <row r="19" spans="1:18" ht="16.5" customHeight="1" x14ac:dyDescent="0.2">
      <c r="A19" s="289" t="s">
        <v>241</v>
      </c>
      <c r="B19" s="289"/>
      <c r="C19" s="37"/>
      <c r="D19" s="288"/>
      <c r="E19" s="3"/>
      <c r="F19" s="248"/>
      <c r="G19" s="36"/>
      <c r="H19" s="36"/>
      <c r="I19" s="36"/>
      <c r="J19" s="248"/>
      <c r="K19" s="36"/>
      <c r="L19" s="36"/>
      <c r="N19" s="47"/>
      <c r="R19" s="47"/>
    </row>
    <row r="20" spans="1:18" ht="16.5" customHeight="1" x14ac:dyDescent="0.2">
      <c r="A20" s="37"/>
      <c r="B20" s="289" t="s">
        <v>242</v>
      </c>
      <c r="C20" s="37"/>
      <c r="D20" s="288">
        <v>12</v>
      </c>
      <c r="E20" s="3"/>
      <c r="F20" s="248">
        <v>3102213758</v>
      </c>
      <c r="G20" s="36"/>
      <c r="H20" s="36">
        <v>0</v>
      </c>
      <c r="I20" s="36"/>
      <c r="J20" s="248">
        <v>3102213758</v>
      </c>
      <c r="K20" s="36"/>
      <c r="L20" s="36">
        <v>0</v>
      </c>
      <c r="N20" s="47"/>
      <c r="R20" s="47"/>
    </row>
    <row r="21" spans="1:18" ht="16.5" customHeight="1" x14ac:dyDescent="0.5">
      <c r="A21" s="4" t="s">
        <v>157</v>
      </c>
      <c r="D21" s="3">
        <v>11</v>
      </c>
      <c r="E21" s="3"/>
      <c r="F21" s="248">
        <v>356447330</v>
      </c>
      <c r="G21" s="36"/>
      <c r="H21" s="36">
        <v>591588073</v>
      </c>
      <c r="I21" s="36"/>
      <c r="J21" s="248">
        <v>357423669</v>
      </c>
      <c r="K21" s="36"/>
      <c r="L21" s="36">
        <v>381095558</v>
      </c>
      <c r="N21" s="47"/>
      <c r="R21" s="47"/>
    </row>
    <row r="22" spans="1:18" ht="16.5" customHeight="1" x14ac:dyDescent="0.5">
      <c r="A22" s="4" t="s">
        <v>62</v>
      </c>
      <c r="D22" s="3">
        <v>40</v>
      </c>
      <c r="E22" s="3"/>
      <c r="F22" s="248">
        <v>17515699</v>
      </c>
      <c r="G22" s="36"/>
      <c r="H22" s="36">
        <v>2251390</v>
      </c>
      <c r="I22" s="36"/>
      <c r="J22" s="248">
        <v>386224519</v>
      </c>
      <c r="K22" s="36"/>
      <c r="L22" s="36">
        <v>213020297</v>
      </c>
      <c r="N22" s="47"/>
      <c r="R22" s="47"/>
    </row>
    <row r="23" spans="1:18" ht="16.5" customHeight="1" x14ac:dyDescent="0.5">
      <c r="A23" s="4" t="s">
        <v>110</v>
      </c>
      <c r="D23" s="3">
        <v>13</v>
      </c>
      <c r="E23" s="3"/>
      <c r="F23" s="248">
        <v>110912643</v>
      </c>
      <c r="G23" s="36"/>
      <c r="H23" s="36">
        <v>117979325</v>
      </c>
      <c r="I23" s="36"/>
      <c r="J23" s="248">
        <v>77887314</v>
      </c>
      <c r="K23" s="36"/>
      <c r="L23" s="36">
        <v>76873734</v>
      </c>
      <c r="N23" s="47"/>
      <c r="R23" s="47"/>
    </row>
    <row r="24" spans="1:18" ht="16.5" customHeight="1" x14ac:dyDescent="0.5">
      <c r="A24" s="4" t="s">
        <v>69</v>
      </c>
      <c r="E24" s="3"/>
      <c r="F24" s="248">
        <v>125747083</v>
      </c>
      <c r="G24" s="36"/>
      <c r="H24" s="36">
        <v>131854769</v>
      </c>
      <c r="I24" s="36"/>
      <c r="J24" s="248">
        <v>0</v>
      </c>
      <c r="K24" s="36"/>
      <c r="L24" s="36">
        <v>0</v>
      </c>
      <c r="N24" s="47"/>
      <c r="O24" s="47"/>
      <c r="R24" s="47"/>
    </row>
    <row r="25" spans="1:18" ht="16.5" customHeight="1" x14ac:dyDescent="0.5">
      <c r="A25" s="4" t="s">
        <v>192</v>
      </c>
      <c r="D25" s="3">
        <v>23</v>
      </c>
      <c r="E25" s="3"/>
      <c r="F25" s="248">
        <v>1875600</v>
      </c>
      <c r="G25" s="36"/>
      <c r="H25" s="36">
        <v>1875600</v>
      </c>
      <c r="I25" s="36"/>
      <c r="J25" s="248">
        <v>1875600</v>
      </c>
      <c r="K25" s="36"/>
      <c r="L25" s="36">
        <v>1875600</v>
      </c>
      <c r="N25" s="47"/>
      <c r="R25" s="47"/>
    </row>
    <row r="26" spans="1:18" ht="16.5" customHeight="1" x14ac:dyDescent="0.5">
      <c r="A26" s="4" t="s">
        <v>0</v>
      </c>
      <c r="D26" s="38">
        <v>14</v>
      </c>
      <c r="E26" s="3"/>
      <c r="F26" s="249">
        <v>145664664</v>
      </c>
      <c r="G26" s="36"/>
      <c r="H26" s="39">
        <v>160121931</v>
      </c>
      <c r="I26" s="36"/>
      <c r="J26" s="249">
        <v>27151305</v>
      </c>
      <c r="K26" s="36"/>
      <c r="L26" s="39">
        <v>44947725</v>
      </c>
      <c r="N26" s="47"/>
      <c r="R26" s="47"/>
    </row>
    <row r="27" spans="1:18" s="40" customFormat="1" ht="16.5" customHeight="1" x14ac:dyDescent="0.5">
      <c r="B27" s="41"/>
      <c r="C27" s="41"/>
      <c r="D27" s="42"/>
      <c r="E27" s="43"/>
      <c r="F27" s="248"/>
      <c r="G27" s="36"/>
      <c r="H27" s="36"/>
      <c r="I27" s="35"/>
      <c r="J27" s="248"/>
      <c r="K27" s="36"/>
      <c r="L27" s="36"/>
      <c r="N27" s="47"/>
      <c r="O27" s="4"/>
      <c r="P27" s="4"/>
      <c r="Q27" s="4"/>
      <c r="R27" s="47"/>
    </row>
    <row r="28" spans="1:18" ht="16.5" customHeight="1" x14ac:dyDescent="0.5">
      <c r="A28" s="1" t="s">
        <v>35</v>
      </c>
      <c r="E28" s="3"/>
      <c r="F28" s="249">
        <f>SUM(F16:F27)</f>
        <v>6159572029</v>
      </c>
      <c r="G28" s="36"/>
      <c r="H28" s="39">
        <f>SUM(H16:H27)</f>
        <v>2562977305</v>
      </c>
      <c r="I28" s="35"/>
      <c r="J28" s="249">
        <f>SUM(J16:J27)</f>
        <v>5933964513</v>
      </c>
      <c r="K28" s="36"/>
      <c r="L28" s="39">
        <f>SUM(L16:L27)</f>
        <v>2096105894</v>
      </c>
      <c r="N28" s="47"/>
      <c r="R28" s="47"/>
    </row>
    <row r="29" spans="1:18" ht="16.5" customHeight="1" x14ac:dyDescent="0.5">
      <c r="A29" s="2"/>
      <c r="E29" s="3"/>
      <c r="F29" s="248"/>
      <c r="G29" s="36"/>
      <c r="H29" s="36"/>
      <c r="I29" s="35"/>
      <c r="J29" s="248"/>
      <c r="K29" s="36"/>
      <c r="L29" s="36"/>
      <c r="N29" s="47"/>
      <c r="R29" s="47"/>
    </row>
    <row r="30" spans="1:18" ht="16.5" customHeight="1" x14ac:dyDescent="0.5">
      <c r="A30" s="1" t="s">
        <v>36</v>
      </c>
      <c r="B30" s="1"/>
      <c r="C30" s="1"/>
      <c r="E30" s="3"/>
      <c r="F30" s="248"/>
      <c r="G30" s="36"/>
      <c r="H30" s="36"/>
      <c r="I30" s="35"/>
      <c r="J30" s="248"/>
      <c r="K30" s="36"/>
      <c r="L30" s="36"/>
      <c r="N30" s="47"/>
      <c r="R30" s="47"/>
    </row>
    <row r="31" spans="1:18" ht="16.5" customHeight="1" x14ac:dyDescent="0.5">
      <c r="A31" s="1"/>
      <c r="B31" s="1"/>
      <c r="C31" s="1"/>
      <c r="E31" s="3"/>
      <c r="F31" s="248"/>
      <c r="G31" s="36"/>
      <c r="H31" s="36"/>
      <c r="I31" s="35"/>
      <c r="J31" s="248"/>
      <c r="K31" s="36"/>
      <c r="L31" s="36"/>
      <c r="N31" s="47"/>
      <c r="R31" s="47"/>
    </row>
    <row r="32" spans="1:18" ht="16.5" customHeight="1" x14ac:dyDescent="0.2">
      <c r="A32" s="289" t="s">
        <v>239</v>
      </c>
      <c r="B32" s="37"/>
      <c r="C32" s="1"/>
      <c r="E32" s="3"/>
      <c r="F32" s="248"/>
      <c r="G32" s="36"/>
      <c r="H32" s="36"/>
      <c r="I32" s="35"/>
      <c r="J32" s="248"/>
      <c r="K32" s="36"/>
      <c r="L32" s="36"/>
      <c r="N32" s="47"/>
      <c r="R32" s="47"/>
    </row>
    <row r="33" spans="1:18" ht="16.5" customHeight="1" x14ac:dyDescent="0.2">
      <c r="A33" s="37"/>
      <c r="B33" s="289" t="s">
        <v>240</v>
      </c>
      <c r="C33" s="1"/>
      <c r="D33" s="3">
        <v>12</v>
      </c>
      <c r="E33" s="3"/>
      <c r="F33" s="248">
        <v>0</v>
      </c>
      <c r="G33" s="36"/>
      <c r="H33" s="36">
        <v>27094220</v>
      </c>
      <c r="I33" s="35"/>
      <c r="J33" s="248">
        <v>0</v>
      </c>
      <c r="K33" s="36"/>
      <c r="L33" s="36">
        <v>0</v>
      </c>
      <c r="N33" s="47"/>
      <c r="R33" s="47"/>
    </row>
    <row r="34" spans="1:18" ht="16.5" customHeight="1" x14ac:dyDescent="0.5">
      <c r="A34" s="2" t="s">
        <v>59</v>
      </c>
      <c r="B34" s="1"/>
      <c r="C34" s="1"/>
      <c r="D34" s="3">
        <v>12</v>
      </c>
      <c r="E34" s="3"/>
      <c r="F34" s="248">
        <v>11044476</v>
      </c>
      <c r="G34" s="36"/>
      <c r="H34" s="36">
        <v>13943761</v>
      </c>
      <c r="I34" s="36"/>
      <c r="J34" s="248">
        <v>0</v>
      </c>
      <c r="K34" s="36"/>
      <c r="L34" s="36">
        <v>0</v>
      </c>
      <c r="N34" s="47"/>
      <c r="R34" s="47"/>
    </row>
    <row r="35" spans="1:18" ht="16.5" customHeight="1" x14ac:dyDescent="0.5">
      <c r="A35" s="4" t="s">
        <v>111</v>
      </c>
      <c r="D35" s="3">
        <v>15</v>
      </c>
      <c r="E35" s="3"/>
      <c r="F35" s="248">
        <v>0</v>
      </c>
      <c r="G35" s="36"/>
      <c r="H35" s="36">
        <v>0</v>
      </c>
      <c r="I35" s="36"/>
      <c r="J35" s="248">
        <v>2251848898</v>
      </c>
      <c r="K35" s="36"/>
      <c r="L35" s="36">
        <v>2419039799</v>
      </c>
      <c r="N35" s="47"/>
      <c r="R35" s="47"/>
    </row>
    <row r="36" spans="1:18" ht="16.5" customHeight="1" x14ac:dyDescent="0.5">
      <c r="A36" s="4" t="s">
        <v>103</v>
      </c>
      <c r="D36" s="3">
        <v>16</v>
      </c>
      <c r="E36" s="3"/>
      <c r="F36" s="248">
        <v>1968758571</v>
      </c>
      <c r="G36" s="36"/>
      <c r="H36" s="36">
        <v>6249303017</v>
      </c>
      <c r="I36" s="36"/>
      <c r="J36" s="248">
        <v>1932779191</v>
      </c>
      <c r="K36" s="36"/>
      <c r="L36" s="36">
        <v>6204746784</v>
      </c>
      <c r="N36" s="47"/>
      <c r="R36" s="47"/>
    </row>
    <row r="37" spans="1:18" ht="16.5" customHeight="1" x14ac:dyDescent="0.5">
      <c r="A37" s="4" t="s">
        <v>151</v>
      </c>
      <c r="D37" s="3">
        <v>17</v>
      </c>
      <c r="E37" s="3"/>
      <c r="F37" s="248">
        <v>45969654</v>
      </c>
      <c r="G37" s="36"/>
      <c r="H37" s="36">
        <v>49582698</v>
      </c>
      <c r="I37" s="36"/>
      <c r="J37" s="248">
        <v>0</v>
      </c>
      <c r="K37" s="36"/>
      <c r="L37" s="36">
        <v>0</v>
      </c>
      <c r="N37" s="47"/>
      <c r="R37" s="47"/>
    </row>
    <row r="38" spans="1:18" ht="16.5" customHeight="1" x14ac:dyDescent="0.5">
      <c r="A38" s="4" t="s">
        <v>57</v>
      </c>
      <c r="D38" s="3">
        <v>40</v>
      </c>
      <c r="E38" s="3"/>
      <c r="F38" s="248">
        <v>1900000</v>
      </c>
      <c r="G38" s="36"/>
      <c r="H38" s="36">
        <v>1900000</v>
      </c>
      <c r="I38" s="36"/>
      <c r="J38" s="248">
        <v>125380000</v>
      </c>
      <c r="K38" s="36"/>
      <c r="L38" s="36">
        <v>160400000</v>
      </c>
      <c r="N38" s="47"/>
      <c r="R38" s="47"/>
    </row>
    <row r="39" spans="1:18" ht="16.5" customHeight="1" x14ac:dyDescent="0.5">
      <c r="A39" s="4" t="s">
        <v>193</v>
      </c>
      <c r="D39" s="3">
        <v>18</v>
      </c>
      <c r="E39" s="3"/>
      <c r="F39" s="248">
        <v>221618039</v>
      </c>
      <c r="G39" s="36"/>
      <c r="H39" s="36">
        <v>480954379</v>
      </c>
      <c r="I39" s="36"/>
      <c r="J39" s="248">
        <v>0</v>
      </c>
      <c r="K39" s="36"/>
      <c r="L39" s="36">
        <v>0</v>
      </c>
      <c r="N39" s="47"/>
      <c r="R39" s="47"/>
    </row>
    <row r="40" spans="1:18" ht="16.5" customHeight="1" x14ac:dyDescent="0.5">
      <c r="A40" s="2" t="s">
        <v>112</v>
      </c>
      <c r="D40" s="3">
        <v>19</v>
      </c>
      <c r="E40" s="3"/>
      <c r="F40" s="248">
        <v>4718884132</v>
      </c>
      <c r="G40" s="36"/>
      <c r="H40" s="36">
        <v>5160804349</v>
      </c>
      <c r="I40" s="36"/>
      <c r="J40" s="248">
        <v>3199705069</v>
      </c>
      <c r="K40" s="36"/>
      <c r="L40" s="36">
        <v>3641473912</v>
      </c>
      <c r="N40" s="47"/>
      <c r="R40" s="47"/>
    </row>
    <row r="41" spans="1:18" ht="16.5" customHeight="1" x14ac:dyDescent="0.5">
      <c r="A41" s="2" t="s">
        <v>194</v>
      </c>
      <c r="D41" s="3">
        <v>20</v>
      </c>
      <c r="E41" s="3"/>
      <c r="F41" s="248">
        <v>2693048897</v>
      </c>
      <c r="G41" s="36"/>
      <c r="H41" s="36">
        <v>2662503000</v>
      </c>
      <c r="I41" s="36"/>
      <c r="J41" s="248">
        <v>2064800421</v>
      </c>
      <c r="K41" s="36"/>
      <c r="L41" s="36">
        <v>2024469780</v>
      </c>
      <c r="N41" s="47"/>
      <c r="R41" s="47"/>
    </row>
    <row r="42" spans="1:18" ht="16.5" customHeight="1" x14ac:dyDescent="0.5">
      <c r="A42" s="2" t="s">
        <v>113</v>
      </c>
      <c r="D42" s="3">
        <v>21</v>
      </c>
      <c r="E42" s="3"/>
      <c r="F42" s="248">
        <v>174713126</v>
      </c>
      <c r="G42" s="36"/>
      <c r="H42" s="36">
        <v>149649215</v>
      </c>
      <c r="I42" s="36"/>
      <c r="J42" s="248">
        <v>83525811</v>
      </c>
      <c r="K42" s="36"/>
      <c r="L42" s="36">
        <v>97833109</v>
      </c>
      <c r="N42" s="47"/>
      <c r="R42" s="47"/>
    </row>
    <row r="43" spans="1:18" ht="16.5" customHeight="1" x14ac:dyDescent="0.5">
      <c r="A43" s="2" t="s">
        <v>86</v>
      </c>
      <c r="D43" s="3">
        <v>22</v>
      </c>
      <c r="E43" s="3"/>
      <c r="F43" s="248">
        <v>301643498</v>
      </c>
      <c r="G43" s="36"/>
      <c r="H43" s="36">
        <v>109906737</v>
      </c>
      <c r="I43" s="36"/>
      <c r="J43" s="248">
        <v>142752452</v>
      </c>
      <c r="K43" s="36"/>
      <c r="L43" s="36">
        <v>0</v>
      </c>
      <c r="N43" s="47"/>
      <c r="R43" s="47"/>
    </row>
    <row r="44" spans="1:18" ht="16.5" customHeight="1" x14ac:dyDescent="0.5">
      <c r="A44" s="2" t="s">
        <v>195</v>
      </c>
      <c r="D44" s="3">
        <v>23</v>
      </c>
      <c r="E44" s="3"/>
      <c r="F44" s="248">
        <v>52445900</v>
      </c>
      <c r="G44" s="36"/>
      <c r="H44" s="36">
        <v>54790976</v>
      </c>
      <c r="I44" s="36"/>
      <c r="J44" s="248">
        <v>51893362</v>
      </c>
      <c r="K44" s="36"/>
      <c r="L44" s="36">
        <v>54325680</v>
      </c>
      <c r="N44" s="47"/>
      <c r="R44" s="47"/>
    </row>
    <row r="45" spans="1:18" ht="16.5" customHeight="1" x14ac:dyDescent="0.5">
      <c r="A45" s="4" t="s">
        <v>60</v>
      </c>
      <c r="D45" s="3">
        <v>24</v>
      </c>
      <c r="E45" s="3"/>
      <c r="F45" s="249">
        <v>169867233</v>
      </c>
      <c r="G45" s="36"/>
      <c r="H45" s="39">
        <v>154805205</v>
      </c>
      <c r="I45" s="44"/>
      <c r="J45" s="249">
        <v>113621690</v>
      </c>
      <c r="K45" s="36"/>
      <c r="L45" s="39">
        <v>105719922</v>
      </c>
      <c r="N45" s="47"/>
      <c r="R45" s="47"/>
    </row>
    <row r="46" spans="1:18" s="40" customFormat="1" ht="16.5" customHeight="1" x14ac:dyDescent="0.5">
      <c r="B46" s="41"/>
      <c r="C46" s="41"/>
      <c r="D46" s="43"/>
      <c r="E46" s="43"/>
      <c r="F46" s="251"/>
      <c r="J46" s="251"/>
      <c r="N46" s="47"/>
      <c r="O46" s="4"/>
      <c r="P46" s="4"/>
      <c r="Q46" s="4"/>
      <c r="R46" s="47"/>
    </row>
    <row r="47" spans="1:18" ht="16.5" customHeight="1" x14ac:dyDescent="0.5">
      <c r="A47" s="1" t="s">
        <v>37</v>
      </c>
      <c r="E47" s="3"/>
      <c r="F47" s="249">
        <f>SUM(F33:F45)</f>
        <v>10359893526</v>
      </c>
      <c r="G47" s="36"/>
      <c r="H47" s="39">
        <f>SUM(H33:H45)</f>
        <v>15115237557</v>
      </c>
      <c r="I47" s="35"/>
      <c r="J47" s="249">
        <f>SUM(J33:J45)</f>
        <v>9966306894</v>
      </c>
      <c r="K47" s="36"/>
      <c r="L47" s="39">
        <f>SUM(L33:L45)</f>
        <v>14708008986</v>
      </c>
      <c r="N47" s="47"/>
      <c r="R47" s="47"/>
    </row>
    <row r="48" spans="1:18" ht="16.5" customHeight="1" x14ac:dyDescent="0.5">
      <c r="E48" s="3"/>
      <c r="F48" s="248"/>
      <c r="G48" s="36"/>
      <c r="H48" s="36"/>
      <c r="I48" s="35"/>
      <c r="J48" s="248"/>
      <c r="K48" s="36"/>
      <c r="L48" s="36"/>
      <c r="N48" s="47"/>
      <c r="R48" s="47"/>
    </row>
    <row r="49" spans="1:18" ht="16.5" customHeight="1" thickBot="1" x14ac:dyDescent="0.55000000000000004">
      <c r="A49" s="14" t="s">
        <v>38</v>
      </c>
      <c r="E49" s="3"/>
      <c r="F49" s="252">
        <f>+F47+F28</f>
        <v>16519465555</v>
      </c>
      <c r="G49" s="46"/>
      <c r="H49" s="45">
        <f>+H47+H28</f>
        <v>17678214862</v>
      </c>
      <c r="I49" s="44"/>
      <c r="J49" s="252">
        <f>+J47+J28</f>
        <v>15900271407</v>
      </c>
      <c r="K49" s="46"/>
      <c r="L49" s="45">
        <f>+L47+L28</f>
        <v>16804114880</v>
      </c>
      <c r="N49" s="47"/>
      <c r="O49" s="47"/>
      <c r="R49" s="47"/>
    </row>
    <row r="50" spans="1:18" ht="16.5" customHeight="1" thickTop="1" x14ac:dyDescent="0.5">
      <c r="A50" s="14"/>
      <c r="E50" s="3"/>
      <c r="F50" s="46"/>
      <c r="G50" s="46"/>
      <c r="H50" s="46"/>
      <c r="I50" s="46"/>
      <c r="J50" s="46"/>
      <c r="K50" s="46"/>
      <c r="L50" s="46"/>
      <c r="N50" s="47"/>
      <c r="R50" s="47"/>
    </row>
    <row r="51" spans="1:18" ht="16.5" customHeight="1" x14ac:dyDescent="0.5">
      <c r="A51" s="14"/>
      <c r="E51" s="3"/>
      <c r="F51" s="46"/>
      <c r="G51" s="46"/>
      <c r="H51" s="46"/>
      <c r="I51" s="46"/>
      <c r="J51" s="46"/>
      <c r="K51" s="46"/>
      <c r="L51" s="46"/>
      <c r="N51" s="47"/>
      <c r="R51" s="47"/>
    </row>
    <row r="52" spans="1:18" ht="9" customHeight="1" x14ac:dyDescent="0.5">
      <c r="A52" s="14"/>
      <c r="B52" s="1"/>
      <c r="C52" s="1"/>
      <c r="E52" s="3"/>
      <c r="F52" s="46"/>
      <c r="G52" s="46"/>
      <c r="H52" s="46"/>
      <c r="I52" s="46"/>
      <c r="J52" s="46"/>
      <c r="K52" s="46"/>
      <c r="L52" s="46"/>
      <c r="N52" s="47"/>
      <c r="R52" s="47"/>
    </row>
    <row r="53" spans="1:18" s="299" customFormat="1" ht="18" customHeight="1" x14ac:dyDescent="0.5">
      <c r="A53" s="309" t="s">
        <v>275</v>
      </c>
      <c r="B53" s="309"/>
      <c r="C53" s="309"/>
      <c r="D53" s="309"/>
      <c r="E53" s="309"/>
      <c r="F53" s="309"/>
      <c r="G53" s="309"/>
      <c r="H53" s="309"/>
      <c r="I53" s="309"/>
      <c r="J53" s="309"/>
      <c r="K53" s="309"/>
      <c r="L53" s="309"/>
    </row>
    <row r="54" spans="1:18" ht="16.5" customHeight="1" x14ac:dyDescent="0.5">
      <c r="F54" s="4"/>
      <c r="G54" s="4"/>
      <c r="H54" s="4"/>
      <c r="I54" s="48"/>
      <c r="J54" s="48"/>
      <c r="K54" s="48"/>
      <c r="L54" s="48"/>
      <c r="N54" s="47"/>
      <c r="R54" s="47"/>
    </row>
    <row r="55" spans="1:18" ht="20.25" customHeight="1" x14ac:dyDescent="0.5">
      <c r="F55" s="4"/>
      <c r="G55" s="4"/>
      <c r="H55" s="4"/>
      <c r="I55" s="48"/>
      <c r="J55" s="48"/>
      <c r="K55" s="48"/>
      <c r="L55" s="48"/>
      <c r="N55" s="47"/>
      <c r="R55" s="47"/>
    </row>
    <row r="56" spans="1:18" ht="21.75" customHeight="1" x14ac:dyDescent="0.5">
      <c r="A56" s="305" t="s">
        <v>144</v>
      </c>
      <c r="B56" s="305"/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N56" s="47"/>
      <c r="R56" s="47"/>
    </row>
    <row r="57" spans="1:18" s="52" customFormat="1" ht="16.5" customHeight="1" x14ac:dyDescent="0.5">
      <c r="A57" s="1" t="s">
        <v>18</v>
      </c>
      <c r="B57" s="49"/>
      <c r="C57" s="49"/>
      <c r="D57" s="50"/>
      <c r="E57" s="49"/>
      <c r="F57" s="51"/>
      <c r="G57" s="51"/>
      <c r="H57" s="51"/>
      <c r="I57" s="51"/>
      <c r="J57" s="51"/>
      <c r="K57" s="51"/>
      <c r="L57" s="51"/>
      <c r="N57" s="47"/>
      <c r="O57" s="4"/>
      <c r="P57" s="4"/>
      <c r="Q57" s="4"/>
      <c r="R57" s="47"/>
    </row>
    <row r="58" spans="1:18" s="14" customFormat="1" ht="16.5" customHeight="1" x14ac:dyDescent="0.5">
      <c r="A58" s="1" t="s">
        <v>128</v>
      </c>
      <c r="B58" s="1"/>
      <c r="C58" s="1"/>
      <c r="D58" s="8"/>
      <c r="E58" s="9"/>
      <c r="F58" s="10"/>
      <c r="G58" s="10"/>
      <c r="H58" s="10"/>
      <c r="I58" s="10"/>
      <c r="J58" s="12"/>
      <c r="K58" s="12"/>
      <c r="L58" s="12"/>
      <c r="N58" s="47"/>
      <c r="O58" s="4"/>
      <c r="P58" s="4"/>
      <c r="Q58" s="4"/>
      <c r="R58" s="47"/>
    </row>
    <row r="59" spans="1:18" s="14" customFormat="1" ht="16.5" customHeight="1" x14ac:dyDescent="0.5">
      <c r="A59" s="15" t="s">
        <v>233</v>
      </c>
      <c r="B59" s="15"/>
      <c r="C59" s="15"/>
      <c r="D59" s="16"/>
      <c r="E59" s="17"/>
      <c r="F59" s="18"/>
      <c r="G59" s="18"/>
      <c r="H59" s="18"/>
      <c r="I59" s="18"/>
      <c r="J59" s="18"/>
      <c r="K59" s="18"/>
      <c r="L59" s="18"/>
      <c r="N59" s="47"/>
      <c r="O59" s="4"/>
      <c r="P59" s="4"/>
      <c r="Q59" s="4"/>
      <c r="R59" s="47"/>
    </row>
    <row r="60" spans="1:18" s="14" customFormat="1" ht="16.5" customHeight="1" x14ac:dyDescent="0.5">
      <c r="A60" s="21"/>
      <c r="B60" s="21"/>
      <c r="C60" s="21"/>
      <c r="D60" s="22"/>
      <c r="E60" s="23"/>
      <c r="F60" s="10"/>
      <c r="G60" s="10"/>
      <c r="H60" s="10"/>
      <c r="I60" s="10"/>
      <c r="J60" s="10"/>
      <c r="K60" s="10"/>
      <c r="L60" s="10"/>
      <c r="N60" s="47"/>
      <c r="O60" s="4"/>
      <c r="P60" s="4"/>
      <c r="Q60" s="4"/>
      <c r="R60" s="47"/>
    </row>
    <row r="61" spans="1:18" s="14" customFormat="1" ht="16.5" customHeight="1" x14ac:dyDescent="0.5">
      <c r="A61" s="21"/>
      <c r="B61" s="21"/>
      <c r="C61" s="21"/>
      <c r="D61" s="22"/>
      <c r="E61" s="23"/>
      <c r="F61" s="10"/>
      <c r="G61" s="10"/>
      <c r="H61" s="10"/>
      <c r="I61" s="10"/>
      <c r="J61" s="10"/>
      <c r="K61" s="10"/>
      <c r="L61" s="10"/>
      <c r="N61" s="47"/>
      <c r="O61" s="4"/>
      <c r="P61" s="4"/>
      <c r="Q61" s="4"/>
      <c r="R61" s="47"/>
    </row>
    <row r="62" spans="1:18" s="14" customFormat="1" ht="16.5" customHeight="1" x14ac:dyDescent="0.5">
      <c r="A62" s="21"/>
      <c r="B62" s="21"/>
      <c r="C62" s="21"/>
      <c r="D62" s="22"/>
      <c r="E62" s="23"/>
      <c r="F62" s="304" t="s">
        <v>25</v>
      </c>
      <c r="G62" s="304"/>
      <c r="H62" s="304"/>
      <c r="I62" s="304"/>
      <c r="J62" s="304"/>
      <c r="K62" s="304"/>
      <c r="L62" s="304"/>
      <c r="N62" s="47"/>
      <c r="O62" s="4"/>
      <c r="P62" s="4"/>
      <c r="Q62" s="4"/>
      <c r="R62" s="47"/>
    </row>
    <row r="63" spans="1:18" s="14" customFormat="1" ht="16.5" customHeight="1" x14ac:dyDescent="0.5">
      <c r="A63" s="21"/>
      <c r="B63" s="21"/>
      <c r="C63" s="21"/>
      <c r="D63" s="22"/>
      <c r="E63" s="23"/>
      <c r="F63" s="307" t="s">
        <v>134</v>
      </c>
      <c r="G63" s="307"/>
      <c r="H63" s="307"/>
      <c r="I63" s="11"/>
      <c r="J63" s="308" t="s">
        <v>135</v>
      </c>
      <c r="K63" s="308"/>
      <c r="L63" s="308"/>
      <c r="N63" s="47"/>
      <c r="O63" s="4"/>
      <c r="P63" s="4"/>
      <c r="Q63" s="4"/>
      <c r="R63" s="47"/>
    </row>
    <row r="64" spans="1:18" s="14" customFormat="1" ht="16.5" customHeight="1" x14ac:dyDescent="0.5">
      <c r="B64" s="1"/>
      <c r="C64" s="1"/>
      <c r="E64" s="8"/>
      <c r="F64" s="306" t="s">
        <v>133</v>
      </c>
      <c r="G64" s="306"/>
      <c r="H64" s="306"/>
      <c r="I64" s="26"/>
      <c r="J64" s="306" t="s">
        <v>133</v>
      </c>
      <c r="K64" s="306"/>
      <c r="L64" s="306"/>
      <c r="N64" s="47"/>
      <c r="O64" s="4"/>
      <c r="P64" s="4"/>
      <c r="Q64" s="4"/>
      <c r="R64" s="47"/>
    </row>
    <row r="65" spans="1:18" s="14" customFormat="1" ht="16.5" customHeight="1" x14ac:dyDescent="0.5">
      <c r="B65" s="1"/>
      <c r="C65" s="1"/>
      <c r="E65" s="8"/>
      <c r="F65" s="213" t="s">
        <v>164</v>
      </c>
      <c r="G65" s="212"/>
      <c r="H65" s="213" t="s">
        <v>164</v>
      </c>
      <c r="I65" s="213"/>
      <c r="J65" s="213" t="s">
        <v>164</v>
      </c>
      <c r="K65" s="212"/>
      <c r="L65" s="213" t="s">
        <v>164</v>
      </c>
      <c r="N65" s="47"/>
      <c r="O65" s="4"/>
      <c r="P65" s="4"/>
      <c r="Q65" s="4"/>
      <c r="R65" s="47"/>
    </row>
    <row r="66" spans="1:18" s="14" customFormat="1" ht="16.5" customHeight="1" x14ac:dyDescent="0.5">
      <c r="B66" s="1"/>
      <c r="C66" s="1"/>
      <c r="D66" s="16" t="s">
        <v>47</v>
      </c>
      <c r="E66" s="27"/>
      <c r="F66" s="214" t="s">
        <v>234</v>
      </c>
      <c r="G66" s="107"/>
      <c r="H66" s="214" t="s">
        <v>162</v>
      </c>
      <c r="I66" s="213"/>
      <c r="J66" s="214" t="s">
        <v>234</v>
      </c>
      <c r="K66" s="107"/>
      <c r="L66" s="214" t="s">
        <v>162</v>
      </c>
      <c r="N66" s="47"/>
      <c r="O66" s="4"/>
      <c r="P66" s="4"/>
      <c r="Q66" s="4"/>
      <c r="R66" s="47"/>
    </row>
    <row r="67" spans="1:18" s="14" customFormat="1" ht="16.5" customHeight="1" x14ac:dyDescent="0.5">
      <c r="B67" s="1"/>
      <c r="C67" s="1"/>
      <c r="D67" s="22"/>
      <c r="E67" s="27"/>
      <c r="F67" s="245"/>
      <c r="G67" s="30"/>
      <c r="H67" s="30"/>
      <c r="I67" s="30"/>
      <c r="J67" s="245"/>
      <c r="K67" s="30"/>
      <c r="L67" s="30"/>
      <c r="N67" s="47"/>
      <c r="O67" s="4"/>
      <c r="P67" s="4"/>
      <c r="Q67" s="4"/>
      <c r="R67" s="47"/>
    </row>
    <row r="68" spans="1:18" ht="16.5" customHeight="1" x14ac:dyDescent="0.5">
      <c r="A68" s="53" t="s">
        <v>120</v>
      </c>
      <c r="B68" s="1"/>
      <c r="C68" s="1"/>
      <c r="D68" s="22"/>
      <c r="E68" s="22"/>
      <c r="F68" s="246"/>
      <c r="G68" s="10"/>
      <c r="H68" s="10"/>
      <c r="I68" s="10"/>
      <c r="J68" s="246"/>
      <c r="K68" s="10"/>
      <c r="L68" s="10"/>
      <c r="N68" s="47"/>
      <c r="R68" s="47"/>
    </row>
    <row r="69" spans="1:18" s="14" customFormat="1" ht="16.5" customHeight="1" x14ac:dyDescent="0.5">
      <c r="B69" s="1"/>
      <c r="C69" s="1"/>
      <c r="D69" s="22"/>
      <c r="E69" s="27"/>
      <c r="F69" s="245"/>
      <c r="G69" s="30"/>
      <c r="H69" s="30"/>
      <c r="I69" s="30"/>
      <c r="J69" s="245"/>
      <c r="K69" s="30"/>
      <c r="L69" s="30"/>
      <c r="N69" s="47"/>
      <c r="O69" s="4"/>
      <c r="P69" s="4"/>
      <c r="Q69" s="4"/>
      <c r="R69" s="47"/>
    </row>
    <row r="70" spans="1:18" ht="16.5" customHeight="1" x14ac:dyDescent="0.5">
      <c r="A70" s="14" t="s">
        <v>26</v>
      </c>
      <c r="B70" s="1"/>
      <c r="C70" s="1"/>
      <c r="E70" s="3"/>
      <c r="F70" s="247"/>
      <c r="J70" s="248"/>
      <c r="K70" s="36"/>
      <c r="L70" s="36"/>
      <c r="N70" s="47"/>
      <c r="R70" s="47"/>
    </row>
    <row r="71" spans="1:18" s="14" customFormat="1" ht="16.5" customHeight="1" x14ac:dyDescent="0.5">
      <c r="B71" s="1"/>
      <c r="C71" s="1"/>
      <c r="D71" s="22"/>
      <c r="E71" s="27"/>
      <c r="F71" s="245"/>
      <c r="G71" s="30"/>
      <c r="H71" s="30"/>
      <c r="I71" s="30"/>
      <c r="J71" s="245"/>
      <c r="K71" s="30"/>
      <c r="L71" s="30"/>
      <c r="N71" s="47"/>
      <c r="O71" s="4"/>
      <c r="P71" s="4"/>
      <c r="Q71" s="4"/>
      <c r="R71" s="47"/>
    </row>
    <row r="72" spans="1:18" ht="16.5" customHeight="1" x14ac:dyDescent="0.5">
      <c r="A72" s="4" t="s">
        <v>44</v>
      </c>
      <c r="E72" s="3"/>
      <c r="F72" s="248"/>
      <c r="G72" s="36"/>
      <c r="H72" s="36"/>
      <c r="I72" s="46"/>
      <c r="J72" s="248"/>
      <c r="K72" s="36"/>
      <c r="L72" s="36"/>
      <c r="N72" s="47"/>
      <c r="R72" s="47"/>
    </row>
    <row r="73" spans="1:18" ht="16.5" customHeight="1" x14ac:dyDescent="0.5">
      <c r="B73" s="2" t="s">
        <v>45</v>
      </c>
      <c r="D73" s="3">
        <v>26</v>
      </c>
      <c r="E73" s="3"/>
      <c r="F73" s="248">
        <v>35306033</v>
      </c>
      <c r="G73" s="36"/>
      <c r="H73" s="36">
        <v>1782313730</v>
      </c>
      <c r="I73" s="46"/>
      <c r="J73" s="248">
        <v>0</v>
      </c>
      <c r="K73" s="36"/>
      <c r="L73" s="36">
        <v>1747038674</v>
      </c>
      <c r="N73" s="47"/>
      <c r="R73" s="47"/>
    </row>
    <row r="74" spans="1:18" ht="16.5" customHeight="1" x14ac:dyDescent="0.5">
      <c r="A74" s="4" t="s">
        <v>148</v>
      </c>
      <c r="D74" s="3">
        <v>25</v>
      </c>
      <c r="E74" s="3"/>
      <c r="F74" s="248">
        <v>1442511297</v>
      </c>
      <c r="G74" s="46"/>
      <c r="H74" s="46">
        <v>1395315736</v>
      </c>
      <c r="I74" s="46"/>
      <c r="J74" s="248">
        <v>1023119071</v>
      </c>
      <c r="K74" s="46"/>
      <c r="L74" s="46">
        <v>898799165</v>
      </c>
      <c r="N74" s="47"/>
      <c r="R74" s="47"/>
    </row>
    <row r="75" spans="1:18" ht="16.5" customHeight="1" x14ac:dyDescent="0.5">
      <c r="A75" s="4" t="s">
        <v>216</v>
      </c>
      <c r="D75" s="3">
        <v>33</v>
      </c>
      <c r="E75" s="3"/>
      <c r="F75" s="248">
        <v>591146724</v>
      </c>
      <c r="G75" s="46"/>
      <c r="H75" s="46">
        <v>632628408</v>
      </c>
      <c r="I75" s="46"/>
      <c r="J75" s="248">
        <v>512477870</v>
      </c>
      <c r="K75" s="46"/>
      <c r="L75" s="46">
        <v>475066444</v>
      </c>
      <c r="N75" s="47"/>
      <c r="R75" s="47"/>
    </row>
    <row r="76" spans="1:18" ht="16.5" customHeight="1" x14ac:dyDescent="0.5">
      <c r="A76" s="4" t="s">
        <v>42</v>
      </c>
      <c r="B76" s="4"/>
      <c r="C76" s="4"/>
      <c r="D76" s="3">
        <v>26</v>
      </c>
      <c r="E76" s="3"/>
      <c r="F76" s="248">
        <v>1990000000</v>
      </c>
      <c r="G76" s="46"/>
      <c r="H76" s="46">
        <v>845000000</v>
      </c>
      <c r="I76" s="46"/>
      <c r="J76" s="248">
        <v>1990000000</v>
      </c>
      <c r="K76" s="46"/>
      <c r="L76" s="46">
        <v>845000000</v>
      </c>
      <c r="N76" s="47"/>
      <c r="R76" s="47"/>
    </row>
    <row r="77" spans="1:18" ht="16.5" customHeight="1" x14ac:dyDescent="0.5">
      <c r="A77" s="4" t="s">
        <v>196</v>
      </c>
      <c r="B77" s="4"/>
      <c r="C77" s="4"/>
      <c r="E77" s="3"/>
      <c r="F77" s="248">
        <v>288263761</v>
      </c>
      <c r="G77" s="46"/>
      <c r="H77" s="46">
        <v>272671139</v>
      </c>
      <c r="I77" s="46"/>
      <c r="J77" s="248">
        <v>187121970</v>
      </c>
      <c r="K77" s="46"/>
      <c r="L77" s="46">
        <v>172890778</v>
      </c>
      <c r="N77" s="47"/>
      <c r="R77" s="47"/>
    </row>
    <row r="78" spans="1:18" ht="16.5" customHeight="1" x14ac:dyDescent="0.5">
      <c r="A78" s="4" t="s">
        <v>68</v>
      </c>
      <c r="D78" s="3">
        <v>40</v>
      </c>
      <c r="E78" s="3"/>
      <c r="F78" s="248">
        <v>0</v>
      </c>
      <c r="G78" s="46"/>
      <c r="H78" s="46">
        <v>12800000</v>
      </c>
      <c r="I78" s="46"/>
      <c r="J78" s="248">
        <v>918933644</v>
      </c>
      <c r="K78" s="46"/>
      <c r="L78" s="46">
        <v>990113962</v>
      </c>
      <c r="N78" s="47"/>
      <c r="R78" s="47"/>
    </row>
    <row r="79" spans="1:18" ht="16.5" customHeight="1" x14ac:dyDescent="0.5">
      <c r="A79" s="4" t="s">
        <v>23</v>
      </c>
      <c r="E79" s="3"/>
      <c r="F79" s="248">
        <v>625592425</v>
      </c>
      <c r="G79" s="46"/>
      <c r="H79" s="46">
        <v>17846400</v>
      </c>
      <c r="I79" s="54"/>
      <c r="J79" s="248">
        <v>618153634</v>
      </c>
      <c r="K79" s="46"/>
      <c r="L79" s="46">
        <v>0</v>
      </c>
      <c r="N79" s="210"/>
      <c r="O79" s="211"/>
      <c r="R79" s="47"/>
    </row>
    <row r="80" spans="1:18" ht="16.5" customHeight="1" x14ac:dyDescent="0.5">
      <c r="A80" s="4" t="s">
        <v>1</v>
      </c>
      <c r="D80" s="3">
        <v>28</v>
      </c>
      <c r="F80" s="253">
        <v>133960248</v>
      </c>
      <c r="G80" s="57"/>
      <c r="H80" s="55">
        <v>50491996</v>
      </c>
      <c r="I80" s="54"/>
      <c r="J80" s="253">
        <v>106134297</v>
      </c>
      <c r="K80" s="57"/>
      <c r="L80" s="55">
        <v>19986000</v>
      </c>
      <c r="N80" s="47"/>
      <c r="R80" s="47"/>
    </row>
    <row r="81" spans="1:18" s="14" customFormat="1" ht="16.5" customHeight="1" x14ac:dyDescent="0.5">
      <c r="B81" s="1"/>
      <c r="C81" s="1"/>
      <c r="D81" s="22"/>
      <c r="E81" s="27"/>
      <c r="F81" s="254"/>
      <c r="J81" s="254"/>
      <c r="N81" s="47"/>
      <c r="O81" s="4"/>
      <c r="P81" s="4"/>
      <c r="Q81" s="4"/>
      <c r="R81" s="47"/>
    </row>
    <row r="82" spans="1:18" ht="16.5" customHeight="1" x14ac:dyDescent="0.5">
      <c r="A82" s="1" t="s">
        <v>14</v>
      </c>
      <c r="E82" s="3"/>
      <c r="F82" s="249">
        <f>SUM(F73:F80)</f>
        <v>5106780488</v>
      </c>
      <c r="G82" s="46"/>
      <c r="H82" s="56">
        <f>SUM(H73:H80)</f>
        <v>5009067409</v>
      </c>
      <c r="I82" s="44"/>
      <c r="J82" s="249">
        <f>SUM(J73:J80)</f>
        <v>5355940486</v>
      </c>
      <c r="K82" s="46"/>
      <c r="L82" s="56">
        <f>SUM(L73:L80)</f>
        <v>5148895023</v>
      </c>
      <c r="N82" s="47"/>
      <c r="R82" s="47"/>
    </row>
    <row r="83" spans="1:18" ht="16.5" customHeight="1" x14ac:dyDescent="0.5">
      <c r="E83" s="3"/>
      <c r="F83" s="248"/>
      <c r="G83" s="46"/>
      <c r="H83" s="46"/>
      <c r="I83" s="44"/>
      <c r="J83" s="248"/>
      <c r="K83" s="46"/>
      <c r="L83" s="46"/>
      <c r="N83" s="47"/>
      <c r="R83" s="47"/>
    </row>
    <row r="84" spans="1:18" ht="16.5" customHeight="1" x14ac:dyDescent="0.5">
      <c r="A84" s="14" t="s">
        <v>27</v>
      </c>
      <c r="B84" s="1"/>
      <c r="C84" s="1"/>
      <c r="E84" s="3"/>
      <c r="F84" s="248"/>
      <c r="G84" s="46"/>
      <c r="H84" s="46"/>
      <c r="I84" s="44"/>
      <c r="J84" s="248"/>
      <c r="K84" s="46"/>
      <c r="L84" s="46"/>
      <c r="N84" s="47"/>
      <c r="R84" s="47"/>
    </row>
    <row r="85" spans="1:18" s="14" customFormat="1" ht="16.5" customHeight="1" x14ac:dyDescent="0.5">
      <c r="B85" s="1"/>
      <c r="C85" s="1"/>
      <c r="D85" s="22"/>
      <c r="E85" s="27"/>
      <c r="F85" s="245"/>
      <c r="G85" s="30"/>
      <c r="H85" s="30"/>
      <c r="I85" s="29"/>
      <c r="J85" s="245"/>
      <c r="K85" s="30"/>
      <c r="L85" s="30"/>
      <c r="N85" s="47"/>
      <c r="O85" s="4"/>
      <c r="P85" s="4"/>
      <c r="Q85" s="4"/>
      <c r="R85" s="47"/>
    </row>
    <row r="86" spans="1:18" ht="16.5" customHeight="1" x14ac:dyDescent="0.5">
      <c r="A86" s="2" t="s">
        <v>50</v>
      </c>
      <c r="E86" s="3"/>
      <c r="F86" s="248"/>
      <c r="G86" s="46"/>
      <c r="H86" s="46"/>
      <c r="I86" s="46"/>
      <c r="J86" s="248"/>
      <c r="K86" s="46"/>
      <c r="L86" s="46"/>
      <c r="N86" s="47"/>
      <c r="R86" s="47"/>
    </row>
    <row r="87" spans="1:18" ht="16.5" customHeight="1" x14ac:dyDescent="0.5">
      <c r="B87" s="2" t="s">
        <v>51</v>
      </c>
      <c r="D87" s="3">
        <v>26</v>
      </c>
      <c r="E87" s="3"/>
      <c r="F87" s="255">
        <v>915000000</v>
      </c>
      <c r="G87" s="57"/>
      <c r="H87" s="57">
        <v>2505000000</v>
      </c>
      <c r="I87" s="54"/>
      <c r="J87" s="255">
        <v>915000000</v>
      </c>
      <c r="K87" s="57"/>
      <c r="L87" s="57">
        <v>2505000000</v>
      </c>
      <c r="N87" s="47"/>
      <c r="R87" s="47"/>
    </row>
    <row r="88" spans="1:18" ht="16.5" customHeight="1" x14ac:dyDescent="0.5">
      <c r="A88" s="4" t="s">
        <v>197</v>
      </c>
      <c r="E88" s="3"/>
      <c r="F88" s="255">
        <v>2535312035</v>
      </c>
      <c r="G88" s="57"/>
      <c r="H88" s="57">
        <v>2481909304</v>
      </c>
      <c r="I88" s="54"/>
      <c r="J88" s="255">
        <v>1970482201</v>
      </c>
      <c r="K88" s="57"/>
      <c r="L88" s="57">
        <v>1889954037</v>
      </c>
      <c r="N88" s="47"/>
      <c r="R88" s="47"/>
    </row>
    <row r="89" spans="1:18" ht="16.5" customHeight="1" x14ac:dyDescent="0.5">
      <c r="A89" s="4" t="s">
        <v>85</v>
      </c>
      <c r="D89" s="3">
        <v>22</v>
      </c>
      <c r="E89" s="3"/>
      <c r="F89" s="255">
        <v>118241554</v>
      </c>
      <c r="G89" s="57"/>
      <c r="H89" s="57">
        <v>241580572</v>
      </c>
      <c r="I89" s="54"/>
      <c r="J89" s="255">
        <v>0</v>
      </c>
      <c r="K89" s="57"/>
      <c r="L89" s="57">
        <v>128620994</v>
      </c>
      <c r="N89" s="47"/>
      <c r="R89" s="47"/>
    </row>
    <row r="90" spans="1:18" ht="16.5" customHeight="1" x14ac:dyDescent="0.5">
      <c r="A90" s="2" t="s">
        <v>73</v>
      </c>
      <c r="D90" s="3">
        <v>29</v>
      </c>
      <c r="E90" s="3"/>
      <c r="F90" s="255">
        <v>86089012</v>
      </c>
      <c r="G90" s="57"/>
      <c r="H90" s="57">
        <v>75060299</v>
      </c>
      <c r="I90" s="54"/>
      <c r="J90" s="255">
        <v>66153932</v>
      </c>
      <c r="K90" s="57"/>
      <c r="L90" s="57">
        <v>52711807</v>
      </c>
      <c r="N90" s="47"/>
      <c r="R90" s="47"/>
    </row>
    <row r="91" spans="1:18" ht="16.5" customHeight="1" x14ac:dyDescent="0.5">
      <c r="A91" s="4" t="s">
        <v>152</v>
      </c>
      <c r="D91" s="3">
        <v>33</v>
      </c>
      <c r="E91" s="3"/>
      <c r="F91" s="255">
        <v>10138368</v>
      </c>
      <c r="G91" s="57"/>
      <c r="H91" s="57">
        <v>15854692</v>
      </c>
      <c r="I91" s="54"/>
      <c r="J91" s="255">
        <v>0</v>
      </c>
      <c r="K91" s="57"/>
      <c r="L91" s="57">
        <v>0</v>
      </c>
      <c r="N91" s="47"/>
      <c r="R91" s="47"/>
    </row>
    <row r="92" spans="1:18" ht="16.5" customHeight="1" x14ac:dyDescent="0.5">
      <c r="A92" s="2" t="s">
        <v>12</v>
      </c>
      <c r="D92" s="3">
        <v>30</v>
      </c>
      <c r="E92" s="3"/>
      <c r="F92" s="253">
        <v>461090639</v>
      </c>
      <c r="G92" s="57"/>
      <c r="H92" s="55">
        <v>723707614</v>
      </c>
      <c r="I92" s="54"/>
      <c r="J92" s="253">
        <v>187418031</v>
      </c>
      <c r="K92" s="57"/>
      <c r="L92" s="55">
        <v>431100884</v>
      </c>
      <c r="N92" s="47"/>
      <c r="R92" s="47"/>
    </row>
    <row r="93" spans="1:18" s="14" customFormat="1" ht="16.5" customHeight="1" x14ac:dyDescent="0.5">
      <c r="B93" s="1"/>
      <c r="C93" s="1"/>
      <c r="D93" s="22"/>
      <c r="E93" s="27"/>
      <c r="F93" s="245"/>
      <c r="G93" s="30"/>
      <c r="H93" s="30"/>
      <c r="I93" s="29"/>
      <c r="J93" s="245"/>
      <c r="K93" s="30"/>
      <c r="L93" s="30"/>
      <c r="N93" s="47"/>
      <c r="O93" s="4"/>
      <c r="P93" s="4"/>
      <c r="Q93" s="4"/>
      <c r="R93" s="47"/>
    </row>
    <row r="94" spans="1:18" ht="16.5" customHeight="1" x14ac:dyDescent="0.5">
      <c r="A94" s="1" t="s">
        <v>15</v>
      </c>
      <c r="E94" s="3"/>
      <c r="F94" s="249">
        <f>SUM(F87:F92)</f>
        <v>4125871608</v>
      </c>
      <c r="G94" s="46"/>
      <c r="H94" s="56">
        <f>SUM(H87:H92)</f>
        <v>6043112481</v>
      </c>
      <c r="I94" s="44"/>
      <c r="J94" s="249">
        <f>SUM(J87:J92)</f>
        <v>3139054164</v>
      </c>
      <c r="K94" s="46"/>
      <c r="L94" s="56">
        <f>SUM(L87:L92)</f>
        <v>5007387722</v>
      </c>
      <c r="N94" s="47"/>
      <c r="R94" s="47"/>
    </row>
    <row r="95" spans="1:18" s="14" customFormat="1" ht="16.5" customHeight="1" x14ac:dyDescent="0.5">
      <c r="B95" s="1"/>
      <c r="C95" s="1"/>
      <c r="D95" s="22"/>
      <c r="E95" s="27"/>
      <c r="F95" s="245"/>
      <c r="G95" s="30"/>
      <c r="H95" s="30"/>
      <c r="I95" s="29"/>
      <c r="J95" s="245"/>
      <c r="K95" s="30"/>
      <c r="L95" s="30"/>
      <c r="N95" s="47"/>
      <c r="O95" s="4"/>
      <c r="P95" s="4"/>
      <c r="Q95" s="4"/>
      <c r="R95" s="47"/>
    </row>
    <row r="96" spans="1:18" ht="16.5" customHeight="1" x14ac:dyDescent="0.5">
      <c r="A96" s="14" t="s">
        <v>28</v>
      </c>
      <c r="E96" s="3"/>
      <c r="F96" s="249">
        <f>+F94+F82</f>
        <v>9232652096</v>
      </c>
      <c r="G96" s="46"/>
      <c r="H96" s="56">
        <f>+H94+H82</f>
        <v>11052179890</v>
      </c>
      <c r="I96" s="44"/>
      <c r="J96" s="249">
        <f>+J94+J82</f>
        <v>8494994650</v>
      </c>
      <c r="K96" s="46"/>
      <c r="L96" s="56">
        <f>+L94+L82</f>
        <v>10156282745</v>
      </c>
      <c r="N96" s="47"/>
      <c r="R96" s="47"/>
    </row>
    <row r="97" spans="1:18" ht="16.5" customHeight="1" x14ac:dyDescent="0.5">
      <c r="A97" s="14"/>
      <c r="E97" s="3"/>
      <c r="F97" s="46"/>
      <c r="G97" s="46"/>
      <c r="H97" s="46"/>
      <c r="I97" s="44"/>
      <c r="J97" s="46"/>
      <c r="K97" s="46"/>
      <c r="L97" s="46"/>
      <c r="N97" s="47"/>
      <c r="R97" s="47"/>
    </row>
    <row r="98" spans="1:18" ht="16.5" customHeight="1" x14ac:dyDescent="0.5">
      <c r="A98" s="14"/>
      <c r="E98" s="3"/>
      <c r="F98" s="46"/>
      <c r="G98" s="46"/>
      <c r="H98" s="46"/>
      <c r="I98" s="44"/>
      <c r="J98" s="46"/>
      <c r="K98" s="46"/>
      <c r="L98" s="46"/>
      <c r="N98" s="47"/>
      <c r="R98" s="47"/>
    </row>
    <row r="99" spans="1:18" ht="16.5" customHeight="1" x14ac:dyDescent="0.5">
      <c r="A99" s="14"/>
      <c r="E99" s="3"/>
      <c r="F99" s="46"/>
      <c r="G99" s="46"/>
      <c r="H99" s="46"/>
      <c r="I99" s="44"/>
      <c r="J99" s="46"/>
      <c r="K99" s="46"/>
      <c r="L99" s="46"/>
      <c r="N99" s="47"/>
      <c r="R99" s="47"/>
    </row>
    <row r="100" spans="1:18" ht="16.5" customHeight="1" x14ac:dyDescent="0.5">
      <c r="A100" s="14"/>
      <c r="E100" s="3"/>
      <c r="F100" s="46"/>
      <c r="G100" s="46"/>
      <c r="H100" s="46"/>
      <c r="I100" s="44"/>
      <c r="J100" s="46"/>
      <c r="K100" s="46"/>
      <c r="L100" s="46"/>
      <c r="N100" s="47"/>
      <c r="R100" s="47"/>
    </row>
    <row r="101" spans="1:18" ht="16.5" customHeight="1" x14ac:dyDescent="0.5">
      <c r="A101" s="14"/>
      <c r="E101" s="3"/>
      <c r="F101" s="46"/>
      <c r="G101" s="46"/>
      <c r="H101" s="46"/>
      <c r="I101" s="44"/>
      <c r="J101" s="46"/>
      <c r="K101" s="46"/>
      <c r="L101" s="46"/>
      <c r="N101" s="47"/>
      <c r="R101" s="47"/>
    </row>
    <row r="102" spans="1:18" ht="16.5" customHeight="1" x14ac:dyDescent="0.5">
      <c r="A102" s="14"/>
      <c r="E102" s="3"/>
      <c r="F102" s="46"/>
      <c r="G102" s="46"/>
      <c r="H102" s="46"/>
      <c r="I102" s="44"/>
      <c r="J102" s="46"/>
      <c r="K102" s="46"/>
      <c r="L102" s="46"/>
      <c r="N102" s="47"/>
      <c r="R102" s="47"/>
    </row>
    <row r="103" spans="1:18" ht="16.5" customHeight="1" x14ac:dyDescent="0.5">
      <c r="A103" s="14"/>
      <c r="E103" s="3"/>
      <c r="F103" s="46"/>
      <c r="G103" s="46"/>
      <c r="H103" s="46"/>
      <c r="I103" s="44"/>
      <c r="J103" s="46"/>
      <c r="K103" s="46"/>
      <c r="L103" s="46"/>
      <c r="N103" s="47"/>
      <c r="R103" s="47"/>
    </row>
    <row r="104" spans="1:18" ht="16.5" customHeight="1" x14ac:dyDescent="0.5">
      <c r="A104" s="14"/>
      <c r="E104" s="3"/>
      <c r="F104" s="46"/>
      <c r="G104" s="46"/>
      <c r="H104" s="46"/>
      <c r="I104" s="44"/>
      <c r="J104" s="46"/>
      <c r="K104" s="46"/>
      <c r="L104" s="46"/>
      <c r="N104" s="47"/>
      <c r="R104" s="47"/>
    </row>
    <row r="105" spans="1:18" ht="16.5" customHeight="1" x14ac:dyDescent="0.5">
      <c r="A105" s="14"/>
      <c r="E105" s="3"/>
      <c r="F105" s="46"/>
      <c r="G105" s="46"/>
      <c r="H105" s="46"/>
      <c r="I105" s="44"/>
      <c r="J105" s="46"/>
      <c r="K105" s="46"/>
      <c r="L105" s="46"/>
      <c r="N105" s="47"/>
      <c r="R105" s="47"/>
    </row>
    <row r="106" spans="1:18" ht="24" customHeight="1" x14ac:dyDescent="0.5">
      <c r="A106" s="14"/>
      <c r="E106" s="3"/>
      <c r="F106" s="46"/>
      <c r="G106" s="46"/>
      <c r="H106" s="46"/>
      <c r="I106" s="44"/>
      <c r="J106" s="46"/>
      <c r="K106" s="46"/>
      <c r="L106" s="46"/>
      <c r="N106" s="47"/>
      <c r="R106" s="47"/>
    </row>
    <row r="107" spans="1:18" ht="24" customHeight="1" x14ac:dyDescent="0.5">
      <c r="A107" s="14"/>
      <c r="E107" s="3"/>
      <c r="F107" s="46"/>
      <c r="G107" s="46"/>
      <c r="H107" s="46"/>
      <c r="I107" s="44"/>
      <c r="J107" s="46"/>
      <c r="K107" s="46"/>
      <c r="L107" s="46"/>
      <c r="N107" s="47"/>
      <c r="R107" s="47"/>
    </row>
    <row r="108" spans="1:18" ht="21.95" customHeight="1" x14ac:dyDescent="0.5">
      <c r="A108" s="40"/>
      <c r="B108" s="41"/>
      <c r="C108" s="41"/>
      <c r="D108" s="43"/>
      <c r="E108" s="43"/>
      <c r="F108" s="46"/>
      <c r="G108" s="46"/>
      <c r="H108" s="46"/>
      <c r="I108" s="44"/>
      <c r="J108" s="46"/>
      <c r="K108" s="46"/>
      <c r="L108" s="46"/>
      <c r="N108" s="47"/>
      <c r="R108" s="47"/>
    </row>
    <row r="109" spans="1:18" ht="20.25" customHeight="1" x14ac:dyDescent="0.5"/>
    <row r="110" spans="1:18" ht="21.95" customHeight="1" x14ac:dyDescent="0.5">
      <c r="A110" s="208" t="s">
        <v>144</v>
      </c>
      <c r="B110" s="209"/>
      <c r="C110" s="209"/>
      <c r="D110" s="64"/>
      <c r="E110" s="64"/>
      <c r="F110" s="56"/>
      <c r="G110" s="56"/>
      <c r="H110" s="56"/>
      <c r="I110" s="65"/>
      <c r="J110" s="56"/>
      <c r="K110" s="56"/>
      <c r="L110" s="56"/>
      <c r="N110" s="47"/>
      <c r="R110" s="47"/>
    </row>
    <row r="111" spans="1:18" s="52" customFormat="1" ht="16.5" customHeight="1" x14ac:dyDescent="0.5">
      <c r="A111" s="1" t="s">
        <v>18</v>
      </c>
      <c r="B111" s="49"/>
      <c r="C111" s="49"/>
      <c r="D111" s="50"/>
      <c r="E111" s="49"/>
      <c r="F111" s="51"/>
      <c r="G111" s="51"/>
      <c r="H111" s="51"/>
      <c r="I111" s="51"/>
      <c r="J111" s="51"/>
      <c r="K111" s="51"/>
      <c r="L111" s="51"/>
      <c r="N111" s="47"/>
      <c r="O111" s="4"/>
      <c r="P111" s="4"/>
      <c r="Q111" s="4"/>
      <c r="R111" s="47"/>
    </row>
    <row r="112" spans="1:18" s="14" customFormat="1" ht="16.5" customHeight="1" x14ac:dyDescent="0.5">
      <c r="A112" s="1" t="s">
        <v>128</v>
      </c>
      <c r="B112" s="1"/>
      <c r="C112" s="1"/>
      <c r="D112" s="8"/>
      <c r="E112" s="9"/>
      <c r="F112" s="10"/>
      <c r="G112" s="10"/>
      <c r="H112" s="10"/>
      <c r="I112" s="10"/>
      <c r="J112" s="12"/>
      <c r="K112" s="12"/>
      <c r="L112" s="12"/>
      <c r="N112" s="47"/>
      <c r="O112" s="4"/>
      <c r="P112" s="4"/>
      <c r="Q112" s="4"/>
      <c r="R112" s="47"/>
    </row>
    <row r="113" spans="1:18" s="14" customFormat="1" ht="16.5" customHeight="1" x14ac:dyDescent="0.5">
      <c r="A113" s="15" t="s">
        <v>233</v>
      </c>
      <c r="B113" s="15"/>
      <c r="C113" s="15"/>
      <c r="D113" s="16"/>
      <c r="E113" s="17"/>
      <c r="F113" s="18"/>
      <c r="G113" s="18"/>
      <c r="H113" s="18"/>
      <c r="I113" s="18"/>
      <c r="J113" s="18"/>
      <c r="K113" s="18"/>
      <c r="L113" s="18"/>
      <c r="N113" s="47"/>
      <c r="O113" s="4"/>
      <c r="P113" s="4"/>
      <c r="Q113" s="4"/>
      <c r="R113" s="47"/>
    </row>
    <row r="114" spans="1:18" s="14" customFormat="1" ht="16.5" customHeight="1" x14ac:dyDescent="0.5">
      <c r="A114" s="21"/>
      <c r="B114" s="21"/>
      <c r="C114" s="21"/>
      <c r="D114" s="22"/>
      <c r="E114" s="23"/>
      <c r="F114" s="10"/>
      <c r="G114" s="10"/>
      <c r="H114" s="10"/>
      <c r="I114" s="10"/>
      <c r="J114" s="10"/>
      <c r="K114" s="10"/>
      <c r="L114" s="10"/>
      <c r="N114" s="47"/>
      <c r="O114" s="4"/>
      <c r="P114" s="4"/>
      <c r="Q114" s="4"/>
      <c r="R114" s="47"/>
    </row>
    <row r="115" spans="1:18" s="14" customFormat="1" ht="16.5" customHeight="1" x14ac:dyDescent="0.5">
      <c r="A115" s="21"/>
      <c r="B115" s="21"/>
      <c r="C115" s="21"/>
      <c r="D115" s="22"/>
      <c r="E115" s="23"/>
      <c r="F115" s="10"/>
      <c r="G115" s="10"/>
      <c r="H115" s="10"/>
      <c r="I115" s="10"/>
      <c r="J115" s="10"/>
      <c r="K115" s="10"/>
      <c r="L115" s="10"/>
      <c r="N115" s="47"/>
      <c r="O115" s="4"/>
      <c r="P115" s="4"/>
      <c r="Q115" s="4"/>
      <c r="R115" s="47"/>
    </row>
    <row r="116" spans="1:18" s="14" customFormat="1" ht="16.5" customHeight="1" x14ac:dyDescent="0.5">
      <c r="A116" s="21"/>
      <c r="B116" s="21"/>
      <c r="C116" s="21"/>
      <c r="D116" s="22"/>
      <c r="E116" s="23"/>
      <c r="F116" s="304" t="s">
        <v>25</v>
      </c>
      <c r="G116" s="304"/>
      <c r="H116" s="304"/>
      <c r="I116" s="304"/>
      <c r="J116" s="304"/>
      <c r="K116" s="304"/>
      <c r="L116" s="304"/>
      <c r="N116" s="47"/>
      <c r="O116" s="4"/>
      <c r="P116" s="4"/>
      <c r="Q116" s="4"/>
      <c r="R116" s="47"/>
    </row>
    <row r="117" spans="1:18" s="14" customFormat="1" ht="16.5" customHeight="1" x14ac:dyDescent="0.5">
      <c r="A117" s="21"/>
      <c r="B117" s="21"/>
      <c r="C117" s="21"/>
      <c r="D117" s="22"/>
      <c r="E117" s="23"/>
      <c r="F117" s="307" t="s">
        <v>134</v>
      </c>
      <c r="G117" s="307"/>
      <c r="H117" s="307"/>
      <c r="I117" s="11"/>
      <c r="J117" s="308" t="s">
        <v>135</v>
      </c>
      <c r="K117" s="308"/>
      <c r="L117" s="308"/>
      <c r="N117" s="47"/>
      <c r="O117" s="4"/>
      <c r="P117" s="4"/>
      <c r="Q117" s="4"/>
      <c r="R117" s="47"/>
    </row>
    <row r="118" spans="1:18" s="14" customFormat="1" ht="16.5" customHeight="1" x14ac:dyDescent="0.5">
      <c r="B118" s="1"/>
      <c r="C118" s="1"/>
      <c r="E118" s="8"/>
      <c r="F118" s="306" t="s">
        <v>133</v>
      </c>
      <c r="G118" s="306"/>
      <c r="H118" s="306"/>
      <c r="I118" s="207"/>
      <c r="J118" s="306" t="s">
        <v>133</v>
      </c>
      <c r="K118" s="306"/>
      <c r="L118" s="306"/>
      <c r="N118" s="47"/>
      <c r="O118" s="4"/>
      <c r="P118" s="4"/>
      <c r="Q118" s="4"/>
      <c r="R118" s="47"/>
    </row>
    <row r="119" spans="1:18" s="14" customFormat="1" ht="16.5" customHeight="1" x14ac:dyDescent="0.5">
      <c r="B119" s="1"/>
      <c r="C119" s="1"/>
      <c r="E119" s="8"/>
      <c r="F119" s="213" t="s">
        <v>164</v>
      </c>
      <c r="G119" s="212"/>
      <c r="H119" s="213" t="s">
        <v>164</v>
      </c>
      <c r="I119" s="213"/>
      <c r="J119" s="213" t="s">
        <v>164</v>
      </c>
      <c r="K119" s="212"/>
      <c r="L119" s="213" t="s">
        <v>164</v>
      </c>
      <c r="N119" s="47"/>
      <c r="O119" s="4"/>
      <c r="P119" s="4"/>
      <c r="Q119" s="4"/>
      <c r="R119" s="47"/>
    </row>
    <row r="120" spans="1:18" s="14" customFormat="1" ht="16.5" customHeight="1" x14ac:dyDescent="0.5">
      <c r="B120" s="1"/>
      <c r="C120" s="1"/>
      <c r="D120" s="16" t="s">
        <v>47</v>
      </c>
      <c r="E120" s="27"/>
      <c r="F120" s="214" t="s">
        <v>234</v>
      </c>
      <c r="G120" s="107"/>
      <c r="H120" s="214" t="s">
        <v>162</v>
      </c>
      <c r="I120" s="213"/>
      <c r="J120" s="214" t="s">
        <v>234</v>
      </c>
      <c r="K120" s="107"/>
      <c r="L120" s="214" t="s">
        <v>162</v>
      </c>
      <c r="N120" s="47"/>
      <c r="O120" s="4"/>
      <c r="P120" s="4"/>
      <c r="Q120" s="4"/>
      <c r="R120" s="47"/>
    </row>
    <row r="121" spans="1:18" s="14" customFormat="1" ht="16.5" customHeight="1" x14ac:dyDescent="0.5">
      <c r="B121" s="1"/>
      <c r="C121" s="1"/>
      <c r="D121" s="22"/>
      <c r="E121" s="27"/>
      <c r="F121" s="245"/>
      <c r="G121" s="30"/>
      <c r="H121" s="30"/>
      <c r="I121" s="30"/>
      <c r="J121" s="245"/>
      <c r="K121" s="30"/>
      <c r="L121" s="30"/>
      <c r="N121" s="47"/>
      <c r="O121" s="4"/>
      <c r="P121" s="4"/>
      <c r="Q121" s="4"/>
      <c r="R121" s="47"/>
    </row>
    <row r="122" spans="1:18" ht="16.5" customHeight="1" x14ac:dyDescent="0.5">
      <c r="A122" s="53" t="s">
        <v>159</v>
      </c>
      <c r="B122" s="1"/>
      <c r="C122" s="1"/>
      <c r="D122" s="22"/>
      <c r="E122" s="22"/>
      <c r="F122" s="246"/>
      <c r="G122" s="10"/>
      <c r="H122" s="10"/>
      <c r="I122" s="10"/>
      <c r="J122" s="246"/>
      <c r="K122" s="10"/>
      <c r="L122" s="10"/>
      <c r="N122" s="47"/>
      <c r="R122" s="47"/>
    </row>
    <row r="123" spans="1:18" ht="16.5" customHeight="1" x14ac:dyDescent="0.5">
      <c r="A123" s="14"/>
      <c r="E123" s="3"/>
      <c r="F123" s="248"/>
      <c r="G123" s="46"/>
      <c r="H123" s="46"/>
      <c r="I123" s="44"/>
      <c r="J123" s="248"/>
      <c r="K123" s="46"/>
      <c r="L123" s="46"/>
      <c r="N123" s="47"/>
      <c r="R123" s="47"/>
    </row>
    <row r="124" spans="1:18" ht="16.5" customHeight="1" x14ac:dyDescent="0.5">
      <c r="A124" s="14" t="s">
        <v>121</v>
      </c>
      <c r="D124" s="4"/>
      <c r="E124" s="3"/>
      <c r="F124" s="248"/>
      <c r="G124" s="36"/>
      <c r="H124" s="36"/>
      <c r="I124" s="44"/>
      <c r="J124" s="248"/>
      <c r="K124" s="36"/>
      <c r="L124" s="36"/>
      <c r="N124" s="47"/>
      <c r="R124" s="47"/>
    </row>
    <row r="125" spans="1:18" ht="16.5" customHeight="1" x14ac:dyDescent="0.5">
      <c r="A125" s="14"/>
      <c r="D125" s="4"/>
      <c r="E125" s="3"/>
      <c r="F125" s="248"/>
      <c r="G125" s="36"/>
      <c r="H125" s="36"/>
      <c r="I125" s="44"/>
      <c r="J125" s="248"/>
      <c r="K125" s="36"/>
      <c r="L125" s="36"/>
      <c r="N125" s="47"/>
      <c r="R125" s="47"/>
    </row>
    <row r="126" spans="1:18" s="14" customFormat="1" ht="16.5" customHeight="1" x14ac:dyDescent="0.5">
      <c r="A126" s="14" t="s">
        <v>230</v>
      </c>
      <c r="B126" s="1"/>
      <c r="C126" s="1"/>
      <c r="D126" s="22"/>
      <c r="E126" s="27"/>
      <c r="F126" s="245"/>
      <c r="G126" s="30"/>
      <c r="H126" s="30"/>
      <c r="I126" s="29"/>
      <c r="J126" s="245"/>
      <c r="K126" s="30"/>
      <c r="L126" s="30"/>
      <c r="N126" s="47"/>
      <c r="O126" s="4"/>
      <c r="P126" s="4"/>
      <c r="Q126" s="4"/>
      <c r="R126" s="47"/>
    </row>
    <row r="127" spans="1:18" ht="16.5" customHeight="1" x14ac:dyDescent="0.5">
      <c r="A127" s="4" t="s">
        <v>2</v>
      </c>
      <c r="E127" s="3"/>
      <c r="F127" s="248"/>
      <c r="G127" s="36"/>
      <c r="H127" s="36"/>
      <c r="I127" s="44"/>
      <c r="J127" s="248"/>
      <c r="K127" s="36"/>
      <c r="L127" s="36"/>
      <c r="N127" s="47"/>
      <c r="R127" s="47"/>
    </row>
    <row r="128" spans="1:18" ht="16.5" customHeight="1" x14ac:dyDescent="0.5">
      <c r="B128" s="2" t="s">
        <v>22</v>
      </c>
      <c r="E128" s="3"/>
      <c r="F128" s="248"/>
      <c r="G128" s="36"/>
      <c r="H128" s="36"/>
      <c r="I128" s="44"/>
      <c r="J128" s="248"/>
      <c r="K128" s="36"/>
      <c r="L128" s="36"/>
      <c r="N128" s="47"/>
      <c r="R128" s="47"/>
    </row>
    <row r="129" spans="1:18" ht="16.5" customHeight="1" x14ac:dyDescent="0.5">
      <c r="B129" s="58" t="s">
        <v>217</v>
      </c>
      <c r="C129" s="4"/>
      <c r="E129" s="3"/>
      <c r="F129" s="256"/>
      <c r="G129" s="4"/>
      <c r="H129" s="4"/>
      <c r="I129" s="4"/>
      <c r="J129" s="256"/>
      <c r="K129" s="4"/>
      <c r="L129" s="4"/>
      <c r="N129" s="47"/>
      <c r="R129" s="47"/>
    </row>
    <row r="130" spans="1:18" ht="16.5" customHeight="1" thickBot="1" x14ac:dyDescent="0.55000000000000004">
      <c r="B130" s="4" t="s">
        <v>131</v>
      </c>
      <c r="C130" s="4"/>
      <c r="E130" s="3"/>
      <c r="F130" s="252">
        <v>894667502</v>
      </c>
      <c r="G130" s="36"/>
      <c r="H130" s="59">
        <v>894667502</v>
      </c>
      <c r="I130" s="44"/>
      <c r="J130" s="252">
        <v>894667502</v>
      </c>
      <c r="K130" s="36"/>
      <c r="L130" s="59">
        <v>894667502</v>
      </c>
      <c r="N130" s="47"/>
      <c r="R130" s="47"/>
    </row>
    <row r="131" spans="1:18" ht="6.75" customHeight="1" thickTop="1" x14ac:dyDescent="0.5">
      <c r="B131" s="4"/>
      <c r="C131" s="4"/>
      <c r="E131" s="3"/>
      <c r="F131" s="248"/>
      <c r="G131" s="36"/>
      <c r="H131" s="36"/>
      <c r="I131" s="44"/>
      <c r="J131" s="248"/>
      <c r="K131" s="36"/>
      <c r="L131" s="36"/>
      <c r="N131" s="47"/>
      <c r="R131" s="47"/>
    </row>
    <row r="132" spans="1:18" s="14" customFormat="1" ht="16.5" customHeight="1" x14ac:dyDescent="0.5">
      <c r="A132" s="4"/>
      <c r="B132" s="61" t="s">
        <v>16</v>
      </c>
      <c r="C132" s="2"/>
      <c r="D132" s="3"/>
      <c r="E132" s="3"/>
      <c r="F132" s="256"/>
      <c r="G132" s="4"/>
      <c r="H132" s="4"/>
      <c r="I132" s="4"/>
      <c r="J132" s="256"/>
      <c r="K132" s="4"/>
      <c r="L132" s="4"/>
      <c r="N132" s="47"/>
      <c r="O132" s="4"/>
      <c r="P132" s="4"/>
      <c r="Q132" s="4"/>
      <c r="R132" s="47"/>
    </row>
    <row r="133" spans="1:18" ht="16.5" customHeight="1" x14ac:dyDescent="0.5">
      <c r="B133" s="58" t="s">
        <v>217</v>
      </c>
      <c r="C133" s="4"/>
      <c r="E133" s="3"/>
      <c r="F133" s="256"/>
      <c r="G133" s="4"/>
      <c r="H133" s="4"/>
      <c r="I133" s="4"/>
      <c r="J133" s="256"/>
      <c r="K133" s="4"/>
      <c r="L133" s="4"/>
      <c r="N133" s="47"/>
      <c r="R133" s="47"/>
    </row>
    <row r="134" spans="1:18" ht="16.5" customHeight="1" x14ac:dyDescent="0.5">
      <c r="B134" s="4" t="s">
        <v>132</v>
      </c>
      <c r="C134" s="4"/>
      <c r="E134" s="3"/>
      <c r="F134" s="248">
        <v>894667502</v>
      </c>
      <c r="G134" s="36"/>
      <c r="H134" s="36">
        <v>894667502</v>
      </c>
      <c r="I134" s="44"/>
      <c r="J134" s="248">
        <v>894667502</v>
      </c>
      <c r="K134" s="36"/>
      <c r="L134" s="36">
        <v>894667502</v>
      </c>
      <c r="N134" s="47"/>
      <c r="R134" s="47"/>
    </row>
    <row r="135" spans="1:18" ht="16.5" customHeight="1" x14ac:dyDescent="0.5">
      <c r="A135" s="2" t="s">
        <v>29</v>
      </c>
      <c r="E135" s="3"/>
      <c r="F135" s="248">
        <v>4055609113</v>
      </c>
      <c r="G135" s="36"/>
      <c r="H135" s="36">
        <v>4055609113</v>
      </c>
      <c r="I135" s="44"/>
      <c r="J135" s="248">
        <v>4055609113</v>
      </c>
      <c r="K135" s="36"/>
      <c r="L135" s="36">
        <v>4055609113</v>
      </c>
      <c r="N135" s="47"/>
      <c r="R135" s="47"/>
    </row>
    <row r="136" spans="1:18" ht="16.5" customHeight="1" x14ac:dyDescent="0.5">
      <c r="A136" s="4" t="s">
        <v>137</v>
      </c>
      <c r="F136" s="248">
        <v>288424625</v>
      </c>
      <c r="G136" s="36"/>
      <c r="H136" s="36">
        <v>288424625</v>
      </c>
      <c r="I136" s="44"/>
      <c r="J136" s="248">
        <v>288424625</v>
      </c>
      <c r="K136" s="36"/>
      <c r="L136" s="36">
        <v>288424625</v>
      </c>
      <c r="N136" s="47"/>
      <c r="R136" s="47"/>
    </row>
    <row r="137" spans="1:18" ht="16.5" customHeight="1" x14ac:dyDescent="0.5">
      <c r="A137" s="2" t="s">
        <v>48</v>
      </c>
      <c r="E137" s="3"/>
      <c r="F137" s="248"/>
      <c r="G137" s="36"/>
      <c r="H137" s="36"/>
      <c r="I137" s="44"/>
      <c r="J137" s="248"/>
      <c r="K137" s="36"/>
      <c r="L137" s="36"/>
      <c r="N137" s="47"/>
      <c r="R137" s="47"/>
    </row>
    <row r="138" spans="1:18" ht="16.5" customHeight="1" x14ac:dyDescent="0.5">
      <c r="B138" s="2" t="s">
        <v>138</v>
      </c>
      <c r="D138" s="3">
        <v>31</v>
      </c>
      <c r="E138" s="3"/>
      <c r="F138" s="248">
        <v>90600000</v>
      </c>
      <c r="G138" s="36"/>
      <c r="H138" s="36">
        <v>90600000</v>
      </c>
      <c r="I138" s="44"/>
      <c r="J138" s="248">
        <v>90600000</v>
      </c>
      <c r="K138" s="36"/>
      <c r="L138" s="36">
        <v>90600000</v>
      </c>
      <c r="N138" s="47"/>
      <c r="R138" s="47"/>
    </row>
    <row r="139" spans="1:18" ht="16.5" customHeight="1" x14ac:dyDescent="0.5">
      <c r="B139" s="41" t="s">
        <v>17</v>
      </c>
      <c r="C139" s="41"/>
      <c r="D139" s="43"/>
      <c r="E139" s="43"/>
      <c r="F139" s="248">
        <v>2216908043</v>
      </c>
      <c r="G139" s="36"/>
      <c r="H139" s="36">
        <v>1547166007</v>
      </c>
      <c r="I139" s="44"/>
      <c r="J139" s="248">
        <v>2078722781</v>
      </c>
      <c r="K139" s="36"/>
      <c r="L139" s="36">
        <v>1340682975</v>
      </c>
      <c r="N139" s="47"/>
      <c r="R139" s="47"/>
    </row>
    <row r="140" spans="1:18" ht="16.5" customHeight="1" x14ac:dyDescent="0.5">
      <c r="A140" s="4" t="s">
        <v>123</v>
      </c>
      <c r="B140" s="41"/>
      <c r="C140" s="41"/>
      <c r="D140" s="43"/>
      <c r="E140" s="43"/>
      <c r="F140" s="249">
        <v>-376294093</v>
      </c>
      <c r="G140" s="36"/>
      <c r="H140" s="39">
        <v>-394084733</v>
      </c>
      <c r="I140" s="44"/>
      <c r="J140" s="249">
        <v>-2747264</v>
      </c>
      <c r="K140" s="36"/>
      <c r="L140" s="39">
        <v>-22152080</v>
      </c>
      <c r="N140" s="47"/>
      <c r="R140" s="47"/>
    </row>
    <row r="141" spans="1:18" s="14" customFormat="1" ht="16.5" customHeight="1" x14ac:dyDescent="0.5">
      <c r="B141" s="1"/>
      <c r="C141" s="1"/>
      <c r="D141" s="22"/>
      <c r="E141" s="27"/>
      <c r="F141" s="245"/>
      <c r="G141" s="30"/>
      <c r="H141" s="30"/>
      <c r="I141" s="29"/>
      <c r="J141" s="245"/>
      <c r="K141" s="30"/>
      <c r="L141" s="30"/>
      <c r="N141" s="47"/>
      <c r="O141" s="4"/>
      <c r="P141" s="4"/>
      <c r="Q141" s="4"/>
      <c r="R141" s="47"/>
    </row>
    <row r="142" spans="1:18" s="14" customFormat="1" ht="16.5" customHeight="1" x14ac:dyDescent="0.5">
      <c r="A142" s="40" t="s">
        <v>165</v>
      </c>
      <c r="B142" s="1"/>
      <c r="C142" s="1"/>
      <c r="D142" s="22"/>
      <c r="E142" s="27"/>
      <c r="F142" s="245"/>
      <c r="G142" s="30"/>
      <c r="H142" s="30"/>
      <c r="I142" s="29"/>
      <c r="J142" s="245"/>
      <c r="K142" s="30"/>
      <c r="L142" s="30"/>
      <c r="N142" s="47"/>
      <c r="O142" s="4"/>
      <c r="P142" s="4"/>
      <c r="Q142" s="4"/>
      <c r="R142" s="47"/>
    </row>
    <row r="143" spans="1:18" ht="16.5" customHeight="1" x14ac:dyDescent="0.5">
      <c r="B143" s="40" t="s">
        <v>166</v>
      </c>
      <c r="C143" s="41"/>
      <c r="D143" s="43"/>
      <c r="E143" s="43"/>
      <c r="F143" s="248">
        <v>7169915190</v>
      </c>
      <c r="G143" s="46"/>
      <c r="H143" s="46">
        <v>6482382514</v>
      </c>
      <c r="I143" s="44"/>
      <c r="J143" s="248">
        <v>7405276757</v>
      </c>
      <c r="K143" s="46"/>
      <c r="L143" s="46">
        <v>6647832135</v>
      </c>
      <c r="N143" s="47"/>
      <c r="R143" s="47"/>
    </row>
    <row r="144" spans="1:18" s="52" customFormat="1" ht="16.5" customHeight="1" x14ac:dyDescent="0.5">
      <c r="A144" s="2" t="s">
        <v>139</v>
      </c>
      <c r="B144" s="2"/>
      <c r="C144" s="2"/>
      <c r="D144" s="3">
        <v>32</v>
      </c>
      <c r="E144" s="62"/>
      <c r="F144" s="249">
        <v>116898269</v>
      </c>
      <c r="G144" s="36"/>
      <c r="H144" s="39">
        <v>143652458</v>
      </c>
      <c r="I144" s="44"/>
      <c r="J144" s="249">
        <v>0</v>
      </c>
      <c r="K144" s="36"/>
      <c r="L144" s="39">
        <v>0</v>
      </c>
      <c r="N144" s="47"/>
      <c r="O144" s="4"/>
      <c r="P144" s="4"/>
      <c r="Q144" s="4"/>
      <c r="R144" s="47"/>
    </row>
    <row r="145" spans="1:248" s="14" customFormat="1" ht="16.5" customHeight="1" x14ac:dyDescent="0.5">
      <c r="B145" s="1"/>
      <c r="C145" s="1"/>
      <c r="D145" s="22"/>
      <c r="E145" s="27"/>
      <c r="F145" s="245"/>
      <c r="G145" s="30"/>
      <c r="H145" s="30"/>
      <c r="I145" s="29"/>
      <c r="J145" s="245"/>
      <c r="K145" s="30"/>
      <c r="L145" s="30"/>
      <c r="N145" s="47"/>
      <c r="O145" s="4"/>
      <c r="P145" s="4"/>
      <c r="Q145" s="4"/>
      <c r="R145" s="47"/>
    </row>
    <row r="146" spans="1:248" s="52" customFormat="1" ht="16.5" customHeight="1" x14ac:dyDescent="0.5">
      <c r="A146" s="1" t="s">
        <v>122</v>
      </c>
      <c r="D146" s="3"/>
      <c r="E146" s="62"/>
      <c r="F146" s="249">
        <f>SUM(F143:F145)</f>
        <v>7286813459</v>
      </c>
      <c r="G146" s="46"/>
      <c r="H146" s="56">
        <f>SUM(H143:H145)</f>
        <v>6626034972</v>
      </c>
      <c r="I146" s="44"/>
      <c r="J146" s="249">
        <f>SUM(J143:J145)</f>
        <v>7405276757</v>
      </c>
      <c r="K146" s="46"/>
      <c r="L146" s="56">
        <f>SUM(L143:L145)</f>
        <v>6647832135</v>
      </c>
      <c r="N146" s="47"/>
      <c r="O146" s="4"/>
      <c r="P146" s="4"/>
      <c r="Q146" s="4"/>
      <c r="R146" s="47"/>
    </row>
    <row r="147" spans="1:248" s="14" customFormat="1" ht="16.5" customHeight="1" x14ac:dyDescent="0.5">
      <c r="B147" s="1"/>
      <c r="C147" s="1"/>
      <c r="D147" s="22"/>
      <c r="E147" s="27"/>
      <c r="F147" s="245"/>
      <c r="G147" s="30"/>
      <c r="H147" s="30"/>
      <c r="I147" s="29"/>
      <c r="J147" s="245"/>
      <c r="K147" s="30"/>
      <c r="L147" s="30"/>
      <c r="N147" s="47"/>
      <c r="O147" s="4"/>
      <c r="P147" s="4"/>
      <c r="Q147" s="4"/>
      <c r="R147" s="47"/>
    </row>
    <row r="148" spans="1:248" s="52" customFormat="1" ht="16.5" customHeight="1" thickBot="1" x14ac:dyDescent="0.55000000000000004">
      <c r="A148" s="1" t="s">
        <v>130</v>
      </c>
      <c r="B148" s="1"/>
      <c r="C148" s="1"/>
      <c r="D148" s="3"/>
      <c r="E148" s="3"/>
      <c r="F148" s="252">
        <f>+F146+F96</f>
        <v>16519465555</v>
      </c>
      <c r="G148" s="46"/>
      <c r="H148" s="45">
        <f>+H146+H96</f>
        <v>17678214862</v>
      </c>
      <c r="I148" s="44"/>
      <c r="J148" s="252">
        <f>+J146+J96</f>
        <v>15900271407</v>
      </c>
      <c r="K148" s="46"/>
      <c r="L148" s="45">
        <f>+L146+L96</f>
        <v>16804114880</v>
      </c>
      <c r="N148" s="47"/>
      <c r="O148" s="4"/>
      <c r="P148" s="4"/>
      <c r="Q148" s="4"/>
      <c r="R148" s="47"/>
    </row>
    <row r="149" spans="1:248" s="52" customFormat="1" ht="16.5" customHeight="1" thickTop="1" x14ac:dyDescent="0.5">
      <c r="A149" s="1"/>
      <c r="B149" s="1"/>
      <c r="C149" s="1"/>
      <c r="D149" s="3"/>
      <c r="E149" s="3"/>
      <c r="F149" s="46"/>
      <c r="G149" s="46"/>
      <c r="H149" s="46"/>
      <c r="I149" s="44"/>
      <c r="J149" s="46"/>
      <c r="K149" s="46"/>
      <c r="L149" s="46"/>
      <c r="N149" s="47"/>
      <c r="O149" s="4"/>
      <c r="P149" s="4"/>
      <c r="Q149" s="4"/>
      <c r="R149" s="47"/>
    </row>
    <row r="150" spans="1:248" s="52" customFormat="1" ht="16.5" customHeight="1" x14ac:dyDescent="0.5">
      <c r="A150" s="1"/>
      <c r="B150" s="1"/>
      <c r="C150" s="1"/>
      <c r="D150" s="3"/>
      <c r="E150" s="3"/>
      <c r="F150" s="46"/>
      <c r="G150" s="46"/>
      <c r="H150" s="46"/>
      <c r="I150" s="44"/>
      <c r="J150" s="46"/>
      <c r="K150" s="46"/>
      <c r="L150" s="46"/>
      <c r="N150" s="47"/>
      <c r="O150" s="4"/>
      <c r="P150" s="4"/>
      <c r="Q150" s="4"/>
      <c r="R150" s="47"/>
    </row>
    <row r="151" spans="1:248" s="52" customFormat="1" ht="16.5" customHeight="1" x14ac:dyDescent="0.5">
      <c r="A151" s="1"/>
      <c r="B151" s="1"/>
      <c r="C151" s="1"/>
      <c r="D151" s="3"/>
      <c r="E151" s="3"/>
      <c r="F151" s="46"/>
      <c r="G151" s="46"/>
      <c r="H151" s="46"/>
      <c r="I151" s="44"/>
      <c r="J151" s="46"/>
      <c r="K151" s="46"/>
      <c r="L151" s="46"/>
      <c r="N151" s="47"/>
      <c r="O151" s="4"/>
      <c r="P151" s="4"/>
      <c r="Q151" s="4"/>
      <c r="R151" s="47"/>
    </row>
    <row r="152" spans="1:248" s="52" customFormat="1" ht="16.5" customHeight="1" x14ac:dyDescent="0.5">
      <c r="A152" s="1"/>
      <c r="B152" s="1"/>
      <c r="C152" s="1"/>
      <c r="D152" s="3"/>
      <c r="E152" s="3"/>
      <c r="F152" s="46"/>
      <c r="G152" s="46"/>
      <c r="H152" s="46"/>
      <c r="I152" s="44"/>
      <c r="J152" s="46"/>
      <c r="K152" s="46"/>
      <c r="L152" s="46"/>
      <c r="N152" s="47"/>
      <c r="O152" s="4"/>
      <c r="P152" s="4"/>
      <c r="Q152" s="4"/>
      <c r="R152" s="47"/>
    </row>
    <row r="153" spans="1:248" s="52" customFormat="1" ht="16.5" customHeight="1" x14ac:dyDescent="0.5">
      <c r="A153" s="1"/>
      <c r="B153" s="1"/>
      <c r="C153" s="1"/>
      <c r="D153" s="3"/>
      <c r="E153" s="3"/>
      <c r="F153" s="46"/>
      <c r="G153" s="46"/>
      <c r="H153" s="46"/>
      <c r="I153" s="44"/>
      <c r="J153" s="46"/>
      <c r="K153" s="46"/>
      <c r="L153" s="46"/>
      <c r="N153" s="47"/>
      <c r="O153" s="4"/>
      <c r="P153" s="4"/>
      <c r="Q153" s="4"/>
      <c r="R153" s="47"/>
    </row>
    <row r="154" spans="1:248" s="52" customFormat="1" ht="16.5" customHeight="1" x14ac:dyDescent="0.5">
      <c r="A154" s="1"/>
      <c r="B154" s="1"/>
      <c r="C154" s="1"/>
      <c r="D154" s="3"/>
      <c r="E154" s="3"/>
      <c r="F154" s="46"/>
      <c r="G154" s="46"/>
      <c r="H154" s="46"/>
      <c r="I154" s="44"/>
      <c r="J154" s="46"/>
      <c r="K154" s="46"/>
      <c r="L154" s="46"/>
      <c r="N154" s="47"/>
      <c r="O154" s="4"/>
      <c r="P154" s="4"/>
      <c r="Q154" s="4"/>
      <c r="R154" s="47"/>
    </row>
    <row r="155" spans="1:248" s="52" customFormat="1" ht="16.5" customHeight="1" x14ac:dyDescent="0.5">
      <c r="A155" s="1"/>
      <c r="B155" s="1"/>
      <c r="C155" s="1"/>
      <c r="D155" s="3"/>
      <c r="E155" s="3"/>
      <c r="F155" s="46"/>
      <c r="G155" s="46"/>
      <c r="H155" s="46"/>
      <c r="I155" s="44"/>
      <c r="J155" s="46"/>
      <c r="K155" s="46"/>
      <c r="L155" s="46"/>
      <c r="N155" s="47"/>
      <c r="O155" s="4"/>
      <c r="P155" s="4"/>
      <c r="Q155" s="4"/>
      <c r="R155" s="47"/>
    </row>
    <row r="156" spans="1:248" s="52" customFormat="1" ht="16.5" customHeight="1" x14ac:dyDescent="0.5">
      <c r="A156" s="1"/>
      <c r="B156" s="1"/>
      <c r="C156" s="1"/>
      <c r="D156" s="3"/>
      <c r="E156" s="3"/>
      <c r="F156" s="46"/>
      <c r="G156" s="46"/>
      <c r="H156" s="46"/>
      <c r="I156" s="44"/>
      <c r="J156" s="46"/>
      <c r="K156" s="46"/>
      <c r="L156" s="46"/>
      <c r="N156" s="47"/>
      <c r="O156" s="4"/>
      <c r="P156" s="4"/>
      <c r="Q156" s="4"/>
      <c r="R156" s="47"/>
    </row>
    <row r="157" spans="1:248" s="52" customFormat="1" ht="16.5" customHeight="1" x14ac:dyDescent="0.5">
      <c r="A157" s="1"/>
      <c r="B157" s="1"/>
      <c r="C157" s="1"/>
      <c r="D157" s="3"/>
      <c r="E157" s="3"/>
      <c r="F157" s="46"/>
      <c r="G157" s="46"/>
      <c r="H157" s="46"/>
      <c r="I157" s="44"/>
      <c r="J157" s="46"/>
      <c r="K157" s="46"/>
      <c r="L157" s="46"/>
      <c r="N157" s="47"/>
      <c r="O157" s="4"/>
      <c r="P157" s="4"/>
      <c r="Q157" s="4"/>
      <c r="R157" s="47"/>
    </row>
    <row r="158" spans="1:248" s="52" customFormat="1" ht="24" customHeight="1" x14ac:dyDescent="0.5">
      <c r="A158" s="1"/>
      <c r="B158" s="1"/>
      <c r="C158" s="1"/>
      <c r="D158" s="3"/>
      <c r="E158" s="3"/>
      <c r="F158" s="46"/>
      <c r="G158" s="46"/>
      <c r="H158" s="46"/>
      <c r="I158" s="44"/>
      <c r="J158" s="46"/>
      <c r="K158" s="46"/>
      <c r="L158" s="46"/>
      <c r="N158" s="47"/>
      <c r="O158" s="4"/>
      <c r="P158" s="4"/>
      <c r="Q158" s="4"/>
      <c r="R158" s="47"/>
    </row>
    <row r="160" spans="1:248" ht="16.5" customHeight="1" x14ac:dyDescent="0.5">
      <c r="A160" s="49"/>
      <c r="B160" s="49"/>
      <c r="C160" s="49"/>
      <c r="D160" s="49"/>
      <c r="E160" s="49"/>
      <c r="F160" s="51"/>
      <c r="G160" s="51"/>
      <c r="H160" s="51"/>
      <c r="I160" s="51"/>
      <c r="J160" s="51"/>
      <c r="K160" s="51"/>
      <c r="L160" s="51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</row>
    <row r="165" spans="1:12" ht="15" customHeight="1" x14ac:dyDescent="0.5"/>
    <row r="166" spans="1:12" s="52" customFormat="1" ht="21.95" customHeight="1" x14ac:dyDescent="0.5">
      <c r="A166" s="63" t="str">
        <f>A56</f>
        <v>The accompanying notes are an integral part of these consolidated and separate financial statements.</v>
      </c>
      <c r="B166" s="15"/>
      <c r="C166" s="15"/>
      <c r="D166" s="64"/>
      <c r="E166" s="64"/>
      <c r="F166" s="56"/>
      <c r="G166" s="56"/>
      <c r="H166" s="56"/>
      <c r="I166" s="56"/>
      <c r="J166" s="56"/>
      <c r="K166" s="56"/>
      <c r="L166" s="56"/>
    </row>
  </sheetData>
  <mergeCells count="17">
    <mergeCell ref="F116:L116"/>
    <mergeCell ref="F117:H117"/>
    <mergeCell ref="J117:L117"/>
    <mergeCell ref="F118:H118"/>
    <mergeCell ref="J118:L118"/>
    <mergeCell ref="F63:H63"/>
    <mergeCell ref="J63:L63"/>
    <mergeCell ref="F64:H64"/>
    <mergeCell ref="J64:L64"/>
    <mergeCell ref="J8:L8"/>
    <mergeCell ref="F62:L62"/>
    <mergeCell ref="F6:L6"/>
    <mergeCell ref="A56:L56"/>
    <mergeCell ref="F8:H8"/>
    <mergeCell ref="F7:H7"/>
    <mergeCell ref="J7:L7"/>
    <mergeCell ref="A53:L53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1" man="1"/>
  </rowBreaks>
  <ignoredErrors>
    <ignoredError sqref="F10:L10 F66:L66 F120:L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O135"/>
  <sheetViews>
    <sheetView showZeros="0" zoomScale="90" zoomScaleNormal="90" zoomScaleSheetLayoutView="110" workbookViewId="0">
      <selection activeCell="B16" sqref="B16"/>
    </sheetView>
  </sheetViews>
  <sheetFormatPr defaultColWidth="9.140625" defaultRowHeight="16.5" customHeight="1" x14ac:dyDescent="0.5"/>
  <cols>
    <col min="1" max="1" width="1.85546875" style="4" customWidth="1"/>
    <col min="2" max="2" width="34" style="2" customWidth="1"/>
    <col min="3" max="3" width="3.28515625" style="2" customWidth="1"/>
    <col min="4" max="4" width="9" style="3" customWidth="1"/>
    <col min="5" max="5" width="0.85546875" style="4" customWidth="1"/>
    <col min="6" max="6" width="14.42578125" style="5" bestFit="1" customWidth="1"/>
    <col min="7" max="7" width="0.85546875" style="6" customWidth="1"/>
    <col min="8" max="8" width="17.140625" style="5" bestFit="1" customWidth="1"/>
    <col min="9" max="9" width="0.85546875" style="5" customWidth="1"/>
    <col min="10" max="10" width="14.42578125" style="5" bestFit="1" customWidth="1"/>
    <col min="11" max="11" width="0.85546875" style="7" customWidth="1"/>
    <col min="12" max="12" width="15.140625" style="5" bestFit="1" customWidth="1"/>
    <col min="13" max="13" width="12.5703125" style="4" customWidth="1"/>
    <col min="14" max="14" width="11" style="4" bestFit="1" customWidth="1"/>
    <col min="15" max="16384" width="9.140625" style="4"/>
  </cols>
  <sheetData>
    <row r="1" spans="1:18" s="14" customFormat="1" ht="16.5" customHeight="1" x14ac:dyDescent="0.5">
      <c r="A1" s="1" t="s">
        <v>18</v>
      </c>
      <c r="B1" s="1"/>
      <c r="C1" s="1"/>
      <c r="D1" s="8"/>
      <c r="E1" s="9"/>
      <c r="F1" s="10"/>
      <c r="G1" s="11"/>
      <c r="H1" s="10"/>
      <c r="I1" s="10"/>
      <c r="J1" s="12"/>
      <c r="K1" s="13"/>
      <c r="L1" s="12"/>
    </row>
    <row r="2" spans="1:18" s="40" customFormat="1" ht="16.5" customHeight="1" x14ac:dyDescent="0.5">
      <c r="A2" s="21" t="s">
        <v>115</v>
      </c>
      <c r="B2" s="21"/>
      <c r="C2" s="21"/>
      <c r="D2" s="22"/>
      <c r="E2" s="23"/>
      <c r="F2" s="10"/>
      <c r="G2" s="11"/>
      <c r="H2" s="10"/>
      <c r="I2" s="10"/>
      <c r="J2" s="10"/>
      <c r="K2" s="25"/>
      <c r="L2" s="10"/>
    </row>
    <row r="3" spans="1:18" ht="16.5" customHeight="1" x14ac:dyDescent="0.5">
      <c r="A3" s="15" t="s">
        <v>235</v>
      </c>
      <c r="B3" s="15"/>
      <c r="C3" s="15"/>
      <c r="D3" s="16"/>
      <c r="E3" s="17"/>
      <c r="F3" s="18"/>
      <c r="G3" s="19"/>
      <c r="H3" s="18"/>
      <c r="I3" s="18"/>
      <c r="J3" s="18"/>
      <c r="K3" s="20"/>
      <c r="L3" s="18"/>
    </row>
    <row r="4" spans="1:18" ht="15.95" customHeight="1" x14ac:dyDescent="0.5">
      <c r="A4" s="21"/>
      <c r="B4" s="21"/>
      <c r="C4" s="21"/>
      <c r="D4" s="22"/>
      <c r="E4" s="23"/>
      <c r="F4" s="10"/>
      <c r="G4" s="11"/>
      <c r="H4" s="10"/>
      <c r="I4" s="10"/>
      <c r="J4" s="10"/>
      <c r="K4" s="25"/>
      <c r="L4" s="10"/>
    </row>
    <row r="5" spans="1:18" ht="15.95" customHeight="1" x14ac:dyDescent="0.5">
      <c r="A5" s="21"/>
      <c r="B5" s="21"/>
      <c r="C5" s="21"/>
      <c r="D5" s="22"/>
      <c r="E5" s="23"/>
      <c r="F5" s="10"/>
      <c r="G5" s="11"/>
      <c r="H5" s="10"/>
      <c r="I5" s="10"/>
      <c r="J5" s="10"/>
      <c r="K5" s="25"/>
      <c r="L5" s="10"/>
    </row>
    <row r="6" spans="1:18" ht="15.95" customHeight="1" x14ac:dyDescent="0.5">
      <c r="A6" s="21"/>
      <c r="B6" s="21"/>
      <c r="C6" s="21"/>
      <c r="D6" s="22"/>
      <c r="E6" s="23"/>
      <c r="F6" s="304" t="s">
        <v>25</v>
      </c>
      <c r="G6" s="304"/>
      <c r="H6" s="304"/>
      <c r="I6" s="304"/>
      <c r="J6" s="304"/>
      <c r="K6" s="304"/>
      <c r="L6" s="304"/>
    </row>
    <row r="7" spans="1:18" ht="15.95" customHeight="1" x14ac:dyDescent="0.5">
      <c r="A7" s="21"/>
      <c r="B7" s="21"/>
      <c r="C7" s="21"/>
      <c r="D7" s="22"/>
      <c r="E7" s="23"/>
      <c r="F7" s="308" t="s">
        <v>134</v>
      </c>
      <c r="G7" s="308"/>
      <c r="H7" s="308"/>
      <c r="I7" s="11"/>
      <c r="J7" s="308" t="s">
        <v>135</v>
      </c>
      <c r="K7" s="308"/>
      <c r="L7" s="308"/>
    </row>
    <row r="8" spans="1:18" ht="15.95" customHeight="1" x14ac:dyDescent="0.5">
      <c r="A8" s="21"/>
      <c r="B8" s="60"/>
      <c r="C8" s="60"/>
      <c r="D8" s="8"/>
      <c r="E8" s="8"/>
      <c r="F8" s="306" t="s">
        <v>133</v>
      </c>
      <c r="G8" s="306"/>
      <c r="H8" s="306"/>
      <c r="I8" s="26"/>
      <c r="J8" s="306" t="s">
        <v>133</v>
      </c>
      <c r="K8" s="306"/>
      <c r="L8" s="306"/>
    </row>
    <row r="9" spans="1:18" ht="15.95" customHeight="1" x14ac:dyDescent="0.5">
      <c r="A9" s="67"/>
      <c r="D9" s="16" t="s">
        <v>47</v>
      </c>
      <c r="E9" s="27"/>
      <c r="F9" s="28" t="s">
        <v>234</v>
      </c>
      <c r="G9" s="29"/>
      <c r="H9" s="28" t="s">
        <v>162</v>
      </c>
      <c r="I9" s="30"/>
      <c r="J9" s="28" t="s">
        <v>234</v>
      </c>
      <c r="K9" s="29"/>
      <c r="L9" s="28" t="s">
        <v>162</v>
      </c>
    </row>
    <row r="10" spans="1:18" ht="15.95" customHeight="1" x14ac:dyDescent="0.5">
      <c r="A10" s="67"/>
      <c r="D10" s="22"/>
      <c r="E10" s="27"/>
      <c r="F10" s="245"/>
      <c r="G10" s="29"/>
      <c r="H10" s="30"/>
      <c r="I10" s="30"/>
      <c r="J10" s="245"/>
      <c r="K10" s="29"/>
      <c r="L10" s="30"/>
    </row>
    <row r="11" spans="1:18" ht="15.95" customHeight="1" x14ac:dyDescent="0.5">
      <c r="A11" s="60" t="s">
        <v>20</v>
      </c>
      <c r="B11" s="68"/>
      <c r="C11" s="68"/>
      <c r="D11" s="69"/>
      <c r="E11" s="68"/>
      <c r="F11" s="257"/>
      <c r="G11" s="71"/>
      <c r="H11" s="70"/>
      <c r="I11" s="70"/>
      <c r="J11" s="257"/>
      <c r="K11" s="71"/>
      <c r="L11" s="70"/>
    </row>
    <row r="12" spans="1:18" ht="15.95" customHeight="1" x14ac:dyDescent="0.5">
      <c r="A12" s="60"/>
      <c r="B12" s="68"/>
      <c r="C12" s="68"/>
      <c r="D12" s="68"/>
      <c r="E12" s="68"/>
      <c r="F12" s="257"/>
      <c r="G12" s="71"/>
      <c r="H12" s="70"/>
      <c r="I12" s="70"/>
      <c r="J12" s="257"/>
      <c r="K12" s="71"/>
      <c r="L12" s="70"/>
    </row>
    <row r="13" spans="1:18" ht="15.95" customHeight="1" x14ac:dyDescent="0.5">
      <c r="A13" s="61" t="s">
        <v>70</v>
      </c>
      <c r="B13" s="68"/>
      <c r="C13" s="68"/>
      <c r="D13" s="72"/>
      <c r="E13" s="69"/>
      <c r="F13" s="248">
        <v>2113193405</v>
      </c>
      <c r="G13" s="35"/>
      <c r="H13" s="36">
        <v>2868055583</v>
      </c>
      <c r="I13" s="35"/>
      <c r="J13" s="248">
        <v>1361039115</v>
      </c>
      <c r="K13" s="36"/>
      <c r="L13" s="36">
        <v>1713359391</v>
      </c>
      <c r="N13" s="47"/>
      <c r="R13" s="47"/>
    </row>
    <row r="14" spans="1:18" ht="15.95" customHeight="1" x14ac:dyDescent="0.5">
      <c r="A14" s="61" t="s">
        <v>43</v>
      </c>
      <c r="B14" s="68"/>
      <c r="C14" s="68"/>
      <c r="D14" s="72"/>
      <c r="E14" s="69"/>
      <c r="F14" s="249">
        <v>896319378</v>
      </c>
      <c r="G14" s="35"/>
      <c r="H14" s="39">
        <v>897171688</v>
      </c>
      <c r="I14" s="35"/>
      <c r="J14" s="249">
        <v>615968921</v>
      </c>
      <c r="K14" s="36"/>
      <c r="L14" s="39">
        <v>552938788</v>
      </c>
      <c r="N14" s="47"/>
      <c r="R14" s="47"/>
    </row>
    <row r="15" spans="1:18" ht="15.95" customHeight="1" x14ac:dyDescent="0.5">
      <c r="A15" s="73"/>
      <c r="B15" s="68"/>
      <c r="C15" s="68"/>
      <c r="D15" s="69"/>
      <c r="E15" s="69"/>
      <c r="F15" s="248"/>
      <c r="G15" s="35"/>
      <c r="H15" s="36"/>
      <c r="I15" s="35"/>
      <c r="J15" s="248"/>
      <c r="K15" s="36"/>
      <c r="L15" s="36"/>
      <c r="N15" s="47"/>
      <c r="R15" s="47"/>
    </row>
    <row r="16" spans="1:18" ht="15.95" customHeight="1" x14ac:dyDescent="0.5">
      <c r="A16" s="60" t="s">
        <v>19</v>
      </c>
      <c r="B16" s="58"/>
      <c r="C16" s="58"/>
      <c r="D16" s="72"/>
      <c r="E16" s="69"/>
      <c r="F16" s="249">
        <f>SUM(F13:F15)</f>
        <v>3009512783</v>
      </c>
      <c r="G16" s="35"/>
      <c r="H16" s="39">
        <f>SUM(H13:H15)</f>
        <v>3765227271</v>
      </c>
      <c r="I16" s="35"/>
      <c r="J16" s="249">
        <f>SUM(J13:J15)</f>
        <v>1977008036</v>
      </c>
      <c r="K16" s="36"/>
      <c r="L16" s="39">
        <f>SUM(L13:L15)</f>
        <v>2266298179</v>
      </c>
      <c r="N16" s="47"/>
      <c r="R16" s="47"/>
    </row>
    <row r="17" spans="1:18" ht="15.95" customHeight="1" x14ac:dyDescent="0.5">
      <c r="A17" s="61"/>
      <c r="B17" s="68"/>
      <c r="C17" s="68"/>
      <c r="D17" s="72"/>
      <c r="E17" s="69"/>
      <c r="F17" s="248"/>
      <c r="G17" s="35"/>
      <c r="H17" s="36"/>
      <c r="I17" s="35"/>
      <c r="J17" s="248"/>
      <c r="K17" s="36"/>
      <c r="L17" s="36"/>
      <c r="N17" s="47"/>
      <c r="R17" s="47"/>
    </row>
    <row r="18" spans="1:18" ht="15.95" customHeight="1" x14ac:dyDescent="0.5">
      <c r="A18" s="60" t="s">
        <v>71</v>
      </c>
      <c r="B18" s="68"/>
      <c r="C18" s="68"/>
      <c r="D18" s="72"/>
      <c r="E18" s="69"/>
      <c r="F18" s="248"/>
      <c r="G18" s="35"/>
      <c r="H18" s="36"/>
      <c r="I18" s="35"/>
      <c r="J18" s="248"/>
      <c r="K18" s="36"/>
      <c r="L18" s="36"/>
      <c r="N18" s="47"/>
      <c r="R18" s="47"/>
    </row>
    <row r="19" spans="1:18" ht="15.95" customHeight="1" x14ac:dyDescent="0.5">
      <c r="A19" s="60"/>
      <c r="B19" s="68"/>
      <c r="C19" s="68"/>
      <c r="D19" s="72"/>
      <c r="E19" s="69"/>
      <c r="F19" s="248"/>
      <c r="G19" s="35"/>
      <c r="H19" s="36"/>
      <c r="I19" s="35"/>
      <c r="J19" s="248"/>
      <c r="K19" s="36"/>
      <c r="L19" s="36"/>
      <c r="N19" s="47"/>
      <c r="R19" s="47"/>
    </row>
    <row r="20" spans="1:18" ht="15.95" customHeight="1" x14ac:dyDescent="0.5">
      <c r="A20" s="61" t="s">
        <v>49</v>
      </c>
      <c r="B20" s="68"/>
      <c r="C20" s="68"/>
      <c r="D20" s="72"/>
      <c r="E20" s="69"/>
      <c r="F20" s="248">
        <v>-2403360003</v>
      </c>
      <c r="G20" s="35"/>
      <c r="H20" s="36">
        <v>-2683729829</v>
      </c>
      <c r="I20" s="35"/>
      <c r="J20" s="248">
        <v>-1622032669</v>
      </c>
      <c r="K20" s="36"/>
      <c r="L20" s="36">
        <v>-1687486495</v>
      </c>
      <c r="N20" s="47"/>
      <c r="R20" s="47"/>
    </row>
    <row r="21" spans="1:18" ht="15.95" customHeight="1" x14ac:dyDescent="0.5">
      <c r="A21" s="61" t="s">
        <v>41</v>
      </c>
      <c r="B21" s="68"/>
      <c r="C21" s="68"/>
      <c r="D21" s="72"/>
      <c r="E21" s="69"/>
      <c r="F21" s="249">
        <v>-455110298</v>
      </c>
      <c r="G21" s="35"/>
      <c r="H21" s="39">
        <v>-480185500</v>
      </c>
      <c r="I21" s="35"/>
      <c r="J21" s="249">
        <v>-272359163</v>
      </c>
      <c r="K21" s="36"/>
      <c r="L21" s="39">
        <v>-214569920</v>
      </c>
      <c r="N21" s="47"/>
      <c r="R21" s="47"/>
    </row>
    <row r="22" spans="1:18" ht="15.95" customHeight="1" x14ac:dyDescent="0.5">
      <c r="A22" s="61"/>
      <c r="B22" s="68"/>
      <c r="C22" s="68"/>
      <c r="D22" s="72"/>
      <c r="E22" s="69"/>
      <c r="F22" s="248"/>
      <c r="G22" s="35"/>
      <c r="H22" s="36"/>
      <c r="I22" s="35"/>
      <c r="J22" s="248"/>
      <c r="K22" s="36"/>
      <c r="L22" s="36"/>
      <c r="N22" s="47"/>
      <c r="R22" s="47"/>
    </row>
    <row r="23" spans="1:18" ht="15.95" customHeight="1" x14ac:dyDescent="0.5">
      <c r="A23" s="60" t="s">
        <v>72</v>
      </c>
      <c r="B23" s="68"/>
      <c r="C23" s="68"/>
      <c r="D23" s="72"/>
      <c r="E23" s="69"/>
      <c r="F23" s="249">
        <f>SUM(F20:F22)</f>
        <v>-2858470301</v>
      </c>
      <c r="G23" s="35"/>
      <c r="H23" s="39">
        <f>SUM(H20:H22)</f>
        <v>-3163915329</v>
      </c>
      <c r="I23" s="35"/>
      <c r="J23" s="249">
        <f>SUM(J20:J22)</f>
        <v>-1894391832</v>
      </c>
      <c r="K23" s="36"/>
      <c r="L23" s="39">
        <f>SUM(L20:L22)</f>
        <v>-1902056415</v>
      </c>
      <c r="N23" s="47"/>
      <c r="R23" s="47"/>
    </row>
    <row r="24" spans="1:18" ht="15.95" customHeight="1" x14ac:dyDescent="0.5">
      <c r="A24" s="60"/>
      <c r="B24" s="68"/>
      <c r="C24" s="68"/>
      <c r="D24" s="72"/>
      <c r="E24" s="69"/>
      <c r="F24" s="248"/>
      <c r="G24" s="35"/>
      <c r="H24" s="36"/>
      <c r="I24" s="35"/>
      <c r="J24" s="248"/>
      <c r="K24" s="36"/>
      <c r="L24" s="36"/>
      <c r="N24" s="47"/>
      <c r="R24" s="47"/>
    </row>
    <row r="25" spans="1:18" ht="15.95" customHeight="1" x14ac:dyDescent="0.5">
      <c r="A25" s="60" t="s">
        <v>58</v>
      </c>
      <c r="B25" s="68"/>
      <c r="C25" s="68"/>
      <c r="D25" s="72"/>
      <c r="E25" s="69"/>
      <c r="F25" s="248">
        <f>SUM(F23,F16)</f>
        <v>151042482</v>
      </c>
      <c r="G25" s="35"/>
      <c r="H25" s="36">
        <f>SUM(H23,H16)</f>
        <v>601311942</v>
      </c>
      <c r="I25" s="35"/>
      <c r="J25" s="248">
        <v>82616204</v>
      </c>
      <c r="K25" s="36"/>
      <c r="L25" s="36">
        <f>SUM(L23,L16)</f>
        <v>364241764</v>
      </c>
      <c r="N25" s="47"/>
      <c r="R25" s="47"/>
    </row>
    <row r="26" spans="1:18" ht="15.95" customHeight="1" x14ac:dyDescent="0.5">
      <c r="A26" s="61" t="s">
        <v>21</v>
      </c>
      <c r="B26" s="68"/>
      <c r="C26" s="68"/>
      <c r="D26" s="72">
        <v>34</v>
      </c>
      <c r="E26" s="69"/>
      <c r="F26" s="248">
        <v>355500127</v>
      </c>
      <c r="G26" s="35"/>
      <c r="H26" s="36">
        <v>171206242</v>
      </c>
      <c r="I26" s="35"/>
      <c r="J26" s="248">
        <v>272213142</v>
      </c>
      <c r="K26" s="36"/>
      <c r="L26" s="36">
        <v>160033064</v>
      </c>
      <c r="N26" s="47"/>
      <c r="R26" s="47"/>
    </row>
    <row r="27" spans="1:18" ht="15.95" customHeight="1" x14ac:dyDescent="0.5">
      <c r="A27" s="58" t="s">
        <v>52</v>
      </c>
      <c r="B27" s="68"/>
      <c r="C27" s="68"/>
      <c r="D27" s="72"/>
      <c r="E27" s="69"/>
      <c r="F27" s="248">
        <v>-260617487</v>
      </c>
      <c r="G27" s="35"/>
      <c r="H27" s="36">
        <v>-325935213</v>
      </c>
      <c r="I27" s="35"/>
      <c r="J27" s="248">
        <v>-154852520</v>
      </c>
      <c r="K27" s="36"/>
      <c r="L27" s="36">
        <v>-195197656</v>
      </c>
      <c r="N27" s="47"/>
      <c r="R27" s="47"/>
    </row>
    <row r="28" spans="1:18" ht="15.95" customHeight="1" x14ac:dyDescent="0.5">
      <c r="A28" s="58" t="s">
        <v>53</v>
      </c>
      <c r="B28" s="68"/>
      <c r="C28" s="68"/>
      <c r="D28" s="72"/>
      <c r="E28" s="69"/>
      <c r="F28" s="248">
        <v>-1594549019</v>
      </c>
      <c r="G28" s="35"/>
      <c r="H28" s="36">
        <v>-1550695303</v>
      </c>
      <c r="I28" s="35"/>
      <c r="J28" s="248">
        <v>-1148023597</v>
      </c>
      <c r="K28" s="36"/>
      <c r="L28" s="36">
        <v>-1122118056</v>
      </c>
      <c r="N28" s="47"/>
      <c r="R28" s="47"/>
    </row>
    <row r="29" spans="1:18" ht="15.95" customHeight="1" x14ac:dyDescent="0.5">
      <c r="A29" s="58" t="s">
        <v>176</v>
      </c>
      <c r="B29" s="68"/>
      <c r="C29" s="68"/>
      <c r="D29" s="72"/>
      <c r="E29" s="69"/>
      <c r="F29" s="248">
        <v>-54213571</v>
      </c>
      <c r="G29" s="35"/>
      <c r="H29" s="36">
        <v>-70140609</v>
      </c>
      <c r="I29" s="35"/>
      <c r="J29" s="248">
        <v>-18015791</v>
      </c>
      <c r="K29" s="36"/>
      <c r="L29" s="36">
        <v>-14749885</v>
      </c>
      <c r="N29" s="47"/>
      <c r="R29" s="47"/>
    </row>
    <row r="30" spans="1:18" ht="15.95" customHeight="1" x14ac:dyDescent="0.5">
      <c r="A30" s="58" t="s">
        <v>61</v>
      </c>
      <c r="B30" s="68"/>
      <c r="C30" s="68"/>
      <c r="D30" s="72">
        <v>36</v>
      </c>
      <c r="E30" s="72"/>
      <c r="F30" s="248">
        <v>-258136815</v>
      </c>
      <c r="G30" s="35"/>
      <c r="H30" s="36">
        <v>-174635193</v>
      </c>
      <c r="I30" s="35"/>
      <c r="J30" s="248">
        <v>-264209062</v>
      </c>
      <c r="K30" s="36"/>
      <c r="L30" s="36">
        <v>-193283497</v>
      </c>
      <c r="N30" s="47"/>
      <c r="R30" s="47"/>
    </row>
    <row r="31" spans="1:18" ht="15.95" customHeight="1" x14ac:dyDescent="0.5">
      <c r="A31" s="58" t="s">
        <v>273</v>
      </c>
      <c r="B31" s="68"/>
      <c r="C31" s="68"/>
      <c r="D31" s="72"/>
      <c r="E31" s="72"/>
      <c r="F31" s="297">
        <v>3162792689</v>
      </c>
      <c r="G31" s="298"/>
      <c r="H31" s="298">
        <v>-23604472</v>
      </c>
      <c r="I31" s="298"/>
      <c r="J31" s="297">
        <v>3162792689</v>
      </c>
      <c r="K31" s="36"/>
      <c r="L31" s="36">
        <v>-18988650</v>
      </c>
      <c r="N31" s="47"/>
      <c r="R31" s="47"/>
    </row>
    <row r="32" spans="1:18" ht="15.95" customHeight="1" x14ac:dyDescent="0.5">
      <c r="A32" s="61" t="s">
        <v>276</v>
      </c>
      <c r="B32" s="68"/>
      <c r="C32" s="68"/>
      <c r="D32" s="58"/>
      <c r="E32" s="58"/>
      <c r="F32" s="256"/>
      <c r="G32" s="58"/>
      <c r="H32" s="58"/>
      <c r="I32" s="58"/>
      <c r="J32" s="256"/>
      <c r="K32" s="58"/>
      <c r="L32" s="58">
        <v>0</v>
      </c>
      <c r="N32" s="47"/>
      <c r="R32" s="47"/>
    </row>
    <row r="33" spans="1:18" ht="15.95" customHeight="1" x14ac:dyDescent="0.5">
      <c r="A33" s="61"/>
      <c r="B33" s="68" t="s">
        <v>63</v>
      </c>
      <c r="C33" s="68"/>
      <c r="D33" s="72" t="s">
        <v>243</v>
      </c>
      <c r="E33" s="69"/>
      <c r="F33" s="249">
        <v>391710232</v>
      </c>
      <c r="G33" s="35"/>
      <c r="H33" s="39">
        <v>739785322</v>
      </c>
      <c r="I33" s="35"/>
      <c r="J33" s="249">
        <v>92170432</v>
      </c>
      <c r="K33" s="36"/>
      <c r="L33" s="39">
        <v>446063920</v>
      </c>
      <c r="N33" s="47"/>
      <c r="R33" s="47"/>
    </row>
    <row r="34" spans="1:18" ht="15.95" customHeight="1" x14ac:dyDescent="0.5">
      <c r="B34" s="68"/>
      <c r="C34" s="68"/>
      <c r="D34" s="72"/>
      <c r="E34" s="58"/>
      <c r="F34" s="256"/>
      <c r="G34" s="4"/>
      <c r="H34" s="4"/>
      <c r="I34" s="4"/>
      <c r="J34" s="256"/>
      <c r="K34" s="4"/>
      <c r="L34" s="4"/>
      <c r="N34" s="47"/>
      <c r="R34" s="47"/>
    </row>
    <row r="35" spans="1:18" ht="15.95" customHeight="1" x14ac:dyDescent="0.5">
      <c r="A35" s="67" t="s">
        <v>198</v>
      </c>
      <c r="B35" s="68"/>
      <c r="C35" s="68"/>
      <c r="D35" s="72"/>
      <c r="E35" s="72"/>
      <c r="F35" s="248">
        <f>SUM(F25:F33)</f>
        <v>1893528638</v>
      </c>
      <c r="G35" s="35"/>
      <c r="H35" s="36">
        <f>SUM(H25:H33)</f>
        <v>-632707284</v>
      </c>
      <c r="I35" s="35"/>
      <c r="J35" s="248">
        <f>SUM(J25:J33)</f>
        <v>2024691497</v>
      </c>
      <c r="K35" s="36"/>
      <c r="L35" s="36">
        <f>SUM(L25:L33)</f>
        <v>-573998996</v>
      </c>
      <c r="N35" s="47"/>
      <c r="R35" s="47"/>
    </row>
    <row r="36" spans="1:18" ht="15.95" customHeight="1" x14ac:dyDescent="0.5">
      <c r="A36" s="61" t="s">
        <v>3</v>
      </c>
      <c r="B36" s="68"/>
      <c r="C36" s="68"/>
      <c r="D36" s="72">
        <v>37</v>
      </c>
      <c r="E36" s="72"/>
      <c r="F36" s="249">
        <v>-354373373</v>
      </c>
      <c r="G36" s="35"/>
      <c r="H36" s="39">
        <v>92501154</v>
      </c>
      <c r="I36" s="35"/>
      <c r="J36" s="249">
        <v>-374880864</v>
      </c>
      <c r="K36" s="36"/>
      <c r="L36" s="39">
        <v>71750063</v>
      </c>
      <c r="N36" s="47"/>
      <c r="R36" s="47"/>
    </row>
    <row r="37" spans="1:18" ht="15.95" customHeight="1" x14ac:dyDescent="0.5">
      <c r="A37" s="61"/>
      <c r="B37" s="68"/>
      <c r="C37" s="68"/>
      <c r="D37" s="72"/>
      <c r="E37" s="72"/>
      <c r="F37" s="248"/>
      <c r="G37" s="35"/>
      <c r="H37" s="36"/>
      <c r="I37" s="35"/>
      <c r="J37" s="248"/>
      <c r="K37" s="36"/>
      <c r="L37" s="36"/>
      <c r="N37" s="47"/>
      <c r="R37" s="47"/>
    </row>
    <row r="38" spans="1:18" ht="15.95" customHeight="1" thickBot="1" x14ac:dyDescent="0.55000000000000004">
      <c r="A38" s="74" t="s">
        <v>199</v>
      </c>
      <c r="B38" s="68"/>
      <c r="C38" s="68"/>
      <c r="D38" s="69"/>
      <c r="E38" s="75"/>
      <c r="F38" s="252">
        <f>SUM(F35:F37)</f>
        <v>1539155265</v>
      </c>
      <c r="G38" s="35"/>
      <c r="H38" s="59">
        <f>SUM(H35:H37)</f>
        <v>-540206130</v>
      </c>
      <c r="I38" s="35"/>
      <c r="J38" s="252">
        <f>SUM(J35:J37)</f>
        <v>1649810633</v>
      </c>
      <c r="K38" s="36"/>
      <c r="L38" s="59">
        <f>SUM(L35:L37)</f>
        <v>-502248933</v>
      </c>
      <c r="N38" s="47"/>
      <c r="R38" s="47"/>
    </row>
    <row r="39" spans="1:18" ht="15.95" customHeight="1" thickTop="1" x14ac:dyDescent="0.5">
      <c r="A39" s="74"/>
      <c r="B39" s="68"/>
      <c r="C39" s="68"/>
      <c r="D39" s="69"/>
      <c r="E39" s="75"/>
      <c r="F39" s="36"/>
      <c r="G39" s="35"/>
      <c r="H39" s="36"/>
      <c r="I39" s="35"/>
      <c r="J39" s="36"/>
      <c r="K39" s="36"/>
      <c r="L39" s="36"/>
      <c r="N39" s="47"/>
      <c r="R39" s="47"/>
    </row>
    <row r="40" spans="1:18" ht="15.95" customHeight="1" x14ac:dyDescent="0.5">
      <c r="A40" s="74"/>
      <c r="B40" s="68"/>
      <c r="C40" s="68"/>
      <c r="D40" s="69"/>
      <c r="E40" s="75"/>
      <c r="F40" s="36"/>
      <c r="G40" s="35"/>
      <c r="H40" s="36"/>
      <c r="I40" s="35"/>
      <c r="J40" s="36"/>
      <c r="K40" s="36"/>
      <c r="L40" s="36"/>
      <c r="N40" s="47"/>
      <c r="R40" s="47"/>
    </row>
    <row r="41" spans="1:18" ht="15.95" customHeight="1" x14ac:dyDescent="0.5">
      <c r="A41" s="74"/>
      <c r="B41" s="68"/>
      <c r="C41" s="68"/>
      <c r="D41" s="69"/>
      <c r="E41" s="75"/>
      <c r="F41" s="36"/>
      <c r="G41" s="35"/>
      <c r="H41" s="36"/>
      <c r="I41" s="35"/>
      <c r="J41" s="36"/>
      <c r="K41" s="36"/>
      <c r="L41" s="36"/>
      <c r="N41" s="47"/>
      <c r="R41" s="47"/>
    </row>
    <row r="57" spans="1:249" s="40" customFormat="1" ht="21.95" customHeight="1" x14ac:dyDescent="0.5">
      <c r="A57" s="63" t="str">
        <f>+'5-7'!A166</f>
        <v>The accompanying notes are an integral part of these consolidated and separate financial statements.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6"/>
      <c r="HX57" s="66"/>
      <c r="HY57" s="66"/>
      <c r="HZ57" s="66"/>
      <c r="IA57" s="66"/>
      <c r="IB57" s="66"/>
      <c r="IC57" s="66"/>
      <c r="ID57" s="66"/>
      <c r="IE57" s="66"/>
      <c r="IF57" s="66"/>
      <c r="IG57" s="66"/>
      <c r="IH57" s="66"/>
      <c r="II57" s="66"/>
      <c r="IJ57" s="66"/>
      <c r="IK57" s="66"/>
      <c r="IL57" s="66"/>
      <c r="IM57" s="66"/>
      <c r="IN57" s="66"/>
      <c r="IO57" s="66"/>
    </row>
    <row r="135" spans="1:1" ht="16.5" customHeight="1" x14ac:dyDescent="0.5">
      <c r="A135" s="4" t="s">
        <v>230</v>
      </c>
    </row>
  </sheetData>
  <mergeCells count="5">
    <mergeCell ref="F8:H8"/>
    <mergeCell ref="J8:L8"/>
    <mergeCell ref="F6:L6"/>
    <mergeCell ref="F7:H7"/>
    <mergeCell ref="J7:L7"/>
  </mergeCells>
  <phoneticPr fontId="0" type="noConversion"/>
  <pageMargins left="0.8" right="0.5" top="0.5" bottom="0.6" header="0.49" footer="0.4"/>
  <pageSetup paperSize="9" scale="87" firstPageNumber="8" orientation="portrait" useFirstPageNumber="1" r:id="rId1"/>
  <headerFooter>
    <oddFooter>&amp;R&amp;"Arial,Regular"&amp;9&amp;P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6"/>
  <sheetViews>
    <sheetView zoomScaleNormal="100" zoomScaleSheetLayoutView="110" workbookViewId="0">
      <selection activeCell="D5" sqref="D5"/>
    </sheetView>
  </sheetViews>
  <sheetFormatPr defaultColWidth="9.140625" defaultRowHeight="16.5" customHeight="1" x14ac:dyDescent="0.5"/>
  <cols>
    <col min="1" max="3" width="1.7109375" style="80" customWidth="1"/>
    <col min="4" max="4" width="30.42578125" style="94" customWidth="1"/>
    <col min="5" max="5" width="12.140625" style="94" customWidth="1"/>
    <col min="6" max="6" width="5.85546875" style="98" customWidth="1"/>
    <col min="7" max="7" width="0.85546875" style="80" customWidth="1"/>
    <col min="8" max="8" width="13.140625" style="115" customWidth="1"/>
    <col min="9" max="9" width="0.85546875" style="115" customWidth="1"/>
    <col min="10" max="10" width="13.140625" style="115" customWidth="1"/>
    <col min="11" max="11" width="0.85546875" style="115" customWidth="1"/>
    <col min="12" max="12" width="13.140625" style="115" customWidth="1"/>
    <col min="13" max="13" width="0.85546875" style="115" customWidth="1"/>
    <col min="14" max="14" width="13.140625" style="115" customWidth="1"/>
    <col min="15" max="16384" width="9.140625" style="80"/>
  </cols>
  <sheetData>
    <row r="1" spans="1:20" ht="16.5" customHeight="1" x14ac:dyDescent="0.5">
      <c r="A1" s="76" t="s">
        <v>18</v>
      </c>
      <c r="B1" s="76"/>
      <c r="C1" s="76"/>
      <c r="D1" s="77"/>
      <c r="E1" s="77"/>
      <c r="F1" s="78"/>
      <c r="G1" s="77"/>
      <c r="H1" s="79"/>
      <c r="I1" s="79"/>
      <c r="J1" s="79"/>
      <c r="K1" s="79"/>
      <c r="L1" s="79"/>
      <c r="M1" s="79"/>
      <c r="N1" s="79"/>
    </row>
    <row r="2" spans="1:20" s="85" customFormat="1" ht="16.5" customHeight="1" x14ac:dyDescent="0.5">
      <c r="A2" s="76" t="s">
        <v>244</v>
      </c>
      <c r="B2" s="76"/>
      <c r="C2" s="76"/>
      <c r="D2" s="76"/>
      <c r="E2" s="76"/>
      <c r="F2" s="81"/>
      <c r="G2" s="82"/>
      <c r="H2" s="83"/>
      <c r="I2" s="83"/>
      <c r="J2" s="83"/>
      <c r="K2" s="83"/>
      <c r="L2" s="84"/>
      <c r="M2" s="84"/>
      <c r="N2" s="84"/>
    </row>
    <row r="3" spans="1:20" ht="16.5" customHeight="1" x14ac:dyDescent="0.5">
      <c r="A3" s="86" t="s">
        <v>235</v>
      </c>
      <c r="B3" s="86"/>
      <c r="C3" s="86"/>
      <c r="D3" s="86"/>
      <c r="E3" s="86"/>
      <c r="F3" s="87"/>
      <c r="G3" s="88"/>
      <c r="H3" s="89"/>
      <c r="I3" s="89"/>
      <c r="J3" s="89"/>
      <c r="K3" s="89"/>
      <c r="L3" s="89"/>
      <c r="M3" s="89"/>
      <c r="N3" s="89"/>
    </row>
    <row r="4" spans="1:20" ht="16.5" customHeight="1" x14ac:dyDescent="0.5">
      <c r="A4" s="90"/>
      <c r="B4" s="90"/>
      <c r="C4" s="90"/>
      <c r="D4" s="90"/>
      <c r="E4" s="90"/>
      <c r="F4" s="91"/>
      <c r="G4" s="92"/>
      <c r="H4" s="93"/>
      <c r="I4" s="93"/>
      <c r="J4" s="93"/>
      <c r="K4" s="93"/>
      <c r="L4" s="93"/>
      <c r="M4" s="93"/>
      <c r="N4" s="93"/>
    </row>
    <row r="5" spans="1:20" ht="16.5" customHeight="1" x14ac:dyDescent="0.5">
      <c r="A5" s="90"/>
      <c r="B5" s="90"/>
      <c r="C5" s="90"/>
      <c r="D5" s="90"/>
      <c r="E5" s="90"/>
      <c r="F5" s="91"/>
      <c r="G5" s="92"/>
      <c r="H5" s="83"/>
      <c r="I5" s="83"/>
      <c r="J5" s="83"/>
      <c r="K5" s="83"/>
      <c r="L5" s="83"/>
      <c r="M5" s="83"/>
      <c r="N5" s="83"/>
    </row>
    <row r="6" spans="1:20" ht="16.5" customHeight="1" x14ac:dyDescent="0.5">
      <c r="A6" s="90"/>
      <c r="B6" s="90"/>
      <c r="C6" s="90"/>
      <c r="D6" s="90"/>
      <c r="E6" s="90"/>
      <c r="F6" s="91"/>
      <c r="G6" s="92"/>
      <c r="H6" s="310" t="s">
        <v>25</v>
      </c>
      <c r="I6" s="310"/>
      <c r="J6" s="310"/>
      <c r="K6" s="310"/>
      <c r="L6" s="310"/>
      <c r="M6" s="310"/>
      <c r="N6" s="310"/>
    </row>
    <row r="7" spans="1:20" ht="16.5" customHeight="1" x14ac:dyDescent="0.5">
      <c r="A7" s="90"/>
      <c r="B7" s="90"/>
      <c r="C7" s="90"/>
      <c r="D7" s="90"/>
      <c r="E7" s="90"/>
      <c r="F7" s="91"/>
      <c r="G7" s="92"/>
      <c r="H7" s="308" t="s">
        <v>134</v>
      </c>
      <c r="I7" s="308"/>
      <c r="J7" s="308"/>
      <c r="K7" s="11"/>
      <c r="L7" s="308" t="s">
        <v>135</v>
      </c>
      <c r="M7" s="308"/>
      <c r="N7" s="308"/>
    </row>
    <row r="8" spans="1:20" ht="16.5" customHeight="1" x14ac:dyDescent="0.5">
      <c r="A8" s="85"/>
      <c r="B8" s="85"/>
      <c r="C8" s="85"/>
      <c r="D8" s="76"/>
      <c r="E8" s="76"/>
      <c r="F8" s="81"/>
      <c r="G8" s="81"/>
      <c r="H8" s="306" t="s">
        <v>133</v>
      </c>
      <c r="I8" s="306"/>
      <c r="J8" s="306"/>
      <c r="K8" s="26"/>
      <c r="L8" s="306" t="s">
        <v>133</v>
      </c>
      <c r="M8" s="306"/>
      <c r="N8" s="306"/>
    </row>
    <row r="9" spans="1:20" ht="16.5" customHeight="1" x14ac:dyDescent="0.5">
      <c r="F9" s="87" t="s">
        <v>47</v>
      </c>
      <c r="G9" s="95"/>
      <c r="H9" s="28" t="s">
        <v>234</v>
      </c>
      <c r="I9" s="29"/>
      <c r="J9" s="28" t="s">
        <v>162</v>
      </c>
      <c r="K9" s="96"/>
      <c r="L9" s="28" t="s">
        <v>234</v>
      </c>
      <c r="M9" s="29"/>
      <c r="N9" s="28" t="s">
        <v>162</v>
      </c>
    </row>
    <row r="10" spans="1:20" ht="16.5" customHeight="1" x14ac:dyDescent="0.5">
      <c r="A10" s="94"/>
      <c r="B10" s="94"/>
      <c r="C10" s="94"/>
      <c r="D10" s="80"/>
      <c r="E10" s="80"/>
      <c r="G10" s="98"/>
      <c r="H10" s="258"/>
      <c r="I10" s="97"/>
      <c r="J10" s="97"/>
      <c r="K10" s="97"/>
      <c r="L10" s="258"/>
      <c r="M10" s="97"/>
      <c r="N10" s="97"/>
      <c r="P10" s="205"/>
      <c r="Q10" s="85"/>
      <c r="R10" s="85"/>
      <c r="S10" s="85"/>
      <c r="T10" s="205"/>
    </row>
    <row r="11" spans="1:20" ht="16.5" customHeight="1" x14ac:dyDescent="0.5">
      <c r="A11" s="76" t="s">
        <v>80</v>
      </c>
      <c r="B11" s="76"/>
      <c r="C11" s="76"/>
      <c r="D11" s="80"/>
      <c r="E11" s="80"/>
      <c r="G11" s="98"/>
      <c r="H11" s="258"/>
      <c r="I11" s="97"/>
      <c r="J11" s="97"/>
      <c r="K11" s="97"/>
      <c r="L11" s="258"/>
      <c r="M11" s="97"/>
      <c r="N11" s="97"/>
      <c r="P11" s="205"/>
      <c r="Q11" s="85"/>
      <c r="R11" s="85"/>
      <c r="S11" s="85"/>
      <c r="T11" s="205"/>
    </row>
    <row r="12" spans="1:20" ht="16.5" customHeight="1" x14ac:dyDescent="0.5">
      <c r="A12" s="290" t="s">
        <v>277</v>
      </c>
      <c r="B12" s="291"/>
      <c r="C12" s="291"/>
      <c r="D12" s="291"/>
      <c r="E12" s="291"/>
      <c r="G12" s="98"/>
      <c r="H12" s="258"/>
      <c r="I12" s="97"/>
      <c r="J12" s="97"/>
      <c r="K12" s="97"/>
      <c r="L12" s="258"/>
      <c r="M12" s="97"/>
      <c r="N12" s="97"/>
      <c r="P12" s="205"/>
      <c r="Q12" s="85"/>
      <c r="R12" s="85"/>
      <c r="S12" s="85"/>
      <c r="T12" s="205"/>
    </row>
    <row r="13" spans="1:20" ht="16.5" customHeight="1" x14ac:dyDescent="0.5">
      <c r="A13" s="291"/>
      <c r="B13" s="291" t="s">
        <v>278</v>
      </c>
      <c r="C13" s="291"/>
      <c r="D13" s="291"/>
      <c r="E13" s="291"/>
      <c r="H13" s="258"/>
      <c r="I13" s="97"/>
      <c r="J13" s="97"/>
      <c r="K13" s="97"/>
      <c r="L13" s="258"/>
      <c r="M13" s="97"/>
      <c r="N13" s="97"/>
      <c r="P13" s="205"/>
      <c r="Q13" s="85"/>
      <c r="R13" s="85"/>
      <c r="S13" s="85"/>
      <c r="T13" s="205"/>
    </row>
    <row r="14" spans="1:20" ht="16.5" customHeight="1" x14ac:dyDescent="0.5">
      <c r="B14" s="94" t="s">
        <v>145</v>
      </c>
      <c r="D14" s="80"/>
      <c r="E14" s="80"/>
      <c r="F14" s="166"/>
      <c r="H14" s="258"/>
      <c r="I14" s="97"/>
      <c r="J14" s="97"/>
      <c r="K14" s="97"/>
      <c r="L14" s="258"/>
      <c r="M14" s="97"/>
      <c r="N14" s="97"/>
      <c r="P14" s="205"/>
      <c r="Q14" s="85"/>
      <c r="R14" s="85"/>
      <c r="S14" s="85"/>
      <c r="T14" s="205"/>
    </row>
    <row r="15" spans="1:20" ht="16.5" customHeight="1" x14ac:dyDescent="0.5">
      <c r="C15" s="94" t="s">
        <v>146</v>
      </c>
      <c r="F15" s="166"/>
      <c r="H15" s="258">
        <v>-21301022</v>
      </c>
      <c r="I15" s="97"/>
      <c r="J15" s="97">
        <v>0</v>
      </c>
      <c r="K15" s="97"/>
      <c r="L15" s="258">
        <v>-20109954</v>
      </c>
      <c r="M15" s="97"/>
      <c r="N15" s="97">
        <v>0</v>
      </c>
      <c r="P15" s="205"/>
      <c r="Q15" s="85"/>
      <c r="R15" s="85"/>
      <c r="S15" s="85"/>
      <c r="T15" s="205"/>
    </row>
    <row r="16" spans="1:20" ht="16.5" customHeight="1" x14ac:dyDescent="0.5">
      <c r="B16" s="80" t="s">
        <v>260</v>
      </c>
      <c r="C16" s="94"/>
      <c r="F16" s="166"/>
      <c r="H16" s="258"/>
      <c r="I16" s="97"/>
      <c r="J16" s="97"/>
      <c r="K16" s="97"/>
      <c r="L16" s="258"/>
      <c r="M16" s="97"/>
      <c r="N16" s="97"/>
      <c r="P16" s="205"/>
      <c r="Q16" s="85"/>
      <c r="R16" s="85"/>
      <c r="S16" s="85"/>
      <c r="T16" s="205"/>
    </row>
    <row r="17" spans="1:20" ht="16.5" customHeight="1" x14ac:dyDescent="0.5">
      <c r="C17" s="94" t="s">
        <v>261</v>
      </c>
      <c r="F17" s="166"/>
      <c r="H17" s="258" t="s">
        <v>136</v>
      </c>
      <c r="I17" s="97"/>
      <c r="J17" s="97">
        <v>0</v>
      </c>
      <c r="K17" s="97"/>
      <c r="L17" s="258">
        <v>-1015362</v>
      </c>
      <c r="M17" s="97"/>
      <c r="N17" s="97">
        <v>0</v>
      </c>
      <c r="P17" s="205"/>
      <c r="Q17" s="85"/>
      <c r="R17" s="85"/>
      <c r="S17" s="85"/>
      <c r="T17" s="205"/>
    </row>
    <row r="18" spans="1:20" ht="16.5" customHeight="1" x14ac:dyDescent="0.5">
      <c r="B18" s="94" t="s">
        <v>149</v>
      </c>
      <c r="F18" s="166"/>
      <c r="H18" s="259">
        <v>4260204</v>
      </c>
      <c r="I18" s="97"/>
      <c r="J18" s="108">
        <v>0</v>
      </c>
      <c r="K18" s="97"/>
      <c r="L18" s="259">
        <v>4021991</v>
      </c>
      <c r="M18" s="97"/>
      <c r="N18" s="108">
        <v>0</v>
      </c>
      <c r="P18" s="205"/>
      <c r="Q18" s="85"/>
      <c r="R18" s="85"/>
      <c r="S18" s="85"/>
      <c r="T18" s="205"/>
    </row>
    <row r="19" spans="1:20" ht="16.5" customHeight="1" x14ac:dyDescent="0.5">
      <c r="C19" s="94"/>
      <c r="F19" s="166"/>
      <c r="H19" s="258"/>
      <c r="I19" s="97"/>
      <c r="J19" s="97"/>
      <c r="K19" s="97"/>
      <c r="L19" s="258"/>
      <c r="M19" s="97"/>
      <c r="N19" s="97"/>
      <c r="P19" s="205"/>
      <c r="Q19" s="85"/>
      <c r="R19" s="85"/>
      <c r="S19" s="85"/>
      <c r="T19" s="205"/>
    </row>
    <row r="20" spans="1:20" ht="16.5" customHeight="1" x14ac:dyDescent="0.5">
      <c r="D20" s="80"/>
      <c r="E20" s="80"/>
      <c r="H20" s="259">
        <f>SUM(H15:H19)</f>
        <v>-17040818</v>
      </c>
      <c r="I20" s="97"/>
      <c r="J20" s="108">
        <f>SUM(J15:J19)</f>
        <v>0</v>
      </c>
      <c r="K20" s="97"/>
      <c r="L20" s="259">
        <f>SUM(L15:L19)</f>
        <v>-17103325</v>
      </c>
      <c r="M20" s="97"/>
      <c r="N20" s="108">
        <f>SUM(N15:N19)</f>
        <v>0</v>
      </c>
      <c r="P20" s="205"/>
      <c r="Q20" s="85"/>
      <c r="R20" s="85"/>
      <c r="S20" s="85"/>
      <c r="T20" s="205"/>
    </row>
    <row r="21" spans="1:20" ht="16.5" customHeight="1" x14ac:dyDescent="0.5">
      <c r="D21" s="80"/>
      <c r="E21" s="80"/>
      <c r="H21" s="258"/>
      <c r="I21" s="97"/>
      <c r="J21" s="97"/>
      <c r="K21" s="97"/>
      <c r="L21" s="258"/>
      <c r="M21" s="97"/>
      <c r="N21" s="97"/>
      <c r="P21" s="205"/>
      <c r="Q21" s="85"/>
      <c r="R21" s="85"/>
      <c r="S21" s="85"/>
      <c r="T21" s="205"/>
    </row>
    <row r="22" spans="1:20" ht="16.5" customHeight="1" x14ac:dyDescent="0.5">
      <c r="A22" s="290" t="s">
        <v>279</v>
      </c>
      <c r="B22" s="291"/>
      <c r="C22" s="291"/>
      <c r="D22" s="291"/>
      <c r="E22" s="291"/>
      <c r="H22" s="258"/>
      <c r="I22" s="97"/>
      <c r="J22" s="97"/>
      <c r="K22" s="97"/>
      <c r="L22" s="258"/>
      <c r="M22" s="97"/>
      <c r="N22" s="97"/>
      <c r="P22" s="205"/>
      <c r="Q22" s="85"/>
      <c r="R22" s="85"/>
      <c r="S22" s="85"/>
      <c r="T22" s="205"/>
    </row>
    <row r="23" spans="1:20" ht="16.5" customHeight="1" x14ac:dyDescent="0.5">
      <c r="A23" s="290"/>
      <c r="B23" s="291" t="s">
        <v>158</v>
      </c>
      <c r="C23" s="291"/>
      <c r="D23" s="291"/>
      <c r="E23" s="291"/>
      <c r="H23" s="258"/>
      <c r="I23" s="97"/>
      <c r="J23" s="97"/>
      <c r="K23" s="97"/>
      <c r="L23" s="258"/>
      <c r="M23" s="97"/>
      <c r="N23" s="97"/>
      <c r="P23" s="205"/>
      <c r="Q23" s="85"/>
      <c r="R23" s="85"/>
      <c r="S23" s="85"/>
      <c r="T23" s="205"/>
    </row>
    <row r="24" spans="1:20" ht="16.5" customHeight="1" x14ac:dyDescent="0.5">
      <c r="A24" s="76"/>
      <c r="B24" s="94" t="s">
        <v>117</v>
      </c>
      <c r="D24" s="80"/>
      <c r="E24" s="80"/>
      <c r="G24" s="98"/>
      <c r="H24" s="258">
        <v>24766634</v>
      </c>
      <c r="I24" s="97"/>
      <c r="J24" s="97">
        <v>8103504</v>
      </c>
      <c r="K24" s="97"/>
      <c r="L24" s="258">
        <v>0</v>
      </c>
      <c r="M24" s="97"/>
      <c r="N24" s="97">
        <v>0</v>
      </c>
      <c r="P24" s="205"/>
      <c r="Q24" s="85"/>
      <c r="R24" s="85"/>
      <c r="S24" s="85"/>
      <c r="T24" s="205"/>
    </row>
    <row r="25" spans="1:20" ht="16.5" customHeight="1" x14ac:dyDescent="0.5">
      <c r="A25" s="76"/>
      <c r="B25" s="80" t="s">
        <v>259</v>
      </c>
      <c r="C25" s="94"/>
      <c r="G25" s="98"/>
      <c r="H25" s="258"/>
      <c r="I25" s="97"/>
      <c r="J25" s="97"/>
      <c r="K25" s="97"/>
      <c r="L25" s="258"/>
      <c r="M25" s="97"/>
      <c r="N25" s="97"/>
      <c r="P25" s="205"/>
      <c r="Q25" s="85"/>
      <c r="R25" s="85"/>
      <c r="S25" s="85"/>
      <c r="T25" s="205"/>
    </row>
    <row r="26" spans="1:20" ht="16.5" customHeight="1" x14ac:dyDescent="0.5">
      <c r="A26" s="76"/>
      <c r="C26" s="94" t="s">
        <v>262</v>
      </c>
      <c r="G26" s="98"/>
      <c r="H26" s="258"/>
      <c r="I26" s="97"/>
      <c r="J26" s="97"/>
      <c r="K26" s="97"/>
      <c r="L26" s="258"/>
      <c r="M26" s="97"/>
      <c r="N26" s="97"/>
      <c r="P26" s="205"/>
      <c r="Q26" s="85"/>
      <c r="R26" s="85"/>
      <c r="S26" s="85"/>
      <c r="T26" s="205"/>
    </row>
    <row r="27" spans="1:20" ht="16.5" customHeight="1" x14ac:dyDescent="0.5">
      <c r="A27" s="76"/>
      <c r="C27" s="94" t="s">
        <v>153</v>
      </c>
      <c r="G27" s="98"/>
      <c r="H27" s="258">
        <v>869680</v>
      </c>
      <c r="I27" s="97"/>
      <c r="J27" s="97">
        <v>48999</v>
      </c>
      <c r="K27" s="97"/>
      <c r="L27" s="258">
        <v>19404816</v>
      </c>
      <c r="M27" s="97"/>
      <c r="N27" s="97">
        <v>6029285</v>
      </c>
      <c r="P27" s="205"/>
      <c r="Q27" s="85"/>
      <c r="R27" s="85"/>
      <c r="S27" s="85"/>
      <c r="T27" s="205"/>
    </row>
    <row r="28" spans="1:20" ht="16.5" customHeight="1" x14ac:dyDescent="0.5">
      <c r="A28" s="76"/>
      <c r="B28" s="94" t="s">
        <v>149</v>
      </c>
      <c r="D28" s="80"/>
      <c r="E28" s="80"/>
      <c r="G28" s="98"/>
      <c r="H28" s="259">
        <v>3195228</v>
      </c>
      <c r="I28" s="97"/>
      <c r="J28" s="108">
        <v>-315536</v>
      </c>
      <c r="K28" s="97"/>
      <c r="L28" s="259">
        <v>0</v>
      </c>
      <c r="M28" s="97"/>
      <c r="N28" s="108">
        <v>0</v>
      </c>
      <c r="P28" s="205"/>
      <c r="Q28" s="85"/>
      <c r="R28" s="85"/>
      <c r="S28" s="85"/>
      <c r="T28" s="205"/>
    </row>
    <row r="29" spans="1:20" ht="16.5" customHeight="1" x14ac:dyDescent="0.5">
      <c r="A29" s="76"/>
      <c r="B29" s="76"/>
      <c r="C29" s="76"/>
      <c r="D29" s="103"/>
      <c r="E29" s="103"/>
      <c r="G29" s="98"/>
      <c r="H29" s="258"/>
      <c r="I29" s="97"/>
      <c r="J29" s="97"/>
      <c r="K29" s="97"/>
      <c r="L29" s="258"/>
      <c r="M29" s="97"/>
      <c r="N29" s="97"/>
      <c r="P29" s="205"/>
      <c r="Q29" s="85"/>
      <c r="R29" s="85"/>
      <c r="S29" s="85"/>
      <c r="T29" s="205"/>
    </row>
    <row r="30" spans="1:20" ht="16.5" customHeight="1" x14ac:dyDescent="0.5">
      <c r="A30" s="94"/>
      <c r="C30" s="175"/>
      <c r="D30" s="80"/>
      <c r="E30" s="80"/>
      <c r="F30" s="105"/>
      <c r="G30" s="99"/>
      <c r="H30" s="260">
        <f>SUM(H24:H28)</f>
        <v>28831542</v>
      </c>
      <c r="I30" s="106"/>
      <c r="J30" s="102">
        <f>SUM(J24:J28)</f>
        <v>7836967</v>
      </c>
      <c r="K30" s="106"/>
      <c r="L30" s="260">
        <f>SUM(L24:L28)</f>
        <v>19404816</v>
      </c>
      <c r="M30" s="100"/>
      <c r="N30" s="102">
        <f>SUM(N24:N28)</f>
        <v>6029285</v>
      </c>
      <c r="P30" s="205"/>
      <c r="Q30" s="85"/>
      <c r="R30" s="85"/>
      <c r="S30" s="85"/>
      <c r="T30" s="205"/>
    </row>
    <row r="31" spans="1:20" ht="16.5" customHeight="1" x14ac:dyDescent="0.5">
      <c r="A31" s="94"/>
      <c r="B31" s="94"/>
      <c r="C31" s="94"/>
      <c r="D31" s="175"/>
      <c r="E31" s="104"/>
      <c r="F31" s="105"/>
      <c r="G31" s="99"/>
      <c r="H31" s="261"/>
      <c r="I31" s="109"/>
      <c r="J31" s="106"/>
      <c r="K31" s="109"/>
      <c r="L31" s="261"/>
      <c r="M31" s="100"/>
      <c r="N31" s="106"/>
      <c r="O31" s="101"/>
      <c r="P31" s="205"/>
      <c r="Q31" s="85"/>
      <c r="R31" s="85"/>
      <c r="S31" s="85"/>
      <c r="T31" s="205"/>
    </row>
    <row r="32" spans="1:20" ht="16.5" customHeight="1" x14ac:dyDescent="0.5">
      <c r="A32" s="94" t="s">
        <v>263</v>
      </c>
      <c r="B32" s="94"/>
      <c r="C32" s="94"/>
      <c r="D32" s="80"/>
      <c r="E32" s="80"/>
      <c r="G32" s="98"/>
      <c r="H32" s="258"/>
      <c r="I32" s="97"/>
      <c r="J32" s="97"/>
      <c r="K32" s="97"/>
      <c r="L32" s="258"/>
      <c r="M32" s="97"/>
      <c r="N32" s="97"/>
      <c r="P32" s="205"/>
      <c r="Q32" s="85"/>
      <c r="R32" s="85"/>
      <c r="S32" s="85"/>
      <c r="T32" s="205"/>
    </row>
    <row r="33" spans="1:20" ht="16.5" customHeight="1" x14ac:dyDescent="0.5">
      <c r="A33" s="94"/>
      <c r="B33" s="80" t="s">
        <v>81</v>
      </c>
      <c r="C33" s="94"/>
      <c r="D33" s="80"/>
      <c r="E33" s="80"/>
      <c r="G33" s="98"/>
      <c r="H33" s="259">
        <f>+H30+H20</f>
        <v>11790724</v>
      </c>
      <c r="I33" s="97"/>
      <c r="J33" s="108">
        <f>+J30+J20</f>
        <v>7836967</v>
      </c>
      <c r="K33" s="97"/>
      <c r="L33" s="259">
        <f>+L30+L20</f>
        <v>2301491</v>
      </c>
      <c r="M33" s="97"/>
      <c r="N33" s="108">
        <f>+N30+N20</f>
        <v>6029285</v>
      </c>
      <c r="P33" s="205"/>
      <c r="Q33" s="85"/>
      <c r="R33" s="85"/>
      <c r="S33" s="85"/>
      <c r="T33" s="205"/>
    </row>
    <row r="34" spans="1:20" ht="16.5" customHeight="1" x14ac:dyDescent="0.5">
      <c r="A34" s="94"/>
      <c r="B34" s="94"/>
      <c r="C34" s="94"/>
      <c r="D34" s="80"/>
      <c r="E34" s="80"/>
      <c r="G34" s="98"/>
      <c r="H34" s="258"/>
      <c r="I34" s="97"/>
      <c r="J34" s="97"/>
      <c r="K34" s="97"/>
      <c r="L34" s="258"/>
      <c r="M34" s="97"/>
      <c r="N34" s="97"/>
      <c r="P34" s="205"/>
      <c r="Q34" s="85"/>
      <c r="R34" s="85"/>
      <c r="S34" s="85"/>
      <c r="T34" s="205"/>
    </row>
    <row r="35" spans="1:20" s="85" customFormat="1" ht="16.5" customHeight="1" x14ac:dyDescent="0.5">
      <c r="A35" s="76" t="s">
        <v>202</v>
      </c>
      <c r="B35" s="76"/>
      <c r="C35" s="76"/>
      <c r="F35" s="81"/>
      <c r="G35" s="81"/>
      <c r="H35" s="262"/>
      <c r="L35" s="262"/>
      <c r="P35" s="205"/>
      <c r="T35" s="205"/>
    </row>
    <row r="36" spans="1:20" ht="16.5" customHeight="1" thickBot="1" x14ac:dyDescent="0.55000000000000004">
      <c r="A36" s="94"/>
      <c r="B36" s="76" t="s">
        <v>160</v>
      </c>
      <c r="C36" s="94"/>
      <c r="D36" s="80"/>
      <c r="E36" s="80"/>
      <c r="G36" s="98"/>
      <c r="H36" s="263">
        <v>1550945989</v>
      </c>
      <c r="I36" s="97"/>
      <c r="J36" s="110">
        <v>-532369163</v>
      </c>
      <c r="K36" s="97"/>
      <c r="L36" s="263">
        <v>1652112124</v>
      </c>
      <c r="M36" s="97"/>
      <c r="N36" s="110">
        <v>-496219648</v>
      </c>
      <c r="P36" s="205"/>
      <c r="Q36" s="85"/>
      <c r="R36" s="85"/>
      <c r="S36" s="85"/>
      <c r="T36" s="205"/>
    </row>
    <row r="37" spans="1:20" s="114" customFormat="1" ht="15.75" customHeight="1" thickTop="1" x14ac:dyDescent="0.5">
      <c r="A37" s="111"/>
      <c r="B37" s="111"/>
      <c r="C37" s="111"/>
      <c r="D37" s="112"/>
      <c r="E37" s="112"/>
      <c r="F37" s="113"/>
      <c r="G37" s="113"/>
      <c r="H37" s="258"/>
      <c r="I37" s="97"/>
      <c r="J37" s="97"/>
      <c r="K37" s="97"/>
      <c r="L37" s="258"/>
      <c r="M37" s="97"/>
      <c r="N37" s="97"/>
    </row>
    <row r="38" spans="1:20" s="114" customFormat="1" ht="15.75" customHeight="1" x14ac:dyDescent="0.5">
      <c r="A38" s="111" t="s">
        <v>200</v>
      </c>
      <c r="B38" s="111"/>
      <c r="C38" s="111"/>
      <c r="D38" s="112"/>
      <c r="E38" s="112"/>
      <c r="F38" s="113"/>
      <c r="G38" s="113"/>
      <c r="H38" s="258"/>
      <c r="I38" s="97"/>
      <c r="J38" s="97"/>
      <c r="K38" s="97"/>
      <c r="L38" s="258"/>
      <c r="M38" s="97"/>
      <c r="N38" s="97"/>
    </row>
    <row r="39" spans="1:20" s="114" customFormat="1" ht="15.75" customHeight="1" x14ac:dyDescent="0.5">
      <c r="A39" s="111"/>
      <c r="B39" s="111"/>
      <c r="C39" s="111"/>
      <c r="D39" s="112"/>
      <c r="E39" s="112"/>
      <c r="F39" s="113"/>
      <c r="G39" s="113"/>
      <c r="H39" s="258"/>
      <c r="I39" s="97"/>
      <c r="J39" s="97"/>
      <c r="K39" s="97"/>
      <c r="L39" s="258"/>
      <c r="M39" s="97"/>
      <c r="N39" s="97"/>
    </row>
    <row r="40" spans="1:20" s="114" customFormat="1" ht="15.75" customHeight="1" x14ac:dyDescent="0.5">
      <c r="A40" s="300" t="s">
        <v>124</v>
      </c>
      <c r="B40" s="111"/>
      <c r="C40" s="111"/>
      <c r="D40" s="112"/>
      <c r="E40" s="112"/>
      <c r="F40" s="113"/>
      <c r="G40" s="113"/>
      <c r="H40" s="258">
        <v>1581450356</v>
      </c>
      <c r="I40" s="97"/>
      <c r="J40" s="97">
        <v>-527492608</v>
      </c>
      <c r="K40" s="97"/>
      <c r="L40" s="258">
        <v>1649810633</v>
      </c>
      <c r="M40" s="97"/>
      <c r="N40" s="97">
        <v>-502248933</v>
      </c>
    </row>
    <row r="41" spans="1:20" s="114" customFormat="1" ht="15.75" customHeight="1" x14ac:dyDescent="0.5">
      <c r="A41" s="300" t="s">
        <v>139</v>
      </c>
      <c r="B41" s="111"/>
      <c r="C41" s="111"/>
      <c r="D41" s="112"/>
      <c r="E41" s="112"/>
      <c r="F41" s="113"/>
      <c r="G41" s="113"/>
      <c r="H41" s="259">
        <v>-42295091</v>
      </c>
      <c r="I41" s="97"/>
      <c r="J41" s="108">
        <v>-12713522</v>
      </c>
      <c r="K41" s="97"/>
      <c r="L41" s="259">
        <v>0</v>
      </c>
      <c r="M41" s="97"/>
      <c r="N41" s="108">
        <v>0</v>
      </c>
    </row>
    <row r="42" spans="1:20" s="114" customFormat="1" ht="15.75" customHeight="1" x14ac:dyDescent="0.5">
      <c r="A42" s="111"/>
      <c r="B42" s="111"/>
      <c r="C42" s="111"/>
      <c r="D42" s="112"/>
      <c r="E42" s="112"/>
      <c r="F42" s="113"/>
      <c r="G42" s="113"/>
      <c r="H42" s="258"/>
      <c r="I42" s="97"/>
      <c r="J42" s="97"/>
      <c r="K42" s="97"/>
      <c r="L42" s="258"/>
      <c r="M42" s="97"/>
      <c r="N42" s="97"/>
    </row>
    <row r="43" spans="1:20" s="114" customFormat="1" ht="15.75" customHeight="1" x14ac:dyDescent="0.5">
      <c r="A43" s="111"/>
      <c r="B43" s="111"/>
      <c r="C43" s="111"/>
      <c r="D43" s="112"/>
      <c r="E43" s="112"/>
      <c r="F43" s="113"/>
      <c r="G43" s="113"/>
      <c r="H43" s="259">
        <v>1539155265</v>
      </c>
      <c r="I43" s="97"/>
      <c r="J43" s="108">
        <v>-540206130</v>
      </c>
      <c r="K43" s="97"/>
      <c r="L43" s="259">
        <f>SUM(L40:L41)</f>
        <v>1649810633</v>
      </c>
      <c r="M43" s="97"/>
      <c r="N43" s="108">
        <v>-502248933</v>
      </c>
    </row>
    <row r="44" spans="1:20" s="114" customFormat="1" ht="15.75" customHeight="1" x14ac:dyDescent="0.5">
      <c r="A44" s="111"/>
      <c r="B44" s="111"/>
      <c r="C44" s="111"/>
      <c r="D44" s="112"/>
      <c r="E44" s="112"/>
      <c r="F44" s="113"/>
      <c r="G44" s="113"/>
      <c r="H44" s="258"/>
      <c r="I44" s="97"/>
      <c r="J44" s="97"/>
      <c r="K44" s="97"/>
      <c r="L44" s="258"/>
      <c r="M44" s="97"/>
      <c r="N44" s="97"/>
    </row>
    <row r="45" spans="1:20" ht="16.5" customHeight="1" x14ac:dyDescent="0.5">
      <c r="A45" s="76" t="s">
        <v>202</v>
      </c>
      <c r="B45" s="94"/>
      <c r="C45" s="94"/>
      <c r="D45" s="80"/>
      <c r="E45" s="80"/>
      <c r="G45" s="98"/>
      <c r="H45" s="258"/>
      <c r="I45" s="97"/>
      <c r="J45" s="97"/>
      <c r="K45" s="97"/>
      <c r="L45" s="258"/>
      <c r="M45" s="97"/>
      <c r="N45" s="97"/>
      <c r="P45" s="205"/>
      <c r="Q45" s="85"/>
      <c r="R45" s="85"/>
      <c r="S45" s="85"/>
      <c r="T45" s="205"/>
    </row>
    <row r="46" spans="1:20" ht="16.5" customHeight="1" x14ac:dyDescent="0.5">
      <c r="B46" s="76" t="s">
        <v>147</v>
      </c>
      <c r="C46" s="76"/>
      <c r="D46" s="80"/>
      <c r="E46" s="80"/>
      <c r="G46" s="98"/>
      <c r="H46" s="258"/>
      <c r="I46" s="97"/>
      <c r="J46" s="97"/>
      <c r="K46" s="97"/>
      <c r="L46" s="258"/>
      <c r="M46" s="97"/>
      <c r="N46" s="97"/>
      <c r="P46" s="205"/>
      <c r="Q46" s="85"/>
      <c r="R46" s="85"/>
      <c r="S46" s="85"/>
      <c r="T46" s="205"/>
    </row>
    <row r="47" spans="1:20" ht="16.5" customHeight="1" x14ac:dyDescent="0.5">
      <c r="A47" s="80" t="s">
        <v>124</v>
      </c>
      <c r="G47" s="98"/>
      <c r="H47" s="258">
        <v>1584218302</v>
      </c>
      <c r="I47" s="97"/>
      <c r="J47" s="97">
        <v>-521867271</v>
      </c>
      <c r="K47" s="97"/>
      <c r="L47" s="258">
        <v>1652112124</v>
      </c>
      <c r="M47" s="97"/>
      <c r="N47" s="97">
        <v>-496219648</v>
      </c>
      <c r="P47" s="205"/>
      <c r="Q47" s="85"/>
      <c r="R47" s="85"/>
      <c r="S47" s="85"/>
      <c r="T47" s="205"/>
    </row>
    <row r="48" spans="1:20" ht="16.5" customHeight="1" x14ac:dyDescent="0.5">
      <c r="A48" s="80" t="s">
        <v>139</v>
      </c>
      <c r="F48" s="98">
        <v>32</v>
      </c>
      <c r="G48" s="98"/>
      <c r="H48" s="259">
        <v>-33272313</v>
      </c>
      <c r="I48" s="97"/>
      <c r="J48" s="108">
        <v>-10501892</v>
      </c>
      <c r="K48" s="97"/>
      <c r="L48" s="259">
        <v>0</v>
      </c>
      <c r="M48" s="97"/>
      <c r="N48" s="108">
        <v>0</v>
      </c>
      <c r="P48" s="205"/>
      <c r="Q48" s="85"/>
      <c r="R48" s="85"/>
      <c r="S48" s="85"/>
      <c r="T48" s="205"/>
    </row>
    <row r="49" spans="1:20" s="114" customFormat="1" ht="16.5" customHeight="1" x14ac:dyDescent="0.5">
      <c r="A49" s="111"/>
      <c r="B49" s="111"/>
      <c r="C49" s="111"/>
      <c r="D49" s="112"/>
      <c r="E49" s="112"/>
      <c r="F49" s="113"/>
      <c r="G49" s="113"/>
      <c r="H49" s="258"/>
      <c r="I49" s="97"/>
      <c r="J49" s="97"/>
      <c r="K49" s="97"/>
      <c r="L49" s="258"/>
      <c r="M49" s="97"/>
      <c r="N49" s="97"/>
      <c r="P49" s="205"/>
      <c r="Q49" s="85"/>
      <c r="R49" s="85"/>
      <c r="S49" s="85"/>
      <c r="T49" s="205"/>
    </row>
    <row r="50" spans="1:20" s="114" customFormat="1" ht="16.5" customHeight="1" thickBot="1" x14ac:dyDescent="0.55000000000000004">
      <c r="A50" s="111"/>
      <c r="B50" s="111"/>
      <c r="C50" s="111"/>
      <c r="D50" s="112"/>
      <c r="E50" s="112"/>
      <c r="F50" s="113"/>
      <c r="G50" s="113"/>
      <c r="H50" s="263">
        <v>1550945989</v>
      </c>
      <c r="I50" s="97"/>
      <c r="J50" s="110">
        <v>-532369163</v>
      </c>
      <c r="K50" s="97"/>
      <c r="L50" s="263">
        <v>1652112124</v>
      </c>
      <c r="M50" s="97"/>
      <c r="N50" s="110">
        <v>-496219648</v>
      </c>
      <c r="P50" s="205"/>
      <c r="Q50" s="85"/>
      <c r="R50" s="85"/>
      <c r="S50" s="85"/>
      <c r="T50" s="205"/>
    </row>
    <row r="51" spans="1:20" ht="16.5" customHeight="1" thickTop="1" x14ac:dyDescent="0.5">
      <c r="A51" s="98"/>
      <c r="B51" s="98"/>
      <c r="C51" s="98"/>
      <c r="D51" s="98"/>
      <c r="E51" s="98"/>
      <c r="G51" s="98"/>
      <c r="H51" s="302"/>
      <c r="I51" s="98"/>
      <c r="J51" s="98"/>
      <c r="K51" s="98"/>
      <c r="L51" s="302"/>
      <c r="M51" s="98"/>
      <c r="N51" s="98"/>
      <c r="P51" s="205"/>
      <c r="Q51" s="85"/>
      <c r="R51" s="85"/>
      <c r="S51" s="85"/>
      <c r="T51" s="205"/>
    </row>
    <row r="52" spans="1:20" ht="16.5" customHeight="1" x14ac:dyDescent="0.5">
      <c r="A52" s="60" t="s">
        <v>218</v>
      </c>
      <c r="B52" s="94"/>
      <c r="C52" s="94"/>
      <c r="D52" s="80"/>
      <c r="E52" s="80"/>
      <c r="G52" s="98"/>
      <c r="H52" s="303"/>
      <c r="I52" s="216"/>
      <c r="J52" s="216"/>
      <c r="K52" s="216"/>
      <c r="L52" s="303"/>
      <c r="M52" s="216"/>
      <c r="N52" s="216"/>
      <c r="P52" s="205"/>
      <c r="Q52" s="85"/>
      <c r="R52" s="85"/>
      <c r="S52" s="85"/>
      <c r="T52" s="205"/>
    </row>
    <row r="53" spans="1:20" ht="7.5" customHeight="1" x14ac:dyDescent="0.5">
      <c r="A53" s="216"/>
      <c r="B53" s="216"/>
      <c r="C53" s="216"/>
      <c r="D53" s="216"/>
      <c r="E53" s="216"/>
      <c r="F53" s="216"/>
      <c r="G53" s="216"/>
      <c r="H53" s="303"/>
      <c r="I53" s="216"/>
      <c r="J53" s="216"/>
      <c r="K53" s="216"/>
      <c r="L53" s="303"/>
      <c r="M53" s="216"/>
      <c r="N53" s="216"/>
      <c r="P53" s="205"/>
      <c r="Q53" s="85"/>
      <c r="R53" s="85"/>
      <c r="S53" s="85"/>
      <c r="T53" s="205"/>
    </row>
    <row r="54" spans="1:20" ht="16.5" customHeight="1" x14ac:dyDescent="0.5">
      <c r="A54" s="58" t="s">
        <v>201</v>
      </c>
      <c r="B54" s="216"/>
      <c r="C54" s="216"/>
      <c r="D54" s="216"/>
      <c r="E54" s="216"/>
      <c r="F54" s="216">
        <v>38</v>
      </c>
      <c r="G54" s="216"/>
      <c r="H54" s="292">
        <v>1.77</v>
      </c>
      <c r="I54" s="293"/>
      <c r="J54" s="293">
        <v>-0.59</v>
      </c>
      <c r="K54" s="293"/>
      <c r="L54" s="294">
        <v>1.84</v>
      </c>
      <c r="M54" s="293"/>
      <c r="N54" s="295">
        <v>-0.56000000000000005</v>
      </c>
      <c r="P54" s="205"/>
      <c r="Q54" s="85"/>
      <c r="R54" s="85"/>
      <c r="S54" s="85"/>
      <c r="T54" s="205"/>
    </row>
    <row r="55" spans="1:20" ht="12.75" customHeight="1" x14ac:dyDescent="0.5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P55" s="205"/>
      <c r="Q55" s="85"/>
      <c r="R55" s="85"/>
      <c r="S55" s="85"/>
      <c r="T55" s="205"/>
    </row>
    <row r="56" spans="1:20" s="301" customFormat="1" ht="21.75" customHeight="1" x14ac:dyDescent="0.5">
      <c r="A56" s="63" t="str">
        <f>+'8'!A57</f>
        <v>The accompanying notes are an integral part of these consolidated and separate financial statements.</v>
      </c>
      <c r="B56" s="63"/>
      <c r="C56" s="63"/>
      <c r="D56" s="63"/>
      <c r="E56" s="63"/>
      <c r="F56" s="63"/>
      <c r="G56" s="63"/>
      <c r="H56" s="108"/>
      <c r="I56" s="108"/>
      <c r="J56" s="108"/>
      <c r="K56" s="108"/>
      <c r="L56" s="108"/>
      <c r="M56" s="108"/>
      <c r="N56" s="108"/>
    </row>
    <row r="146" spans="1:1" ht="16.5" customHeight="1" x14ac:dyDescent="0.5">
      <c r="A146" s="80" t="s">
        <v>230</v>
      </c>
    </row>
  </sheetData>
  <mergeCells count="5">
    <mergeCell ref="H6:N6"/>
    <mergeCell ref="H8:J8"/>
    <mergeCell ref="L8:N8"/>
    <mergeCell ref="H7:J7"/>
    <mergeCell ref="L7:N7"/>
  </mergeCells>
  <pageMargins left="0.8" right="0.5" top="0.5" bottom="0.6" header="0.49" footer="0.4"/>
  <pageSetup paperSize="9" scale="90" firstPageNumber="9" orientation="portrait" useFirstPageNumber="1" r:id="rId1"/>
  <headerFooter>
    <oddFooter>&amp;R&amp;"Arial,Regular"&amp;9&amp;P</oddFooter>
  </headerFooter>
  <ignoredErrors>
    <ignoredError sqref="H9:N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31"/>
  <sheetViews>
    <sheetView topLeftCell="C1" zoomScale="85" zoomScaleNormal="85" zoomScaleSheetLayoutView="85" workbookViewId="0">
      <selection activeCell="M25" sqref="M25"/>
    </sheetView>
  </sheetViews>
  <sheetFormatPr defaultColWidth="18.5703125" defaultRowHeight="16.5" customHeight="1" x14ac:dyDescent="0.5"/>
  <cols>
    <col min="1" max="1" width="1.42578125" style="117" customWidth="1"/>
    <col min="2" max="2" width="41.140625" style="117" customWidth="1"/>
    <col min="3" max="3" width="6.42578125" style="220" customWidth="1"/>
    <col min="4" max="4" width="0.5703125" style="118" customWidth="1"/>
    <col min="5" max="5" width="13.140625" style="118" bestFit="1" customWidth="1"/>
    <col min="6" max="6" width="0.5703125" style="118" customWidth="1"/>
    <col min="7" max="7" width="13.140625" style="118" bestFit="1" customWidth="1"/>
    <col min="8" max="8" width="0.5703125" style="118" customWidth="1"/>
    <col min="9" max="9" width="13.7109375" style="118" customWidth="1"/>
    <col min="10" max="10" width="0.5703125" style="118" customWidth="1"/>
    <col min="11" max="11" width="10.7109375" style="118" customWidth="1"/>
    <col min="12" max="12" width="0.5703125" style="118" customWidth="1"/>
    <col min="13" max="13" width="11.7109375" style="118" customWidth="1"/>
    <col min="14" max="14" width="0.5703125" style="118" customWidth="1"/>
    <col min="15" max="15" width="14" style="119" customWidth="1"/>
    <col min="16" max="16" width="0.5703125" style="118" customWidth="1"/>
    <col min="17" max="17" width="12.5703125" style="118" bestFit="1" customWidth="1"/>
    <col min="18" max="18" width="0.5703125" style="118" customWidth="1"/>
    <col min="19" max="19" width="17.42578125" style="118" customWidth="1"/>
    <col min="20" max="20" width="0.5703125" style="118" customWidth="1"/>
    <col min="21" max="21" width="12.7109375" style="118" customWidth="1"/>
    <col min="22" max="22" width="0.5703125" style="118" customWidth="1"/>
    <col min="23" max="23" width="13.5703125" style="119" bestFit="1" customWidth="1"/>
    <col min="24" max="24" width="0.5703125" style="118" customWidth="1"/>
    <col min="25" max="25" width="12.140625" style="119" bestFit="1" customWidth="1"/>
    <col min="26" max="26" width="0.5703125" style="119" customWidth="1"/>
    <col min="27" max="27" width="13.7109375" style="119" customWidth="1"/>
    <col min="28" max="16384" width="18.5703125" style="117"/>
  </cols>
  <sheetData>
    <row r="1" spans="1:27" ht="16.5" customHeight="1" x14ac:dyDescent="0.5">
      <c r="A1" s="116" t="s">
        <v>18</v>
      </c>
    </row>
    <row r="2" spans="1:27" ht="16.5" customHeight="1" x14ac:dyDescent="0.5">
      <c r="A2" s="120" t="s">
        <v>125</v>
      </c>
      <c r="B2" s="120"/>
      <c r="C2" s="132"/>
      <c r="D2" s="121"/>
      <c r="E2" s="121"/>
      <c r="F2" s="121"/>
      <c r="G2" s="121"/>
      <c r="H2" s="122"/>
      <c r="I2" s="122"/>
      <c r="J2" s="122"/>
      <c r="K2" s="121"/>
      <c r="L2" s="122"/>
      <c r="M2" s="122"/>
      <c r="N2" s="122"/>
      <c r="P2" s="122"/>
      <c r="Q2" s="122"/>
      <c r="R2" s="122"/>
      <c r="S2" s="122"/>
      <c r="T2" s="122"/>
      <c r="U2" s="122"/>
      <c r="V2" s="122"/>
      <c r="X2" s="122"/>
    </row>
    <row r="3" spans="1:27" ht="16.5" customHeight="1" x14ac:dyDescent="0.5">
      <c r="A3" s="123" t="s">
        <v>235</v>
      </c>
      <c r="B3" s="123"/>
      <c r="C3" s="217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5"/>
      <c r="P3" s="124"/>
      <c r="Q3" s="124"/>
      <c r="R3" s="124"/>
      <c r="S3" s="124"/>
      <c r="T3" s="124"/>
      <c r="U3" s="124"/>
      <c r="V3" s="124"/>
      <c r="W3" s="125"/>
      <c r="X3" s="124"/>
      <c r="Y3" s="125"/>
      <c r="Z3" s="125"/>
      <c r="AA3" s="125"/>
    </row>
    <row r="4" spans="1:27" ht="15" customHeight="1" x14ac:dyDescent="0.5">
      <c r="A4" s="126"/>
      <c r="B4" s="126"/>
      <c r="C4" s="132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7"/>
      <c r="P4" s="121"/>
      <c r="Q4" s="121"/>
      <c r="R4" s="121"/>
      <c r="S4" s="121"/>
      <c r="T4" s="121"/>
      <c r="U4" s="121"/>
      <c r="V4" s="121"/>
      <c r="W4" s="127"/>
      <c r="X4" s="121"/>
      <c r="Y4" s="127"/>
      <c r="Z4" s="127"/>
      <c r="AA4" s="127"/>
    </row>
    <row r="5" spans="1:27" ht="16.5" customHeight="1" x14ac:dyDescent="0.5">
      <c r="A5" s="120"/>
      <c r="B5" s="120"/>
      <c r="C5" s="219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</row>
    <row r="6" spans="1:27" ht="15" customHeight="1" x14ac:dyDescent="0.5">
      <c r="A6" s="120"/>
      <c r="B6" s="120"/>
      <c r="C6" s="147"/>
      <c r="D6" s="120"/>
      <c r="E6" s="312" t="s">
        <v>118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130"/>
      <c r="AA6" s="131" t="s">
        <v>25</v>
      </c>
    </row>
    <row r="7" spans="1:27" ht="15" customHeight="1" x14ac:dyDescent="0.5">
      <c r="A7" s="126"/>
      <c r="B7" s="126"/>
      <c r="C7" s="215"/>
      <c r="D7" s="126"/>
      <c r="E7" s="313" t="s">
        <v>84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132"/>
      <c r="Y7" s="132"/>
      <c r="Z7" s="132"/>
      <c r="AA7" s="132"/>
    </row>
    <row r="8" spans="1:27" ht="15" customHeight="1" x14ac:dyDescent="0.5">
      <c r="A8" s="126"/>
      <c r="B8" s="126"/>
      <c r="C8" s="133"/>
      <c r="D8" s="133"/>
      <c r="E8" s="133"/>
      <c r="F8" s="133"/>
      <c r="G8" s="133"/>
      <c r="H8" s="133"/>
      <c r="J8" s="133"/>
      <c r="K8" s="133"/>
      <c r="L8" s="133"/>
      <c r="M8" s="133"/>
      <c r="N8" s="133"/>
      <c r="O8" s="133"/>
      <c r="P8" s="134"/>
      <c r="Q8" s="311" t="s">
        <v>123</v>
      </c>
      <c r="R8" s="311"/>
      <c r="S8" s="311"/>
      <c r="T8" s="311"/>
      <c r="U8" s="311"/>
      <c r="V8" s="133"/>
      <c r="W8" s="133"/>
      <c r="X8" s="132"/>
      <c r="Y8" s="132"/>
      <c r="Z8" s="132"/>
      <c r="AA8" s="132"/>
    </row>
    <row r="9" spans="1:27" ht="15" customHeight="1" x14ac:dyDescent="0.5">
      <c r="A9" s="126"/>
      <c r="B9" s="126"/>
      <c r="C9" s="221"/>
      <c r="D9" s="121"/>
      <c r="E9" s="135"/>
      <c r="F9" s="121"/>
      <c r="G9" s="121"/>
      <c r="H9" s="121"/>
      <c r="I9" s="121"/>
      <c r="J9" s="121"/>
      <c r="K9" s="121"/>
      <c r="L9" s="121"/>
      <c r="P9" s="136"/>
      <c r="Q9" s="137" t="s">
        <v>87</v>
      </c>
      <c r="R9" s="137"/>
      <c r="S9" s="315" t="s">
        <v>82</v>
      </c>
      <c r="T9" s="315"/>
      <c r="V9" s="138"/>
      <c r="W9" s="121"/>
      <c r="X9" s="121"/>
      <c r="Y9" s="121"/>
      <c r="Z9" s="121"/>
      <c r="AA9" s="121"/>
    </row>
    <row r="10" spans="1:27" ht="15" customHeight="1" x14ac:dyDescent="0.5">
      <c r="A10" s="126"/>
      <c r="B10" s="126"/>
      <c r="C10" s="221"/>
      <c r="D10" s="121"/>
      <c r="E10" s="135"/>
      <c r="F10" s="121"/>
      <c r="G10" s="121"/>
      <c r="H10" s="121"/>
      <c r="J10" s="121"/>
      <c r="K10" s="121"/>
      <c r="L10" s="121"/>
      <c r="M10" s="314" t="s">
        <v>48</v>
      </c>
      <c r="N10" s="314"/>
      <c r="O10" s="314"/>
      <c r="P10" s="136"/>
      <c r="Q10" s="137" t="s">
        <v>88</v>
      </c>
      <c r="R10" s="137"/>
      <c r="S10" s="314" t="s">
        <v>83</v>
      </c>
      <c r="T10" s="314"/>
      <c r="U10" s="136" t="s">
        <v>75</v>
      </c>
      <c r="V10" s="138"/>
      <c r="W10" s="121"/>
      <c r="X10" s="121"/>
      <c r="Y10" s="121"/>
      <c r="Z10" s="121"/>
      <c r="AA10" s="121"/>
    </row>
    <row r="11" spans="1:27" ht="15" customHeight="1" x14ac:dyDescent="0.5">
      <c r="A11" s="126"/>
      <c r="B11" s="126"/>
      <c r="C11" s="132"/>
      <c r="D11" s="140"/>
      <c r="E11" s="121" t="s">
        <v>7</v>
      </c>
      <c r="F11" s="140"/>
      <c r="G11" s="137"/>
      <c r="H11" s="121"/>
      <c r="I11" s="121" t="s">
        <v>30</v>
      </c>
      <c r="J11" s="137"/>
      <c r="K11" s="137"/>
      <c r="L11" s="137"/>
      <c r="M11" s="139" t="s">
        <v>46</v>
      </c>
      <c r="N11" s="141"/>
      <c r="O11" s="142"/>
      <c r="P11" s="137"/>
      <c r="Q11" s="137" t="s">
        <v>89</v>
      </c>
      <c r="R11" s="137"/>
      <c r="S11" s="137" t="s">
        <v>107</v>
      </c>
      <c r="T11" s="143"/>
      <c r="U11" s="136" t="s">
        <v>90</v>
      </c>
      <c r="V11" s="143"/>
      <c r="W11" s="137" t="s">
        <v>10</v>
      </c>
      <c r="X11" s="137"/>
      <c r="Y11" s="137" t="s">
        <v>76</v>
      </c>
      <c r="Z11" s="137"/>
      <c r="AA11" s="137"/>
    </row>
    <row r="12" spans="1:27" ht="15" customHeight="1" x14ac:dyDescent="0.5">
      <c r="A12" s="126"/>
      <c r="B12" s="126"/>
      <c r="C12" s="132"/>
      <c r="D12" s="140"/>
      <c r="E12" s="121" t="s">
        <v>8</v>
      </c>
      <c r="F12" s="140"/>
      <c r="G12" s="121" t="s">
        <v>30</v>
      </c>
      <c r="H12" s="121"/>
      <c r="I12" s="137" t="s">
        <v>74</v>
      </c>
      <c r="J12" s="137"/>
      <c r="K12" s="121"/>
      <c r="L12" s="137"/>
      <c r="M12" s="137" t="s">
        <v>13</v>
      </c>
      <c r="N12" s="137"/>
      <c r="O12" s="137"/>
      <c r="P12" s="137"/>
      <c r="Q12" s="137" t="s">
        <v>91</v>
      </c>
      <c r="R12" s="137"/>
      <c r="S12" s="137" t="s">
        <v>108</v>
      </c>
      <c r="T12" s="137"/>
      <c r="U12" s="137" t="s">
        <v>92</v>
      </c>
      <c r="V12" s="137"/>
      <c r="W12" s="137" t="s">
        <v>101</v>
      </c>
      <c r="X12" s="137"/>
      <c r="Y12" s="137" t="s">
        <v>77</v>
      </c>
      <c r="Z12" s="137"/>
      <c r="AA12" s="137" t="s">
        <v>10</v>
      </c>
    </row>
    <row r="13" spans="1:27" ht="15" customHeight="1" x14ac:dyDescent="0.5">
      <c r="A13" s="126"/>
      <c r="B13" s="126"/>
      <c r="C13" s="217" t="s">
        <v>47</v>
      </c>
      <c r="D13" s="140"/>
      <c r="E13" s="124" t="s">
        <v>9</v>
      </c>
      <c r="F13" s="140"/>
      <c r="G13" s="124" t="s">
        <v>31</v>
      </c>
      <c r="H13" s="121"/>
      <c r="I13" s="124" t="s">
        <v>93</v>
      </c>
      <c r="J13" s="143"/>
      <c r="K13" s="124" t="s">
        <v>79</v>
      </c>
      <c r="L13" s="143"/>
      <c r="M13" s="131" t="s">
        <v>24</v>
      </c>
      <c r="N13" s="143"/>
      <c r="O13" s="131" t="s">
        <v>17</v>
      </c>
      <c r="P13" s="143"/>
      <c r="Q13" s="131" t="s">
        <v>94</v>
      </c>
      <c r="R13" s="143"/>
      <c r="S13" s="131" t="s">
        <v>109</v>
      </c>
      <c r="T13" s="137"/>
      <c r="U13" s="131" t="s">
        <v>95</v>
      </c>
      <c r="V13" s="137"/>
      <c r="W13" s="131" t="s">
        <v>96</v>
      </c>
      <c r="X13" s="137"/>
      <c r="Y13" s="131" t="s">
        <v>104</v>
      </c>
      <c r="Z13" s="137"/>
      <c r="AA13" s="131" t="s">
        <v>78</v>
      </c>
    </row>
    <row r="14" spans="1:27" ht="15" customHeight="1" x14ac:dyDescent="0.5">
      <c r="B14" s="144"/>
      <c r="C14" s="222"/>
      <c r="D14" s="128"/>
      <c r="E14" s="128"/>
      <c r="F14" s="128"/>
      <c r="G14" s="128"/>
      <c r="H14" s="128"/>
      <c r="I14" s="128"/>
      <c r="J14" s="145"/>
      <c r="K14" s="128"/>
      <c r="L14" s="145"/>
      <c r="M14" s="128"/>
      <c r="N14" s="145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7"/>
      <c r="AA14" s="57"/>
    </row>
    <row r="15" spans="1:27" s="147" customFormat="1" ht="5.0999999999999996" customHeight="1" x14ac:dyDescent="0.5">
      <c r="A15" s="120"/>
      <c r="B15" s="144"/>
      <c r="C15" s="223"/>
      <c r="D15" s="119"/>
      <c r="E15" s="150"/>
      <c r="F15" s="119"/>
      <c r="G15" s="150"/>
      <c r="H15" s="119"/>
      <c r="I15" s="150"/>
      <c r="J15" s="119"/>
      <c r="K15" s="150"/>
      <c r="L15" s="119"/>
      <c r="M15" s="150"/>
      <c r="N15" s="119"/>
      <c r="O15" s="150"/>
      <c r="P15" s="119"/>
      <c r="Q15" s="150"/>
      <c r="R15" s="119"/>
      <c r="S15" s="150"/>
      <c r="T15" s="119"/>
      <c r="U15" s="150"/>
      <c r="V15" s="119"/>
      <c r="W15" s="150"/>
      <c r="X15" s="119"/>
      <c r="Y15" s="150"/>
      <c r="Z15" s="119"/>
      <c r="AA15" s="150"/>
    </row>
    <row r="16" spans="1:27" s="147" customFormat="1" ht="15" customHeight="1" x14ac:dyDescent="0.5">
      <c r="A16" s="120" t="s">
        <v>237</v>
      </c>
      <c r="B16" s="144"/>
      <c r="C16" s="223"/>
      <c r="D16" s="119"/>
      <c r="E16" s="150">
        <v>894667502</v>
      </c>
      <c r="F16" s="119"/>
      <c r="G16" s="150">
        <v>4055609113</v>
      </c>
      <c r="H16" s="119"/>
      <c r="I16" s="150">
        <v>288424625</v>
      </c>
      <c r="J16" s="119"/>
      <c r="K16" s="150">
        <v>4537662</v>
      </c>
      <c r="L16" s="119"/>
      <c r="M16" s="150">
        <v>90600000</v>
      </c>
      <c r="N16" s="119"/>
      <c r="O16" s="150">
        <v>2383246666</v>
      </c>
      <c r="P16" s="119"/>
      <c r="Q16" s="150">
        <v>-371575363</v>
      </c>
      <c r="R16" s="119"/>
      <c r="S16" s="150">
        <v>-28134707</v>
      </c>
      <c r="T16" s="119"/>
      <c r="U16" s="150">
        <v>-399710070</v>
      </c>
      <c r="V16" s="119"/>
      <c r="W16" s="150">
        <v>7317375498</v>
      </c>
      <c r="X16" s="119"/>
      <c r="Y16" s="150">
        <v>146354689</v>
      </c>
      <c r="Z16" s="119"/>
      <c r="AA16" s="150">
        <v>7463730187</v>
      </c>
    </row>
    <row r="17" spans="1:34" s="147" customFormat="1" ht="5.0999999999999996" customHeight="1" x14ac:dyDescent="0.5">
      <c r="A17" s="120"/>
      <c r="B17" s="144"/>
      <c r="C17" s="223"/>
      <c r="D17" s="119"/>
      <c r="E17" s="150"/>
      <c r="F17" s="119"/>
      <c r="G17" s="150"/>
      <c r="H17" s="119"/>
      <c r="I17" s="150"/>
      <c r="J17" s="119"/>
      <c r="K17" s="150"/>
      <c r="L17" s="119"/>
      <c r="M17" s="150"/>
      <c r="N17" s="119"/>
      <c r="O17" s="150"/>
      <c r="P17" s="119"/>
      <c r="Q17" s="150"/>
      <c r="R17" s="119"/>
      <c r="S17" s="150"/>
      <c r="T17" s="119"/>
      <c r="U17" s="150"/>
      <c r="V17" s="119"/>
      <c r="W17" s="150"/>
      <c r="X17" s="119"/>
      <c r="Y17" s="150"/>
      <c r="Z17" s="119"/>
      <c r="AA17" s="150"/>
    </row>
    <row r="18" spans="1:34" s="215" customFormat="1" ht="15" customHeight="1" x14ac:dyDescent="0.5">
      <c r="A18" s="126" t="s">
        <v>161</v>
      </c>
      <c r="C18" s="224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48"/>
      <c r="V18" s="127"/>
      <c r="W18" s="127"/>
      <c r="X18" s="127"/>
      <c r="Y18" s="127"/>
      <c r="Z18" s="127"/>
      <c r="AA18" s="127"/>
    </row>
    <row r="19" spans="1:34" s="147" customFormat="1" ht="15" customHeight="1" x14ac:dyDescent="0.5">
      <c r="A19" s="144" t="s">
        <v>150</v>
      </c>
      <c r="C19" s="224">
        <v>32</v>
      </c>
      <c r="D19" s="119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9"/>
      <c r="S19" s="119">
        <v>0</v>
      </c>
      <c r="T19" s="119"/>
      <c r="U19" s="150">
        <v>0</v>
      </c>
      <c r="V19" s="119"/>
      <c r="W19" s="150">
        <v>0</v>
      </c>
      <c r="X19" s="119"/>
      <c r="Y19" s="119">
        <v>6000000</v>
      </c>
      <c r="Z19" s="119"/>
      <c r="AA19" s="150">
        <v>6000000</v>
      </c>
    </row>
    <row r="20" spans="1:34" s="147" customFormat="1" ht="15" customHeight="1" x14ac:dyDescent="0.5">
      <c r="A20" s="144" t="s">
        <v>223</v>
      </c>
      <c r="C20" s="224">
        <v>32</v>
      </c>
      <c r="D20" s="119"/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0</v>
      </c>
      <c r="L20" s="119"/>
      <c r="M20" s="119">
        <v>0</v>
      </c>
      <c r="N20" s="119"/>
      <c r="O20" s="119">
        <v>283</v>
      </c>
      <c r="P20" s="119"/>
      <c r="Q20" s="119">
        <v>0</v>
      </c>
      <c r="R20" s="119"/>
      <c r="S20" s="119">
        <v>0</v>
      </c>
      <c r="T20" s="119"/>
      <c r="U20" s="150">
        <v>0</v>
      </c>
      <c r="V20" s="119"/>
      <c r="W20" s="150">
        <v>283</v>
      </c>
      <c r="X20" s="119"/>
      <c r="Y20" s="119">
        <v>1799661</v>
      </c>
      <c r="Z20" s="119"/>
      <c r="AA20" s="150">
        <v>1799944</v>
      </c>
    </row>
    <row r="21" spans="1:34" s="149" customFormat="1" ht="15" customHeight="1" x14ac:dyDescent="0.5">
      <c r="A21" s="129" t="s">
        <v>224</v>
      </c>
      <c r="C21" s="219">
        <v>39</v>
      </c>
      <c r="D21" s="146"/>
      <c r="E21" s="146">
        <v>0</v>
      </c>
      <c r="F21" s="146"/>
      <c r="G21" s="146">
        <v>0</v>
      </c>
      <c r="H21" s="146"/>
      <c r="I21" s="146">
        <v>0</v>
      </c>
      <c r="J21" s="146"/>
      <c r="K21" s="146">
        <v>0</v>
      </c>
      <c r="L21" s="146"/>
      <c r="M21" s="146">
        <v>0</v>
      </c>
      <c r="N21" s="146"/>
      <c r="O21" s="146">
        <v>-313125996</v>
      </c>
      <c r="P21" s="151"/>
      <c r="Q21" s="146">
        <v>0</v>
      </c>
      <c r="R21" s="146"/>
      <c r="S21" s="146">
        <v>0</v>
      </c>
      <c r="T21" s="151"/>
      <c r="U21" s="150">
        <v>0</v>
      </c>
      <c r="V21" s="151"/>
      <c r="W21" s="150">
        <v>-313125996</v>
      </c>
      <c r="X21" s="152"/>
      <c r="Y21" s="146">
        <v>0</v>
      </c>
      <c r="Z21" s="152"/>
      <c r="AA21" s="150">
        <v>-313125996</v>
      </c>
    </row>
    <row r="22" spans="1:34" s="149" customFormat="1" ht="15" customHeight="1" x14ac:dyDescent="0.5">
      <c r="A22" s="129" t="s">
        <v>79</v>
      </c>
      <c r="C22" s="219"/>
      <c r="D22" s="146"/>
      <c r="E22" s="146">
        <v>0</v>
      </c>
      <c r="F22" s="146"/>
      <c r="G22" s="146">
        <v>0</v>
      </c>
      <c r="H22" s="146"/>
      <c r="I22" s="146">
        <v>0</v>
      </c>
      <c r="J22" s="146"/>
      <c r="K22" s="146">
        <v>-4537662</v>
      </c>
      <c r="L22" s="146"/>
      <c r="M22" s="146">
        <v>0</v>
      </c>
      <c r="N22" s="146"/>
      <c r="O22" s="146">
        <v>4537662</v>
      </c>
      <c r="P22" s="151"/>
      <c r="Q22" s="146">
        <v>0</v>
      </c>
      <c r="R22" s="146"/>
      <c r="S22" s="146">
        <v>0</v>
      </c>
      <c r="T22" s="151"/>
      <c r="U22" s="150">
        <v>0</v>
      </c>
      <c r="V22" s="151"/>
      <c r="W22" s="150">
        <v>0</v>
      </c>
      <c r="X22" s="152"/>
      <c r="Y22" s="146">
        <v>0</v>
      </c>
      <c r="Z22" s="152"/>
      <c r="AA22" s="150">
        <v>0</v>
      </c>
    </row>
    <row r="23" spans="1:34" ht="15" customHeight="1" x14ac:dyDescent="0.5">
      <c r="A23" s="117" t="s">
        <v>202</v>
      </c>
      <c r="C23" s="225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29"/>
      <c r="AC23" s="129"/>
      <c r="AD23" s="129"/>
      <c r="AE23" s="129"/>
      <c r="AF23" s="129"/>
      <c r="AG23" s="129"/>
      <c r="AH23" s="129"/>
    </row>
    <row r="24" spans="1:34" ht="15" customHeight="1" x14ac:dyDescent="0.5">
      <c r="B24" s="144" t="s">
        <v>160</v>
      </c>
      <c r="C24" s="219"/>
      <c r="D24" s="146"/>
      <c r="E24" s="153">
        <v>0</v>
      </c>
      <c r="F24" s="146"/>
      <c r="G24" s="153">
        <v>0</v>
      </c>
      <c r="H24" s="146"/>
      <c r="I24" s="153">
        <v>0</v>
      </c>
      <c r="J24" s="146"/>
      <c r="K24" s="153">
        <v>0</v>
      </c>
      <c r="L24" s="146"/>
      <c r="M24" s="153">
        <v>0</v>
      </c>
      <c r="N24" s="146"/>
      <c r="O24" s="153">
        <v>-527492608</v>
      </c>
      <c r="P24" s="154"/>
      <c r="Q24" s="153">
        <v>0</v>
      </c>
      <c r="R24" s="146"/>
      <c r="S24" s="153">
        <v>5625337</v>
      </c>
      <c r="T24" s="154"/>
      <c r="U24" s="165">
        <v>5625337</v>
      </c>
      <c r="V24" s="154"/>
      <c r="W24" s="165">
        <v>-521867271</v>
      </c>
      <c r="X24" s="155"/>
      <c r="Y24" s="153">
        <v>-10501892</v>
      </c>
      <c r="Z24" s="155"/>
      <c r="AA24" s="165">
        <v>-532369163</v>
      </c>
    </row>
    <row r="25" spans="1:34" ht="15" customHeight="1" x14ac:dyDescent="0.5">
      <c r="B25" s="144"/>
      <c r="C25" s="222"/>
      <c r="D25" s="128"/>
      <c r="E25" s="128"/>
      <c r="F25" s="128"/>
      <c r="G25" s="128"/>
      <c r="H25" s="128"/>
      <c r="I25" s="128"/>
      <c r="J25" s="145"/>
      <c r="K25" s="128"/>
      <c r="L25" s="145"/>
      <c r="M25" s="128"/>
      <c r="N25" s="145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7"/>
      <c r="AA25" s="128"/>
    </row>
    <row r="26" spans="1:34" ht="15" customHeight="1" thickBot="1" x14ac:dyDescent="0.55000000000000004">
      <c r="A26" s="120" t="s">
        <v>163</v>
      </c>
      <c r="B26" s="120"/>
      <c r="C26" s="219"/>
      <c r="D26" s="146"/>
      <c r="E26" s="156">
        <v>894667502</v>
      </c>
      <c r="F26" s="146"/>
      <c r="G26" s="156">
        <v>4055609113</v>
      </c>
      <c r="H26" s="146"/>
      <c r="I26" s="156">
        <v>288424625</v>
      </c>
      <c r="J26" s="146"/>
      <c r="K26" s="156">
        <v>0</v>
      </c>
      <c r="L26" s="146"/>
      <c r="M26" s="156">
        <v>90600000</v>
      </c>
      <c r="N26" s="146"/>
      <c r="O26" s="156">
        <v>1547166007</v>
      </c>
      <c r="P26" s="146"/>
      <c r="Q26" s="156">
        <v>-371575363</v>
      </c>
      <c r="R26" s="146"/>
      <c r="S26" s="156">
        <v>-22509370</v>
      </c>
      <c r="T26" s="146"/>
      <c r="U26" s="156">
        <v>-394084733</v>
      </c>
      <c r="V26" s="146"/>
      <c r="W26" s="156">
        <v>6482382514</v>
      </c>
      <c r="X26" s="146"/>
      <c r="Y26" s="156">
        <v>143652458</v>
      </c>
      <c r="Z26" s="146"/>
      <c r="AA26" s="156">
        <v>6626034972</v>
      </c>
    </row>
    <row r="27" spans="1:34" ht="15" customHeight="1" thickTop="1" x14ac:dyDescent="0.5">
      <c r="A27" s="120"/>
      <c r="B27" s="120"/>
      <c r="C27" s="219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</row>
    <row r="28" spans="1:34" ht="15" customHeight="1" x14ac:dyDescent="0.5">
      <c r="A28" s="120"/>
      <c r="B28" s="120"/>
      <c r="C28" s="219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</row>
    <row r="29" spans="1:34" s="147" customFormat="1" ht="15" customHeight="1" x14ac:dyDescent="0.5">
      <c r="A29" s="120" t="s">
        <v>238</v>
      </c>
      <c r="B29" s="144"/>
      <c r="C29" s="223"/>
      <c r="D29" s="119"/>
      <c r="E29" s="264">
        <f>E26</f>
        <v>894667502</v>
      </c>
      <c r="F29" s="119"/>
      <c r="G29" s="264">
        <f>G26</f>
        <v>4055609113</v>
      </c>
      <c r="H29" s="119"/>
      <c r="I29" s="264">
        <f>I26</f>
        <v>288424625</v>
      </c>
      <c r="J29" s="119"/>
      <c r="K29" s="264">
        <f>K26</f>
        <v>0</v>
      </c>
      <c r="L29" s="119"/>
      <c r="M29" s="264">
        <f>M26</f>
        <v>90600000</v>
      </c>
      <c r="N29" s="119"/>
      <c r="O29" s="264">
        <f>O26</f>
        <v>1547166007</v>
      </c>
      <c r="P29" s="119"/>
      <c r="Q29" s="264">
        <f>Q26</f>
        <v>-371575363</v>
      </c>
      <c r="R29" s="119"/>
      <c r="S29" s="264">
        <f>S26</f>
        <v>-22509370</v>
      </c>
      <c r="T29" s="119"/>
      <c r="U29" s="264">
        <f>U26</f>
        <v>-394084733</v>
      </c>
      <c r="V29" s="119"/>
      <c r="W29" s="264">
        <f>W26</f>
        <v>6482382514</v>
      </c>
      <c r="X29" s="119"/>
      <c r="Y29" s="264">
        <f>Y26</f>
        <v>143652458</v>
      </c>
      <c r="Z29" s="119"/>
      <c r="AA29" s="264">
        <f>AA26</f>
        <v>6626034972</v>
      </c>
    </row>
    <row r="30" spans="1:34" s="147" customFormat="1" ht="5.0999999999999996" customHeight="1" x14ac:dyDescent="0.5">
      <c r="A30" s="120"/>
      <c r="B30" s="144"/>
      <c r="C30" s="223"/>
      <c r="D30" s="119"/>
      <c r="E30" s="264"/>
      <c r="F30" s="119"/>
      <c r="G30" s="264"/>
      <c r="H30" s="119"/>
      <c r="I30" s="264"/>
      <c r="J30" s="119"/>
      <c r="K30" s="264"/>
      <c r="L30" s="119"/>
      <c r="M30" s="264"/>
      <c r="N30" s="119"/>
      <c r="O30" s="264"/>
      <c r="P30" s="119"/>
      <c r="Q30" s="264"/>
      <c r="R30" s="119"/>
      <c r="S30" s="264"/>
      <c r="T30" s="119"/>
      <c r="U30" s="264"/>
      <c r="V30" s="119"/>
      <c r="W30" s="264"/>
      <c r="X30" s="119"/>
      <c r="Y30" s="264"/>
      <c r="Z30" s="119"/>
      <c r="AA30" s="264"/>
    </row>
    <row r="31" spans="1:34" s="215" customFormat="1" ht="15" customHeight="1" x14ac:dyDescent="0.5">
      <c r="A31" s="126" t="s">
        <v>161</v>
      </c>
      <c r="C31" s="224"/>
      <c r="D31" s="127"/>
      <c r="E31" s="265"/>
      <c r="F31" s="127"/>
      <c r="G31" s="265"/>
      <c r="H31" s="127"/>
      <c r="I31" s="265"/>
      <c r="J31" s="127"/>
      <c r="K31" s="265"/>
      <c r="L31" s="127"/>
      <c r="M31" s="265"/>
      <c r="N31" s="127"/>
      <c r="O31" s="265"/>
      <c r="P31" s="127"/>
      <c r="Q31" s="265"/>
      <c r="R31" s="127"/>
      <c r="S31" s="265"/>
      <c r="T31" s="127"/>
      <c r="U31" s="272"/>
      <c r="V31" s="127"/>
      <c r="W31" s="265"/>
      <c r="X31" s="127"/>
      <c r="Y31" s="265"/>
      <c r="Z31" s="127"/>
      <c r="AA31" s="265"/>
    </row>
    <row r="32" spans="1:34" s="147" customFormat="1" ht="15" customHeight="1" x14ac:dyDescent="0.5">
      <c r="A32" s="144" t="s">
        <v>150</v>
      </c>
      <c r="C32" s="224">
        <v>32</v>
      </c>
      <c r="D32" s="119"/>
      <c r="E32" s="266">
        <v>0</v>
      </c>
      <c r="F32" s="119"/>
      <c r="G32" s="266">
        <v>0</v>
      </c>
      <c r="H32" s="119"/>
      <c r="I32" s="266">
        <v>0</v>
      </c>
      <c r="J32" s="119"/>
      <c r="K32" s="266">
        <v>0</v>
      </c>
      <c r="L32" s="119"/>
      <c r="M32" s="266">
        <v>0</v>
      </c>
      <c r="N32" s="119"/>
      <c r="O32" s="266">
        <v>0</v>
      </c>
      <c r="P32" s="119"/>
      <c r="Q32" s="266">
        <v>-2018124</v>
      </c>
      <c r="R32" s="119"/>
      <c r="S32" s="266">
        <v>0</v>
      </c>
      <c r="T32" s="119"/>
      <c r="U32" s="264">
        <v>-2018124</v>
      </c>
      <c r="V32" s="119"/>
      <c r="W32" s="264">
        <v>-2018124</v>
      </c>
      <c r="X32" s="119"/>
      <c r="Y32" s="266">
        <v>6518124</v>
      </c>
      <c r="Z32" s="119"/>
      <c r="AA32" s="264">
        <v>4500000</v>
      </c>
    </row>
    <row r="33" spans="1:34" s="149" customFormat="1" ht="15" customHeight="1" x14ac:dyDescent="0.5">
      <c r="A33" s="129" t="s">
        <v>224</v>
      </c>
      <c r="C33" s="219">
        <v>39</v>
      </c>
      <c r="D33" s="146"/>
      <c r="E33" s="267">
        <v>0</v>
      </c>
      <c r="F33" s="146"/>
      <c r="G33" s="267">
        <v>0</v>
      </c>
      <c r="H33" s="146"/>
      <c r="I33" s="267">
        <v>0</v>
      </c>
      <c r="J33" s="146"/>
      <c r="K33" s="267">
        <v>0</v>
      </c>
      <c r="L33" s="146"/>
      <c r="M33" s="267">
        <v>0</v>
      </c>
      <c r="N33" s="146"/>
      <c r="O33" s="267">
        <v>-894667502</v>
      </c>
      <c r="P33" s="151"/>
      <c r="Q33" s="267">
        <v>0</v>
      </c>
      <c r="R33" s="146"/>
      <c r="S33" s="267">
        <v>0</v>
      </c>
      <c r="T33" s="151"/>
      <c r="U33" s="264">
        <v>0</v>
      </c>
      <c r="V33" s="151"/>
      <c r="W33" s="264">
        <v>-894667502</v>
      </c>
      <c r="X33" s="152"/>
      <c r="Y33" s="267">
        <v>0</v>
      </c>
      <c r="Z33" s="152"/>
      <c r="AA33" s="264">
        <v>-894667502</v>
      </c>
    </row>
    <row r="34" spans="1:34" ht="15" customHeight="1" x14ac:dyDescent="0.5">
      <c r="A34" s="117" t="s">
        <v>202</v>
      </c>
      <c r="C34" s="225"/>
      <c r="D34" s="117"/>
      <c r="E34" s="267"/>
      <c r="F34" s="146"/>
      <c r="G34" s="267"/>
      <c r="H34" s="146"/>
      <c r="I34" s="267"/>
      <c r="J34" s="146"/>
      <c r="K34" s="267"/>
      <c r="L34" s="146"/>
      <c r="M34" s="267"/>
      <c r="N34" s="117"/>
      <c r="O34" s="268"/>
      <c r="P34" s="117"/>
      <c r="Q34" s="268"/>
      <c r="R34" s="117"/>
      <c r="S34" s="268"/>
      <c r="T34" s="117"/>
      <c r="U34" s="268"/>
      <c r="V34" s="117"/>
      <c r="W34" s="268"/>
      <c r="X34" s="117"/>
      <c r="Y34" s="268"/>
      <c r="Z34" s="117"/>
      <c r="AA34" s="268"/>
      <c r="AB34" s="129"/>
      <c r="AC34" s="129"/>
      <c r="AD34" s="129"/>
      <c r="AE34" s="129"/>
      <c r="AF34" s="129"/>
      <c r="AG34" s="129"/>
      <c r="AH34" s="129"/>
    </row>
    <row r="35" spans="1:34" ht="15" customHeight="1" x14ac:dyDescent="0.5">
      <c r="B35" s="144" t="s">
        <v>160</v>
      </c>
      <c r="C35" s="219"/>
      <c r="D35" s="146"/>
      <c r="E35" s="269">
        <v>0</v>
      </c>
      <c r="F35" s="146"/>
      <c r="G35" s="269">
        <v>0</v>
      </c>
      <c r="H35" s="146"/>
      <c r="I35" s="269">
        <v>0</v>
      </c>
      <c r="J35" s="146"/>
      <c r="K35" s="269">
        <v>0</v>
      </c>
      <c r="L35" s="146"/>
      <c r="M35" s="269">
        <v>0</v>
      </c>
      <c r="N35" s="146"/>
      <c r="O35" s="269">
        <v>1564409538</v>
      </c>
      <c r="P35" s="154"/>
      <c r="Q35" s="269">
        <v>0</v>
      </c>
      <c r="R35" s="146"/>
      <c r="S35" s="269">
        <v>19808764</v>
      </c>
      <c r="T35" s="154"/>
      <c r="U35" s="273">
        <v>19808764</v>
      </c>
      <c r="V35" s="154"/>
      <c r="W35" s="273">
        <v>1584218302</v>
      </c>
      <c r="X35" s="155"/>
      <c r="Y35" s="269">
        <v>-33272313</v>
      </c>
      <c r="Z35" s="155"/>
      <c r="AA35" s="273">
        <v>1550945989</v>
      </c>
    </row>
    <row r="36" spans="1:34" ht="15" customHeight="1" x14ac:dyDescent="0.5">
      <c r="B36" s="144"/>
      <c r="C36" s="222"/>
      <c r="D36" s="128"/>
      <c r="E36" s="270"/>
      <c r="F36" s="128"/>
      <c r="G36" s="270"/>
      <c r="H36" s="128"/>
      <c r="I36" s="270"/>
      <c r="J36" s="145"/>
      <c r="K36" s="270"/>
      <c r="L36" s="145"/>
      <c r="M36" s="270"/>
      <c r="N36" s="145"/>
      <c r="O36" s="270"/>
      <c r="P36" s="128"/>
      <c r="Q36" s="270"/>
      <c r="R36" s="128"/>
      <c r="S36" s="270"/>
      <c r="T36" s="128"/>
      <c r="U36" s="270"/>
      <c r="V36" s="128"/>
      <c r="W36" s="270"/>
      <c r="X36" s="128"/>
      <c r="Y36" s="270"/>
      <c r="Z36" s="127"/>
      <c r="AA36" s="270"/>
    </row>
    <row r="37" spans="1:34" ht="15" customHeight="1" thickBot="1" x14ac:dyDescent="0.55000000000000004">
      <c r="A37" s="120" t="s">
        <v>236</v>
      </c>
      <c r="B37" s="120"/>
      <c r="C37" s="219"/>
      <c r="D37" s="146"/>
      <c r="E37" s="271">
        <v>894667502</v>
      </c>
      <c r="F37" s="146"/>
      <c r="G37" s="271">
        <v>4055609113</v>
      </c>
      <c r="H37" s="146"/>
      <c r="I37" s="271">
        <v>288424625</v>
      </c>
      <c r="J37" s="146"/>
      <c r="K37" s="271">
        <v>0</v>
      </c>
      <c r="L37" s="146"/>
      <c r="M37" s="271">
        <v>90600000</v>
      </c>
      <c r="N37" s="146"/>
      <c r="O37" s="271">
        <v>2216908043</v>
      </c>
      <c r="P37" s="146"/>
      <c r="Q37" s="271">
        <v>-373593487</v>
      </c>
      <c r="R37" s="146"/>
      <c r="S37" s="271">
        <v>-2700606</v>
      </c>
      <c r="T37" s="146"/>
      <c r="U37" s="271">
        <v>-376294093</v>
      </c>
      <c r="V37" s="146"/>
      <c r="W37" s="271">
        <v>7169915190</v>
      </c>
      <c r="X37" s="146"/>
      <c r="Y37" s="271">
        <v>116898269</v>
      </c>
      <c r="Z37" s="146"/>
      <c r="AA37" s="271">
        <v>7286813459</v>
      </c>
    </row>
    <row r="38" spans="1:34" s="129" customFormat="1" ht="15" customHeight="1" thickTop="1" x14ac:dyDescent="0.5">
      <c r="A38" s="126"/>
      <c r="B38" s="126"/>
      <c r="C38" s="222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43"/>
    </row>
    <row r="39" spans="1:34" s="129" customFormat="1" ht="15" customHeight="1" x14ac:dyDescent="0.5">
      <c r="A39" s="126"/>
      <c r="B39" s="126"/>
      <c r="C39" s="222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43"/>
    </row>
    <row r="40" spans="1:34" s="129" customFormat="1" ht="15" customHeight="1" x14ac:dyDescent="0.5">
      <c r="A40" s="126"/>
      <c r="B40" s="126"/>
      <c r="C40" s="222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43"/>
    </row>
    <row r="41" spans="1:34" s="129" customFormat="1" ht="15" customHeight="1" x14ac:dyDescent="0.5">
      <c r="A41" s="126"/>
      <c r="B41" s="126"/>
      <c r="C41" s="222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43"/>
    </row>
    <row r="42" spans="1:34" s="129" customFormat="1" ht="15" customHeight="1" x14ac:dyDescent="0.5">
      <c r="A42" s="126"/>
      <c r="B42" s="126"/>
      <c r="C42" s="222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43"/>
    </row>
    <row r="43" spans="1:34" s="129" customFormat="1" ht="15" customHeight="1" x14ac:dyDescent="0.5">
      <c r="A43" s="126"/>
      <c r="B43" s="126"/>
      <c r="C43" s="222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43"/>
    </row>
    <row r="44" spans="1:34" s="129" customFormat="1" ht="15" customHeight="1" x14ac:dyDescent="0.5">
      <c r="A44" s="126"/>
      <c r="B44" s="126"/>
      <c r="C44" s="222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43"/>
    </row>
    <row r="45" spans="1:34" s="129" customFormat="1" ht="15" customHeight="1" x14ac:dyDescent="0.5">
      <c r="A45" s="126"/>
      <c r="B45" s="126"/>
      <c r="C45" s="222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43"/>
    </row>
    <row r="46" spans="1:34" s="129" customFormat="1" ht="15" customHeight="1" x14ac:dyDescent="0.5">
      <c r="A46" s="126"/>
      <c r="B46" s="126"/>
      <c r="C46" s="222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43"/>
    </row>
    <row r="47" spans="1:34" s="129" customFormat="1" ht="15" customHeight="1" x14ac:dyDescent="0.5">
      <c r="A47" s="126"/>
      <c r="B47" s="126"/>
      <c r="C47" s="222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43"/>
    </row>
    <row r="48" spans="1:34" s="129" customFormat="1" ht="15" customHeight="1" x14ac:dyDescent="0.5">
      <c r="A48" s="126"/>
      <c r="B48" s="126"/>
      <c r="C48" s="222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43"/>
    </row>
    <row r="51" spans="1:27" s="296" customFormat="1" ht="21.95" customHeight="1" x14ac:dyDescent="0.5">
      <c r="A51" s="157" t="str">
        <f>+'9'!A56</f>
        <v>The accompanying notes are an integral part of these consolidated and separate financial statements.</v>
      </c>
      <c r="B51" s="123"/>
      <c r="C51" s="226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</row>
    <row r="131" spans="1:1" ht="16.5" customHeight="1" x14ac:dyDescent="0.5">
      <c r="A131" s="117" t="s">
        <v>230</v>
      </c>
    </row>
  </sheetData>
  <mergeCells count="6">
    <mergeCell ref="Q8:U8"/>
    <mergeCell ref="E6:Y6"/>
    <mergeCell ref="E7:W7"/>
    <mergeCell ref="S10:T10"/>
    <mergeCell ref="M10:O10"/>
    <mergeCell ref="S9:T9"/>
  </mergeCells>
  <pageMargins left="0.3" right="0.3" top="0.5" bottom="0.6" header="0.49" footer="0.4"/>
  <pageSetup paperSize="9" scale="73" firstPageNumber="1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31"/>
  <sheetViews>
    <sheetView zoomScaleNormal="100" zoomScaleSheetLayoutView="100" workbookViewId="0">
      <selection activeCell="B18" sqref="B18"/>
    </sheetView>
  </sheetViews>
  <sheetFormatPr defaultColWidth="18.5703125" defaultRowHeight="16.5" customHeight="1" x14ac:dyDescent="0.5"/>
  <cols>
    <col min="1" max="1" width="1.42578125" style="117" customWidth="1"/>
    <col min="2" max="2" width="43.42578125" style="117" customWidth="1"/>
    <col min="3" max="3" width="8.7109375" style="220" customWidth="1"/>
    <col min="4" max="4" width="0.85546875" style="118" customWidth="1"/>
    <col min="5" max="5" width="11.7109375" style="118" customWidth="1"/>
    <col min="6" max="6" width="0.85546875" style="118" customWidth="1"/>
    <col min="7" max="7" width="13.140625" style="118" bestFit="1" customWidth="1"/>
    <col min="8" max="8" width="0.85546875" style="118" customWidth="1"/>
    <col min="9" max="9" width="13.5703125" style="118" customWidth="1"/>
    <col min="10" max="10" width="0.85546875" style="118" customWidth="1"/>
    <col min="11" max="11" width="11.85546875" style="118" customWidth="1"/>
    <col min="12" max="12" width="0.85546875" style="118" customWidth="1"/>
    <col min="13" max="13" width="13.7109375" style="119" customWidth="1"/>
    <col min="14" max="14" width="0.85546875" style="118" customWidth="1"/>
    <col min="15" max="15" width="28" style="118" customWidth="1"/>
    <col min="16" max="16" width="0.85546875" style="118" customWidth="1"/>
    <col min="17" max="17" width="12.42578125" style="118" customWidth="1"/>
    <col min="18" max="18" width="0.85546875" style="118" customWidth="1"/>
    <col min="19" max="19" width="13.140625" style="119" customWidth="1"/>
    <col min="20" max="16384" width="18.5703125" style="117"/>
  </cols>
  <sheetData>
    <row r="1" spans="1:25" ht="16.5" customHeight="1" x14ac:dyDescent="0.5">
      <c r="A1" s="116" t="s">
        <v>18</v>
      </c>
    </row>
    <row r="2" spans="1:25" ht="16.5" customHeight="1" x14ac:dyDescent="0.5">
      <c r="A2" s="120" t="s">
        <v>140</v>
      </c>
      <c r="B2" s="120"/>
      <c r="C2" s="132"/>
      <c r="D2" s="121"/>
      <c r="E2" s="121"/>
      <c r="F2" s="121"/>
      <c r="G2" s="121"/>
      <c r="H2" s="122"/>
      <c r="I2" s="122"/>
      <c r="J2" s="122"/>
      <c r="K2" s="122"/>
      <c r="L2" s="122"/>
      <c r="N2" s="122"/>
      <c r="O2" s="122"/>
      <c r="P2" s="122"/>
      <c r="Q2" s="122"/>
      <c r="R2" s="122"/>
    </row>
    <row r="3" spans="1:25" ht="16.5" customHeight="1" x14ac:dyDescent="0.5">
      <c r="A3" s="123" t="s">
        <v>235</v>
      </c>
      <c r="B3" s="123"/>
      <c r="C3" s="217"/>
      <c r="D3" s="124"/>
      <c r="E3" s="124"/>
      <c r="F3" s="124"/>
      <c r="G3" s="124"/>
      <c r="H3" s="124"/>
      <c r="I3" s="124"/>
      <c r="J3" s="124"/>
      <c r="K3" s="124"/>
      <c r="L3" s="124"/>
      <c r="M3" s="125"/>
      <c r="N3" s="124"/>
      <c r="O3" s="124"/>
      <c r="P3" s="124"/>
      <c r="Q3" s="124"/>
      <c r="R3" s="124"/>
      <c r="S3" s="125"/>
    </row>
    <row r="4" spans="1:25" ht="16.5" customHeight="1" x14ac:dyDescent="0.5">
      <c r="A4" s="159"/>
      <c r="B4" s="159"/>
      <c r="C4" s="218"/>
      <c r="D4" s="160"/>
      <c r="E4" s="160"/>
      <c r="F4" s="160"/>
      <c r="G4" s="160"/>
      <c r="H4" s="160"/>
      <c r="I4" s="160"/>
      <c r="J4" s="160"/>
      <c r="K4" s="160"/>
      <c r="L4" s="160"/>
      <c r="M4" s="161"/>
      <c r="N4" s="160"/>
      <c r="O4" s="160"/>
      <c r="P4" s="160"/>
      <c r="Q4" s="160"/>
      <c r="R4" s="160"/>
      <c r="S4" s="161"/>
    </row>
    <row r="5" spans="1:25" ht="16.5" customHeight="1" x14ac:dyDescent="0.5">
      <c r="A5" s="120"/>
      <c r="B5" s="120"/>
      <c r="C5" s="222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5" ht="16.5" customHeight="1" x14ac:dyDescent="0.5">
      <c r="A6" s="126"/>
      <c r="B6" s="126"/>
      <c r="C6" s="215"/>
      <c r="D6" s="126"/>
      <c r="E6" s="314" t="s">
        <v>119</v>
      </c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164"/>
      <c r="S6" s="131" t="s">
        <v>25</v>
      </c>
      <c r="U6" s="129"/>
      <c r="V6" s="129"/>
      <c r="W6" s="129"/>
      <c r="X6" s="129"/>
      <c r="Y6" s="129"/>
    </row>
    <row r="7" spans="1:25" ht="16.5" customHeight="1" x14ac:dyDescent="0.5">
      <c r="A7" s="126"/>
      <c r="B7" s="126"/>
      <c r="C7" s="221"/>
      <c r="D7" s="121"/>
      <c r="E7" s="135"/>
      <c r="F7" s="121"/>
      <c r="G7" s="121"/>
      <c r="H7" s="121"/>
      <c r="I7" s="117"/>
      <c r="J7" s="121"/>
      <c r="K7" s="141"/>
      <c r="L7" s="141"/>
      <c r="M7" s="117"/>
      <c r="N7" s="132"/>
      <c r="O7" s="316" t="s">
        <v>123</v>
      </c>
      <c r="P7" s="316"/>
      <c r="Q7" s="316"/>
      <c r="R7" s="132"/>
      <c r="S7" s="121"/>
      <c r="U7" s="162"/>
      <c r="V7" s="162"/>
      <c r="W7" s="162"/>
      <c r="X7" s="162"/>
      <c r="Y7" s="162"/>
    </row>
    <row r="8" spans="1:25" ht="16.5" customHeight="1" x14ac:dyDescent="0.5">
      <c r="A8" s="126"/>
      <c r="B8" s="126"/>
      <c r="C8" s="221"/>
      <c r="D8" s="140"/>
      <c r="E8" s="135"/>
      <c r="F8" s="140"/>
      <c r="G8" s="137"/>
      <c r="H8" s="121"/>
      <c r="I8" s="143"/>
      <c r="J8" s="137"/>
      <c r="N8" s="137"/>
      <c r="O8" s="121" t="s">
        <v>82</v>
      </c>
      <c r="P8" s="143"/>
      <c r="R8" s="137"/>
      <c r="S8" s="137"/>
      <c r="U8" s="129"/>
      <c r="V8" s="129"/>
      <c r="W8" s="129"/>
      <c r="X8" s="129"/>
      <c r="Y8" s="129"/>
    </row>
    <row r="9" spans="1:25" ht="16.5" customHeight="1" x14ac:dyDescent="0.5">
      <c r="A9" s="126"/>
      <c r="B9" s="126"/>
      <c r="C9" s="221"/>
      <c r="D9" s="140"/>
      <c r="E9" s="135"/>
      <c r="F9" s="140"/>
      <c r="G9" s="137"/>
      <c r="H9" s="121"/>
      <c r="J9" s="137"/>
      <c r="N9" s="137"/>
      <c r="O9" s="124" t="s">
        <v>83</v>
      </c>
      <c r="P9" s="137"/>
      <c r="R9" s="137"/>
      <c r="S9" s="137"/>
    </row>
    <row r="10" spans="1:25" ht="16.5" customHeight="1" x14ac:dyDescent="0.5">
      <c r="A10" s="126"/>
      <c r="B10" s="126"/>
      <c r="C10" s="132"/>
      <c r="D10" s="140"/>
      <c r="K10" s="314" t="s">
        <v>48</v>
      </c>
      <c r="L10" s="314"/>
      <c r="M10" s="314"/>
      <c r="N10" s="137"/>
      <c r="O10" s="137" t="s">
        <v>281</v>
      </c>
      <c r="P10" s="137"/>
      <c r="R10" s="137"/>
    </row>
    <row r="11" spans="1:25" ht="16.5" customHeight="1" x14ac:dyDescent="0.5">
      <c r="A11" s="126"/>
      <c r="B11" s="126"/>
      <c r="C11" s="132"/>
      <c r="D11" s="140"/>
      <c r="E11" s="121" t="s">
        <v>7</v>
      </c>
      <c r="F11" s="140"/>
      <c r="G11" s="137"/>
      <c r="H11" s="121"/>
      <c r="I11" s="137" t="s">
        <v>30</v>
      </c>
      <c r="J11" s="137"/>
      <c r="K11" s="130" t="s">
        <v>46</v>
      </c>
      <c r="L11" s="141"/>
      <c r="M11" s="142"/>
      <c r="N11" s="137"/>
      <c r="O11" s="137" t="s">
        <v>282</v>
      </c>
      <c r="P11" s="137"/>
      <c r="Q11" s="137" t="s">
        <v>97</v>
      </c>
      <c r="R11" s="137"/>
    </row>
    <row r="12" spans="1:25" ht="16.5" customHeight="1" x14ac:dyDescent="0.5">
      <c r="A12" s="126"/>
      <c r="B12" s="126"/>
      <c r="C12" s="132"/>
      <c r="D12" s="140"/>
      <c r="E12" s="121" t="s">
        <v>8</v>
      </c>
      <c r="F12" s="140"/>
      <c r="G12" s="121" t="s">
        <v>30</v>
      </c>
      <c r="H12" s="121"/>
      <c r="I12" s="137" t="s">
        <v>98</v>
      </c>
      <c r="J12" s="137"/>
      <c r="K12" s="137" t="s">
        <v>13</v>
      </c>
      <c r="L12" s="137"/>
      <c r="M12" s="137"/>
      <c r="N12" s="137"/>
      <c r="O12" s="137" t="s">
        <v>63</v>
      </c>
      <c r="P12" s="137"/>
      <c r="Q12" s="137" t="s">
        <v>92</v>
      </c>
      <c r="R12" s="137"/>
      <c r="S12" s="143" t="s">
        <v>10</v>
      </c>
    </row>
    <row r="13" spans="1:25" ht="16.5" customHeight="1" x14ac:dyDescent="0.5">
      <c r="A13" s="126"/>
      <c r="B13" s="126"/>
      <c r="C13" s="217" t="s">
        <v>284</v>
      </c>
      <c r="D13" s="140"/>
      <c r="E13" s="124" t="s">
        <v>9</v>
      </c>
      <c r="F13" s="140"/>
      <c r="G13" s="124" t="s">
        <v>31</v>
      </c>
      <c r="H13" s="121"/>
      <c r="I13" s="124" t="s">
        <v>93</v>
      </c>
      <c r="J13" s="143"/>
      <c r="K13" s="131" t="s">
        <v>24</v>
      </c>
      <c r="L13" s="143"/>
      <c r="M13" s="131" t="s">
        <v>17</v>
      </c>
      <c r="N13" s="137"/>
      <c r="O13" s="131" t="s">
        <v>283</v>
      </c>
      <c r="P13" s="137"/>
      <c r="Q13" s="124" t="s">
        <v>95</v>
      </c>
      <c r="R13" s="137"/>
      <c r="S13" s="131" t="s">
        <v>78</v>
      </c>
    </row>
    <row r="14" spans="1:25" ht="16.5" customHeight="1" x14ac:dyDescent="0.5">
      <c r="A14" s="120"/>
      <c r="B14" s="120"/>
      <c r="C14" s="222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</row>
    <row r="15" spans="1:25" s="147" customFormat="1" ht="3" customHeight="1" x14ac:dyDescent="0.5">
      <c r="A15" s="120"/>
      <c r="B15" s="144"/>
      <c r="C15" s="222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</row>
    <row r="16" spans="1:25" s="147" customFormat="1" ht="16.5" customHeight="1" x14ac:dyDescent="0.5">
      <c r="A16" s="120" t="s">
        <v>237</v>
      </c>
      <c r="B16" s="144"/>
      <c r="C16" s="222"/>
      <c r="D16" s="128"/>
      <c r="E16" s="128">
        <v>894667502</v>
      </c>
      <c r="F16" s="128"/>
      <c r="G16" s="128">
        <v>4055609113</v>
      </c>
      <c r="H16" s="128"/>
      <c r="I16" s="128">
        <v>288424625</v>
      </c>
      <c r="J16" s="128"/>
      <c r="K16" s="128">
        <v>90600000</v>
      </c>
      <c r="L16" s="128"/>
      <c r="M16" s="128">
        <v>2156057904</v>
      </c>
      <c r="N16" s="128"/>
      <c r="O16" s="128">
        <v>-28181365</v>
      </c>
      <c r="P16" s="128"/>
      <c r="Q16" s="128">
        <v>-28181365</v>
      </c>
      <c r="R16" s="128"/>
      <c r="S16" s="128">
        <v>7457177779</v>
      </c>
    </row>
    <row r="17" spans="1:19" s="147" customFormat="1" ht="3" customHeight="1" x14ac:dyDescent="0.5">
      <c r="A17" s="120"/>
      <c r="B17" s="144"/>
      <c r="C17" s="222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</row>
    <row r="18" spans="1:19" s="147" customFormat="1" ht="16.5" customHeight="1" x14ac:dyDescent="0.5">
      <c r="A18" s="120" t="s">
        <v>161</v>
      </c>
      <c r="C18" s="224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spans="1:19" s="149" customFormat="1" ht="16.5" customHeight="1" x14ac:dyDescent="0.5">
      <c r="A19" s="129" t="s">
        <v>224</v>
      </c>
      <c r="C19" s="224">
        <v>39</v>
      </c>
      <c r="D19" s="119"/>
      <c r="E19" s="119" t="s">
        <v>136</v>
      </c>
      <c r="F19" s="119"/>
      <c r="G19" s="119" t="s">
        <v>136</v>
      </c>
      <c r="H19" s="119"/>
      <c r="I19" s="119" t="s">
        <v>136</v>
      </c>
      <c r="J19" s="119"/>
      <c r="K19" s="119" t="s">
        <v>136</v>
      </c>
      <c r="L19" s="119"/>
      <c r="M19" s="119">
        <v>-313125996</v>
      </c>
      <c r="N19" s="119"/>
      <c r="O19" s="119">
        <v>0</v>
      </c>
      <c r="P19" s="119"/>
      <c r="Q19" s="119">
        <v>0</v>
      </c>
      <c r="R19" s="119"/>
      <c r="S19" s="128">
        <v>-313125996</v>
      </c>
    </row>
    <row r="20" spans="1:19" s="147" customFormat="1" ht="16.5" customHeight="1" x14ac:dyDescent="0.5">
      <c r="A20" s="144" t="s">
        <v>203</v>
      </c>
      <c r="B20" s="144"/>
      <c r="C20" s="227"/>
      <c r="D20" s="57"/>
      <c r="E20" s="55" t="s">
        <v>136</v>
      </c>
      <c r="F20" s="57"/>
      <c r="G20" s="55" t="s">
        <v>136</v>
      </c>
      <c r="H20" s="57"/>
      <c r="I20" s="55" t="s">
        <v>136</v>
      </c>
      <c r="J20" s="57"/>
      <c r="K20" s="55" t="s">
        <v>136</v>
      </c>
      <c r="L20" s="57"/>
      <c r="M20" s="55">
        <v>-502248933</v>
      </c>
      <c r="N20" s="57"/>
      <c r="O20" s="55">
        <v>6029285</v>
      </c>
      <c r="P20" s="57"/>
      <c r="Q20" s="55">
        <v>6029285</v>
      </c>
      <c r="R20" s="57"/>
      <c r="S20" s="158">
        <v>-496219648</v>
      </c>
    </row>
    <row r="21" spans="1:19" ht="16.5" customHeight="1" x14ac:dyDescent="0.5">
      <c r="A21" s="120"/>
      <c r="B21" s="120"/>
      <c r="C21" s="222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</row>
    <row r="22" spans="1:19" ht="16.5" customHeight="1" thickBot="1" x14ac:dyDescent="0.55000000000000004">
      <c r="A22" s="120" t="s">
        <v>163</v>
      </c>
      <c r="B22" s="120"/>
      <c r="C22" s="222"/>
      <c r="D22" s="128"/>
      <c r="E22" s="163">
        <v>894667502</v>
      </c>
      <c r="F22" s="128"/>
      <c r="G22" s="163">
        <v>4055609113</v>
      </c>
      <c r="H22" s="128"/>
      <c r="I22" s="163">
        <v>288424625</v>
      </c>
      <c r="J22" s="128"/>
      <c r="K22" s="163">
        <v>90600000</v>
      </c>
      <c r="L22" s="128"/>
      <c r="M22" s="163">
        <v>1340682975</v>
      </c>
      <c r="N22" s="128"/>
      <c r="O22" s="163">
        <v>-22152080</v>
      </c>
      <c r="P22" s="128"/>
      <c r="Q22" s="163">
        <v>-22152080</v>
      </c>
      <c r="R22" s="128"/>
      <c r="S22" s="163">
        <v>6647832135</v>
      </c>
    </row>
    <row r="23" spans="1:19" ht="16.5" customHeight="1" thickTop="1" x14ac:dyDescent="0.5">
      <c r="A23" s="120"/>
      <c r="B23" s="120"/>
      <c r="C23" s="222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</row>
    <row r="24" spans="1:19" ht="16.5" customHeight="1" x14ac:dyDescent="0.5">
      <c r="A24" s="120"/>
      <c r="B24" s="120"/>
      <c r="C24" s="222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</row>
    <row r="25" spans="1:19" s="147" customFormat="1" ht="16.5" customHeight="1" x14ac:dyDescent="0.5">
      <c r="A25" s="120" t="s">
        <v>238</v>
      </c>
      <c r="B25" s="144"/>
      <c r="C25" s="222"/>
      <c r="D25" s="128"/>
      <c r="E25" s="270">
        <f>E22</f>
        <v>894667502</v>
      </c>
      <c r="F25" s="128"/>
      <c r="G25" s="270">
        <f>G22</f>
        <v>4055609113</v>
      </c>
      <c r="H25" s="128"/>
      <c r="I25" s="270">
        <f>I22</f>
        <v>288424625</v>
      </c>
      <c r="J25" s="128"/>
      <c r="K25" s="270">
        <f>K22</f>
        <v>90600000</v>
      </c>
      <c r="L25" s="128"/>
      <c r="M25" s="270">
        <f>M22</f>
        <v>1340682975</v>
      </c>
      <c r="N25" s="128"/>
      <c r="O25" s="270">
        <f>O22</f>
        <v>-22152080</v>
      </c>
      <c r="P25" s="128"/>
      <c r="Q25" s="270">
        <f>Q22</f>
        <v>-22152080</v>
      </c>
      <c r="R25" s="128"/>
      <c r="S25" s="270">
        <f>S22</f>
        <v>6647832135</v>
      </c>
    </row>
    <row r="26" spans="1:19" s="147" customFormat="1" ht="3" customHeight="1" x14ac:dyDescent="0.5">
      <c r="A26" s="120"/>
      <c r="B26" s="144"/>
      <c r="C26" s="222"/>
      <c r="D26" s="128"/>
      <c r="E26" s="270"/>
      <c r="F26" s="128"/>
      <c r="G26" s="270"/>
      <c r="H26" s="128"/>
      <c r="I26" s="270"/>
      <c r="J26" s="128"/>
      <c r="K26" s="270"/>
      <c r="L26" s="128"/>
      <c r="M26" s="270"/>
      <c r="N26" s="128"/>
      <c r="O26" s="270"/>
      <c r="P26" s="128"/>
      <c r="Q26" s="270"/>
      <c r="R26" s="128"/>
      <c r="S26" s="270"/>
    </row>
    <row r="27" spans="1:19" s="147" customFormat="1" ht="16.5" customHeight="1" x14ac:dyDescent="0.5">
      <c r="A27" s="120" t="s">
        <v>161</v>
      </c>
      <c r="C27" s="224"/>
      <c r="D27" s="119"/>
      <c r="E27" s="266"/>
      <c r="F27" s="119"/>
      <c r="G27" s="266"/>
      <c r="H27" s="119"/>
      <c r="I27" s="266"/>
      <c r="J27" s="119"/>
      <c r="K27" s="266"/>
      <c r="L27" s="119"/>
      <c r="M27" s="266"/>
      <c r="N27" s="119"/>
      <c r="O27" s="266"/>
      <c r="P27" s="119"/>
      <c r="Q27" s="266"/>
      <c r="R27" s="119"/>
      <c r="S27" s="266"/>
    </row>
    <row r="28" spans="1:19" s="149" customFormat="1" ht="16.5" customHeight="1" x14ac:dyDescent="0.5">
      <c r="A28" s="129" t="s">
        <v>224</v>
      </c>
      <c r="C28" s="224">
        <v>39</v>
      </c>
      <c r="D28" s="119"/>
      <c r="E28" s="266" t="s">
        <v>136</v>
      </c>
      <c r="F28" s="119"/>
      <c r="G28" s="266" t="s">
        <v>136</v>
      </c>
      <c r="H28" s="119"/>
      <c r="I28" s="266" t="s">
        <v>136</v>
      </c>
      <c r="J28" s="119"/>
      <c r="K28" s="266" t="s">
        <v>136</v>
      </c>
      <c r="L28" s="119"/>
      <c r="M28" s="266">
        <v>-894667502</v>
      </c>
      <c r="N28" s="119"/>
      <c r="O28" s="266">
        <v>0</v>
      </c>
      <c r="P28" s="119"/>
      <c r="Q28" s="266">
        <v>0</v>
      </c>
      <c r="R28" s="119"/>
      <c r="S28" s="270">
        <v>-894667502</v>
      </c>
    </row>
    <row r="29" spans="1:19" s="147" customFormat="1" ht="16.5" customHeight="1" x14ac:dyDescent="0.5">
      <c r="A29" s="144" t="s">
        <v>203</v>
      </c>
      <c r="B29" s="144"/>
      <c r="C29" s="227"/>
      <c r="D29" s="57"/>
      <c r="E29" s="253" t="s">
        <v>136</v>
      </c>
      <c r="F29" s="57"/>
      <c r="G29" s="253" t="s">
        <v>136</v>
      </c>
      <c r="H29" s="57"/>
      <c r="I29" s="253" t="s">
        <v>136</v>
      </c>
      <c r="J29" s="57"/>
      <c r="K29" s="253" t="s">
        <v>136</v>
      </c>
      <c r="L29" s="57"/>
      <c r="M29" s="253">
        <v>1632707308</v>
      </c>
      <c r="N29" s="57"/>
      <c r="O29" s="253">
        <v>19404816</v>
      </c>
      <c r="P29" s="57"/>
      <c r="Q29" s="253">
        <v>19404816</v>
      </c>
      <c r="R29" s="57"/>
      <c r="S29" s="275">
        <v>1652112124</v>
      </c>
    </row>
    <row r="30" spans="1:19" ht="16.5" customHeight="1" x14ac:dyDescent="0.5">
      <c r="A30" s="120"/>
      <c r="B30" s="120"/>
      <c r="C30" s="222"/>
      <c r="D30" s="128"/>
      <c r="E30" s="270"/>
      <c r="F30" s="128"/>
      <c r="G30" s="270"/>
      <c r="H30" s="128"/>
      <c r="I30" s="270"/>
      <c r="J30" s="128"/>
      <c r="K30" s="270"/>
      <c r="L30" s="128"/>
      <c r="M30" s="270"/>
      <c r="N30" s="128"/>
      <c r="O30" s="270"/>
      <c r="P30" s="128"/>
      <c r="Q30" s="270"/>
      <c r="R30" s="128"/>
      <c r="S30" s="270"/>
    </row>
    <row r="31" spans="1:19" ht="16.5" customHeight="1" thickBot="1" x14ac:dyDescent="0.55000000000000004">
      <c r="A31" s="120" t="s">
        <v>236</v>
      </c>
      <c r="B31" s="120"/>
      <c r="C31" s="222"/>
      <c r="D31" s="128"/>
      <c r="E31" s="274">
        <v>894667502</v>
      </c>
      <c r="F31" s="128"/>
      <c r="G31" s="274">
        <v>4055609113</v>
      </c>
      <c r="H31" s="128"/>
      <c r="I31" s="274">
        <v>288424625</v>
      </c>
      <c r="J31" s="128"/>
      <c r="K31" s="274">
        <v>90600000</v>
      </c>
      <c r="L31" s="128"/>
      <c r="M31" s="274">
        <v>2078722781</v>
      </c>
      <c r="N31" s="128"/>
      <c r="O31" s="274">
        <v>-2747264</v>
      </c>
      <c r="P31" s="128"/>
      <c r="Q31" s="274">
        <v>-2747264</v>
      </c>
      <c r="R31" s="128"/>
      <c r="S31" s="274">
        <v>7405276757</v>
      </c>
    </row>
    <row r="32" spans="1:19" ht="16.5" customHeight="1" thickTop="1" x14ac:dyDescent="0.5">
      <c r="A32" s="120"/>
      <c r="B32" s="120"/>
      <c r="C32" s="222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</row>
    <row r="33" spans="1:19" ht="16.5" customHeight="1" x14ac:dyDescent="0.5">
      <c r="A33" s="120"/>
      <c r="B33" s="120"/>
      <c r="C33" s="222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</row>
    <row r="34" spans="1:19" ht="16.5" customHeight="1" x14ac:dyDescent="0.5">
      <c r="A34" s="120"/>
      <c r="B34" s="120"/>
      <c r="C34" s="222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</row>
    <row r="35" spans="1:19" ht="16.5" customHeight="1" x14ac:dyDescent="0.5">
      <c r="A35" s="120"/>
      <c r="B35" s="120"/>
      <c r="C35" s="222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</row>
    <row r="36" spans="1:19" ht="16.5" customHeight="1" x14ac:dyDescent="0.5">
      <c r="A36" s="120"/>
      <c r="B36" s="120"/>
      <c r="C36" s="222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</row>
    <row r="37" spans="1:19" ht="16.5" customHeight="1" x14ac:dyDescent="0.5">
      <c r="A37" s="120"/>
      <c r="B37" s="120"/>
      <c r="C37" s="222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</row>
    <row r="38" spans="1:19" ht="16.5" customHeight="1" x14ac:dyDescent="0.5">
      <c r="A38" s="120"/>
      <c r="B38" s="120"/>
      <c r="C38" s="222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</row>
    <row r="39" spans="1:19" ht="30" customHeight="1" x14ac:dyDescent="0.5">
      <c r="A39" s="120"/>
      <c r="B39" s="120"/>
      <c r="C39" s="222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</row>
    <row r="40" spans="1:19" s="296" customFormat="1" ht="21.95" customHeight="1" x14ac:dyDescent="0.5">
      <c r="A40" s="157" t="str">
        <f>+'10'!A51</f>
        <v>The accompanying notes are an integral part of these consolidated and separate financial statements.</v>
      </c>
      <c r="B40" s="123"/>
      <c r="C40" s="226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</row>
    <row r="131" spans="1:1" ht="16.5" customHeight="1" x14ac:dyDescent="0.5">
      <c r="A131" s="117" t="s">
        <v>230</v>
      </c>
    </row>
  </sheetData>
  <mergeCells count="3">
    <mergeCell ref="O7:Q7"/>
    <mergeCell ref="K10:M10"/>
    <mergeCell ref="E6:Q6"/>
  </mergeCells>
  <pageMargins left="0.5" right="0.5" top="0.5" bottom="0.6" header="0.49" footer="0.4"/>
  <pageSetup paperSize="9" scale="86" firstPageNumber="11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Q177"/>
  <sheetViews>
    <sheetView showZeros="0" topLeftCell="A133" zoomScale="89" zoomScaleNormal="89" zoomScaleSheetLayoutView="89" workbookViewId="0">
      <selection activeCell="E135" sqref="E135"/>
    </sheetView>
  </sheetViews>
  <sheetFormatPr defaultColWidth="9.140625" defaultRowHeight="16.5" customHeight="1" x14ac:dyDescent="0.5"/>
  <cols>
    <col min="1" max="1" width="1.85546875" style="168" customWidth="1"/>
    <col min="2" max="2" width="43.28515625" style="168" customWidth="1"/>
    <col min="3" max="3" width="11.7109375" style="169" customWidth="1"/>
    <col min="4" max="4" width="0.5703125" style="168" customWidth="1"/>
    <col min="5" max="5" width="14.140625" style="170" bestFit="1" customWidth="1"/>
    <col min="6" max="6" width="0.5703125" style="170" customWidth="1"/>
    <col min="7" max="7" width="14.140625" style="170" bestFit="1" customWidth="1"/>
    <col min="8" max="8" width="0.5703125" style="170" customWidth="1"/>
    <col min="9" max="9" width="14.140625" style="170" bestFit="1" customWidth="1"/>
    <col min="10" max="10" width="0.5703125" style="170" customWidth="1"/>
    <col min="11" max="11" width="14.140625" style="170" bestFit="1" customWidth="1"/>
    <col min="12" max="12" width="9.140625" style="168"/>
    <col min="13" max="13" width="12" style="168" bestFit="1" customWidth="1"/>
    <col min="14" max="14" width="10.85546875" style="168" bestFit="1" customWidth="1"/>
    <col min="15" max="16384" width="9.140625" style="168"/>
  </cols>
  <sheetData>
    <row r="1" spans="1:11" ht="16.5" customHeight="1" x14ac:dyDescent="0.5">
      <c r="A1" s="167" t="s">
        <v>18</v>
      </c>
    </row>
    <row r="2" spans="1:11" s="175" customFormat="1" ht="16.5" customHeight="1" x14ac:dyDescent="0.5">
      <c r="A2" s="167" t="s">
        <v>116</v>
      </c>
      <c r="B2" s="167"/>
      <c r="C2" s="171"/>
      <c r="D2" s="172"/>
      <c r="E2" s="173"/>
      <c r="F2" s="173"/>
      <c r="G2" s="173"/>
      <c r="H2" s="173"/>
      <c r="I2" s="174"/>
      <c r="J2" s="174"/>
      <c r="K2" s="174"/>
    </row>
    <row r="3" spans="1:11" s="175" customFormat="1" ht="16.5" customHeight="1" x14ac:dyDescent="0.5">
      <c r="A3" s="176" t="s">
        <v>235</v>
      </c>
      <c r="B3" s="176"/>
      <c r="C3" s="177"/>
      <c r="D3" s="178"/>
      <c r="E3" s="236"/>
      <c r="F3" s="236"/>
      <c r="G3" s="236"/>
      <c r="H3" s="236"/>
      <c r="I3" s="236"/>
      <c r="J3" s="236"/>
      <c r="K3" s="236"/>
    </row>
    <row r="4" spans="1:11" s="175" customFormat="1" ht="16.5" customHeight="1" x14ac:dyDescent="0.5">
      <c r="A4" s="179"/>
      <c r="B4" s="179"/>
      <c r="C4" s="180"/>
      <c r="D4" s="181"/>
      <c r="E4" s="182"/>
      <c r="F4" s="182"/>
      <c r="G4" s="182"/>
      <c r="H4" s="182"/>
      <c r="I4" s="182"/>
      <c r="J4" s="182"/>
      <c r="K4" s="182"/>
    </row>
    <row r="5" spans="1:11" s="175" customFormat="1" ht="16.5" customHeight="1" x14ac:dyDescent="0.5">
      <c r="A5" s="179"/>
      <c r="B5" s="179"/>
      <c r="C5" s="180"/>
      <c r="D5" s="181"/>
      <c r="E5" s="173"/>
      <c r="F5" s="173"/>
      <c r="G5" s="173"/>
      <c r="H5" s="173"/>
      <c r="I5" s="173"/>
      <c r="J5" s="173"/>
      <c r="K5" s="173"/>
    </row>
    <row r="6" spans="1:11" s="175" customFormat="1" ht="15" customHeight="1" x14ac:dyDescent="0.5">
      <c r="A6" s="179"/>
      <c r="B6" s="179"/>
      <c r="C6" s="237"/>
      <c r="D6" s="237"/>
      <c r="E6" s="318" t="s">
        <v>25</v>
      </c>
      <c r="F6" s="318"/>
      <c r="G6" s="318"/>
      <c r="H6" s="318"/>
      <c r="I6" s="318"/>
      <c r="J6" s="318"/>
      <c r="K6" s="318"/>
    </row>
    <row r="7" spans="1:11" s="175" customFormat="1" ht="15" customHeight="1" x14ac:dyDescent="0.5">
      <c r="A7" s="179"/>
      <c r="B7" s="179"/>
      <c r="C7" s="238"/>
      <c r="D7" s="238"/>
      <c r="E7" s="322" t="s">
        <v>191</v>
      </c>
      <c r="F7" s="322"/>
      <c r="G7" s="322"/>
      <c r="H7" s="228"/>
      <c r="I7" s="322" t="s">
        <v>135</v>
      </c>
      <c r="J7" s="322"/>
      <c r="K7" s="322"/>
    </row>
    <row r="8" spans="1:11" s="175" customFormat="1" ht="15" customHeight="1" x14ac:dyDescent="0.5">
      <c r="A8" s="179"/>
      <c r="B8" s="179"/>
      <c r="C8" s="239"/>
      <c r="D8" s="239"/>
      <c r="E8" s="321" t="s">
        <v>133</v>
      </c>
      <c r="F8" s="321"/>
      <c r="G8" s="321"/>
      <c r="H8" s="229"/>
      <c r="I8" s="321" t="s">
        <v>133</v>
      </c>
      <c r="J8" s="321"/>
      <c r="K8" s="321"/>
    </row>
    <row r="9" spans="1:11" s="175" customFormat="1" ht="15" customHeight="1" x14ac:dyDescent="0.5">
      <c r="A9" s="179"/>
      <c r="B9" s="179"/>
      <c r="C9" s="240" t="s">
        <v>47</v>
      </c>
      <c r="D9" s="241"/>
      <c r="E9" s="242" t="s">
        <v>234</v>
      </c>
      <c r="F9" s="173"/>
      <c r="G9" s="242" t="s">
        <v>162</v>
      </c>
      <c r="H9" s="173"/>
      <c r="I9" s="242" t="s">
        <v>234</v>
      </c>
      <c r="J9" s="173"/>
      <c r="K9" s="242" t="s">
        <v>162</v>
      </c>
    </row>
    <row r="10" spans="1:11" s="175" customFormat="1" ht="15" customHeight="1" x14ac:dyDescent="0.5">
      <c r="A10" s="179"/>
      <c r="B10" s="179"/>
      <c r="C10" s="180"/>
      <c r="D10" s="181"/>
      <c r="E10" s="276"/>
      <c r="F10" s="173"/>
      <c r="G10" s="173"/>
      <c r="H10" s="173"/>
      <c r="I10" s="276"/>
      <c r="J10" s="173"/>
      <c r="K10" s="173"/>
    </row>
    <row r="11" spans="1:11" s="175" customFormat="1" ht="15" customHeight="1" x14ac:dyDescent="0.5">
      <c r="A11" s="179" t="s">
        <v>198</v>
      </c>
      <c r="B11" s="179"/>
      <c r="C11" s="184"/>
      <c r="D11" s="181"/>
      <c r="E11" s="277">
        <v>1893528638</v>
      </c>
      <c r="F11" s="190"/>
      <c r="G11" s="190">
        <v>-632707284</v>
      </c>
      <c r="H11" s="190"/>
      <c r="I11" s="277">
        <v>2024691497</v>
      </c>
      <c r="J11" s="190"/>
      <c r="K11" s="190">
        <v>-573998996</v>
      </c>
    </row>
    <row r="12" spans="1:11" s="175" customFormat="1" ht="15" customHeight="1" x14ac:dyDescent="0.5">
      <c r="A12" s="179" t="s">
        <v>167</v>
      </c>
      <c r="B12" s="179"/>
      <c r="C12" s="184"/>
      <c r="D12" s="181"/>
      <c r="E12" s="277"/>
      <c r="F12" s="190"/>
      <c r="G12" s="190"/>
      <c r="H12" s="190"/>
      <c r="I12" s="277"/>
      <c r="J12" s="190"/>
      <c r="K12" s="190"/>
    </row>
    <row r="13" spans="1:11" s="175" customFormat="1" ht="15" customHeight="1" x14ac:dyDescent="0.5">
      <c r="A13" s="202" t="s">
        <v>179</v>
      </c>
      <c r="B13" s="179"/>
      <c r="C13" s="184"/>
      <c r="D13" s="181"/>
      <c r="E13" s="277">
        <v>1249992370</v>
      </c>
      <c r="F13" s="190"/>
      <c r="G13" s="190">
        <v>1241744229</v>
      </c>
      <c r="H13" s="190"/>
      <c r="I13" s="277">
        <v>806527230</v>
      </c>
      <c r="J13" s="190"/>
      <c r="K13" s="190">
        <v>742533160</v>
      </c>
    </row>
    <row r="14" spans="1:11" s="175" customFormat="1" ht="15" customHeight="1" x14ac:dyDescent="0.5">
      <c r="A14" s="202" t="s">
        <v>176</v>
      </c>
      <c r="B14" s="179"/>
      <c r="C14" s="184" t="s">
        <v>264</v>
      </c>
      <c r="D14" s="181"/>
      <c r="E14" s="277">
        <v>54213517</v>
      </c>
      <c r="F14" s="190"/>
      <c r="G14" s="190">
        <v>70140609</v>
      </c>
      <c r="H14" s="190"/>
      <c r="I14" s="277">
        <v>18015791</v>
      </c>
      <c r="J14" s="190"/>
      <c r="K14" s="190">
        <v>14749886</v>
      </c>
    </row>
    <row r="15" spans="1:11" s="175" customFormat="1" ht="15" customHeight="1" x14ac:dyDescent="0.5">
      <c r="A15" s="202" t="s">
        <v>212</v>
      </c>
      <c r="B15" s="179"/>
      <c r="C15" s="184"/>
      <c r="D15" s="181"/>
      <c r="E15" s="277">
        <v>48521633</v>
      </c>
      <c r="F15" s="190"/>
      <c r="G15" s="190">
        <v>22259429</v>
      </c>
      <c r="H15" s="190"/>
      <c r="I15" s="277">
        <v>26637245</v>
      </c>
      <c r="J15" s="190"/>
      <c r="K15" s="190">
        <v>12782666</v>
      </c>
    </row>
    <row r="16" spans="1:11" s="175" customFormat="1" ht="15" customHeight="1" x14ac:dyDescent="0.5">
      <c r="A16" s="202" t="s">
        <v>211</v>
      </c>
      <c r="B16" s="179"/>
      <c r="C16" s="184">
        <v>35</v>
      </c>
      <c r="D16" s="181"/>
      <c r="E16" s="277">
        <v>0</v>
      </c>
      <c r="F16" s="190"/>
      <c r="G16" s="190">
        <v>-150000</v>
      </c>
      <c r="H16" s="190"/>
      <c r="I16" s="277">
        <v>0</v>
      </c>
      <c r="J16" s="190"/>
      <c r="K16" s="190">
        <v>0</v>
      </c>
    </row>
    <row r="17" spans="1:11" s="175" customFormat="1" ht="15" customHeight="1" x14ac:dyDescent="0.5">
      <c r="A17" s="202" t="s">
        <v>245</v>
      </c>
      <c r="B17" s="179"/>
      <c r="C17" s="184">
        <v>35</v>
      </c>
      <c r="D17" s="181"/>
      <c r="E17" s="277">
        <v>-11091363</v>
      </c>
      <c r="F17" s="190"/>
      <c r="G17" s="190">
        <v>8982916</v>
      </c>
      <c r="H17" s="190"/>
      <c r="I17" s="277">
        <v>-9419570</v>
      </c>
      <c r="J17" s="190"/>
      <c r="K17" s="190">
        <v>1300000</v>
      </c>
    </row>
    <row r="18" spans="1:11" s="175" customFormat="1" ht="15" customHeight="1" x14ac:dyDescent="0.5">
      <c r="A18" s="202" t="s">
        <v>204</v>
      </c>
      <c r="B18" s="179"/>
      <c r="C18" s="184">
        <v>35</v>
      </c>
      <c r="D18" s="181"/>
      <c r="E18" s="277">
        <v>299072333</v>
      </c>
      <c r="F18" s="190"/>
      <c r="G18" s="190">
        <v>159350000</v>
      </c>
      <c r="H18" s="190"/>
      <c r="I18" s="277">
        <v>299072333</v>
      </c>
      <c r="J18" s="190"/>
      <c r="K18" s="190">
        <v>159350000</v>
      </c>
    </row>
    <row r="19" spans="1:11" s="175" customFormat="1" ht="15" customHeight="1" x14ac:dyDescent="0.5">
      <c r="A19" s="202" t="s">
        <v>180</v>
      </c>
      <c r="B19" s="179"/>
      <c r="C19" s="184">
        <v>35</v>
      </c>
      <c r="D19" s="181"/>
      <c r="E19" s="278">
        <v>0</v>
      </c>
      <c r="F19" s="230"/>
      <c r="G19" s="230">
        <v>33410822</v>
      </c>
      <c r="H19" s="230"/>
      <c r="I19" s="278">
        <v>0</v>
      </c>
      <c r="J19" s="230"/>
      <c r="K19" s="230">
        <v>0</v>
      </c>
    </row>
    <row r="20" spans="1:11" s="175" customFormat="1" ht="15" customHeight="1" x14ac:dyDescent="0.5">
      <c r="A20" s="202" t="s">
        <v>181</v>
      </c>
      <c r="B20" s="179"/>
      <c r="C20" s="184">
        <v>35</v>
      </c>
      <c r="D20" s="181"/>
      <c r="E20" s="277">
        <v>259578847</v>
      </c>
      <c r="F20" s="190"/>
      <c r="G20" s="190">
        <v>6911695</v>
      </c>
      <c r="H20" s="190"/>
      <c r="I20" s="277">
        <v>0</v>
      </c>
      <c r="J20" s="190"/>
      <c r="K20" s="190">
        <v>0</v>
      </c>
    </row>
    <row r="21" spans="1:11" s="175" customFormat="1" ht="15" customHeight="1" x14ac:dyDescent="0.5">
      <c r="A21" s="202" t="s">
        <v>246</v>
      </c>
      <c r="B21" s="179"/>
      <c r="C21" s="184"/>
      <c r="D21" s="181"/>
      <c r="E21" s="277">
        <v>3538271</v>
      </c>
      <c r="F21" s="190"/>
      <c r="G21" s="190">
        <v>-1396233</v>
      </c>
      <c r="H21" s="190"/>
      <c r="I21" s="277">
        <v>810768</v>
      </c>
      <c r="J21" s="190"/>
      <c r="K21" s="190">
        <v>1115265</v>
      </c>
    </row>
    <row r="22" spans="1:11" s="175" customFormat="1" ht="15" customHeight="1" x14ac:dyDescent="0.5">
      <c r="A22" s="202" t="s">
        <v>248</v>
      </c>
      <c r="B22" s="202"/>
      <c r="C22" s="184"/>
      <c r="D22" s="181"/>
      <c r="E22" s="277">
        <v>-1601869</v>
      </c>
      <c r="F22" s="190"/>
      <c r="G22" s="190">
        <v>0</v>
      </c>
      <c r="H22" s="190"/>
      <c r="I22" s="277">
        <v>0</v>
      </c>
      <c r="J22" s="190"/>
      <c r="K22" s="190">
        <v>0</v>
      </c>
    </row>
    <row r="23" spans="1:11" s="175" customFormat="1" ht="15" customHeight="1" x14ac:dyDescent="0.5">
      <c r="A23" s="202" t="s">
        <v>231</v>
      </c>
      <c r="B23" s="179"/>
      <c r="C23" s="184"/>
      <c r="D23" s="181"/>
      <c r="E23" s="279"/>
      <c r="G23" s="175">
        <v>0</v>
      </c>
      <c r="I23" s="279">
        <v>0</v>
      </c>
      <c r="K23" s="175">
        <v>0</v>
      </c>
    </row>
    <row r="24" spans="1:11" s="175" customFormat="1" ht="15" customHeight="1" x14ac:dyDescent="0.5">
      <c r="A24" s="202" t="s">
        <v>232</v>
      </c>
      <c r="B24" s="179"/>
      <c r="C24" s="184">
        <v>35</v>
      </c>
      <c r="D24" s="181"/>
      <c r="E24" s="277">
        <v>9071223</v>
      </c>
      <c r="F24" s="190"/>
      <c r="G24" s="190">
        <v>6694701</v>
      </c>
      <c r="H24" s="190"/>
      <c r="I24" s="277">
        <v>5643950</v>
      </c>
      <c r="J24" s="190"/>
      <c r="K24" s="190">
        <v>2544813</v>
      </c>
    </row>
    <row r="25" spans="1:11" s="175" customFormat="1" ht="15" customHeight="1" x14ac:dyDescent="0.5">
      <c r="A25" s="202" t="s">
        <v>280</v>
      </c>
      <c r="B25" s="179"/>
      <c r="C25" s="184"/>
      <c r="D25" s="181"/>
      <c r="E25" s="277"/>
      <c r="F25" s="190"/>
      <c r="G25" s="190"/>
      <c r="H25" s="190"/>
      <c r="I25" s="277"/>
      <c r="J25" s="190"/>
      <c r="K25" s="190"/>
    </row>
    <row r="26" spans="1:11" s="175" customFormat="1" ht="15" customHeight="1" x14ac:dyDescent="0.5">
      <c r="A26" s="202" t="s">
        <v>205</v>
      </c>
      <c r="B26" s="179"/>
      <c r="C26" s="184">
        <v>35</v>
      </c>
      <c r="D26" s="181"/>
      <c r="E26" s="277">
        <v>-147157024</v>
      </c>
      <c r="F26" s="190"/>
      <c r="G26" s="190">
        <v>41284126</v>
      </c>
      <c r="H26" s="190"/>
      <c r="I26" s="277">
        <v>2734284</v>
      </c>
      <c r="J26" s="190"/>
      <c r="K26" s="190">
        <v>0</v>
      </c>
    </row>
    <row r="27" spans="1:11" s="175" customFormat="1" ht="15" customHeight="1" x14ac:dyDescent="0.5">
      <c r="A27" s="202" t="s">
        <v>182</v>
      </c>
      <c r="B27" s="202"/>
      <c r="C27" s="184"/>
      <c r="D27" s="181"/>
      <c r="E27" s="277">
        <v>-219863102</v>
      </c>
      <c r="F27" s="190"/>
      <c r="G27" s="190">
        <v>0</v>
      </c>
      <c r="H27" s="190"/>
      <c r="I27" s="277">
        <v>-172432385</v>
      </c>
      <c r="J27" s="190"/>
      <c r="K27" s="190">
        <v>0</v>
      </c>
    </row>
    <row r="28" spans="1:11" s="175" customFormat="1" ht="15" customHeight="1" x14ac:dyDescent="0.5">
      <c r="A28" s="202" t="s">
        <v>271</v>
      </c>
      <c r="B28" s="202"/>
      <c r="C28" s="184"/>
      <c r="D28" s="181"/>
      <c r="E28" s="277">
        <v>0</v>
      </c>
      <c r="F28" s="190"/>
      <c r="G28" s="190">
        <v>28584100</v>
      </c>
      <c r="H28" s="190"/>
      <c r="I28" s="277">
        <v>0</v>
      </c>
      <c r="J28" s="190"/>
      <c r="K28" s="190">
        <v>26118952</v>
      </c>
    </row>
    <row r="29" spans="1:11" s="175" customFormat="1" ht="15" customHeight="1" x14ac:dyDescent="0.5">
      <c r="A29" s="202" t="s">
        <v>168</v>
      </c>
      <c r="B29" s="179"/>
      <c r="C29" s="184">
        <v>35</v>
      </c>
      <c r="D29" s="181"/>
      <c r="E29" s="277">
        <v>0</v>
      </c>
      <c r="F29" s="190"/>
      <c r="G29" s="190">
        <v>75140624</v>
      </c>
      <c r="H29" s="190"/>
      <c r="I29" s="277">
        <v>0</v>
      </c>
      <c r="J29" s="190"/>
      <c r="K29" s="190">
        <v>0</v>
      </c>
    </row>
    <row r="30" spans="1:11" s="175" customFormat="1" ht="15" customHeight="1" x14ac:dyDescent="0.5">
      <c r="A30" s="202" t="s">
        <v>247</v>
      </c>
      <c r="B30" s="179"/>
      <c r="C30" s="184"/>
      <c r="D30" s="181"/>
      <c r="E30" s="277"/>
      <c r="F30" s="190"/>
      <c r="G30" s="190"/>
      <c r="H30" s="190"/>
      <c r="I30" s="277"/>
      <c r="J30" s="190"/>
      <c r="K30" s="190"/>
    </row>
    <row r="31" spans="1:11" s="175" customFormat="1" ht="15" customHeight="1" x14ac:dyDescent="0.5">
      <c r="A31" s="202"/>
      <c r="B31" s="202" t="s">
        <v>242</v>
      </c>
      <c r="C31" s="184"/>
      <c r="D31" s="181"/>
      <c r="E31" s="277">
        <v>-188868</v>
      </c>
      <c r="F31" s="190"/>
      <c r="G31" s="190">
        <v>0</v>
      </c>
      <c r="H31" s="190"/>
      <c r="I31" s="277">
        <v>-188868</v>
      </c>
      <c r="J31" s="190"/>
      <c r="K31" s="190">
        <v>0</v>
      </c>
    </row>
    <row r="32" spans="1:11" s="175" customFormat="1" ht="15" customHeight="1" x14ac:dyDescent="0.5">
      <c r="A32" s="202" t="s">
        <v>249</v>
      </c>
      <c r="B32" s="202"/>
      <c r="C32" s="184"/>
      <c r="D32" s="181"/>
      <c r="E32" s="277"/>
      <c r="F32" s="190"/>
      <c r="G32" s="190"/>
      <c r="H32" s="190"/>
      <c r="I32" s="277"/>
      <c r="J32" s="190"/>
      <c r="K32" s="190"/>
    </row>
    <row r="33" spans="1:11" s="175" customFormat="1" ht="15" customHeight="1" x14ac:dyDescent="0.5">
      <c r="A33" s="202"/>
      <c r="B33" s="202" t="s">
        <v>250</v>
      </c>
      <c r="C33" s="184"/>
      <c r="D33" s="181"/>
      <c r="E33" s="277">
        <v>-2311152</v>
      </c>
      <c r="F33" s="190"/>
      <c r="G33" s="190">
        <v>0</v>
      </c>
      <c r="H33" s="190"/>
      <c r="I33" s="277">
        <v>-2311152</v>
      </c>
      <c r="J33" s="190"/>
      <c r="K33" s="190">
        <v>0</v>
      </c>
    </row>
    <row r="34" spans="1:11" s="175" customFormat="1" ht="15" customHeight="1" x14ac:dyDescent="0.5">
      <c r="A34" s="202" t="s">
        <v>207</v>
      </c>
      <c r="B34" s="179"/>
      <c r="C34" s="184"/>
      <c r="D34" s="181"/>
      <c r="E34" s="277"/>
      <c r="F34" s="190"/>
      <c r="G34" s="190"/>
      <c r="H34" s="190"/>
      <c r="I34" s="277"/>
      <c r="J34" s="190"/>
      <c r="K34" s="190"/>
    </row>
    <row r="35" spans="1:11" s="175" customFormat="1" ht="15" customHeight="1" x14ac:dyDescent="0.5">
      <c r="A35" s="202" t="s">
        <v>206</v>
      </c>
      <c r="B35" s="179"/>
      <c r="C35" s="184"/>
      <c r="D35" s="181"/>
      <c r="E35" s="277">
        <v>-3162603820</v>
      </c>
      <c r="F35" s="190"/>
      <c r="G35" s="190">
        <v>23604471</v>
      </c>
      <c r="H35" s="190"/>
      <c r="I35" s="277">
        <v>-3162603820</v>
      </c>
      <c r="J35" s="190"/>
      <c r="K35" s="190">
        <v>18988650</v>
      </c>
    </row>
    <row r="36" spans="1:11" s="175" customFormat="1" ht="15" customHeight="1" x14ac:dyDescent="0.5">
      <c r="A36" s="202" t="s">
        <v>177</v>
      </c>
      <c r="B36" s="179"/>
      <c r="C36" s="184"/>
      <c r="D36" s="181"/>
      <c r="E36" s="277"/>
      <c r="F36" s="190"/>
      <c r="G36" s="190"/>
      <c r="H36" s="190"/>
      <c r="I36" s="277"/>
      <c r="J36" s="190"/>
      <c r="K36" s="190"/>
    </row>
    <row r="37" spans="1:11" s="175" customFormat="1" ht="15" customHeight="1" x14ac:dyDescent="0.5">
      <c r="A37" s="202" t="s">
        <v>183</v>
      </c>
      <c r="B37" s="179"/>
      <c r="C37" s="184" t="s">
        <v>243</v>
      </c>
      <c r="D37" s="181"/>
      <c r="E37" s="277">
        <v>-391710232</v>
      </c>
      <c r="F37" s="190"/>
      <c r="G37" s="190">
        <v>-739785322</v>
      </c>
      <c r="H37" s="190"/>
      <c r="I37" s="277">
        <v>-92170432</v>
      </c>
      <c r="J37" s="190"/>
      <c r="K37" s="190">
        <v>-446063920</v>
      </c>
    </row>
    <row r="38" spans="1:11" s="175" customFormat="1" ht="15" customHeight="1" x14ac:dyDescent="0.5">
      <c r="A38" s="202" t="s">
        <v>213</v>
      </c>
      <c r="B38" s="179"/>
      <c r="C38" s="184"/>
      <c r="D38" s="181"/>
      <c r="E38" s="277"/>
      <c r="F38" s="190"/>
      <c r="G38" s="190"/>
      <c r="H38" s="190"/>
      <c r="I38" s="277"/>
      <c r="J38" s="190"/>
      <c r="K38" s="190"/>
    </row>
    <row r="39" spans="1:11" s="175" customFormat="1" ht="15" customHeight="1" x14ac:dyDescent="0.5">
      <c r="A39" s="202"/>
      <c r="B39" s="202" t="s">
        <v>63</v>
      </c>
      <c r="C39" s="184" t="s">
        <v>265</v>
      </c>
      <c r="D39" s="181"/>
      <c r="E39" s="277">
        <v>1895777</v>
      </c>
      <c r="F39" s="190"/>
      <c r="G39" s="190">
        <v>15313250</v>
      </c>
      <c r="H39" s="190"/>
      <c r="I39" s="277">
        <v>38500</v>
      </c>
      <c r="J39" s="190"/>
      <c r="K39" s="190">
        <v>81911426</v>
      </c>
    </row>
    <row r="40" spans="1:11" s="175" customFormat="1" ht="15" customHeight="1" x14ac:dyDescent="0.5">
      <c r="A40" s="202" t="s">
        <v>184</v>
      </c>
      <c r="B40" s="179"/>
      <c r="C40" s="184"/>
      <c r="D40" s="181"/>
      <c r="E40" s="277">
        <v>-7175962</v>
      </c>
      <c r="F40" s="190"/>
      <c r="G40" s="190">
        <v>-169338</v>
      </c>
      <c r="H40" s="190"/>
      <c r="I40" s="277">
        <v>-7175962</v>
      </c>
      <c r="J40" s="190"/>
      <c r="K40" s="190">
        <v>-169338</v>
      </c>
    </row>
    <row r="41" spans="1:11" s="175" customFormat="1" ht="15" customHeight="1" x14ac:dyDescent="0.5">
      <c r="A41" s="202" t="s">
        <v>73</v>
      </c>
      <c r="B41" s="202"/>
      <c r="C41" s="184">
        <v>29</v>
      </c>
      <c r="D41" s="181"/>
      <c r="E41" s="277">
        <v>-5935224</v>
      </c>
      <c r="F41" s="190"/>
      <c r="G41" s="190">
        <v>6742468</v>
      </c>
      <c r="H41" s="190"/>
      <c r="I41" s="277">
        <v>-4263030</v>
      </c>
      <c r="J41" s="190"/>
      <c r="K41" s="190">
        <v>4381753</v>
      </c>
    </row>
    <row r="42" spans="1:11" s="175" customFormat="1" ht="15" customHeight="1" x14ac:dyDescent="0.5">
      <c r="A42" s="202" t="s">
        <v>251</v>
      </c>
      <c r="B42" s="179"/>
      <c r="C42" s="184"/>
      <c r="D42" s="181"/>
      <c r="E42" s="277">
        <v>-1302379</v>
      </c>
      <c r="F42" s="190"/>
      <c r="G42" s="190">
        <v>2369818</v>
      </c>
      <c r="H42" s="190"/>
      <c r="I42" s="277">
        <v>2867924</v>
      </c>
      <c r="J42" s="190"/>
      <c r="K42" s="190">
        <v>144521</v>
      </c>
    </row>
    <row r="43" spans="1:11" s="175" customFormat="1" ht="15" customHeight="1" x14ac:dyDescent="0.5">
      <c r="A43" s="202" t="s">
        <v>169</v>
      </c>
      <c r="B43" s="202"/>
      <c r="C43" s="184"/>
      <c r="D43" s="181"/>
      <c r="E43" s="277">
        <v>-19609382</v>
      </c>
      <c r="F43" s="190"/>
      <c r="G43" s="190">
        <v>-14884156</v>
      </c>
      <c r="H43" s="190"/>
      <c r="I43" s="277">
        <v>-31197180</v>
      </c>
      <c r="J43" s="190"/>
      <c r="K43" s="190">
        <v>-25491303</v>
      </c>
    </row>
    <row r="44" spans="1:11" s="175" customFormat="1" ht="15" customHeight="1" x14ac:dyDescent="0.5">
      <c r="A44" s="202" t="s">
        <v>185</v>
      </c>
      <c r="B44" s="179"/>
      <c r="C44" s="184"/>
      <c r="D44" s="181"/>
      <c r="E44" s="277">
        <v>258136815</v>
      </c>
      <c r="F44" s="190"/>
      <c r="G44" s="190">
        <v>174635193</v>
      </c>
      <c r="H44" s="190"/>
      <c r="I44" s="277">
        <v>264209062</v>
      </c>
      <c r="J44" s="190"/>
      <c r="K44" s="190">
        <v>193283497</v>
      </c>
    </row>
    <row r="45" spans="1:11" s="175" customFormat="1" ht="15" customHeight="1" x14ac:dyDescent="0.5">
      <c r="A45" s="202"/>
      <c r="B45" s="202"/>
      <c r="C45" s="184"/>
      <c r="D45" s="181"/>
      <c r="E45" s="277"/>
      <c r="F45" s="190"/>
      <c r="G45" s="190"/>
      <c r="H45" s="190"/>
      <c r="I45" s="277"/>
      <c r="J45" s="190"/>
      <c r="K45" s="190"/>
    </row>
    <row r="46" spans="1:11" s="175" customFormat="1" ht="15" customHeight="1" x14ac:dyDescent="0.5">
      <c r="A46" s="202" t="s">
        <v>178</v>
      </c>
      <c r="B46" s="179"/>
      <c r="C46" s="184"/>
      <c r="D46" s="181"/>
      <c r="E46" s="277"/>
      <c r="F46" s="190"/>
      <c r="G46" s="190"/>
      <c r="H46" s="190"/>
      <c r="I46" s="277"/>
      <c r="J46" s="190"/>
      <c r="K46" s="190"/>
    </row>
    <row r="47" spans="1:11" s="175" customFormat="1" ht="15" customHeight="1" x14ac:dyDescent="0.5">
      <c r="A47" s="202" t="s">
        <v>186</v>
      </c>
      <c r="B47" s="179"/>
      <c r="C47" s="184"/>
      <c r="D47" s="181"/>
      <c r="E47" s="277">
        <v>179321338</v>
      </c>
      <c r="F47" s="190"/>
      <c r="G47" s="190">
        <v>371788971</v>
      </c>
      <c r="H47" s="190"/>
      <c r="I47" s="277">
        <v>15066880</v>
      </c>
      <c r="J47" s="190"/>
      <c r="K47" s="190">
        <v>155172439</v>
      </c>
    </row>
    <row r="48" spans="1:11" s="175" customFormat="1" ht="15" customHeight="1" x14ac:dyDescent="0.5">
      <c r="A48" s="202" t="s">
        <v>170</v>
      </c>
      <c r="B48" s="179"/>
      <c r="C48" s="184"/>
      <c r="D48" s="181"/>
      <c r="E48" s="277">
        <v>18158045</v>
      </c>
      <c r="F48" s="190"/>
      <c r="G48" s="190">
        <v>-13926524</v>
      </c>
      <c r="H48" s="190"/>
      <c r="I48" s="277">
        <v>8405990</v>
      </c>
      <c r="J48" s="190"/>
      <c r="K48" s="190">
        <v>-5066555</v>
      </c>
    </row>
    <row r="49" spans="1:13" s="175" customFormat="1" ht="15" customHeight="1" x14ac:dyDescent="0.5">
      <c r="A49" s="202" t="s">
        <v>187</v>
      </c>
      <c r="B49" s="179"/>
      <c r="C49" s="184"/>
      <c r="D49" s="181"/>
      <c r="E49" s="277">
        <v>-88293713</v>
      </c>
      <c r="F49" s="190"/>
      <c r="G49" s="190">
        <v>-149063506</v>
      </c>
      <c r="H49" s="190"/>
      <c r="I49" s="277">
        <v>0</v>
      </c>
      <c r="J49" s="190"/>
      <c r="K49" s="190">
        <v>0</v>
      </c>
    </row>
    <row r="50" spans="1:13" s="175" customFormat="1" ht="15" customHeight="1" x14ac:dyDescent="0.5">
      <c r="A50" s="202" t="s">
        <v>171</v>
      </c>
      <c r="B50" s="179"/>
      <c r="C50" s="184"/>
      <c r="D50" s="181"/>
      <c r="E50" s="277">
        <v>-16592790</v>
      </c>
      <c r="F50" s="190"/>
      <c r="G50" s="190">
        <v>-11515932</v>
      </c>
      <c r="H50" s="190"/>
      <c r="I50" s="277">
        <v>-4207818</v>
      </c>
      <c r="J50" s="190"/>
      <c r="K50" s="190">
        <v>12984096</v>
      </c>
    </row>
    <row r="51" spans="1:13" s="175" customFormat="1" ht="15" customHeight="1" x14ac:dyDescent="0.5">
      <c r="A51" s="202" t="s">
        <v>188</v>
      </c>
      <c r="B51" s="179"/>
      <c r="C51" s="184"/>
      <c r="D51" s="181"/>
      <c r="E51" s="277">
        <v>2347923</v>
      </c>
      <c r="F51" s="190"/>
      <c r="G51" s="190">
        <v>1325930</v>
      </c>
      <c r="H51" s="190"/>
      <c r="I51" s="277">
        <v>0</v>
      </c>
      <c r="J51" s="190"/>
      <c r="K51" s="190">
        <v>0</v>
      </c>
    </row>
    <row r="52" spans="1:13" s="175" customFormat="1" ht="15" customHeight="1" x14ac:dyDescent="0.5">
      <c r="A52" s="202" t="s">
        <v>172</v>
      </c>
      <c r="B52" s="179"/>
      <c r="C52" s="184"/>
      <c r="D52" s="181"/>
      <c r="E52" s="277">
        <v>-17063455</v>
      </c>
      <c r="F52" s="190"/>
      <c r="G52" s="190">
        <v>-18326655</v>
      </c>
      <c r="H52" s="190"/>
      <c r="I52" s="277">
        <v>-8793196</v>
      </c>
      <c r="J52" s="190"/>
      <c r="K52" s="190">
        <v>-18552131</v>
      </c>
    </row>
    <row r="53" spans="1:13" s="175" customFormat="1" ht="15" customHeight="1" x14ac:dyDescent="0.5">
      <c r="A53" s="202" t="s">
        <v>189</v>
      </c>
      <c r="B53" s="179"/>
      <c r="C53" s="184"/>
      <c r="D53" s="181"/>
      <c r="E53" s="277">
        <v>-495254408</v>
      </c>
      <c r="F53" s="190"/>
      <c r="G53" s="190">
        <v>-238522564</v>
      </c>
      <c r="H53" s="190"/>
      <c r="I53" s="277">
        <v>-404293960</v>
      </c>
      <c r="J53" s="190"/>
      <c r="K53" s="190">
        <v>-259871613</v>
      </c>
    </row>
    <row r="54" spans="1:13" s="175" customFormat="1" ht="15" customHeight="1" x14ac:dyDescent="0.5">
      <c r="A54" s="202" t="s">
        <v>174</v>
      </c>
      <c r="B54" s="179"/>
      <c r="C54" s="184"/>
      <c r="D54" s="181"/>
      <c r="E54" s="277">
        <v>82150022</v>
      </c>
      <c r="F54" s="190"/>
      <c r="G54" s="190">
        <v>-56733261</v>
      </c>
      <c r="H54" s="190"/>
      <c r="I54" s="277">
        <v>84830124</v>
      </c>
      <c r="J54" s="190"/>
      <c r="K54" s="190">
        <v>-25768651</v>
      </c>
    </row>
    <row r="55" spans="1:13" s="175" customFormat="1" ht="15" customHeight="1" x14ac:dyDescent="0.5">
      <c r="A55" s="202" t="s">
        <v>173</v>
      </c>
      <c r="B55" s="179"/>
      <c r="C55" s="180"/>
      <c r="D55" s="181"/>
      <c r="E55" s="277">
        <v>-40022046</v>
      </c>
      <c r="F55" s="190"/>
      <c r="G55" s="190">
        <v>90439015</v>
      </c>
      <c r="H55" s="190"/>
      <c r="I55" s="277">
        <v>44587388</v>
      </c>
      <c r="J55" s="190"/>
      <c r="K55" s="190">
        <v>31628808</v>
      </c>
    </row>
    <row r="56" spans="1:13" s="175" customFormat="1" ht="15" customHeight="1" x14ac:dyDescent="0.5">
      <c r="A56" s="202" t="s">
        <v>175</v>
      </c>
      <c r="B56" s="179"/>
      <c r="C56" s="180"/>
      <c r="D56" s="181"/>
      <c r="E56" s="277">
        <v>-42068119</v>
      </c>
      <c r="F56" s="190"/>
      <c r="G56" s="190">
        <v>-12437414</v>
      </c>
      <c r="H56" s="190"/>
      <c r="I56" s="277">
        <v>-23133998</v>
      </c>
      <c r="J56" s="190"/>
      <c r="K56" s="190">
        <v>-13606048</v>
      </c>
    </row>
    <row r="57" spans="1:13" s="175" customFormat="1" ht="15" customHeight="1" x14ac:dyDescent="0.5">
      <c r="A57" s="202" t="s">
        <v>190</v>
      </c>
      <c r="B57" s="179"/>
      <c r="C57" s="180"/>
      <c r="D57" s="181"/>
      <c r="E57" s="280">
        <v>-4337085</v>
      </c>
      <c r="F57" s="190"/>
      <c r="G57" s="193">
        <v>-9072133</v>
      </c>
      <c r="H57" s="190"/>
      <c r="I57" s="280">
        <v>-2404799</v>
      </c>
      <c r="J57" s="190"/>
      <c r="K57" s="193">
        <v>-6127175</v>
      </c>
    </row>
    <row r="58" spans="1:13" s="175" customFormat="1" ht="15" customHeight="1" x14ac:dyDescent="0.5">
      <c r="A58" s="202"/>
      <c r="B58" s="179"/>
      <c r="C58" s="180"/>
      <c r="D58" s="181"/>
      <c r="E58" s="276"/>
      <c r="F58" s="173"/>
      <c r="G58" s="173"/>
      <c r="H58" s="173"/>
      <c r="I58" s="276"/>
      <c r="J58" s="173"/>
      <c r="K58" s="173"/>
    </row>
    <row r="59" spans="1:13" s="175" customFormat="1" ht="15" customHeight="1" x14ac:dyDescent="0.5">
      <c r="A59" s="202" t="s">
        <v>266</v>
      </c>
      <c r="B59" s="202"/>
      <c r="C59" s="180"/>
      <c r="D59" s="181"/>
      <c r="E59" s="280">
        <f>SUM(E11:E57)</f>
        <v>-314655241</v>
      </c>
      <c r="F59" s="190"/>
      <c r="G59" s="193">
        <v>482032045</v>
      </c>
      <c r="H59" s="190"/>
      <c r="I59" s="280">
        <f>SUM(I11:I57)</f>
        <v>-320457204</v>
      </c>
      <c r="J59" s="190"/>
      <c r="K59" s="193">
        <v>84274202</v>
      </c>
      <c r="L59" s="168"/>
      <c r="M59" s="168"/>
    </row>
    <row r="60" spans="1:13" s="175" customFormat="1" ht="16.5" customHeight="1" x14ac:dyDescent="0.5">
      <c r="A60" s="202"/>
      <c r="B60" s="179"/>
      <c r="C60" s="180"/>
      <c r="D60" s="181"/>
      <c r="E60" s="173"/>
      <c r="F60" s="173"/>
      <c r="G60" s="173"/>
      <c r="H60" s="173"/>
      <c r="I60" s="173"/>
      <c r="J60" s="173"/>
      <c r="K60" s="173"/>
    </row>
    <row r="61" spans="1:13" s="175" customFormat="1" ht="23.25" customHeight="1" x14ac:dyDescent="0.5">
      <c r="A61" s="202"/>
      <c r="B61" s="179"/>
      <c r="C61" s="180"/>
      <c r="D61" s="181"/>
      <c r="E61" s="173"/>
      <c r="F61" s="173"/>
      <c r="G61" s="173"/>
      <c r="H61" s="173"/>
      <c r="I61" s="173"/>
      <c r="J61" s="173"/>
      <c r="K61" s="173"/>
    </row>
    <row r="62" spans="1:13" s="183" customFormat="1" ht="21.95" customHeight="1" x14ac:dyDescent="0.5">
      <c r="A62" s="319" t="str">
        <f>A119</f>
        <v>The accompanying notes are an integral part of these consolidated and separate financial statements.</v>
      </c>
      <c r="B62" s="319"/>
      <c r="C62" s="319"/>
      <c r="D62" s="319"/>
      <c r="E62" s="319"/>
      <c r="F62" s="319"/>
      <c r="G62" s="319"/>
      <c r="H62" s="319"/>
      <c r="I62" s="319"/>
      <c r="J62" s="319"/>
      <c r="K62" s="319"/>
    </row>
    <row r="63" spans="1:13" ht="16.5" customHeight="1" x14ac:dyDescent="0.5">
      <c r="A63" s="167" t="s">
        <v>18</v>
      </c>
    </row>
    <row r="64" spans="1:13" s="175" customFormat="1" ht="16.5" customHeight="1" x14ac:dyDescent="0.5">
      <c r="A64" s="167" t="s">
        <v>129</v>
      </c>
      <c r="B64" s="167"/>
      <c r="C64" s="171"/>
      <c r="D64" s="172"/>
      <c r="E64" s="173"/>
      <c r="F64" s="173"/>
      <c r="G64" s="173"/>
      <c r="H64" s="173"/>
      <c r="I64" s="174"/>
      <c r="J64" s="174"/>
      <c r="K64" s="174"/>
    </row>
    <row r="65" spans="1:17" s="175" customFormat="1" ht="16.5" customHeight="1" x14ac:dyDescent="0.5">
      <c r="A65" s="176" t="s">
        <v>235</v>
      </c>
      <c r="B65" s="176"/>
      <c r="C65" s="177"/>
      <c r="D65" s="178"/>
      <c r="E65" s="236"/>
      <c r="F65" s="236"/>
      <c r="G65" s="236"/>
      <c r="H65" s="236"/>
      <c r="I65" s="236"/>
      <c r="J65" s="236"/>
      <c r="K65" s="236"/>
    </row>
    <row r="66" spans="1:17" s="175" customFormat="1" ht="16.5" customHeight="1" x14ac:dyDescent="0.5">
      <c r="A66" s="179"/>
      <c r="B66" s="179"/>
      <c r="C66" s="180"/>
      <c r="D66" s="181"/>
      <c r="E66" s="173"/>
      <c r="F66" s="173"/>
      <c r="G66" s="173"/>
      <c r="H66" s="173"/>
      <c r="I66" s="173"/>
      <c r="J66" s="173"/>
      <c r="K66" s="173"/>
    </row>
    <row r="67" spans="1:17" s="175" customFormat="1" ht="16.5" customHeight="1" x14ac:dyDescent="0.5">
      <c r="A67" s="179"/>
      <c r="B67" s="179"/>
      <c r="C67" s="180"/>
      <c r="D67" s="181"/>
      <c r="E67" s="173"/>
      <c r="F67" s="173"/>
      <c r="G67" s="173"/>
      <c r="H67" s="173"/>
      <c r="I67" s="173"/>
      <c r="J67" s="173"/>
      <c r="K67" s="173"/>
    </row>
    <row r="68" spans="1:17" s="175" customFormat="1" ht="16.5" customHeight="1" x14ac:dyDescent="0.5">
      <c r="A68" s="179"/>
      <c r="B68" s="179"/>
      <c r="C68" s="180"/>
      <c r="D68" s="181"/>
      <c r="E68" s="318" t="s">
        <v>25</v>
      </c>
      <c r="F68" s="318"/>
      <c r="G68" s="318"/>
      <c r="H68" s="318"/>
      <c r="I68" s="318"/>
      <c r="J68" s="318"/>
      <c r="K68" s="318"/>
    </row>
    <row r="69" spans="1:17" s="175" customFormat="1" ht="16.5" customHeight="1" x14ac:dyDescent="0.5">
      <c r="A69" s="179"/>
      <c r="B69" s="179"/>
      <c r="C69" s="180"/>
      <c r="D69" s="181"/>
      <c r="E69" s="320" t="s">
        <v>134</v>
      </c>
      <c r="F69" s="320"/>
      <c r="G69" s="320"/>
      <c r="H69" s="231"/>
      <c r="I69" s="320" t="s">
        <v>135</v>
      </c>
      <c r="J69" s="320"/>
      <c r="K69" s="320"/>
    </row>
    <row r="70" spans="1:17" s="175" customFormat="1" ht="16.5" customHeight="1" x14ac:dyDescent="0.5">
      <c r="A70" s="183"/>
      <c r="B70" s="183"/>
      <c r="C70" s="184"/>
      <c r="D70" s="184"/>
      <c r="E70" s="317" t="s">
        <v>133</v>
      </c>
      <c r="F70" s="317"/>
      <c r="G70" s="317"/>
      <c r="H70" s="232"/>
      <c r="I70" s="317" t="s">
        <v>133</v>
      </c>
      <c r="J70" s="317"/>
      <c r="K70" s="317"/>
    </row>
    <row r="71" spans="1:17" s="175" customFormat="1" ht="16.5" customHeight="1" x14ac:dyDescent="0.5">
      <c r="A71" s="168"/>
      <c r="B71" s="168"/>
      <c r="C71" s="185" t="s">
        <v>47</v>
      </c>
      <c r="D71" s="186"/>
      <c r="E71" s="187" t="s">
        <v>234</v>
      </c>
      <c r="F71" s="233"/>
      <c r="G71" s="187" t="s">
        <v>162</v>
      </c>
      <c r="H71" s="189"/>
      <c r="I71" s="187" t="s">
        <v>234</v>
      </c>
      <c r="J71" s="233"/>
      <c r="K71" s="187" t="s">
        <v>162</v>
      </c>
    </row>
    <row r="72" spans="1:17" s="175" customFormat="1" ht="16.5" customHeight="1" x14ac:dyDescent="0.5">
      <c r="A72" s="168"/>
      <c r="B72" s="168"/>
      <c r="C72" s="188"/>
      <c r="D72" s="186"/>
      <c r="E72" s="281"/>
      <c r="F72" s="189"/>
      <c r="G72" s="189"/>
      <c r="H72" s="189"/>
      <c r="I72" s="281"/>
      <c r="J72" s="189"/>
      <c r="K72" s="189"/>
    </row>
    <row r="73" spans="1:17" s="175" customFormat="1" ht="16.5" customHeight="1" x14ac:dyDescent="0.5">
      <c r="A73" s="168" t="s">
        <v>272</v>
      </c>
      <c r="B73" s="168"/>
      <c r="C73" s="169"/>
      <c r="D73" s="169"/>
      <c r="E73" s="282">
        <f>E59</f>
        <v>-314655241</v>
      </c>
      <c r="F73" s="191"/>
      <c r="G73" s="191">
        <f>G59</f>
        <v>482032045</v>
      </c>
      <c r="H73" s="191"/>
      <c r="I73" s="282">
        <f>I59</f>
        <v>-320457204</v>
      </c>
      <c r="J73" s="191"/>
      <c r="K73" s="191">
        <v>84274202</v>
      </c>
      <c r="M73" s="206"/>
      <c r="Q73" s="206"/>
    </row>
    <row r="74" spans="1:17" s="175" customFormat="1" ht="16.5" customHeight="1" x14ac:dyDescent="0.5">
      <c r="A74" s="168" t="s">
        <v>5</v>
      </c>
      <c r="B74" s="168"/>
      <c r="C74" s="169"/>
      <c r="D74" s="169"/>
      <c r="E74" s="282">
        <v>-161678318</v>
      </c>
      <c r="F74" s="191"/>
      <c r="G74" s="191">
        <v>-159059307</v>
      </c>
      <c r="H74" s="191"/>
      <c r="I74" s="282">
        <v>-184786682</v>
      </c>
      <c r="J74" s="191"/>
      <c r="K74" s="191">
        <v>-178448749</v>
      </c>
      <c r="M74" s="206"/>
      <c r="Q74" s="206"/>
    </row>
    <row r="75" spans="1:17" s="175" customFormat="1" ht="16.5" customHeight="1" x14ac:dyDescent="0.5">
      <c r="A75" s="168" t="s">
        <v>6</v>
      </c>
      <c r="B75" s="168"/>
      <c r="C75" s="169"/>
      <c r="D75" s="169"/>
      <c r="E75" s="283">
        <v>-66789310</v>
      </c>
      <c r="F75" s="191"/>
      <c r="G75" s="192">
        <v>-120545284</v>
      </c>
      <c r="H75" s="191"/>
      <c r="I75" s="283">
        <v>-24078683</v>
      </c>
      <c r="J75" s="191"/>
      <c r="K75" s="192">
        <v>-32022267</v>
      </c>
      <c r="M75" s="206"/>
      <c r="Q75" s="206"/>
    </row>
    <row r="76" spans="1:17" s="175" customFormat="1" ht="16.5" customHeight="1" x14ac:dyDescent="0.5">
      <c r="A76" s="168"/>
      <c r="B76" s="168"/>
      <c r="C76" s="169"/>
      <c r="D76" s="169"/>
      <c r="E76" s="277"/>
      <c r="F76" s="173"/>
      <c r="G76" s="190"/>
      <c r="H76" s="173"/>
      <c r="I76" s="277"/>
      <c r="J76" s="190"/>
      <c r="K76" s="190"/>
      <c r="M76" s="206"/>
      <c r="Q76" s="206"/>
    </row>
    <row r="77" spans="1:17" s="175" customFormat="1" ht="16.5" customHeight="1" x14ac:dyDescent="0.5">
      <c r="A77" s="168" t="s">
        <v>268</v>
      </c>
      <c r="B77" s="168"/>
      <c r="C77" s="169"/>
      <c r="D77" s="169"/>
      <c r="E77" s="280">
        <f>SUM(E73:E76)</f>
        <v>-543122869</v>
      </c>
      <c r="F77" s="174"/>
      <c r="G77" s="193">
        <f>SUM(G73:G76)</f>
        <v>202427454</v>
      </c>
      <c r="H77" s="174"/>
      <c r="I77" s="280">
        <f>SUM(I73:I76)</f>
        <v>-529322569</v>
      </c>
      <c r="J77" s="190"/>
      <c r="K77" s="193">
        <f>SUM(K73:K76)</f>
        <v>-126196814</v>
      </c>
      <c r="M77" s="206"/>
      <c r="Q77" s="206"/>
    </row>
    <row r="78" spans="1:17" s="175" customFormat="1" ht="16.5" customHeight="1" x14ac:dyDescent="0.5">
      <c r="C78" s="169"/>
      <c r="D78" s="169"/>
      <c r="E78" s="284"/>
      <c r="F78" s="170"/>
      <c r="G78" s="170"/>
      <c r="H78" s="170"/>
      <c r="I78" s="284"/>
      <c r="J78" s="170"/>
      <c r="K78" s="170"/>
      <c r="M78" s="206"/>
      <c r="Q78" s="206"/>
    </row>
    <row r="79" spans="1:17" ht="16.5" customHeight="1" x14ac:dyDescent="0.5">
      <c r="A79" s="175" t="s">
        <v>11</v>
      </c>
      <c r="B79" s="175"/>
      <c r="D79" s="169"/>
      <c r="E79" s="277"/>
      <c r="F79" s="190"/>
      <c r="G79" s="190"/>
      <c r="H79" s="190"/>
      <c r="I79" s="277"/>
      <c r="J79" s="190"/>
      <c r="K79" s="190"/>
      <c r="M79" s="206"/>
      <c r="N79" s="175"/>
      <c r="O79" s="175"/>
      <c r="P79" s="175"/>
      <c r="Q79" s="206"/>
    </row>
    <row r="80" spans="1:17" ht="16.5" customHeight="1" x14ac:dyDescent="0.5">
      <c r="A80" s="168" t="s">
        <v>64</v>
      </c>
      <c r="C80" s="169">
        <v>40</v>
      </c>
      <c r="D80" s="169"/>
      <c r="E80" s="282">
        <v>-19681355</v>
      </c>
      <c r="F80" s="191"/>
      <c r="G80" s="191">
        <v>-6276000</v>
      </c>
      <c r="H80" s="191"/>
      <c r="I80" s="282">
        <v>-334424413</v>
      </c>
      <c r="J80" s="191"/>
      <c r="K80" s="191">
        <v>-167517896</v>
      </c>
      <c r="M80" s="206"/>
      <c r="N80" s="175"/>
      <c r="O80" s="175"/>
      <c r="P80" s="175"/>
      <c r="Q80" s="206"/>
    </row>
    <row r="81" spans="1:17" ht="16.5" customHeight="1" x14ac:dyDescent="0.5">
      <c r="A81" s="168" t="s">
        <v>141</v>
      </c>
      <c r="D81" s="169"/>
      <c r="E81" s="282"/>
      <c r="F81" s="191"/>
      <c r="G81" s="191"/>
      <c r="H81" s="191"/>
      <c r="I81" s="282"/>
      <c r="J81" s="191"/>
      <c r="K81" s="191"/>
      <c r="M81" s="206"/>
      <c r="N81" s="175"/>
      <c r="O81" s="175"/>
      <c r="P81" s="175"/>
      <c r="Q81" s="206"/>
    </row>
    <row r="82" spans="1:17" ht="16.5" customHeight="1" x14ac:dyDescent="0.5">
      <c r="B82" s="168" t="s">
        <v>65</v>
      </c>
      <c r="C82" s="169">
        <v>40</v>
      </c>
      <c r="D82" s="169"/>
      <c r="E82" s="282">
        <v>4417046</v>
      </c>
      <c r="F82" s="191"/>
      <c r="G82" s="191">
        <v>4024610</v>
      </c>
      <c r="H82" s="191"/>
      <c r="I82" s="282">
        <v>161220191</v>
      </c>
      <c r="J82" s="191"/>
      <c r="K82" s="191">
        <v>193748996</v>
      </c>
      <c r="M82" s="206"/>
      <c r="N82" s="175"/>
      <c r="O82" s="175"/>
      <c r="P82" s="175"/>
      <c r="Q82" s="206"/>
    </row>
    <row r="83" spans="1:17" ht="16.5" customHeight="1" x14ac:dyDescent="0.5">
      <c r="A83" s="194" t="s">
        <v>143</v>
      </c>
      <c r="D83" s="169"/>
      <c r="E83" s="285"/>
      <c r="F83" s="191"/>
      <c r="G83" s="196"/>
      <c r="H83" s="191"/>
      <c r="I83" s="285"/>
      <c r="J83" s="191"/>
      <c r="K83" s="196"/>
      <c r="M83" s="206"/>
      <c r="N83" s="175"/>
      <c r="O83" s="175"/>
      <c r="P83" s="175"/>
      <c r="Q83" s="206"/>
    </row>
    <row r="84" spans="1:17" ht="16.5" customHeight="1" x14ac:dyDescent="0.5">
      <c r="B84" s="168" t="s">
        <v>65</v>
      </c>
      <c r="C84" s="169">
        <v>40</v>
      </c>
      <c r="D84" s="197"/>
      <c r="E84" s="285">
        <v>0</v>
      </c>
      <c r="F84" s="191"/>
      <c r="G84" s="196">
        <v>0</v>
      </c>
      <c r="H84" s="191"/>
      <c r="I84" s="285">
        <v>22160000</v>
      </c>
      <c r="J84" s="191"/>
      <c r="K84" s="196">
        <v>29500000</v>
      </c>
      <c r="M84" s="206"/>
      <c r="N84" s="175"/>
      <c r="O84" s="175"/>
      <c r="P84" s="175"/>
      <c r="Q84" s="206"/>
    </row>
    <row r="85" spans="1:17" ht="16.5" customHeight="1" x14ac:dyDescent="0.5">
      <c r="A85" s="194" t="s">
        <v>252</v>
      </c>
      <c r="D85" s="169"/>
      <c r="E85" s="285"/>
      <c r="F85" s="191"/>
      <c r="G85" s="196"/>
      <c r="H85" s="191"/>
      <c r="I85" s="285"/>
      <c r="J85" s="191"/>
      <c r="K85" s="196"/>
      <c r="M85" s="206"/>
      <c r="N85" s="175"/>
      <c r="O85" s="175"/>
      <c r="P85" s="175"/>
      <c r="Q85" s="206"/>
    </row>
    <row r="86" spans="1:17" ht="16.5" customHeight="1" x14ac:dyDescent="0.5">
      <c r="B86" s="168" t="s">
        <v>242</v>
      </c>
      <c r="D86" s="197"/>
      <c r="E86" s="285">
        <v>-5400000000</v>
      </c>
      <c r="F86" s="191"/>
      <c r="G86" s="196">
        <v>0</v>
      </c>
      <c r="H86" s="191"/>
      <c r="I86" s="285">
        <v>-5400000000</v>
      </c>
      <c r="J86" s="191"/>
      <c r="K86" s="196">
        <v>0</v>
      </c>
      <c r="M86" s="206"/>
      <c r="N86" s="175"/>
      <c r="O86" s="175"/>
      <c r="P86" s="175"/>
      <c r="Q86" s="206"/>
    </row>
    <row r="87" spans="1:17" ht="16.5" customHeight="1" x14ac:dyDescent="0.5">
      <c r="A87" s="194" t="s">
        <v>253</v>
      </c>
      <c r="D87" s="169"/>
      <c r="E87" s="285"/>
      <c r="F87" s="191"/>
      <c r="G87" s="196"/>
      <c r="H87" s="191"/>
      <c r="I87" s="285"/>
      <c r="J87" s="191"/>
      <c r="K87" s="196"/>
      <c r="M87" s="206"/>
      <c r="N87" s="175"/>
      <c r="O87" s="175"/>
      <c r="P87" s="175"/>
      <c r="Q87" s="206"/>
    </row>
    <row r="88" spans="1:17" ht="16.5" customHeight="1" x14ac:dyDescent="0.5">
      <c r="A88" s="194"/>
      <c r="B88" s="168" t="s">
        <v>242</v>
      </c>
      <c r="D88" s="169"/>
      <c r="E88" s="285">
        <v>2300286262</v>
      </c>
      <c r="F88" s="191"/>
      <c r="G88" s="196">
        <v>0</v>
      </c>
      <c r="H88" s="191"/>
      <c r="I88" s="285">
        <v>2300286262</v>
      </c>
      <c r="J88" s="191"/>
      <c r="K88" s="196">
        <v>0</v>
      </c>
      <c r="M88" s="206"/>
      <c r="N88" s="175"/>
      <c r="O88" s="175"/>
      <c r="P88" s="175"/>
      <c r="Q88" s="206"/>
    </row>
    <row r="89" spans="1:17" ht="16.5" customHeight="1" x14ac:dyDescent="0.5">
      <c r="A89" s="194" t="s">
        <v>254</v>
      </c>
      <c r="D89" s="169"/>
      <c r="E89" s="285">
        <v>-272346326</v>
      </c>
      <c r="F89" s="191"/>
      <c r="G89" s="196">
        <v>-27094220</v>
      </c>
      <c r="H89" s="191"/>
      <c r="I89" s="285">
        <v>-272346326</v>
      </c>
      <c r="J89" s="191"/>
      <c r="K89" s="196">
        <v>0</v>
      </c>
      <c r="M89" s="206"/>
      <c r="N89" s="175"/>
      <c r="O89" s="175"/>
      <c r="P89" s="175"/>
      <c r="Q89" s="206"/>
    </row>
    <row r="90" spans="1:17" ht="16.5" customHeight="1" x14ac:dyDescent="0.5">
      <c r="A90" s="168" t="s">
        <v>255</v>
      </c>
      <c r="D90" s="169"/>
      <c r="E90" s="285">
        <v>12001019</v>
      </c>
      <c r="F90" s="191"/>
      <c r="G90" s="196">
        <v>0</v>
      </c>
      <c r="H90" s="191"/>
      <c r="I90" s="285">
        <v>12001019</v>
      </c>
      <c r="J90" s="191"/>
      <c r="K90" s="196">
        <v>0</v>
      </c>
      <c r="M90" s="206"/>
      <c r="N90" s="175"/>
      <c r="O90" s="175"/>
      <c r="P90" s="175"/>
      <c r="Q90" s="206"/>
    </row>
    <row r="91" spans="1:17" ht="16.5" customHeight="1" x14ac:dyDescent="0.5">
      <c r="A91" s="198" t="s">
        <v>154</v>
      </c>
      <c r="C91" s="195">
        <v>15</v>
      </c>
      <c r="D91" s="195"/>
      <c r="E91" s="277">
        <v>0</v>
      </c>
      <c r="F91" s="191"/>
      <c r="G91" s="190">
        <v>0</v>
      </c>
      <c r="H91" s="191"/>
      <c r="I91" s="277">
        <v>-120500000</v>
      </c>
      <c r="J91" s="191"/>
      <c r="K91" s="190">
        <v>-9000000</v>
      </c>
      <c r="M91" s="206"/>
      <c r="N91" s="175"/>
      <c r="O91" s="175"/>
      <c r="P91" s="175"/>
      <c r="Q91" s="206"/>
    </row>
    <row r="92" spans="1:17" ht="16.5" customHeight="1" x14ac:dyDescent="0.5">
      <c r="A92" s="168" t="s">
        <v>39</v>
      </c>
      <c r="B92" s="194"/>
      <c r="C92" s="169">
        <v>16</v>
      </c>
      <c r="E92" s="277">
        <v>-170273085</v>
      </c>
      <c r="F92" s="191"/>
      <c r="G92" s="190">
        <v>-171453793</v>
      </c>
      <c r="H92" s="191"/>
      <c r="I92" s="277">
        <v>-167823085</v>
      </c>
      <c r="J92" s="191"/>
      <c r="K92" s="190">
        <v>-151328793</v>
      </c>
      <c r="M92" s="206"/>
      <c r="N92" s="175"/>
      <c r="O92" s="175"/>
      <c r="P92" s="175"/>
      <c r="Q92" s="206"/>
    </row>
    <row r="93" spans="1:17" ht="16.5" customHeight="1" x14ac:dyDescent="0.5">
      <c r="A93" s="168" t="s">
        <v>256</v>
      </c>
      <c r="B93" s="194"/>
      <c r="D93" s="197"/>
      <c r="E93" s="277"/>
      <c r="F93" s="191"/>
      <c r="G93" s="190"/>
      <c r="H93" s="191"/>
      <c r="I93" s="277"/>
      <c r="J93" s="191"/>
      <c r="K93" s="190"/>
      <c r="M93" s="206"/>
      <c r="N93" s="175"/>
      <c r="O93" s="175"/>
      <c r="P93" s="175"/>
      <c r="Q93" s="206"/>
    </row>
    <row r="94" spans="1:17" ht="16.5" customHeight="1" x14ac:dyDescent="0.5">
      <c r="B94" s="194" t="s">
        <v>155</v>
      </c>
      <c r="D94" s="197"/>
      <c r="E94" s="277">
        <v>0</v>
      </c>
      <c r="F94" s="191"/>
      <c r="G94" s="190">
        <v>-5361369</v>
      </c>
      <c r="H94" s="191"/>
      <c r="I94" s="277">
        <v>0</v>
      </c>
      <c r="J94" s="191"/>
      <c r="K94" s="190">
        <v>164990</v>
      </c>
      <c r="M94" s="206"/>
      <c r="N94" s="175"/>
      <c r="O94" s="175"/>
      <c r="P94" s="175"/>
      <c r="Q94" s="206"/>
    </row>
    <row r="95" spans="1:17" ht="16.5" customHeight="1" x14ac:dyDescent="0.5">
      <c r="A95" s="194" t="s">
        <v>156</v>
      </c>
      <c r="B95" s="194"/>
      <c r="C95" s="197">
        <v>16</v>
      </c>
      <c r="D95" s="197"/>
      <c r="E95" s="277">
        <v>7111745</v>
      </c>
      <c r="F95" s="191"/>
      <c r="G95" s="190">
        <v>5337000</v>
      </c>
      <c r="H95" s="191"/>
      <c r="I95" s="277">
        <v>0</v>
      </c>
      <c r="J95" s="191"/>
      <c r="K95" s="190">
        <v>0</v>
      </c>
      <c r="M95" s="206"/>
      <c r="N95" s="175"/>
      <c r="O95" s="175"/>
      <c r="P95" s="175"/>
      <c r="Q95" s="206"/>
    </row>
    <row r="96" spans="1:17" ht="16.5" customHeight="1" x14ac:dyDescent="0.5">
      <c r="A96" s="194" t="s">
        <v>208</v>
      </c>
      <c r="B96" s="194"/>
      <c r="C96" s="197">
        <v>15</v>
      </c>
      <c r="D96" s="197"/>
      <c r="E96" s="277">
        <v>0</v>
      </c>
      <c r="F96" s="191"/>
      <c r="G96" s="190">
        <v>0</v>
      </c>
      <c r="H96" s="191"/>
      <c r="I96" s="277">
        <v>0</v>
      </c>
      <c r="J96" s="191"/>
      <c r="K96" s="190">
        <v>17009062</v>
      </c>
      <c r="M96" s="206"/>
      <c r="N96" s="175"/>
      <c r="O96" s="175"/>
      <c r="P96" s="175"/>
      <c r="Q96" s="206"/>
    </row>
    <row r="97" spans="1:17" ht="16.5" customHeight="1" x14ac:dyDescent="0.5">
      <c r="A97" s="194" t="s">
        <v>99</v>
      </c>
      <c r="B97" s="194"/>
      <c r="C97" s="168"/>
      <c r="E97" s="286"/>
      <c r="F97" s="234"/>
      <c r="G97" s="234"/>
      <c r="H97" s="234"/>
      <c r="I97" s="286"/>
      <c r="J97" s="234"/>
      <c r="K97" s="234"/>
      <c r="M97" s="206"/>
      <c r="N97" s="175"/>
      <c r="O97" s="175"/>
      <c r="P97" s="175"/>
      <c r="Q97" s="206"/>
    </row>
    <row r="98" spans="1:17" ht="16.5" customHeight="1" x14ac:dyDescent="0.5">
      <c r="A98" s="194"/>
      <c r="B98" s="194" t="s">
        <v>100</v>
      </c>
      <c r="C98" s="197"/>
      <c r="D98" s="197"/>
      <c r="E98" s="277">
        <v>7765901652</v>
      </c>
      <c r="F98" s="191"/>
      <c r="G98" s="190">
        <v>41933726</v>
      </c>
      <c r="H98" s="191"/>
      <c r="I98" s="277">
        <v>7765901652</v>
      </c>
      <c r="J98" s="191"/>
      <c r="K98" s="190">
        <v>41933726</v>
      </c>
      <c r="M98" s="206"/>
      <c r="N98" s="175"/>
      <c r="O98" s="175"/>
      <c r="P98" s="175"/>
      <c r="Q98" s="206"/>
    </row>
    <row r="99" spans="1:17" ht="16.5" customHeight="1" x14ac:dyDescent="0.5">
      <c r="A99" s="168" t="s">
        <v>32</v>
      </c>
      <c r="C99" s="195"/>
      <c r="D99" s="195"/>
      <c r="E99" s="277">
        <v>-157196342</v>
      </c>
      <c r="F99" s="191"/>
      <c r="G99" s="190">
        <v>-247284507</v>
      </c>
      <c r="H99" s="191"/>
      <c r="I99" s="277">
        <v>-85724712</v>
      </c>
      <c r="J99" s="191"/>
      <c r="K99" s="190">
        <v>-132065947</v>
      </c>
      <c r="M99" s="206"/>
      <c r="N99" s="175"/>
      <c r="O99" s="175"/>
      <c r="P99" s="175"/>
      <c r="Q99" s="206"/>
    </row>
    <row r="100" spans="1:17" ht="16.5" customHeight="1" x14ac:dyDescent="0.5">
      <c r="A100" s="168" t="s">
        <v>214</v>
      </c>
      <c r="C100" s="195"/>
      <c r="D100" s="195"/>
      <c r="E100" s="277">
        <v>485768</v>
      </c>
      <c r="F100" s="191"/>
      <c r="G100" s="190">
        <v>3305933</v>
      </c>
      <c r="H100" s="191"/>
      <c r="I100" s="277">
        <v>4597608</v>
      </c>
      <c r="J100" s="191"/>
      <c r="K100" s="190">
        <v>2332629</v>
      </c>
      <c r="M100" s="206"/>
      <c r="N100" s="175"/>
      <c r="O100" s="175"/>
      <c r="P100" s="175"/>
      <c r="Q100" s="206"/>
    </row>
    <row r="101" spans="1:17" ht="16.5" customHeight="1" x14ac:dyDescent="0.5">
      <c r="A101" s="168" t="s">
        <v>227</v>
      </c>
      <c r="C101" s="195"/>
      <c r="D101" s="195"/>
      <c r="E101" s="277">
        <v>0</v>
      </c>
      <c r="F101" s="191"/>
      <c r="G101" s="190">
        <v>-337555</v>
      </c>
      <c r="H101" s="191"/>
      <c r="I101" s="277">
        <v>0</v>
      </c>
      <c r="J101" s="191"/>
      <c r="K101" s="190">
        <v>-114601</v>
      </c>
      <c r="M101" s="206"/>
      <c r="N101" s="175"/>
      <c r="O101" s="175"/>
      <c r="P101" s="175"/>
      <c r="Q101" s="206"/>
    </row>
    <row r="102" spans="1:17" ht="16.5" customHeight="1" x14ac:dyDescent="0.5">
      <c r="A102" s="168" t="s">
        <v>257</v>
      </c>
      <c r="C102" s="195"/>
      <c r="D102" s="195"/>
      <c r="E102" s="277">
        <v>2500000</v>
      </c>
      <c r="F102" s="191"/>
      <c r="G102" s="190">
        <v>0</v>
      </c>
      <c r="H102" s="191"/>
      <c r="I102" s="277">
        <v>0</v>
      </c>
      <c r="J102" s="191"/>
      <c r="K102" s="190">
        <v>0</v>
      </c>
      <c r="M102" s="206"/>
      <c r="N102" s="175"/>
      <c r="O102" s="175"/>
      <c r="P102" s="175"/>
      <c r="Q102" s="206"/>
    </row>
    <row r="103" spans="1:17" ht="16.5" customHeight="1" x14ac:dyDescent="0.5">
      <c r="A103" s="168" t="s">
        <v>142</v>
      </c>
      <c r="C103" s="195"/>
      <c r="D103" s="195"/>
      <c r="E103" s="277">
        <v>-59638218</v>
      </c>
      <c r="F103" s="191"/>
      <c r="G103" s="190">
        <v>-68395987</v>
      </c>
      <c r="H103" s="191"/>
      <c r="I103" s="277">
        <v>-17718103</v>
      </c>
      <c r="J103" s="191"/>
      <c r="K103" s="190">
        <v>-43911880</v>
      </c>
      <c r="M103" s="206"/>
      <c r="N103" s="175"/>
      <c r="O103" s="175"/>
      <c r="P103" s="175"/>
      <c r="Q103" s="206"/>
    </row>
    <row r="104" spans="1:17" ht="16.5" customHeight="1" x14ac:dyDescent="0.5">
      <c r="A104" s="168" t="s">
        <v>66</v>
      </c>
      <c r="C104" s="195"/>
      <c r="D104" s="195"/>
      <c r="E104" s="277">
        <v>19473167</v>
      </c>
      <c r="F104" s="191"/>
      <c r="G104" s="190">
        <v>14185116</v>
      </c>
      <c r="H104" s="191"/>
      <c r="I104" s="277">
        <v>30567586</v>
      </c>
      <c r="J104" s="191"/>
      <c r="K104" s="190">
        <v>22476302</v>
      </c>
      <c r="M104" s="206"/>
      <c r="N104" s="175"/>
      <c r="O104" s="175"/>
      <c r="P104" s="175"/>
      <c r="Q104" s="206"/>
    </row>
    <row r="105" spans="1:17" ht="16.5" customHeight="1" x14ac:dyDescent="0.5">
      <c r="A105" s="168" t="s">
        <v>209</v>
      </c>
      <c r="C105" s="195" t="s">
        <v>258</v>
      </c>
      <c r="D105" s="195"/>
      <c r="E105" s="280">
        <v>234705134</v>
      </c>
      <c r="F105" s="191"/>
      <c r="G105" s="193">
        <v>175531614</v>
      </c>
      <c r="H105" s="191"/>
      <c r="I105" s="280">
        <v>234705134</v>
      </c>
      <c r="J105" s="191"/>
      <c r="K105" s="193">
        <v>240492514</v>
      </c>
      <c r="M105" s="206"/>
      <c r="N105" s="175"/>
      <c r="O105" s="175"/>
      <c r="P105" s="175"/>
      <c r="Q105" s="206"/>
    </row>
    <row r="106" spans="1:17" s="199" customFormat="1" ht="16.5" customHeight="1" x14ac:dyDescent="0.5">
      <c r="C106" s="197"/>
      <c r="D106" s="197"/>
      <c r="E106" s="277"/>
      <c r="F106" s="190"/>
      <c r="G106" s="190"/>
      <c r="H106" s="190"/>
      <c r="I106" s="277"/>
      <c r="J106" s="235"/>
      <c r="K106" s="190"/>
      <c r="M106" s="206"/>
      <c r="N106" s="175"/>
      <c r="O106" s="175"/>
      <c r="P106" s="175"/>
      <c r="Q106" s="206"/>
    </row>
    <row r="107" spans="1:17" ht="16.5" customHeight="1" x14ac:dyDescent="0.5">
      <c r="A107" s="194" t="s">
        <v>267</v>
      </c>
      <c r="B107" s="194"/>
      <c r="C107" s="195"/>
      <c r="D107" s="195"/>
      <c r="E107" s="280">
        <v>4267746467</v>
      </c>
      <c r="F107" s="190"/>
      <c r="G107" s="193">
        <v>-281885432</v>
      </c>
      <c r="H107" s="190"/>
      <c r="I107" s="280">
        <v>4132902813</v>
      </c>
      <c r="J107" s="234"/>
      <c r="K107" s="193">
        <v>43719102</v>
      </c>
      <c r="M107" s="206"/>
      <c r="N107" s="175"/>
      <c r="O107" s="175"/>
      <c r="P107" s="175"/>
      <c r="Q107" s="206"/>
    </row>
    <row r="108" spans="1:17" ht="16.5" customHeight="1" x14ac:dyDescent="0.5">
      <c r="A108" s="194"/>
      <c r="B108" s="194"/>
      <c r="C108" s="195"/>
      <c r="D108" s="195"/>
      <c r="E108" s="190"/>
      <c r="F108" s="190"/>
      <c r="G108" s="190"/>
      <c r="H108" s="190"/>
      <c r="I108" s="190"/>
      <c r="J108" s="234"/>
      <c r="K108" s="190"/>
      <c r="M108" s="206"/>
      <c r="N108" s="175"/>
      <c r="O108" s="175"/>
      <c r="P108" s="175"/>
      <c r="Q108" s="206"/>
    </row>
    <row r="109" spans="1:17" ht="16.5" customHeight="1" x14ac:dyDescent="0.5">
      <c r="A109" s="194"/>
      <c r="B109" s="194"/>
      <c r="C109" s="195"/>
      <c r="D109" s="195"/>
      <c r="E109" s="190"/>
      <c r="F109" s="190"/>
      <c r="G109" s="190"/>
      <c r="H109" s="190"/>
      <c r="I109" s="190"/>
      <c r="J109" s="234"/>
      <c r="K109" s="190"/>
      <c r="M109" s="206"/>
      <c r="N109" s="175"/>
      <c r="O109" s="175"/>
      <c r="P109" s="175"/>
      <c r="Q109" s="206"/>
    </row>
    <row r="110" spans="1:17" ht="16.5" customHeight="1" x14ac:dyDescent="0.5">
      <c r="A110" s="194"/>
      <c r="B110" s="194"/>
      <c r="C110" s="195"/>
      <c r="D110" s="195"/>
      <c r="E110" s="190"/>
      <c r="F110" s="190"/>
      <c r="G110" s="190"/>
      <c r="H110" s="190"/>
      <c r="I110" s="190"/>
      <c r="J110" s="234"/>
      <c r="K110" s="190"/>
      <c r="M110" s="206"/>
      <c r="N110" s="175"/>
      <c r="O110" s="175"/>
      <c r="P110" s="175"/>
      <c r="Q110" s="206"/>
    </row>
    <row r="111" spans="1:17" ht="16.5" customHeight="1" x14ac:dyDescent="0.5">
      <c r="A111" s="194"/>
      <c r="B111" s="194"/>
      <c r="C111" s="195"/>
      <c r="D111" s="195"/>
      <c r="E111" s="190"/>
      <c r="F111" s="190"/>
      <c r="G111" s="190"/>
      <c r="H111" s="190"/>
      <c r="I111" s="190"/>
      <c r="J111" s="234"/>
      <c r="K111" s="190"/>
      <c r="M111" s="206"/>
      <c r="N111" s="175"/>
      <c r="O111" s="175"/>
      <c r="P111" s="175"/>
      <c r="Q111" s="206"/>
    </row>
    <row r="112" spans="1:17" ht="16.5" customHeight="1" x14ac:dyDescent="0.5">
      <c r="A112" s="194"/>
      <c r="B112" s="194"/>
      <c r="C112" s="195"/>
      <c r="D112" s="195"/>
      <c r="E112" s="190"/>
      <c r="F112" s="190"/>
      <c r="G112" s="190"/>
      <c r="H112" s="190"/>
      <c r="I112" s="190"/>
      <c r="J112" s="234"/>
      <c r="K112" s="190"/>
      <c r="M112" s="206"/>
      <c r="N112" s="175"/>
      <c r="O112" s="175"/>
      <c r="P112" s="175"/>
      <c r="Q112" s="206"/>
    </row>
    <row r="113" spans="1:17" ht="16.5" customHeight="1" x14ac:dyDescent="0.5">
      <c r="A113" s="194"/>
      <c r="B113" s="194"/>
      <c r="C113" s="195"/>
      <c r="D113" s="195"/>
      <c r="E113" s="190"/>
      <c r="F113" s="190"/>
      <c r="G113" s="190"/>
      <c r="H113" s="190"/>
      <c r="I113" s="190"/>
      <c r="J113" s="234"/>
      <c r="K113" s="190"/>
      <c r="M113" s="206"/>
      <c r="N113" s="175"/>
      <c r="O113" s="175"/>
      <c r="P113" s="175"/>
      <c r="Q113" s="206"/>
    </row>
    <row r="114" spans="1:17" ht="16.5" customHeight="1" x14ac:dyDescent="0.5">
      <c r="A114" s="194"/>
      <c r="B114" s="194"/>
      <c r="C114" s="195"/>
      <c r="D114" s="195"/>
      <c r="E114" s="190"/>
      <c r="F114" s="190"/>
      <c r="G114" s="190"/>
      <c r="H114" s="190"/>
      <c r="I114" s="190"/>
      <c r="J114" s="234"/>
      <c r="K114" s="190"/>
      <c r="M114" s="206"/>
      <c r="N114" s="175"/>
      <c r="O114" s="175"/>
      <c r="P114" s="175"/>
      <c r="Q114" s="206"/>
    </row>
    <row r="115" spans="1:17" ht="16.5" customHeight="1" x14ac:dyDescent="0.5">
      <c r="A115" s="194"/>
      <c r="B115" s="194"/>
      <c r="C115" s="195"/>
      <c r="D115" s="195"/>
      <c r="E115" s="190"/>
      <c r="F115" s="190"/>
      <c r="G115" s="190"/>
      <c r="H115" s="190"/>
      <c r="I115" s="190"/>
      <c r="J115" s="234"/>
      <c r="K115" s="190"/>
      <c r="M115" s="206"/>
      <c r="N115" s="175"/>
      <c r="O115" s="175"/>
      <c r="P115" s="175"/>
      <c r="Q115" s="206"/>
    </row>
    <row r="116" spans="1:17" ht="16.5" customHeight="1" x14ac:dyDescent="0.5">
      <c r="A116" s="194"/>
      <c r="B116" s="194"/>
      <c r="C116" s="195"/>
      <c r="D116" s="195"/>
      <c r="E116" s="190"/>
      <c r="F116" s="190"/>
      <c r="G116" s="190"/>
      <c r="H116" s="190"/>
      <c r="I116" s="190"/>
      <c r="J116" s="234"/>
      <c r="K116" s="190"/>
      <c r="M116" s="206"/>
      <c r="N116" s="175"/>
      <c r="O116" s="175"/>
      <c r="P116" s="175"/>
      <c r="Q116" s="206"/>
    </row>
    <row r="117" spans="1:17" ht="16.5" customHeight="1" x14ac:dyDescent="0.5">
      <c r="A117" s="194"/>
      <c r="B117" s="194"/>
      <c r="C117" s="195"/>
      <c r="D117" s="195"/>
      <c r="E117" s="190"/>
      <c r="F117" s="190"/>
      <c r="G117" s="190"/>
      <c r="H117" s="190"/>
      <c r="I117" s="190"/>
      <c r="J117" s="234"/>
      <c r="K117" s="190"/>
      <c r="M117" s="206"/>
      <c r="N117" s="175"/>
      <c r="O117" s="175"/>
      <c r="P117" s="175"/>
      <c r="Q117" s="206"/>
    </row>
    <row r="118" spans="1:17" ht="23.25" customHeight="1" x14ac:dyDescent="0.5">
      <c r="A118" s="194"/>
      <c r="B118" s="194"/>
      <c r="C118" s="195"/>
      <c r="D118" s="195"/>
      <c r="E118" s="190"/>
      <c r="F118" s="190"/>
      <c r="G118" s="190"/>
      <c r="H118" s="234"/>
      <c r="I118" s="190"/>
      <c r="J118" s="234"/>
      <c r="K118" s="190"/>
      <c r="M118" s="206"/>
      <c r="N118" s="175"/>
      <c r="O118" s="175"/>
      <c r="P118" s="175"/>
      <c r="Q118" s="206"/>
    </row>
    <row r="119" spans="1:17" ht="21.95" customHeight="1" x14ac:dyDescent="0.5">
      <c r="A119" s="319" t="str">
        <f>+'11'!A40</f>
        <v>The accompanying notes are an integral part of these consolidated and separate financial statements.</v>
      </c>
      <c r="B119" s="319"/>
      <c r="C119" s="319"/>
      <c r="D119" s="319"/>
      <c r="E119" s="319"/>
      <c r="F119" s="319"/>
      <c r="G119" s="319"/>
      <c r="H119" s="319"/>
      <c r="I119" s="319"/>
      <c r="J119" s="319"/>
      <c r="K119" s="319"/>
      <c r="M119" s="206"/>
      <c r="N119" s="175"/>
      <c r="O119" s="175"/>
      <c r="P119" s="175"/>
      <c r="Q119" s="206"/>
    </row>
    <row r="120" spans="1:17" ht="16.5" customHeight="1" x14ac:dyDescent="0.5">
      <c r="A120" s="179" t="s">
        <v>18</v>
      </c>
      <c r="B120" s="179"/>
      <c r="C120" s="180"/>
      <c r="D120" s="181"/>
      <c r="E120" s="173"/>
      <c r="F120" s="173"/>
      <c r="G120" s="173"/>
      <c r="H120" s="173"/>
      <c r="I120" s="200"/>
      <c r="J120" s="173"/>
      <c r="K120" s="200"/>
      <c r="M120" s="206"/>
      <c r="N120" s="175"/>
      <c r="O120" s="175"/>
      <c r="P120" s="175"/>
      <c r="Q120" s="206"/>
    </row>
    <row r="121" spans="1:17" ht="16.5" customHeight="1" x14ac:dyDescent="0.5">
      <c r="A121" s="179" t="s">
        <v>129</v>
      </c>
      <c r="B121" s="179"/>
      <c r="C121" s="180"/>
      <c r="D121" s="181"/>
      <c r="E121" s="173"/>
      <c r="F121" s="173"/>
      <c r="G121" s="173"/>
      <c r="H121" s="173"/>
      <c r="I121" s="200"/>
      <c r="J121" s="173"/>
      <c r="K121" s="200"/>
      <c r="M121" s="206"/>
      <c r="N121" s="175"/>
      <c r="O121" s="175"/>
      <c r="P121" s="175"/>
      <c r="Q121" s="206"/>
    </row>
    <row r="122" spans="1:17" ht="16.5" customHeight="1" x14ac:dyDescent="0.5">
      <c r="A122" s="176" t="s">
        <v>235</v>
      </c>
      <c r="B122" s="176"/>
      <c r="C122" s="177"/>
      <c r="D122" s="178"/>
      <c r="E122" s="236"/>
      <c r="F122" s="236"/>
      <c r="G122" s="236"/>
      <c r="H122" s="236"/>
      <c r="I122" s="201"/>
      <c r="J122" s="236"/>
      <c r="K122" s="201"/>
      <c r="M122" s="206"/>
      <c r="N122" s="175"/>
      <c r="O122" s="175"/>
      <c r="P122" s="175"/>
      <c r="Q122" s="206"/>
    </row>
    <row r="123" spans="1:17" ht="16.5" customHeight="1" x14ac:dyDescent="0.5">
      <c r="A123" s="179"/>
      <c r="B123" s="179"/>
      <c r="C123" s="180"/>
      <c r="D123" s="181"/>
      <c r="E123" s="173"/>
      <c r="F123" s="173"/>
      <c r="G123" s="173"/>
      <c r="H123" s="173"/>
      <c r="I123" s="200"/>
      <c r="J123" s="173"/>
      <c r="K123" s="200"/>
      <c r="M123" s="206"/>
      <c r="N123" s="175"/>
      <c r="O123" s="175"/>
      <c r="P123" s="175"/>
      <c r="Q123" s="206"/>
    </row>
    <row r="124" spans="1:17" ht="16.5" customHeight="1" x14ac:dyDescent="0.5">
      <c r="A124" s="179"/>
      <c r="B124" s="179"/>
      <c r="C124" s="180"/>
      <c r="D124" s="181"/>
      <c r="E124" s="173"/>
      <c r="F124" s="173"/>
      <c r="G124" s="173"/>
      <c r="H124" s="173"/>
      <c r="I124" s="173"/>
      <c r="J124" s="173"/>
      <c r="K124" s="173"/>
      <c r="M124" s="206"/>
      <c r="N124" s="175"/>
      <c r="O124" s="175"/>
      <c r="P124" s="175"/>
      <c r="Q124" s="206"/>
    </row>
    <row r="125" spans="1:17" ht="16.5" customHeight="1" x14ac:dyDescent="0.5">
      <c r="A125" s="179"/>
      <c r="B125" s="179"/>
      <c r="C125" s="180"/>
      <c r="D125" s="181"/>
      <c r="E125" s="318" t="s">
        <v>25</v>
      </c>
      <c r="F125" s="318"/>
      <c r="G125" s="318"/>
      <c r="H125" s="318"/>
      <c r="I125" s="318"/>
      <c r="J125" s="318"/>
      <c r="K125" s="318"/>
      <c r="M125" s="206"/>
      <c r="N125" s="175"/>
      <c r="O125" s="175"/>
      <c r="P125" s="175"/>
      <c r="Q125" s="206"/>
    </row>
    <row r="126" spans="1:17" s="175" customFormat="1" ht="16.5" customHeight="1" x14ac:dyDescent="0.5">
      <c r="A126" s="179"/>
      <c r="B126" s="179"/>
      <c r="C126" s="180"/>
      <c r="D126" s="181"/>
      <c r="E126" s="320" t="s">
        <v>134</v>
      </c>
      <c r="F126" s="320"/>
      <c r="G126" s="320"/>
      <c r="H126" s="231"/>
      <c r="I126" s="320" t="s">
        <v>135</v>
      </c>
      <c r="J126" s="320"/>
      <c r="K126" s="320"/>
      <c r="M126" s="206"/>
      <c r="Q126" s="206"/>
    </row>
    <row r="127" spans="1:17" s="175" customFormat="1" ht="16.5" customHeight="1" x14ac:dyDescent="0.5">
      <c r="A127" s="183"/>
      <c r="B127" s="183"/>
      <c r="C127" s="184"/>
      <c r="D127" s="184"/>
      <c r="E127" s="317" t="s">
        <v>133</v>
      </c>
      <c r="F127" s="317"/>
      <c r="G127" s="317"/>
      <c r="H127" s="232"/>
      <c r="I127" s="317" t="s">
        <v>133</v>
      </c>
      <c r="J127" s="317"/>
      <c r="K127" s="317"/>
      <c r="M127" s="206"/>
      <c r="Q127" s="206"/>
    </row>
    <row r="128" spans="1:17" ht="16.5" customHeight="1" x14ac:dyDescent="0.5">
      <c r="C128" s="185" t="s">
        <v>47</v>
      </c>
      <c r="D128" s="186"/>
      <c r="E128" s="187" t="s">
        <v>234</v>
      </c>
      <c r="F128" s="233"/>
      <c r="G128" s="187" t="s">
        <v>162</v>
      </c>
      <c r="H128" s="189"/>
      <c r="I128" s="187" t="s">
        <v>234</v>
      </c>
      <c r="J128" s="233"/>
      <c r="K128" s="187" t="s">
        <v>162</v>
      </c>
      <c r="M128" s="206"/>
      <c r="N128" s="175"/>
      <c r="O128" s="175"/>
      <c r="P128" s="175"/>
      <c r="Q128" s="206"/>
    </row>
    <row r="129" spans="1:17" ht="16.5" customHeight="1" x14ac:dyDescent="0.5">
      <c r="C129" s="188"/>
      <c r="D129" s="186"/>
      <c r="E129" s="281"/>
      <c r="F129" s="189"/>
      <c r="G129" s="189"/>
      <c r="H129" s="189"/>
      <c r="I129" s="281"/>
      <c r="J129" s="189"/>
      <c r="K129" s="189"/>
      <c r="M129" s="206"/>
      <c r="N129" s="175"/>
      <c r="O129" s="175"/>
      <c r="P129" s="175"/>
      <c r="Q129" s="206"/>
    </row>
    <row r="130" spans="1:17" ht="16.5" customHeight="1" x14ac:dyDescent="0.5">
      <c r="A130" s="175" t="s">
        <v>4</v>
      </c>
      <c r="B130" s="175"/>
      <c r="D130" s="169"/>
      <c r="E130" s="284"/>
      <c r="F130" s="190"/>
      <c r="H130" s="234"/>
      <c r="I130" s="284"/>
      <c r="M130" s="206"/>
      <c r="N130" s="175"/>
      <c r="O130" s="175"/>
      <c r="P130" s="175"/>
      <c r="Q130" s="206"/>
    </row>
    <row r="131" spans="1:17" ht="16.5" customHeight="1" x14ac:dyDescent="0.5">
      <c r="A131" s="168" t="s">
        <v>102</v>
      </c>
      <c r="B131" s="194"/>
      <c r="C131" s="168"/>
      <c r="E131" s="286"/>
      <c r="F131" s="234"/>
      <c r="G131" s="234"/>
      <c r="H131" s="234"/>
      <c r="I131" s="286"/>
      <c r="J131" s="234"/>
      <c r="K131" s="234"/>
      <c r="M131" s="206"/>
      <c r="N131" s="175"/>
      <c r="O131" s="175"/>
      <c r="P131" s="175"/>
      <c r="Q131" s="206"/>
    </row>
    <row r="132" spans="1:17" ht="16.5" customHeight="1" x14ac:dyDescent="0.5">
      <c r="B132" s="194" t="s">
        <v>54</v>
      </c>
      <c r="C132" s="195">
        <v>40</v>
      </c>
      <c r="D132" s="169"/>
      <c r="E132" s="277">
        <v>0</v>
      </c>
      <c r="F132" s="191"/>
      <c r="G132" s="190">
        <v>0</v>
      </c>
      <c r="H132" s="191"/>
      <c r="I132" s="277">
        <v>783268043</v>
      </c>
      <c r="J132" s="190"/>
      <c r="K132" s="190">
        <v>1431187693</v>
      </c>
      <c r="M132" s="206"/>
      <c r="N132" s="175"/>
      <c r="O132" s="175"/>
      <c r="P132" s="175"/>
      <c r="Q132" s="206"/>
    </row>
    <row r="133" spans="1:17" ht="16.5" customHeight="1" x14ac:dyDescent="0.5">
      <c r="A133" s="168" t="s">
        <v>126</v>
      </c>
      <c r="B133" s="194"/>
      <c r="C133" s="195"/>
      <c r="D133" s="169"/>
      <c r="E133" s="286"/>
      <c r="F133" s="191"/>
      <c r="G133" s="234"/>
      <c r="H133" s="191"/>
      <c r="I133" s="286"/>
      <c r="K133" s="234"/>
      <c r="M133" s="206"/>
      <c r="N133" s="175"/>
      <c r="O133" s="175"/>
      <c r="P133" s="175"/>
      <c r="Q133" s="206"/>
    </row>
    <row r="134" spans="1:17" ht="16.5" customHeight="1" x14ac:dyDescent="0.5">
      <c r="B134" s="194" t="s">
        <v>67</v>
      </c>
      <c r="C134" s="195">
        <v>40</v>
      </c>
      <c r="D134" s="169"/>
      <c r="E134" s="277">
        <v>-12800000</v>
      </c>
      <c r="F134" s="191"/>
      <c r="G134" s="190">
        <v>0</v>
      </c>
      <c r="H134" s="191"/>
      <c r="I134" s="277">
        <v>-854448361</v>
      </c>
      <c r="J134" s="190"/>
      <c r="K134" s="190">
        <v>-1408498797</v>
      </c>
      <c r="M134" s="206"/>
      <c r="N134" s="175"/>
      <c r="O134" s="175"/>
      <c r="P134" s="175"/>
      <c r="Q134" s="206"/>
    </row>
    <row r="135" spans="1:17" ht="16.5" customHeight="1" x14ac:dyDescent="0.5">
      <c r="A135" s="194" t="s">
        <v>105</v>
      </c>
      <c r="C135" s="195"/>
      <c r="D135" s="169"/>
      <c r="E135" s="286"/>
      <c r="F135" s="191"/>
      <c r="G135" s="234"/>
      <c r="H135" s="191"/>
      <c r="I135" s="286"/>
      <c r="K135" s="234"/>
      <c r="M135" s="206"/>
      <c r="N135" s="175"/>
      <c r="O135" s="175"/>
      <c r="P135" s="175"/>
      <c r="Q135" s="206"/>
    </row>
    <row r="136" spans="1:17" ht="16.5" customHeight="1" x14ac:dyDescent="0.5">
      <c r="A136" s="194"/>
      <c r="B136" s="168" t="s">
        <v>106</v>
      </c>
      <c r="C136" s="195">
        <v>27</v>
      </c>
      <c r="D136" s="169"/>
      <c r="E136" s="277">
        <v>4573651246</v>
      </c>
      <c r="F136" s="191"/>
      <c r="G136" s="190">
        <v>7840652322</v>
      </c>
      <c r="H136" s="191"/>
      <c r="I136" s="277">
        <v>4493651246</v>
      </c>
      <c r="J136" s="190"/>
      <c r="K136" s="190">
        <v>7805652322</v>
      </c>
      <c r="M136" s="206"/>
      <c r="N136" s="175"/>
      <c r="O136" s="175"/>
      <c r="P136" s="175"/>
      <c r="Q136" s="206"/>
    </row>
    <row r="137" spans="1:17" ht="16.5" customHeight="1" x14ac:dyDescent="0.5">
      <c r="A137" s="194" t="s">
        <v>127</v>
      </c>
      <c r="C137" s="195"/>
      <c r="D137" s="169"/>
      <c r="E137" s="286"/>
      <c r="F137" s="191"/>
      <c r="G137" s="234"/>
      <c r="H137" s="191"/>
      <c r="I137" s="286"/>
      <c r="K137" s="234"/>
      <c r="M137" s="206"/>
      <c r="N137" s="175"/>
      <c r="O137" s="175"/>
      <c r="P137" s="175"/>
      <c r="Q137" s="206"/>
    </row>
    <row r="138" spans="1:17" ht="16.5" customHeight="1" x14ac:dyDescent="0.5">
      <c r="A138" s="194"/>
      <c r="B138" s="168" t="s">
        <v>106</v>
      </c>
      <c r="C138" s="195">
        <v>27</v>
      </c>
      <c r="D138" s="169"/>
      <c r="E138" s="277">
        <v>-6330000000</v>
      </c>
      <c r="F138" s="191"/>
      <c r="G138" s="190">
        <v>-6992000000</v>
      </c>
      <c r="H138" s="191"/>
      <c r="I138" s="277">
        <v>-6250000000</v>
      </c>
      <c r="J138" s="190"/>
      <c r="K138" s="190">
        <v>-6970000000</v>
      </c>
      <c r="M138" s="206"/>
      <c r="N138" s="175"/>
      <c r="O138" s="175"/>
      <c r="P138" s="175"/>
      <c r="Q138" s="206"/>
    </row>
    <row r="139" spans="1:17" ht="16.5" customHeight="1" x14ac:dyDescent="0.5">
      <c r="A139" s="194" t="s">
        <v>226</v>
      </c>
      <c r="B139" s="194"/>
      <c r="C139" s="195">
        <v>27</v>
      </c>
      <c r="D139" s="169"/>
      <c r="E139" s="277">
        <v>-162619166</v>
      </c>
      <c r="F139" s="191"/>
      <c r="G139" s="190">
        <v>-137904791</v>
      </c>
      <c r="H139" s="191"/>
      <c r="I139" s="277">
        <v>-91979362</v>
      </c>
      <c r="J139" s="190"/>
      <c r="K139" s="190">
        <v>-66509445</v>
      </c>
      <c r="M139" s="206"/>
      <c r="N139" s="175"/>
      <c r="O139" s="175"/>
      <c r="P139" s="175"/>
      <c r="Q139" s="206"/>
    </row>
    <row r="140" spans="1:17" ht="16.5" customHeight="1" x14ac:dyDescent="0.5">
      <c r="A140" s="194" t="s">
        <v>269</v>
      </c>
      <c r="B140" s="194"/>
      <c r="C140" s="195">
        <v>27</v>
      </c>
      <c r="D140" s="169"/>
      <c r="E140" s="277">
        <v>500000000</v>
      </c>
      <c r="F140" s="191"/>
      <c r="G140" s="190">
        <v>0</v>
      </c>
      <c r="H140" s="191"/>
      <c r="I140" s="277">
        <v>500000000</v>
      </c>
      <c r="J140" s="190"/>
      <c r="K140" s="190">
        <v>0</v>
      </c>
      <c r="M140" s="206"/>
      <c r="N140" s="175"/>
      <c r="O140" s="175"/>
      <c r="P140" s="175"/>
      <c r="Q140" s="206"/>
    </row>
    <row r="141" spans="1:17" ht="16.5" customHeight="1" x14ac:dyDescent="0.5">
      <c r="A141" s="194" t="s">
        <v>270</v>
      </c>
      <c r="B141" s="194"/>
      <c r="C141" s="195">
        <v>27</v>
      </c>
      <c r="D141" s="169"/>
      <c r="E141" s="277">
        <f>-500000000</f>
        <v>-500000000</v>
      </c>
      <c r="F141" s="191"/>
      <c r="G141" s="190">
        <v>0</v>
      </c>
      <c r="H141" s="191"/>
      <c r="I141" s="277">
        <f>-500000000</f>
        <v>-500000000</v>
      </c>
      <c r="J141" s="190"/>
      <c r="K141" s="190">
        <v>0</v>
      </c>
      <c r="M141" s="206"/>
      <c r="N141" s="175"/>
      <c r="O141" s="175"/>
      <c r="P141" s="175"/>
      <c r="Q141" s="206"/>
    </row>
    <row r="142" spans="1:17" ht="16.5" customHeight="1" x14ac:dyDescent="0.5">
      <c r="A142" s="194" t="s">
        <v>215</v>
      </c>
      <c r="B142" s="194"/>
      <c r="C142" s="195">
        <v>27</v>
      </c>
      <c r="D142" s="169"/>
      <c r="E142" s="277">
        <v>0</v>
      </c>
      <c r="F142" s="191"/>
      <c r="G142" s="190">
        <v>800000000</v>
      </c>
      <c r="H142" s="191"/>
      <c r="I142" s="277"/>
      <c r="J142" s="190"/>
      <c r="K142" s="190">
        <v>800000000</v>
      </c>
      <c r="M142" s="206"/>
      <c r="N142" s="175"/>
      <c r="O142" s="175"/>
      <c r="P142" s="175"/>
      <c r="Q142" s="206"/>
    </row>
    <row r="143" spans="1:17" ht="16.5" customHeight="1" x14ac:dyDescent="0.5">
      <c r="A143" s="194" t="s">
        <v>220</v>
      </c>
      <c r="B143" s="194"/>
      <c r="C143" s="195">
        <v>27</v>
      </c>
      <c r="D143" s="169"/>
      <c r="E143" s="277">
        <v>-445000000</v>
      </c>
      <c r="F143" s="191"/>
      <c r="G143" s="190">
        <v>-533000000</v>
      </c>
      <c r="H143" s="191"/>
      <c r="I143" s="277">
        <v>-445000000</v>
      </c>
      <c r="J143" s="190"/>
      <c r="K143" s="190">
        <v>-533000000</v>
      </c>
      <c r="M143" s="206"/>
      <c r="N143" s="175"/>
      <c r="O143" s="175"/>
      <c r="P143" s="175"/>
      <c r="Q143" s="206"/>
    </row>
    <row r="144" spans="1:17" ht="16.5" customHeight="1" x14ac:dyDescent="0.5">
      <c r="A144" s="168" t="s">
        <v>150</v>
      </c>
      <c r="B144" s="194"/>
      <c r="C144" s="195"/>
      <c r="D144" s="169"/>
      <c r="E144" s="277">
        <v>4500000</v>
      </c>
      <c r="F144" s="191"/>
      <c r="G144" s="190">
        <v>6000000</v>
      </c>
      <c r="H144" s="191"/>
      <c r="I144" s="277">
        <v>0</v>
      </c>
      <c r="J144" s="190"/>
      <c r="K144" s="190">
        <v>0</v>
      </c>
      <c r="M144" s="206"/>
      <c r="N144" s="175"/>
      <c r="O144" s="175"/>
      <c r="P144" s="175"/>
      <c r="Q144" s="206"/>
    </row>
    <row r="145" spans="1:17" ht="16.5" customHeight="1" x14ac:dyDescent="0.5">
      <c r="A145" s="194" t="s">
        <v>219</v>
      </c>
      <c r="B145" s="194"/>
      <c r="C145" s="195">
        <v>39</v>
      </c>
      <c r="D145" s="184"/>
      <c r="E145" s="280">
        <v>-894667502</v>
      </c>
      <c r="F145" s="191"/>
      <c r="G145" s="193">
        <v>-313125996</v>
      </c>
      <c r="H145" s="191"/>
      <c r="I145" s="280">
        <v>-894667502</v>
      </c>
      <c r="J145" s="190"/>
      <c r="K145" s="193">
        <v>-313125996</v>
      </c>
      <c r="M145" s="206"/>
      <c r="N145" s="175"/>
      <c r="O145" s="175"/>
      <c r="P145" s="175"/>
      <c r="Q145" s="206"/>
    </row>
    <row r="146" spans="1:17" s="199" customFormat="1" ht="16.5" customHeight="1" x14ac:dyDescent="0.5">
      <c r="B146" s="202"/>
      <c r="C146" s="197"/>
      <c r="D146" s="184"/>
      <c r="E146" s="277"/>
      <c r="F146" s="190"/>
      <c r="G146" s="190"/>
      <c r="H146" s="190"/>
      <c r="I146" s="277"/>
      <c r="J146" s="190"/>
      <c r="K146" s="190"/>
      <c r="M146" s="206"/>
      <c r="N146" s="175"/>
      <c r="O146" s="175"/>
      <c r="P146" s="175"/>
      <c r="Q146" s="206"/>
    </row>
    <row r="147" spans="1:17" ht="16.5" customHeight="1" x14ac:dyDescent="0.5">
      <c r="A147" s="194" t="s">
        <v>210</v>
      </c>
      <c r="B147" s="194"/>
      <c r="D147" s="169"/>
      <c r="E147" s="280">
        <f>SUM(E132:E145)</f>
        <v>-3266935422</v>
      </c>
      <c r="F147" s="190"/>
      <c r="G147" s="193">
        <f>SUM(G132:G145)</f>
        <v>670621535</v>
      </c>
      <c r="H147" s="190"/>
      <c r="I147" s="280">
        <f>SUM(I132:I145)</f>
        <v>-3259175936</v>
      </c>
      <c r="J147" s="190"/>
      <c r="K147" s="193">
        <f>SUM(K132:K145)</f>
        <v>745705777</v>
      </c>
      <c r="M147" s="206"/>
      <c r="N147" s="175"/>
      <c r="O147" s="175"/>
      <c r="P147" s="175"/>
      <c r="Q147" s="206"/>
    </row>
    <row r="148" spans="1:17" ht="16.5" customHeight="1" x14ac:dyDescent="0.5">
      <c r="B148" s="194"/>
      <c r="D148" s="169"/>
      <c r="E148" s="284"/>
      <c r="I148" s="284"/>
      <c r="J148" s="190"/>
      <c r="M148" s="206"/>
      <c r="N148" s="175"/>
      <c r="O148" s="175"/>
      <c r="P148" s="175"/>
      <c r="Q148" s="206"/>
    </row>
    <row r="149" spans="1:17" ht="16.5" customHeight="1" x14ac:dyDescent="0.5">
      <c r="A149" s="167" t="s">
        <v>221</v>
      </c>
      <c r="B149" s="167"/>
      <c r="D149" s="169"/>
      <c r="E149" s="277">
        <f>SUM(E77,E107,E147)</f>
        <v>457688176</v>
      </c>
      <c r="F149" s="190"/>
      <c r="G149" s="190">
        <f>SUM(G77,G107,G147)</f>
        <v>591163557</v>
      </c>
      <c r="H149" s="190"/>
      <c r="I149" s="277">
        <f>SUM(I77,I107,I147)</f>
        <v>344404308</v>
      </c>
      <c r="J149" s="190"/>
      <c r="K149" s="190">
        <f>SUM(K77,K107,K147)</f>
        <v>663228065</v>
      </c>
      <c r="M149" s="206"/>
      <c r="N149" s="175"/>
      <c r="O149" s="175"/>
      <c r="P149" s="175"/>
      <c r="Q149" s="206"/>
    </row>
    <row r="150" spans="1:17" ht="16.5" customHeight="1" x14ac:dyDescent="0.5">
      <c r="A150" s="194" t="s">
        <v>55</v>
      </c>
      <c r="B150" s="194"/>
      <c r="D150" s="169"/>
      <c r="E150" s="282">
        <f>G153</f>
        <v>1557306217</v>
      </c>
      <c r="F150" s="191"/>
      <c r="G150" s="191">
        <v>961742096</v>
      </c>
      <c r="H150" s="191"/>
      <c r="I150" s="282">
        <f>K153</f>
        <v>1378292980</v>
      </c>
      <c r="J150" s="191"/>
      <c r="K150" s="191">
        <v>715064915</v>
      </c>
      <c r="M150" s="206"/>
      <c r="N150" s="175"/>
      <c r="O150" s="175"/>
      <c r="P150" s="175"/>
      <c r="Q150" s="206"/>
    </row>
    <row r="151" spans="1:17" ht="16.5" customHeight="1" x14ac:dyDescent="0.5">
      <c r="A151" s="194" t="s">
        <v>222</v>
      </c>
      <c r="B151" s="194"/>
      <c r="D151" s="169"/>
      <c r="E151" s="283">
        <v>-1180361</v>
      </c>
      <c r="F151" s="191"/>
      <c r="G151" s="192">
        <v>4400564</v>
      </c>
      <c r="H151" s="191"/>
      <c r="I151" s="283">
        <v>0</v>
      </c>
      <c r="J151" s="191"/>
      <c r="K151" s="192">
        <v>0</v>
      </c>
      <c r="M151" s="206"/>
      <c r="N151" s="175"/>
      <c r="O151" s="175"/>
      <c r="P151" s="175"/>
      <c r="Q151" s="206"/>
    </row>
    <row r="152" spans="1:17" ht="16.5" customHeight="1" x14ac:dyDescent="0.5">
      <c r="A152" s="202"/>
      <c r="B152" s="199"/>
      <c r="C152" s="184"/>
      <c r="D152" s="184"/>
      <c r="E152" s="277"/>
      <c r="F152" s="190"/>
      <c r="G152" s="190"/>
      <c r="H152" s="190"/>
      <c r="I152" s="277"/>
      <c r="J152" s="190"/>
      <c r="K152" s="190"/>
      <c r="M152" s="206"/>
      <c r="N152" s="175"/>
      <c r="O152" s="175"/>
      <c r="P152" s="175"/>
      <c r="Q152" s="206"/>
    </row>
    <row r="153" spans="1:17" s="199" customFormat="1" ht="16.5" customHeight="1" thickBot="1" x14ac:dyDescent="0.55000000000000004">
      <c r="A153" s="167" t="s">
        <v>56</v>
      </c>
      <c r="B153" s="194"/>
      <c r="C153" s="169"/>
      <c r="D153" s="169"/>
      <c r="E153" s="287">
        <f>SUM(E149:E151)</f>
        <v>2013814032</v>
      </c>
      <c r="F153" s="190"/>
      <c r="G153" s="243">
        <f>SUM(G149:G151)</f>
        <v>1557306217</v>
      </c>
      <c r="H153" s="190"/>
      <c r="I153" s="287">
        <f>SUM(I149:I151)</f>
        <v>1722697288</v>
      </c>
      <c r="J153" s="190"/>
      <c r="K153" s="243">
        <f>SUM(K149:K151)</f>
        <v>1378292980</v>
      </c>
      <c r="M153" s="206"/>
      <c r="N153" s="175"/>
      <c r="O153" s="175"/>
      <c r="P153" s="175"/>
      <c r="Q153" s="206"/>
    </row>
    <row r="154" spans="1:17" ht="16.5" customHeight="1" thickTop="1" x14ac:dyDescent="0.5">
      <c r="E154" s="284"/>
      <c r="I154" s="284"/>
      <c r="J154" s="190"/>
      <c r="M154" s="206"/>
      <c r="N154" s="175"/>
      <c r="O154" s="175"/>
      <c r="P154" s="175"/>
      <c r="Q154" s="206"/>
    </row>
    <row r="155" spans="1:17" ht="16.5" customHeight="1" x14ac:dyDescent="0.5">
      <c r="A155" s="167"/>
      <c r="B155" s="194"/>
      <c r="D155" s="169"/>
      <c r="E155" s="277"/>
      <c r="F155" s="190"/>
      <c r="G155" s="190"/>
      <c r="H155" s="190"/>
      <c r="I155" s="277"/>
      <c r="J155" s="190"/>
      <c r="K155" s="190"/>
      <c r="M155" s="206"/>
      <c r="N155" s="175"/>
      <c r="O155" s="175"/>
      <c r="P155" s="175"/>
      <c r="Q155" s="206"/>
    </row>
    <row r="156" spans="1:17" ht="16.5" customHeight="1" x14ac:dyDescent="0.5">
      <c r="A156" s="167" t="s">
        <v>225</v>
      </c>
      <c r="B156" s="194"/>
      <c r="D156" s="169"/>
      <c r="E156" s="277"/>
      <c r="F156" s="190"/>
      <c r="G156" s="190"/>
      <c r="H156" s="190"/>
      <c r="I156" s="277"/>
      <c r="J156" s="190"/>
      <c r="K156" s="190"/>
      <c r="M156" s="206"/>
      <c r="N156" s="175"/>
      <c r="O156" s="175"/>
      <c r="P156" s="175"/>
      <c r="Q156" s="206"/>
    </row>
    <row r="157" spans="1:17" ht="16.5" customHeight="1" x14ac:dyDescent="0.5">
      <c r="A157" s="194" t="s">
        <v>228</v>
      </c>
      <c r="B157" s="194"/>
      <c r="D157" s="169"/>
      <c r="E157" s="282">
        <v>348582260</v>
      </c>
      <c r="F157" s="191"/>
      <c r="G157" s="191">
        <v>94364734</v>
      </c>
      <c r="H157" s="191"/>
      <c r="I157" s="282">
        <v>289445660</v>
      </c>
      <c r="J157" s="191"/>
      <c r="K157" s="191">
        <v>0</v>
      </c>
      <c r="M157" s="206"/>
      <c r="N157" s="175"/>
      <c r="O157" s="175"/>
      <c r="P157" s="175"/>
      <c r="Q157" s="206"/>
    </row>
    <row r="158" spans="1:17" ht="16.5" customHeight="1" x14ac:dyDescent="0.5">
      <c r="A158" s="194" t="s">
        <v>229</v>
      </c>
      <c r="B158" s="194"/>
      <c r="D158" s="169"/>
      <c r="E158" s="282">
        <v>5835815</v>
      </c>
      <c r="F158" s="191"/>
      <c r="G158" s="191">
        <v>597146</v>
      </c>
      <c r="H158" s="191"/>
      <c r="I158" s="282">
        <v>543600</v>
      </c>
      <c r="J158" s="191"/>
      <c r="K158" s="191">
        <v>0</v>
      </c>
      <c r="M158" s="206"/>
      <c r="N158" s="175"/>
      <c r="O158" s="175"/>
      <c r="P158" s="175"/>
      <c r="Q158" s="206"/>
    </row>
    <row r="159" spans="1:17" ht="16.5" customHeight="1" x14ac:dyDescent="0.5">
      <c r="A159" s="194" t="s">
        <v>274</v>
      </c>
      <c r="B159" s="194"/>
      <c r="D159" s="169"/>
      <c r="E159" s="282">
        <v>21357433</v>
      </c>
      <c r="F159" s="191"/>
      <c r="G159" s="191">
        <v>0</v>
      </c>
      <c r="H159" s="191"/>
      <c r="I159" s="282">
        <v>7819712</v>
      </c>
      <c r="J159" s="191"/>
      <c r="K159" s="191">
        <v>0</v>
      </c>
      <c r="M159" s="206"/>
      <c r="N159" s="175"/>
      <c r="O159" s="175"/>
      <c r="P159" s="175"/>
      <c r="Q159" s="206"/>
    </row>
    <row r="160" spans="1:17" ht="16.5" customHeight="1" x14ac:dyDescent="0.5">
      <c r="A160" s="194"/>
      <c r="E160" s="191"/>
      <c r="G160" s="191"/>
      <c r="I160" s="191"/>
      <c r="K160" s="191"/>
    </row>
    <row r="161" spans="1:17" s="199" customFormat="1" ht="16.5" customHeight="1" x14ac:dyDescent="0.5">
      <c r="A161" s="202"/>
      <c r="B161" s="198"/>
      <c r="C161" s="169"/>
      <c r="D161" s="181"/>
      <c r="E161" s="191"/>
      <c r="F161" s="191"/>
      <c r="G161" s="191"/>
      <c r="H161" s="191"/>
      <c r="I161" s="191"/>
      <c r="J161" s="190"/>
      <c r="K161" s="191"/>
      <c r="M161" s="206"/>
      <c r="N161" s="175"/>
      <c r="O161" s="175"/>
      <c r="P161" s="175"/>
      <c r="Q161" s="206"/>
    </row>
    <row r="162" spans="1:17" s="199" customFormat="1" ht="16.5" customHeight="1" x14ac:dyDescent="0.5">
      <c r="A162" s="202"/>
      <c r="B162" s="202"/>
      <c r="C162" s="169"/>
      <c r="D162" s="181"/>
      <c r="E162" s="191"/>
      <c r="F162" s="173"/>
      <c r="G162" s="191"/>
      <c r="H162" s="173"/>
      <c r="I162" s="191"/>
      <c r="J162" s="190"/>
      <c r="K162" s="191"/>
      <c r="M162" s="206"/>
      <c r="N162" s="175"/>
      <c r="O162" s="175"/>
      <c r="P162" s="175"/>
      <c r="Q162" s="206"/>
    </row>
    <row r="163" spans="1:17" s="199" customFormat="1" ht="16.5" customHeight="1" x14ac:dyDescent="0.5">
      <c r="A163" s="203"/>
      <c r="C163" s="169"/>
      <c r="D163" s="181"/>
      <c r="E163" s="191"/>
      <c r="F163" s="235"/>
      <c r="G163" s="191"/>
      <c r="H163" s="235"/>
      <c r="I163" s="191"/>
      <c r="J163" s="235"/>
      <c r="K163" s="191"/>
      <c r="M163" s="206"/>
      <c r="N163" s="175"/>
      <c r="O163" s="175"/>
      <c r="P163" s="175"/>
      <c r="Q163" s="206"/>
    </row>
    <row r="164" spans="1:17" s="199" customFormat="1" ht="16.5" customHeight="1" x14ac:dyDescent="0.5">
      <c r="A164" s="203"/>
      <c r="C164" s="169"/>
      <c r="D164" s="181"/>
      <c r="E164" s="191"/>
      <c r="F164" s="235"/>
      <c r="G164" s="191"/>
      <c r="H164" s="235"/>
      <c r="I164" s="191"/>
      <c r="J164" s="235"/>
      <c r="K164" s="191"/>
      <c r="M164" s="206"/>
      <c r="N164" s="175"/>
      <c r="O164" s="175"/>
      <c r="P164" s="175"/>
      <c r="Q164" s="206"/>
    </row>
    <row r="165" spans="1:17" s="199" customFormat="1" ht="16.5" customHeight="1" x14ac:dyDescent="0.5">
      <c r="A165" s="203"/>
      <c r="C165" s="169"/>
      <c r="D165" s="181"/>
      <c r="E165" s="191"/>
      <c r="F165" s="235"/>
      <c r="G165" s="191"/>
      <c r="H165" s="235"/>
      <c r="I165" s="191"/>
      <c r="J165" s="235"/>
      <c r="K165" s="191"/>
      <c r="M165" s="206"/>
      <c r="N165" s="175"/>
      <c r="O165" s="175"/>
      <c r="P165" s="175"/>
      <c r="Q165" s="206"/>
    </row>
    <row r="166" spans="1:17" s="199" customFormat="1" ht="16.5" customHeight="1" x14ac:dyDescent="0.5">
      <c r="A166" s="203"/>
      <c r="C166" s="169"/>
      <c r="D166" s="181"/>
      <c r="E166" s="191"/>
      <c r="F166" s="235"/>
      <c r="G166" s="191"/>
      <c r="H166" s="235"/>
      <c r="I166" s="191"/>
      <c r="J166" s="235"/>
      <c r="K166" s="191"/>
      <c r="M166" s="206"/>
      <c r="N166" s="175"/>
      <c r="O166" s="175"/>
      <c r="P166" s="175"/>
      <c r="Q166" s="206"/>
    </row>
    <row r="167" spans="1:17" s="199" customFormat="1" ht="16.5" customHeight="1" x14ac:dyDescent="0.5">
      <c r="A167" s="203"/>
      <c r="C167" s="169"/>
      <c r="D167" s="181"/>
      <c r="E167" s="191"/>
      <c r="F167" s="235"/>
      <c r="G167" s="191"/>
      <c r="H167" s="235"/>
      <c r="I167" s="191"/>
      <c r="J167" s="235"/>
      <c r="K167" s="191"/>
      <c r="M167" s="206"/>
      <c r="N167" s="175"/>
      <c r="O167" s="175"/>
      <c r="P167" s="175"/>
      <c r="Q167" s="206"/>
    </row>
    <row r="168" spans="1:17" s="199" customFormat="1" ht="16.5" customHeight="1" x14ac:dyDescent="0.5">
      <c r="A168" s="203"/>
      <c r="C168" s="169"/>
      <c r="D168" s="181"/>
      <c r="E168" s="191"/>
      <c r="F168" s="235"/>
      <c r="G168" s="191"/>
      <c r="H168" s="235"/>
      <c r="I168" s="191"/>
      <c r="J168" s="235"/>
      <c r="K168" s="191"/>
      <c r="M168" s="206"/>
      <c r="N168" s="175"/>
      <c r="O168" s="175"/>
      <c r="P168" s="175"/>
      <c r="Q168" s="206"/>
    </row>
    <row r="169" spans="1:17" s="199" customFormat="1" ht="16.5" customHeight="1" x14ac:dyDescent="0.5">
      <c r="A169" s="203"/>
      <c r="C169" s="169"/>
      <c r="D169" s="181"/>
      <c r="E169" s="191"/>
      <c r="F169" s="235"/>
      <c r="G169" s="191"/>
      <c r="H169" s="235"/>
      <c r="I169" s="191"/>
      <c r="J169" s="235"/>
      <c r="K169" s="191"/>
      <c r="M169" s="206"/>
      <c r="N169" s="175"/>
      <c r="O169" s="175"/>
      <c r="P169" s="175"/>
      <c r="Q169" s="206"/>
    </row>
    <row r="170" spans="1:17" s="199" customFormat="1" ht="16.5" customHeight="1" x14ac:dyDescent="0.5">
      <c r="A170" s="203"/>
      <c r="C170" s="169"/>
      <c r="D170" s="181"/>
      <c r="E170" s="191"/>
      <c r="F170" s="235"/>
      <c r="G170" s="191"/>
      <c r="H170" s="235"/>
      <c r="I170" s="191"/>
      <c r="J170" s="235"/>
      <c r="K170" s="191"/>
      <c r="M170" s="206"/>
      <c r="N170" s="175"/>
      <c r="O170" s="175"/>
      <c r="P170" s="175"/>
      <c r="Q170" s="206"/>
    </row>
    <row r="171" spans="1:17" s="199" customFormat="1" ht="16.5" customHeight="1" x14ac:dyDescent="0.5">
      <c r="A171" s="203"/>
      <c r="C171" s="169"/>
      <c r="D171" s="181"/>
      <c r="E171" s="191"/>
      <c r="F171" s="235"/>
      <c r="G171" s="191"/>
      <c r="H171" s="235"/>
      <c r="I171" s="191"/>
      <c r="J171" s="235"/>
      <c r="K171" s="191"/>
      <c r="M171" s="206"/>
      <c r="N171" s="175"/>
      <c r="O171" s="175"/>
      <c r="P171" s="175"/>
      <c r="Q171" s="206"/>
    </row>
    <row r="172" spans="1:17" s="199" customFormat="1" ht="16.5" customHeight="1" x14ac:dyDescent="0.5">
      <c r="A172" s="203"/>
      <c r="C172" s="169"/>
      <c r="D172" s="181"/>
      <c r="E172" s="191"/>
      <c r="F172" s="235"/>
      <c r="G172" s="191"/>
      <c r="H172" s="235"/>
      <c r="I172" s="191"/>
      <c r="J172" s="235"/>
      <c r="K172" s="191"/>
      <c r="M172" s="206"/>
      <c r="N172" s="175"/>
      <c r="O172" s="175"/>
      <c r="P172" s="175"/>
      <c r="Q172" s="206"/>
    </row>
    <row r="173" spans="1:17" s="199" customFormat="1" ht="16.5" customHeight="1" x14ac:dyDescent="0.5">
      <c r="A173" s="203"/>
      <c r="C173" s="169"/>
      <c r="D173" s="181"/>
      <c r="E173" s="191"/>
      <c r="F173" s="235"/>
      <c r="G173" s="191"/>
      <c r="H173" s="235"/>
      <c r="I173" s="191"/>
      <c r="J173" s="235"/>
      <c r="K173" s="191"/>
      <c r="M173" s="206"/>
      <c r="N173" s="175"/>
      <c r="O173" s="175"/>
      <c r="P173" s="175"/>
      <c r="Q173" s="206"/>
    </row>
    <row r="174" spans="1:17" s="199" customFormat="1" ht="16.5" customHeight="1" x14ac:dyDescent="0.5">
      <c r="A174" s="203"/>
      <c r="C174" s="169"/>
      <c r="D174" s="181"/>
      <c r="E174" s="191"/>
      <c r="F174" s="235"/>
      <c r="G174" s="191"/>
      <c r="H174" s="235"/>
      <c r="I174" s="191"/>
      <c r="J174" s="235"/>
      <c r="K174" s="191"/>
      <c r="M174" s="206"/>
      <c r="N174" s="175"/>
      <c r="O174" s="175"/>
      <c r="P174" s="175"/>
      <c r="Q174" s="206"/>
    </row>
    <row r="175" spans="1:17" ht="16.5" customHeight="1" x14ac:dyDescent="0.5">
      <c r="B175" s="203"/>
      <c r="E175" s="190"/>
      <c r="F175" s="173"/>
      <c r="G175" s="190"/>
      <c r="H175" s="173"/>
      <c r="I175" s="190"/>
      <c r="J175" s="190"/>
      <c r="K175" s="190"/>
      <c r="M175" s="206"/>
      <c r="N175" s="175"/>
      <c r="O175" s="175"/>
      <c r="P175" s="175"/>
      <c r="Q175" s="206"/>
    </row>
    <row r="176" spans="1:17" ht="10.5" customHeight="1" x14ac:dyDescent="0.5">
      <c r="B176" s="203"/>
      <c r="E176" s="190"/>
      <c r="F176" s="173"/>
      <c r="G176" s="190"/>
      <c r="H176" s="173"/>
      <c r="I176" s="190"/>
      <c r="J176" s="190"/>
      <c r="K176" s="190"/>
      <c r="M176" s="206"/>
      <c r="N176" s="175"/>
      <c r="O176" s="175"/>
      <c r="P176" s="175"/>
      <c r="Q176" s="206"/>
    </row>
    <row r="177" spans="1:11" ht="21.95" customHeight="1" x14ac:dyDescent="0.5">
      <c r="A177" s="244" t="str">
        <f>+'11'!A40</f>
        <v>The accompanying notes are an integral part of these consolidated and separate financial statements.</v>
      </c>
      <c r="B177" s="204"/>
      <c r="C177" s="204"/>
      <c r="D177" s="204"/>
      <c r="E177" s="193"/>
      <c r="F177" s="193"/>
      <c r="G177" s="193"/>
      <c r="H177" s="193"/>
      <c r="I177" s="193"/>
      <c r="J177" s="193"/>
      <c r="K177" s="193"/>
    </row>
  </sheetData>
  <mergeCells count="17">
    <mergeCell ref="A62:K62"/>
    <mergeCell ref="E6:K6"/>
    <mergeCell ref="E8:G8"/>
    <mergeCell ref="I8:K8"/>
    <mergeCell ref="E126:G126"/>
    <mergeCell ref="I126:K126"/>
    <mergeCell ref="E7:G7"/>
    <mergeCell ref="I7:K7"/>
    <mergeCell ref="E127:G127"/>
    <mergeCell ref="I127:K127"/>
    <mergeCell ref="E68:K68"/>
    <mergeCell ref="E70:G70"/>
    <mergeCell ref="I70:K70"/>
    <mergeCell ref="A119:K119"/>
    <mergeCell ref="E125:K125"/>
    <mergeCell ref="E69:G69"/>
    <mergeCell ref="I69:K69"/>
  </mergeCells>
  <phoneticPr fontId="0" type="noConversion"/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119" max="10" man="1"/>
  </rowBreaks>
  <ignoredErrors>
    <ignoredError sqref="E9:K9 E71:K71 E128:K1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5-7</vt:lpstr>
      <vt:lpstr>8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'5-7'!Print_Area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2022-02-17T09:07:38Z</cp:lastPrinted>
  <dcterms:created xsi:type="dcterms:W3CDTF">2001-04-26T00:45:21Z</dcterms:created>
  <dcterms:modified xsi:type="dcterms:W3CDTF">2022-02-17T09:07:40Z</dcterms:modified>
</cp:coreProperties>
</file>