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Dec21 (LKH)\"/>
    </mc:Choice>
  </mc:AlternateContent>
  <xr:revisionPtr revIDLastSave="0" documentId="13_ncr:1_{ADB9D8C0-3546-4FD2-899C-E6B253370E23}" xr6:coauthVersionLast="46" xr6:coauthVersionMax="46" xr10:uidLastSave="{00000000-0000-0000-0000-000000000000}"/>
  <bookViews>
    <workbookView xWindow="-120" yWindow="-120" windowWidth="21840" windowHeight="13140" tabRatio="653" activeTab="3" xr2:uid="{00000000-000D-0000-FFFF-FFFF00000000}"/>
  </bookViews>
  <sheets>
    <sheet name="5-7 BS" sheetId="21" r:id="rId1"/>
    <sheet name="8 PL" sheetId="29" r:id="rId2"/>
    <sheet name="9 EQ CONSO" sheetId="31" r:id="rId3"/>
    <sheet name="10 EQ SC" sheetId="35" r:id="rId4"/>
    <sheet name="11-12 CF" sheetId="32" r:id="rId5"/>
  </sheets>
  <definedNames>
    <definedName name="_xlnm.Print_Area" localSheetId="3">'10 EQ SC'!$A$1:$Q$36</definedName>
    <definedName name="_xlnm.Print_Area" localSheetId="0">'5-7 BS'!$A$1:$K$150</definedName>
    <definedName name="_xlnm.Print_Area" localSheetId="1">'8 PL'!$A$1:$J$76</definedName>
    <definedName name="_xlnm.Print_Area" localSheetId="2">'9 EQ CONSO'!$A$1:$W$41</definedName>
    <definedName name="Z_1F7F6C19_8911_4A38_A245_5C51B403FB13_.wvu.PrintArea" localSheetId="0" hidden="1">'5-7 BS'!$A$1:$K$150</definedName>
    <definedName name="Z_2CA7CCB4_9B56_4682_9662_97CF2752E215_.wvu.PrintArea" localSheetId="0" hidden="1">'5-7 BS'!$A$1:$K$150</definedName>
    <definedName name="Z_32FE8EAA_35DA_4C7A_92A0_9B5CAB08BE3F_.wvu.PrintArea" localSheetId="0" hidden="1">'5-7 BS'!$A$1:$K$150</definedName>
    <definedName name="Z_7A9397F6_E1FC_4386_A077_FC272B949F82_.wvu.PrintArea" localSheetId="0" hidden="1">'5-7 BS'!$A$1:$K$150</definedName>
    <definedName name="Z_E7B771DF_1040_4644_BE91_91BA1826BFF6_.wvu.PrintArea" localSheetId="0" hidden="1">'5-7 BS'!$A$1:$K$150</definedName>
    <definedName name="ฟ53">#REF!</definedName>
    <definedName name="ฤ63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1" i="35" l="1"/>
  <c r="Q30" i="35"/>
  <c r="Q29" i="35"/>
  <c r="Q28" i="35"/>
  <c r="Q27" i="35"/>
  <c r="I22" i="35"/>
  <c r="I24" i="35" s="1"/>
  <c r="I33" i="35" s="1"/>
  <c r="I22" i="31"/>
  <c r="I25" i="31" s="1"/>
  <c r="I34" i="31" s="1"/>
  <c r="S28" i="31"/>
  <c r="W28" i="31" s="1"/>
  <c r="S29" i="31"/>
  <c r="W29" i="31" s="1"/>
  <c r="S30" i="31"/>
  <c r="S31" i="31"/>
  <c r="S32" i="31"/>
  <c r="Q15" i="35" l="1"/>
  <c r="S15" i="31"/>
  <c r="W15" i="31" s="1"/>
  <c r="L95" i="32"/>
  <c r="L82" i="32"/>
  <c r="L36" i="32"/>
  <c r="L53" i="32" s="1"/>
  <c r="L57" i="32" s="1"/>
  <c r="H95" i="32"/>
  <c r="H82" i="32"/>
  <c r="H36" i="32"/>
  <c r="H53" i="32" s="1"/>
  <c r="H57" i="32" s="1"/>
  <c r="M22" i="35"/>
  <c r="M24" i="35" s="1"/>
  <c r="G22" i="35"/>
  <c r="G24" i="35" s="1"/>
  <c r="Q20" i="35"/>
  <c r="Q19" i="35"/>
  <c r="Q18" i="35"/>
  <c r="O22" i="35"/>
  <c r="O24" i="35" s="1"/>
  <c r="K22" i="35"/>
  <c r="K24" i="35" s="1"/>
  <c r="E22" i="35"/>
  <c r="E24" i="35" s="1"/>
  <c r="S20" i="31"/>
  <c r="W20" i="31" s="1"/>
  <c r="S19" i="31"/>
  <c r="W19" i="31" s="1"/>
  <c r="S18" i="31"/>
  <c r="W18" i="31" s="1"/>
  <c r="U22" i="31"/>
  <c r="U25" i="31" s="1"/>
  <c r="Q22" i="31"/>
  <c r="Q25" i="31" s="1"/>
  <c r="O22" i="31"/>
  <c r="O25" i="31" s="1"/>
  <c r="M22" i="31"/>
  <c r="M25" i="31" s="1"/>
  <c r="K22" i="31"/>
  <c r="K25" i="31" s="1"/>
  <c r="G22" i="31"/>
  <c r="G25" i="31" s="1"/>
  <c r="E22" i="31"/>
  <c r="E25" i="31" s="1"/>
  <c r="J68" i="29"/>
  <c r="J62" i="29"/>
  <c r="J51" i="29"/>
  <c r="J46" i="29"/>
  <c r="J23" i="29"/>
  <c r="J16" i="29"/>
  <c r="F68" i="29"/>
  <c r="F62" i="29"/>
  <c r="F51" i="29"/>
  <c r="F46" i="29"/>
  <c r="F53" i="29" s="1"/>
  <c r="F23" i="29"/>
  <c r="F16" i="29"/>
  <c r="K135" i="21"/>
  <c r="K138" i="21" s="1"/>
  <c r="K95" i="21"/>
  <c r="K80" i="21"/>
  <c r="K42" i="21"/>
  <c r="K27" i="21"/>
  <c r="G135" i="21"/>
  <c r="G138" i="21" s="1"/>
  <c r="G95" i="21"/>
  <c r="G80" i="21"/>
  <c r="G42" i="21"/>
  <c r="G27" i="21"/>
  <c r="S25" i="31" l="1"/>
  <c r="W25" i="31" s="1"/>
  <c r="Q24" i="35"/>
  <c r="J53" i="29"/>
  <c r="J25" i="29"/>
  <c r="J36" i="29" s="1"/>
  <c r="J39" i="29" s="1"/>
  <c r="F25" i="29"/>
  <c r="F36" i="29" s="1"/>
  <c r="F39" i="29" s="1"/>
  <c r="F55" i="29" s="1"/>
  <c r="H97" i="32"/>
  <c r="H101" i="32" s="1"/>
  <c r="K44" i="21"/>
  <c r="G44" i="21"/>
  <c r="Q22" i="35"/>
  <c r="W22" i="31"/>
  <c r="K97" i="21"/>
  <c r="K140" i="21" s="1"/>
  <c r="G97" i="21"/>
  <c r="G140" i="21" s="1"/>
  <c r="L97" i="32"/>
  <c r="L101" i="32" s="1"/>
  <c r="S22" i="31"/>
  <c r="J55" i="29" l="1"/>
  <c r="J82" i="32"/>
  <c r="A3" i="32"/>
  <c r="A62" i="32" s="1"/>
  <c r="O33" i="35"/>
  <c r="M33" i="35"/>
  <c r="K33" i="35"/>
  <c r="G33" i="35"/>
  <c r="E33" i="35"/>
  <c r="O34" i="31"/>
  <c r="W32" i="31"/>
  <c r="W31" i="31"/>
  <c r="W30" i="31"/>
  <c r="U34" i="31"/>
  <c r="Q34" i="31"/>
  <c r="M34" i="31"/>
  <c r="K34" i="31"/>
  <c r="G34" i="31"/>
  <c r="E34" i="31"/>
  <c r="I135" i="21"/>
  <c r="I138" i="21" s="1"/>
  <c r="F82" i="32"/>
  <c r="D62" i="29"/>
  <c r="J95" i="32"/>
  <c r="F95" i="32"/>
  <c r="A60" i="32"/>
  <c r="E27" i="21"/>
  <c r="E42" i="21"/>
  <c r="A3" i="31"/>
  <c r="A3" i="35" s="1"/>
  <c r="A52" i="21"/>
  <c r="H51" i="29"/>
  <c r="D51" i="29"/>
  <c r="H46" i="29"/>
  <c r="D46" i="29"/>
  <c r="A76" i="29"/>
  <c r="A100" i="21"/>
  <c r="I27" i="21"/>
  <c r="D16" i="29"/>
  <c r="I42" i="21"/>
  <c r="D23" i="29"/>
  <c r="H16" i="29"/>
  <c r="E95" i="21"/>
  <c r="I95" i="21"/>
  <c r="I80" i="21"/>
  <c r="E80" i="21"/>
  <c r="H23" i="29"/>
  <c r="A1" i="29"/>
  <c r="A103" i="21"/>
  <c r="A150" i="21"/>
  <c r="A101" i="21"/>
  <c r="E135" i="21"/>
  <c r="E138" i="21" s="1"/>
  <c r="D68" i="29"/>
  <c r="H62" i="29"/>
  <c r="H68" i="29"/>
  <c r="F36" i="32"/>
  <c r="F53" i="32" s="1"/>
  <c r="F57" i="32" s="1"/>
  <c r="J36" i="32"/>
  <c r="J53" i="32" s="1"/>
  <c r="J57" i="32" s="1"/>
  <c r="Q33" i="35" l="1"/>
  <c r="W34" i="31"/>
  <c r="S34" i="31"/>
  <c r="D53" i="29"/>
  <c r="E44" i="21"/>
  <c r="I97" i="21"/>
  <c r="I140" i="21" s="1"/>
  <c r="E97" i="21"/>
  <c r="E140" i="21" s="1"/>
  <c r="H25" i="29"/>
  <c r="H36" i="29" s="1"/>
  <c r="H39" i="29" s="1"/>
  <c r="J97" i="32"/>
  <c r="J101" i="32" s="1"/>
  <c r="F97" i="32"/>
  <c r="F101" i="32" s="1"/>
  <c r="H53" i="29"/>
  <c r="D25" i="29"/>
  <c r="D36" i="29" s="1"/>
  <c r="D39" i="29" s="1"/>
  <c r="I44" i="21"/>
  <c r="D55" i="29" l="1"/>
  <c r="H55" i="29"/>
</calcChain>
</file>

<file path=xl/sharedStrings.xml><?xml version="1.0" encoding="utf-8"?>
<sst xmlns="http://schemas.openxmlformats.org/spreadsheetml/2006/main" count="401" uniqueCount="250">
  <si>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</si>
  <si>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</si>
  <si>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</si>
  <si>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</si>
  <si>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</si>
  <si>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</si>
  <si>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</si>
  <si>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</si>
  <si>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</si>
  <si>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</si>
  <si>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</si>
  <si>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</si>
  <si>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</si>
  <si>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</si>
  <si>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</si>
  <si>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</si>
  <si>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</si>
  <si>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</si>
  <si>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</si>
  <si>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</si>
  <si>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</si>
  <si>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</si>
  <si>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</si>
  <si>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</si>
  <si>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</si>
  <si>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</si>
  <si>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</si>
  <si>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</si>
  <si>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</si>
  <si>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</si>
  <si>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</si>
  <si>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</si>
  <si>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</si>
  <si>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</si>
  <si>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</si>
  <si>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</si>
  <si>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>Cost</t>
  </si>
  <si>
    <t>Total cost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</si>
  <si>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</si>
  <si>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</si>
  <si>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</si>
  <si>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</si>
  <si>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</si>
  <si>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</si>
  <si>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Investments in subsidiaries</t>
  </si>
  <si>
    <t>Issued and paid-up share capital</t>
  </si>
  <si>
    <t>SC Asset Corporation Public Company Limited</t>
  </si>
  <si>
    <t>Real estate development cost</t>
  </si>
  <si>
    <t>Accrued expenses</t>
  </si>
  <si>
    <t>Advances received from customers</t>
  </si>
  <si>
    <t>Debentures</t>
  </si>
  <si>
    <t>Other non-current liabilities</t>
  </si>
  <si>
    <t>Revenue from rental and rendering services</t>
  </si>
  <si>
    <t>Revenue from consulting and management services</t>
  </si>
  <si>
    <t>Cost of rental and rendering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</si>
  <si>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</si>
  <si>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</si>
  <si>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</si>
  <si>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</si>
  <si>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</si>
  <si>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advance for construction work and materials</t>
  </si>
  <si>
    <t>- real estate development cost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</si>
  <si>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</si>
  <si>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</si>
  <si>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</si>
  <si>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</si>
  <si>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</si>
  <si>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</si>
  <si>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</si>
  <si>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</si>
  <si>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</si>
  <si>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</si>
  <si>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</si>
  <si>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</si>
  <si>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</si>
  <si>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</si>
  <si>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</si>
  <si>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</si>
  <si>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</si>
  <si>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</si>
  <si>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</si>
  <si>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</si>
  <si>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</si>
  <si>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</si>
  <si>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</si>
  <si>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</si>
  <si>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</si>
  <si>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</si>
  <si>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Deferred leasehold revenue</t>
  </si>
  <si>
    <t>equity</t>
  </si>
  <si>
    <t>Dividend paid</t>
  </si>
  <si>
    <t>Changes in working capital:</t>
  </si>
  <si>
    <t>- trade and other receivables</t>
  </si>
  <si>
    <t>Non-cash transactions</t>
  </si>
  <si>
    <t>Dividend income</t>
  </si>
  <si>
    <t>Other comprehensive income:</t>
  </si>
  <si>
    <t>Profit for the year</t>
  </si>
  <si>
    <t>Total comprehensive income for the year</t>
  </si>
  <si>
    <t xml:space="preserve">Dividend received from subsidiary </t>
  </si>
  <si>
    <t>Items that will not be reclassified to profit or loss</t>
  </si>
  <si>
    <t>Cash and cash equivalents at 1 January</t>
  </si>
  <si>
    <t xml:space="preserve">Cash and cash equivalents at 31 December </t>
  </si>
  <si>
    <t>Trade and other receivables, net</t>
  </si>
  <si>
    <t>Short-term investments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</si>
  <si>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</si>
  <si>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</si>
  <si>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</si>
  <si>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</si>
  <si>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</si>
  <si>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</si>
  <si>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</si>
  <si>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Consolidated financial statements (Baht)</t>
  </si>
  <si>
    <t>Separate financial statements (Baht)</t>
  </si>
  <si>
    <t>Liabilities and equity</t>
  </si>
  <si>
    <t>Appropriated - legal reserve</t>
  </si>
  <si>
    <t>Other long-term investments</t>
  </si>
  <si>
    <t>Non-controlling interests</t>
  </si>
  <si>
    <t>Other components of equity</t>
  </si>
  <si>
    <t>attributable</t>
  </si>
  <si>
    <t>to owners</t>
  </si>
  <si>
    <t>of the parent</t>
  </si>
  <si>
    <t>Non-controlling</t>
  </si>
  <si>
    <t>interests</t>
  </si>
  <si>
    <t>Warrants</t>
  </si>
  <si>
    <t>Share-base payment reserve</t>
  </si>
  <si>
    <t>Long-term loan to related parties</t>
  </si>
  <si>
    <r>
      <t xml:space="preserve">Statement of Changes in Equity  </t>
    </r>
    <r>
      <rPr>
        <sz val="9"/>
        <rFont val="Arial"/>
        <family val="2"/>
      </rPr>
      <t>(Cont'd)</t>
    </r>
  </si>
  <si>
    <t xml:space="preserve"> financial statements</t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</si>
  <si>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</si>
  <si>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</si>
  <si>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</si>
  <si>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</si>
  <si>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</si>
  <si>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</si>
  <si>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</si>
  <si>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</si>
  <si>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</si>
  <si>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Depreciation of property, plant and equipment</t>
  </si>
  <si>
    <t>Amortisation of intangible assets</t>
  </si>
  <si>
    <t>financial institutions</t>
  </si>
  <si>
    <t>Interests in joint venture, net</t>
  </si>
  <si>
    <t>Share of loss of joint venture</t>
  </si>
  <si>
    <t>Total items that will not be reclassified to profit or loss</t>
  </si>
  <si>
    <t xml:space="preserve">   Currency translation differences</t>
  </si>
  <si>
    <t>Item that will be reclassified subsequently to profit or loss</t>
  </si>
  <si>
    <t xml:space="preserve">   Remeasurements of post-employment benefit obligations</t>
  </si>
  <si>
    <t>Total item that will be reclassified subsequently to profit or loss</t>
  </si>
  <si>
    <t xml:space="preserve">   Income tax on item that will not be reclassified to profit or loss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</si>
  <si>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</si>
  <si>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</si>
  <si>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</si>
  <si>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</si>
  <si>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</si>
  <si>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</si>
  <si>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</si>
  <si>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</si>
  <si>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</si>
  <si>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Other components </t>
  </si>
  <si>
    <t xml:space="preserve">  Ordinary shares, 4,379,332,012 </t>
  </si>
  <si>
    <t xml:space="preserve">       shares of par Baht 1.00 each</t>
  </si>
  <si>
    <t xml:space="preserve">  Ordinary shares, 4,179,624,512 </t>
  </si>
  <si>
    <t xml:space="preserve">       shares of paid-up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</si>
  <si>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</si>
  <si>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</si>
  <si>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</si>
  <si>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</si>
  <si>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Loss on impairment of property, plant and equipment</t>
  </si>
  <si>
    <t>Loss from disposal of property, plant and equipment</t>
  </si>
  <si>
    <t>- Transferred land deposits to real estate development cost</t>
  </si>
  <si>
    <t xml:space="preserve">Significant non-cash transactions for the year ended 31 December </t>
  </si>
  <si>
    <t>are as follows:</t>
  </si>
  <si>
    <t>Advance for construction work and materials</t>
  </si>
  <si>
    <t>2020</t>
  </si>
  <si>
    <t>Equity attributable to owners of the parent</t>
  </si>
  <si>
    <t>Opening balance at 1 January 2020</t>
  </si>
  <si>
    <t>Change in equity for the year 2020</t>
  </si>
  <si>
    <t>Closing balance at 31 December 2020</t>
  </si>
  <si>
    <t>(Gain) loss from fair value adjustment on investment property</t>
  </si>
  <si>
    <t>Short-term loans to related parties</t>
  </si>
  <si>
    <t>Deposits for land and buildings</t>
  </si>
  <si>
    <t>Right-of-use assets, net</t>
  </si>
  <si>
    <t>- Lease liabilities</t>
  </si>
  <si>
    <t>Lease liabilities</t>
  </si>
  <si>
    <t>Expected credit losses</t>
  </si>
  <si>
    <t>and amortisation of right-of-use assets</t>
  </si>
  <si>
    <t>Translation adjustment</t>
  </si>
  <si>
    <t>Allowance for devaluation on real estate development cost</t>
  </si>
  <si>
    <t>- deposits for land and buildings</t>
  </si>
  <si>
    <t>Diluted earnings per share (Baht per share)</t>
  </si>
  <si>
    <t>Expected credit loss</t>
  </si>
  <si>
    <t>- Employee benefit obligations</t>
  </si>
  <si>
    <t>Loss from changes in fair value of financial assets</t>
  </si>
  <si>
    <t>Finance costs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</si>
  <si>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Interest paid</t>
    </r>
  </si>
  <si>
    <t xml:space="preserve">          Income tax </t>
  </si>
  <si>
    <t>- Acquisition of right-of-use assets under lease contracts</t>
  </si>
  <si>
    <t xml:space="preserve">Gain (loss) from fair value adjustment and </t>
  </si>
  <si>
    <t xml:space="preserve">   write-off of investment property</t>
  </si>
  <si>
    <t>2021</t>
  </si>
  <si>
    <t>As at 31 December 2021</t>
  </si>
  <si>
    <t>For the year ended 31 December 2021</t>
  </si>
  <si>
    <t>Opening balance at 1 January 2021</t>
  </si>
  <si>
    <t>Change in equity for the year 2021</t>
  </si>
  <si>
    <t>Closing balance at 31 December 2021</t>
  </si>
  <si>
    <t>Unrealised gain from rendering services to joint venture</t>
  </si>
  <si>
    <t>Cash receipts (payments) from short-term loan to related parties</t>
  </si>
  <si>
    <t>Cash payments for investment in subsidiaries</t>
  </si>
  <si>
    <t>Cash receipts from long-term loans from financial institutions</t>
  </si>
  <si>
    <t>Cash receipts from issuing of debentures</t>
  </si>
  <si>
    <t>- Transferred deposits for land and buildings to investment properties</t>
  </si>
  <si>
    <t xml:space="preserve">  financial statements</t>
  </si>
  <si>
    <r>
      <t xml:space="preserve">Liabilities and equity </t>
    </r>
    <r>
      <rPr>
        <sz val="9"/>
        <rFont val="Arial"/>
        <family val="2"/>
      </rPr>
      <t>(Cont'd)</t>
    </r>
  </si>
  <si>
    <t>Current portion of long-term loans</t>
  </si>
  <si>
    <t>to related parties</t>
  </si>
  <si>
    <t>-</t>
  </si>
  <si>
    <t xml:space="preserve">  Ordinary shares, 4,189,904,000</t>
  </si>
  <si>
    <t>Advance received for ordinary shares</t>
  </si>
  <si>
    <t>subscription</t>
  </si>
  <si>
    <t>Proceeds from ordinary shares issued</t>
  </si>
  <si>
    <t>Advance received for ordinary shares subscription</t>
  </si>
  <si>
    <t>Advance</t>
  </si>
  <si>
    <t>received for</t>
  </si>
  <si>
    <t>ordinary</t>
  </si>
  <si>
    <t>shares</t>
  </si>
  <si>
    <t>Cash payments for long-term investment</t>
  </si>
  <si>
    <t>Cash receipts from issuing of ordinary shares</t>
  </si>
  <si>
    <t>- Transferred employee benefit obligations from a subsidiary</t>
  </si>
  <si>
    <t>20,22</t>
  </si>
  <si>
    <t>Cash payments for purchase of investment properties</t>
  </si>
  <si>
    <t>Cash payments for purchase of property, plant and equipment</t>
  </si>
  <si>
    <t>Cash payments for purchase of intangible asset</t>
  </si>
  <si>
    <t>Cash receipts from write-off of investment properties</t>
  </si>
  <si>
    <t>Cash receipts from sales of property, plant and equipment</t>
  </si>
  <si>
    <t>Cash payments for long-term loans from financial institutions</t>
  </si>
  <si>
    <t>Cash payments for lease liabilities</t>
  </si>
  <si>
    <t>Cash payments for redemption of debentures</t>
  </si>
  <si>
    <t>Unrealised (gain) loss from exchange rate</t>
  </si>
  <si>
    <t>Loss from disposal of investment properties</t>
  </si>
  <si>
    <t>Loss from disposal of right-of-use assets</t>
  </si>
  <si>
    <t>Loss from disposal of intangible asset</t>
  </si>
  <si>
    <t>Cash flows generated from operating activities</t>
  </si>
  <si>
    <t>Net cash generated from operating activities</t>
  </si>
  <si>
    <t>Cash receipts (payments) for short-term investment</t>
  </si>
  <si>
    <t>Cash (payments) receipts from long-term loan to related parties</t>
  </si>
  <si>
    <t>Net cash generated from (used in) investing activities</t>
  </si>
  <si>
    <t>Cash (payments) for short-term loans from financial institutions</t>
  </si>
  <si>
    <t>Net cash generated from (used in) financing activities</t>
  </si>
  <si>
    <t>Net increase in cash and cash equivalents</t>
  </si>
  <si>
    <t>Exchange (gain) loss on cash and cash equivalents</t>
  </si>
  <si>
    <t>Gain from fair value adjustment on short-term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</si>
</sst>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1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4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0" fontId="109" fillId="0" borderId="0"/>
  </cellStyleXfs>
  <cellXfs count="228">
    <xf numFmtId="0" fontId="0" fillId="0" borderId="0" xfId="0"/>
    <xf numFmtId="170" fontId="30" fillId="0" borderId="0" xfId="176" applyNumberFormat="1" applyFont="1" applyFill="1" applyAlignment="1">
      <alignment horizontal="right" vertical="center"/>
    </xf>
    <xf numFmtId="169" fontId="30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13" xfId="0" applyFont="1" applyFill="1" applyBorder="1" applyAlignment="1">
      <alignment vertical="center"/>
    </xf>
    <xf numFmtId="169" fontId="30" fillId="0" borderId="13" xfId="176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69" fontId="30" fillId="0" borderId="0" xfId="176" applyNumberFormat="1" applyFont="1" applyFill="1" applyBorder="1" applyAlignment="1">
      <alignment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87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87" fillId="0" borderId="13" xfId="289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289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Continuous" vertical="center"/>
    </xf>
    <xf numFmtId="170" fontId="30" fillId="0" borderId="0" xfId="0" applyNumberFormat="1" applyFont="1" applyFill="1" applyBorder="1" applyAlignment="1">
      <alignment vertical="center"/>
    </xf>
    <xf numFmtId="190" fontId="30" fillId="0" borderId="0" xfId="176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0" fontId="30" fillId="0" borderId="13" xfId="0" applyFont="1" applyFill="1" applyBorder="1" applyAlignment="1">
      <alignment horizontal="center" vertical="center"/>
    </xf>
    <xf numFmtId="171" fontId="30" fillId="0" borderId="13" xfId="176" applyNumberFormat="1" applyFont="1" applyFill="1" applyBorder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13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left" vertical="center"/>
    </xf>
    <xf numFmtId="0" fontId="87" fillId="0" borderId="13" xfId="0" applyFont="1" applyFill="1" applyBorder="1" applyAlignment="1">
      <alignment vertical="center"/>
    </xf>
    <xf numFmtId="0" fontId="87" fillId="0" borderId="0" xfId="0" applyFont="1" applyFill="1" applyBorder="1" applyAlignment="1">
      <alignment vertical="center"/>
    </xf>
    <xf numFmtId="169" fontId="30" fillId="0" borderId="0" xfId="176" applyNumberFormat="1" applyFont="1" applyFill="1" applyBorder="1" applyAlignment="1">
      <alignment horizontal="centerContinuous" vertical="center"/>
    </xf>
    <xf numFmtId="169" fontId="30" fillId="0" borderId="13" xfId="176" applyNumberFormat="1" applyFont="1" applyFill="1" applyBorder="1" applyAlignment="1">
      <alignment horizontal="centerContinuous" vertical="center"/>
    </xf>
    <xf numFmtId="170" fontId="87" fillId="0" borderId="0" xfId="176" applyNumberFormat="1" applyFont="1" applyFill="1" applyAlignment="1">
      <alignment horizontal="right" vertical="center"/>
    </xf>
    <xf numFmtId="169" fontId="30" fillId="0" borderId="13" xfId="176" applyNumberFormat="1" applyFont="1" applyFill="1" applyBorder="1" applyAlignment="1">
      <alignment horizontal="center" vertical="center"/>
    </xf>
    <xf numFmtId="170" fontId="87" fillId="0" borderId="13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87" fillId="0" borderId="13" xfId="289" applyNumberFormat="1" applyFont="1" applyFill="1" applyBorder="1" applyAlignment="1">
      <alignment horizontal="center" vertical="center"/>
    </xf>
    <xf numFmtId="37" fontId="30" fillId="0" borderId="0" xfId="308" applyFont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169" fontId="13" fillId="0" borderId="0" xfId="176" applyNumberFormat="1" applyFont="1" applyFill="1" applyBorder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88" fillId="0" borderId="0" xfId="0" applyFont="1" applyFill="1" applyAlignment="1">
      <alignment vertical="center"/>
    </xf>
    <xf numFmtId="170" fontId="88" fillId="0" borderId="0" xfId="176" quotePrefix="1" applyNumberFormat="1" applyFont="1" applyFill="1" applyBorder="1" applyAlignment="1">
      <alignment horizontal="right" vertical="center"/>
    </xf>
    <xf numFmtId="0" fontId="88" fillId="0" borderId="0" xfId="0" applyFont="1" applyFill="1" applyBorder="1" applyAlignment="1">
      <alignment horizontal="center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169" fontId="88" fillId="0" borderId="0" xfId="176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0" fontId="13" fillId="0" borderId="0" xfId="176" applyNumberFormat="1" applyFont="1" applyFill="1" applyBorder="1" applyAlignment="1">
      <alignment horizontal="right" vertical="center"/>
    </xf>
    <xf numFmtId="169" fontId="13" fillId="0" borderId="0" xfId="176" applyNumberFormat="1" applyFont="1" applyFill="1" applyBorder="1" applyAlignment="1">
      <alignment horizontal="center" vertical="center"/>
    </xf>
    <xf numFmtId="170" fontId="13" fillId="0" borderId="0" xfId="176" applyNumberFormat="1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13" xfId="0" applyNumberFormat="1" applyFont="1" applyFill="1" applyBorder="1" applyAlignment="1">
      <alignment horizontal="right" vertical="center"/>
    </xf>
    <xf numFmtId="170" fontId="13" fillId="0" borderId="13" xfId="176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169" fontId="13" fillId="0" borderId="0" xfId="176" applyNumberFormat="1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170" fontId="13" fillId="0" borderId="21" xfId="176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9" fontId="13" fillId="0" borderId="0" xfId="176" applyNumberFormat="1" applyFont="1" applyFill="1" applyBorder="1" applyAlignment="1">
      <alignment vertical="center"/>
    </xf>
    <xf numFmtId="169" fontId="13" fillId="0" borderId="0" xfId="176" applyNumberFormat="1" applyFont="1" applyFill="1" applyBorder="1" applyAlignment="1">
      <alignment horizontal="right"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170" fontId="88" fillId="0" borderId="0" xfId="289" quotePrefix="1" applyNumberFormat="1" applyFont="1" applyFill="1" applyAlignment="1">
      <alignment horizontal="right" vertical="center"/>
    </xf>
    <xf numFmtId="0" fontId="88" fillId="0" borderId="0" xfId="289" applyFont="1" applyFill="1" applyAlignment="1">
      <alignment horizontal="right" vertical="center"/>
    </xf>
    <xf numFmtId="190" fontId="13" fillId="0" borderId="0" xfId="176" applyNumberFormat="1" applyFont="1" applyFill="1" applyBorder="1" applyAlignment="1">
      <alignment horizontal="right" vertical="center"/>
    </xf>
    <xf numFmtId="190" fontId="13" fillId="0" borderId="0" xfId="0" applyNumberFormat="1" applyFont="1" applyFill="1" applyAlignment="1">
      <alignment vertical="center"/>
    </xf>
    <xf numFmtId="170" fontId="88" fillId="0" borderId="0" xfId="0" applyNumberFormat="1" applyFont="1" applyFill="1" applyBorder="1" applyAlignment="1">
      <alignment horizontal="right" vertical="center"/>
    </xf>
    <xf numFmtId="190" fontId="88" fillId="0" borderId="0" xfId="0" applyNumberFormat="1" applyFont="1" applyFill="1" applyBorder="1" applyAlignment="1">
      <alignment horizontal="right" vertical="center"/>
    </xf>
    <xf numFmtId="190" fontId="13" fillId="0" borderId="0" xfId="176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vertical="center"/>
    </xf>
    <xf numFmtId="0" fontId="88" fillId="0" borderId="0" xfId="0" applyFont="1" applyAlignment="1">
      <alignment horizontal="left" vertical="center"/>
    </xf>
    <xf numFmtId="37" fontId="88" fillId="0" borderId="0" xfId="0" applyNumberFormat="1" applyFont="1" applyFill="1" applyBorder="1" applyAlignment="1">
      <alignment horizontal="left" vertical="center"/>
    </xf>
    <xf numFmtId="37" fontId="88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71" fontId="13" fillId="0" borderId="0" xfId="176" applyNumberFormat="1" applyFont="1" applyFill="1" applyBorder="1" applyAlignment="1">
      <alignment horizontal="right" vertical="center"/>
    </xf>
    <xf numFmtId="191" fontId="13" fillId="0" borderId="21" xfId="176" applyNumberFormat="1" applyFont="1" applyFill="1" applyBorder="1" applyAlignment="1">
      <alignment horizontal="right" vertical="center"/>
    </xf>
    <xf numFmtId="191" fontId="13" fillId="0" borderId="0" xfId="176" applyNumberFormat="1" applyFont="1" applyFill="1" applyBorder="1" applyAlignment="1">
      <alignment horizontal="right" vertical="center"/>
    </xf>
    <xf numFmtId="0" fontId="88" fillId="0" borderId="0" xfId="289" applyFont="1" applyFill="1" applyAlignment="1">
      <alignment horizontal="left" vertical="center"/>
    </xf>
    <xf numFmtId="0" fontId="13" fillId="0" borderId="0" xfId="289" applyFont="1" applyFill="1" applyAlignment="1">
      <alignment horizontal="left" vertical="center"/>
    </xf>
    <xf numFmtId="0" fontId="88" fillId="0" borderId="0" xfId="289" applyFont="1" applyFill="1" applyBorder="1" applyAlignment="1">
      <alignment horizontal="left" vertical="center"/>
    </xf>
    <xf numFmtId="170" fontId="88" fillId="0" borderId="0" xfId="176" quotePrefix="1" applyNumberFormat="1" applyFont="1" applyFill="1" applyAlignment="1">
      <alignment horizontal="right" vertical="center"/>
    </xf>
    <xf numFmtId="169" fontId="88" fillId="0" borderId="0" xfId="176" applyNumberFormat="1" applyFont="1" applyFill="1" applyAlignment="1">
      <alignment horizontal="right" vertical="center"/>
    </xf>
    <xf numFmtId="168" fontId="13" fillId="0" borderId="0" xfId="315" applyNumberFormat="1" applyFont="1" applyFill="1" applyAlignment="1">
      <alignment horizontal="left" vertical="center"/>
    </xf>
    <xf numFmtId="0" fontId="88" fillId="0" borderId="0" xfId="289" applyFont="1" applyFill="1" applyAlignment="1">
      <alignment vertical="center"/>
    </xf>
    <xf numFmtId="168" fontId="13" fillId="0" borderId="0" xfId="315" quotePrefix="1" applyNumberFormat="1" applyFont="1" applyFill="1" applyAlignment="1">
      <alignment horizontal="left" vertical="center"/>
    </xf>
    <xf numFmtId="0" fontId="13" fillId="0" borderId="0" xfId="315" quotePrefix="1" applyFont="1" applyFill="1" applyAlignment="1">
      <alignment vertical="center"/>
    </xf>
    <xf numFmtId="168" fontId="13" fillId="0" borderId="0" xfId="316" applyNumberFormat="1" applyFont="1" applyFill="1" applyAlignment="1">
      <alignment horizontal="left" vertical="center"/>
    </xf>
    <xf numFmtId="0" fontId="89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316" applyFont="1" applyFill="1" applyAlignment="1">
      <alignment horizontal="left" vertical="center"/>
    </xf>
    <xf numFmtId="0" fontId="13" fillId="0" borderId="0" xfId="316" applyFont="1" applyFill="1" applyAlignment="1">
      <alignment vertical="center"/>
    </xf>
    <xf numFmtId="168" fontId="88" fillId="0" borderId="0" xfId="316" applyNumberFormat="1" applyFont="1" applyFill="1" applyAlignment="1">
      <alignment horizontal="left" vertical="center"/>
    </xf>
    <xf numFmtId="0" fontId="88" fillId="0" borderId="0" xfId="316" applyFont="1" applyFill="1" applyAlignment="1">
      <alignment horizontal="left" vertical="center"/>
    </xf>
    <xf numFmtId="168" fontId="88" fillId="0" borderId="0" xfId="316" applyNumberFormat="1" applyFont="1" applyFill="1" applyBorder="1" applyAlignment="1">
      <alignment vertical="center"/>
    </xf>
    <xf numFmtId="168" fontId="13" fillId="0" borderId="0" xfId="316" applyNumberFormat="1" applyFont="1" applyFill="1" applyBorder="1" applyAlignment="1">
      <alignment vertical="center"/>
    </xf>
    <xf numFmtId="168" fontId="13" fillId="0" borderId="0" xfId="316" applyNumberFormat="1" applyFont="1" applyFill="1" applyBorder="1" applyAlignment="1">
      <alignment horizontal="left" vertical="center"/>
    </xf>
    <xf numFmtId="168" fontId="88" fillId="0" borderId="0" xfId="316" applyNumberFormat="1" applyFont="1" applyFill="1" applyBorder="1" applyAlignment="1">
      <alignment horizontal="left" vertical="center"/>
    </xf>
    <xf numFmtId="168" fontId="88" fillId="0" borderId="0" xfId="316" quotePrefix="1" applyNumberFormat="1" applyFont="1" applyFill="1" applyAlignment="1">
      <alignment horizontal="left" vertical="center"/>
    </xf>
    <xf numFmtId="168" fontId="13" fillId="0" borderId="0" xfId="316" quotePrefix="1" applyNumberFormat="1" applyFont="1" applyFill="1" applyAlignment="1">
      <alignment horizontal="left" vertical="center"/>
    </xf>
    <xf numFmtId="170" fontId="13" fillId="0" borderId="0" xfId="176" quotePrefix="1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Border="1" applyAlignment="1">
      <alignment horizontal="right" vertical="center"/>
    </xf>
    <xf numFmtId="170" fontId="13" fillId="66" borderId="0" xfId="0" applyNumberFormat="1" applyFont="1" applyFill="1" applyBorder="1" applyAlignment="1">
      <alignment horizontal="right" vertical="center"/>
    </xf>
    <xf numFmtId="170" fontId="13" fillId="66" borderId="13" xfId="0" applyNumberFormat="1" applyFont="1" applyFill="1" applyBorder="1" applyAlignment="1">
      <alignment horizontal="right" vertical="center"/>
    </xf>
    <xf numFmtId="170" fontId="13" fillId="66" borderId="13" xfId="176" applyNumberFormat="1" applyFont="1" applyFill="1" applyBorder="1" applyAlignment="1">
      <alignment horizontal="right" vertical="center"/>
    </xf>
    <xf numFmtId="170" fontId="13" fillId="66" borderId="21" xfId="176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Alignment="1">
      <alignment horizontal="right" vertical="center"/>
    </xf>
    <xf numFmtId="0" fontId="13" fillId="66" borderId="0" xfId="0" applyFont="1" applyFill="1" applyAlignment="1">
      <alignment vertical="center"/>
    </xf>
    <xf numFmtId="170" fontId="13" fillId="66" borderId="0" xfId="0" applyNumberFormat="1" applyFont="1" applyFill="1" applyAlignment="1">
      <alignment horizontal="right" vertical="center"/>
    </xf>
    <xf numFmtId="170" fontId="88" fillId="66" borderId="0" xfId="0" applyNumberFormat="1" applyFont="1" applyFill="1" applyBorder="1" applyAlignment="1">
      <alignment horizontal="right" vertical="center"/>
    </xf>
    <xf numFmtId="191" fontId="13" fillId="66" borderId="21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88" fillId="66" borderId="0" xfId="176" quotePrefix="1" applyNumberFormat="1" applyFont="1" applyFill="1" applyBorder="1" applyAlignment="1">
      <alignment horizontal="right" vertical="center"/>
    </xf>
    <xf numFmtId="0" fontId="87" fillId="0" borderId="0" xfId="0" applyFont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 wrapText="1"/>
    </xf>
    <xf numFmtId="170" fontId="87" fillId="0" borderId="0" xfId="0" applyNumberFormat="1" applyFont="1" applyFill="1" applyBorder="1" applyAlignment="1">
      <alignment horizontal="right" vertical="center" wrapText="1"/>
    </xf>
    <xf numFmtId="0" fontId="87" fillId="0" borderId="0" xfId="289" applyFont="1" applyFill="1" applyAlignment="1">
      <alignment vertical="center"/>
    </xf>
    <xf numFmtId="0" fontId="87" fillId="0" borderId="13" xfId="289" applyFont="1" applyFill="1" applyBorder="1" applyAlignment="1">
      <alignment vertical="center"/>
    </xf>
    <xf numFmtId="0" fontId="87" fillId="0" borderId="0" xfId="0" applyNumberFormat="1" applyFont="1" applyFill="1" applyAlignment="1">
      <alignment horizontal="left" vertical="center"/>
    </xf>
    <xf numFmtId="0" fontId="30" fillId="0" borderId="0" xfId="0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horizontal="centerContinuous" vertical="center"/>
    </xf>
    <xf numFmtId="169" fontId="30" fillId="0" borderId="0" xfId="176" applyNumberFormat="1" applyFont="1" applyFill="1" applyAlignment="1">
      <alignment horizontal="centerContinuous" vertical="center"/>
    </xf>
    <xf numFmtId="0" fontId="87" fillId="0" borderId="0" xfId="0" applyNumberFormat="1" applyFont="1" applyFill="1" applyAlignment="1">
      <alignment vertical="center"/>
    </xf>
    <xf numFmtId="0" fontId="87" fillId="0" borderId="13" xfId="0" applyNumberFormat="1" applyFont="1" applyFill="1" applyBorder="1" applyAlignment="1">
      <alignment horizontal="left" vertical="center"/>
    </xf>
    <xf numFmtId="0" fontId="30" fillId="0" borderId="13" xfId="0" applyNumberFormat="1" applyFont="1" applyFill="1" applyBorder="1" applyAlignment="1">
      <alignment horizontal="center" vertical="center"/>
    </xf>
    <xf numFmtId="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NumberFormat="1" applyFont="1" applyFill="1" applyBorder="1" applyAlignment="1">
      <alignment horizontal="left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Continuous" vertical="center"/>
    </xf>
    <xf numFmtId="0" fontId="88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Continuous" vertical="center"/>
    </xf>
    <xf numFmtId="0" fontId="88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quotePrefix="1" applyNumberFormat="1" applyFont="1" applyFill="1" applyAlignment="1">
      <alignment horizontal="center"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3" fillId="0" borderId="0" xfId="0" quotePrefix="1" applyNumberFormat="1" applyFont="1" applyFill="1" applyAlignment="1" applyProtection="1">
      <alignment horizontal="left" vertical="center"/>
    </xf>
    <xf numFmtId="169" fontId="13" fillId="0" borderId="0" xfId="176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justify" vertical="center" wrapText="1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left" vertical="center"/>
    </xf>
    <xf numFmtId="0" fontId="88" fillId="0" borderId="0" xfId="0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vertical="center"/>
    </xf>
    <xf numFmtId="169" fontId="30" fillId="0" borderId="0" xfId="176" applyNumberFormat="1" applyFont="1" applyFill="1" applyAlignment="1">
      <alignment vertical="center"/>
    </xf>
    <xf numFmtId="37" fontId="30" fillId="0" borderId="0" xfId="308" applyFont="1" applyFill="1" applyBorder="1" applyAlignment="1">
      <alignment vertical="center"/>
    </xf>
    <xf numFmtId="37" fontId="87" fillId="0" borderId="0" xfId="308" applyFont="1" applyFill="1" applyBorder="1" applyAlignment="1">
      <alignment vertical="center"/>
    </xf>
    <xf numFmtId="170" fontId="13" fillId="66" borderId="0" xfId="176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88" fillId="0" borderId="13" xfId="0" applyFont="1" applyFill="1" applyBorder="1" applyAlignment="1">
      <alignment horizontal="center" vertical="center"/>
    </xf>
    <xf numFmtId="169" fontId="87" fillId="0" borderId="0" xfId="176" applyNumberFormat="1" applyFont="1" applyFill="1" applyBorder="1" applyAlignment="1">
      <alignment vertical="center"/>
    </xf>
    <xf numFmtId="0" fontId="87" fillId="0" borderId="0" xfId="176" quotePrefix="1" applyNumberFormat="1" applyFont="1" applyFill="1" applyBorder="1" applyAlignment="1">
      <alignment horizontal="right"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110" fillId="0" borderId="0" xfId="0" applyFont="1" applyFill="1" applyAlignment="1">
      <alignment horizontal="center" vertical="center"/>
    </xf>
    <xf numFmtId="0" fontId="110" fillId="0" borderId="0" xfId="0" applyFont="1" applyFill="1" applyBorder="1" applyAlignment="1">
      <alignment horizontal="center" vertical="center"/>
    </xf>
    <xf numFmtId="170" fontId="87" fillId="0" borderId="0" xfId="176" quotePrefix="1" applyNumberFormat="1" applyFont="1" applyFill="1" applyBorder="1" applyAlignment="1">
      <alignment horizontal="right" vertical="center"/>
    </xf>
    <xf numFmtId="169" fontId="110" fillId="0" borderId="0" xfId="176" applyNumberFormat="1" applyFont="1" applyFill="1" applyAlignment="1">
      <alignment horizontal="center" vertical="center"/>
    </xf>
    <xf numFmtId="169" fontId="110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13" xfId="176" quotePrefix="1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0" fontId="30" fillId="0" borderId="0" xfId="0" quotePrefix="1" applyFont="1" applyFill="1" applyAlignment="1">
      <alignment horizontal="left" vertical="center"/>
    </xf>
    <xf numFmtId="170" fontId="111" fillId="66" borderId="0" xfId="0" applyNumberFormat="1" applyFont="1" applyFill="1" applyAlignment="1">
      <alignment horizontal="right" vertical="center"/>
    </xf>
    <xf numFmtId="170" fontId="111" fillId="0" borderId="0" xfId="0" applyNumberFormat="1" applyFont="1" applyFill="1" applyAlignment="1">
      <alignment horizontal="right" vertical="center"/>
    </xf>
    <xf numFmtId="169" fontId="30" fillId="0" borderId="0" xfId="176" applyNumberFormat="1" applyFont="1" applyFill="1" applyAlignment="1">
      <alignment horizontal="right" vertical="center"/>
    </xf>
    <xf numFmtId="170" fontId="87" fillId="66" borderId="0" xfId="176" quotePrefix="1" applyNumberFormat="1" applyFont="1" applyFill="1" applyBorder="1" applyAlignment="1">
      <alignment horizontal="right" vertical="center"/>
    </xf>
    <xf numFmtId="0" fontId="30" fillId="0" borderId="0" xfId="0" quotePrefix="1" applyFont="1" applyFill="1" applyAlignment="1">
      <alignment vertical="center"/>
    </xf>
    <xf numFmtId="0" fontId="30" fillId="0" borderId="0" xfId="0" applyFont="1" applyAlignment="1">
      <alignment vertical="center"/>
    </xf>
    <xf numFmtId="0" fontId="112" fillId="0" borderId="0" xfId="0" applyFont="1" applyFill="1" applyAlignment="1">
      <alignment horizontal="center" vertical="center"/>
    </xf>
    <xf numFmtId="0" fontId="112" fillId="0" borderId="0" xfId="0" applyFont="1" applyFill="1" applyBorder="1" applyAlignment="1">
      <alignment horizontal="center" vertical="center"/>
    </xf>
    <xf numFmtId="169" fontId="112" fillId="0" borderId="0" xfId="176" applyNumberFormat="1" applyFont="1" applyFill="1" applyBorder="1" applyAlignment="1">
      <alignment horizontal="center" vertical="center"/>
    </xf>
    <xf numFmtId="170" fontId="112" fillId="66" borderId="0" xfId="176" applyNumberFormat="1" applyFont="1" applyFill="1" applyBorder="1" applyAlignment="1">
      <alignment horizontal="right" vertical="center"/>
    </xf>
    <xf numFmtId="170" fontId="112" fillId="0" borderId="0" xfId="176" applyNumberFormat="1" applyFont="1" applyFill="1" applyBorder="1" applyAlignment="1">
      <alignment horizontal="right" vertical="center"/>
    </xf>
    <xf numFmtId="0" fontId="30" fillId="0" borderId="0" xfId="289" applyFont="1" applyFill="1" applyAlignment="1">
      <alignment vertical="center"/>
    </xf>
    <xf numFmtId="0" fontId="30" fillId="0" borderId="0" xfId="289" quotePrefix="1" applyFont="1" applyFill="1" applyAlignment="1">
      <alignment vertical="center"/>
    </xf>
    <xf numFmtId="170" fontId="30" fillId="66" borderId="0" xfId="0" applyNumberFormat="1" applyFont="1" applyFill="1" applyAlignment="1">
      <alignment horizontal="right" vertical="center"/>
    </xf>
    <xf numFmtId="192" fontId="111" fillId="66" borderId="0" xfId="0" quotePrefix="1" applyNumberFormat="1" applyFont="1" applyFill="1" applyAlignment="1">
      <alignment horizontal="right" vertical="center"/>
    </xf>
    <xf numFmtId="192" fontId="111" fillId="0" borderId="0" xfId="0" quotePrefix="1" applyNumberFormat="1" applyFont="1" applyFill="1" applyAlignment="1">
      <alignment horizontal="right" vertical="center"/>
    </xf>
    <xf numFmtId="0" fontId="30" fillId="66" borderId="0" xfId="0" applyFont="1" applyFill="1" applyAlignment="1">
      <alignment vertical="center"/>
    </xf>
    <xf numFmtId="170" fontId="13" fillId="0" borderId="0" xfId="0" applyNumberFormat="1" applyFont="1" applyFill="1" applyBorder="1" applyAlignment="1">
      <alignment horizontal="centerContinuous" vertical="center"/>
    </xf>
    <xf numFmtId="170" fontId="87" fillId="0" borderId="0" xfId="0" applyNumberFormat="1" applyFont="1" applyBorder="1" applyAlignment="1">
      <alignment horizontal="right" vertical="center"/>
    </xf>
    <xf numFmtId="0" fontId="30" fillId="0" borderId="0" xfId="0" quotePrefix="1" applyFont="1" applyFill="1" applyAlignment="1">
      <alignment horizontal="center" vertical="center"/>
    </xf>
    <xf numFmtId="170" fontId="87" fillId="0" borderId="0" xfId="0" applyNumberFormat="1" applyFont="1" applyFill="1" applyBorder="1" applyAlignment="1">
      <alignment horizontal="center" vertical="center"/>
    </xf>
    <xf numFmtId="0" fontId="87" fillId="0" borderId="0" xfId="289" applyFont="1" applyFill="1" applyBorder="1" applyAlignment="1">
      <alignment vertical="center"/>
    </xf>
    <xf numFmtId="170" fontId="87" fillId="0" borderId="0" xfId="0" applyNumberFormat="1" applyFont="1" applyFill="1" applyBorder="1" applyAlignment="1">
      <alignment vertical="center"/>
    </xf>
    <xf numFmtId="0" fontId="87" fillId="0" borderId="0" xfId="289" applyFont="1" applyBorder="1" applyAlignment="1">
      <alignment vertical="center"/>
    </xf>
    <xf numFmtId="0" fontId="87" fillId="0" borderId="13" xfId="0" applyFont="1" applyFill="1" applyBorder="1" applyAlignment="1">
      <alignment horizontal="center" vertical="center"/>
    </xf>
    <xf numFmtId="0" fontId="13" fillId="0" borderId="0" xfId="413" applyFont="1" applyFill="1" applyAlignment="1">
      <alignment horizontal="center" vertical="center"/>
    </xf>
    <xf numFmtId="0" fontId="13" fillId="0" borderId="0" xfId="413" quotePrefix="1" applyFont="1" applyFill="1" applyAlignment="1">
      <alignment horizontal="center" vertical="center"/>
    </xf>
    <xf numFmtId="170" fontId="87" fillId="0" borderId="0" xfId="176" applyNumberFormat="1" applyFont="1" applyFill="1" applyBorder="1" applyAlignment="1">
      <alignment horizontal="center" vertical="center"/>
    </xf>
    <xf numFmtId="169" fontId="87" fillId="0" borderId="13" xfId="176" applyNumberFormat="1" applyFont="1" applyFill="1" applyBorder="1" applyAlignment="1">
      <alignment horizontal="center" vertical="center"/>
    </xf>
    <xf numFmtId="169" fontId="88" fillId="0" borderId="13" xfId="176" applyNumberFormat="1" applyFont="1" applyFill="1" applyBorder="1" applyAlignment="1">
      <alignment horizontal="center" vertical="center"/>
    </xf>
    <xf numFmtId="170" fontId="88" fillId="0" borderId="0" xfId="176" applyNumberFormat="1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13" xfId="0" applyNumberFormat="1" applyFont="1" applyFill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7" xfId="0" applyFont="1" applyBorder="1" applyAlignment="1">
      <alignment horizontal="center" vertical="center"/>
    </xf>
    <xf numFmtId="0" fontId="87" fillId="0" borderId="7" xfId="0" applyFont="1" applyFill="1" applyBorder="1" applyAlignment="1">
      <alignment horizontal="center" vertical="center"/>
    </xf>
    <xf numFmtId="170" fontId="87" fillId="0" borderId="7" xfId="0" applyNumberFormat="1" applyFont="1" applyFill="1" applyBorder="1" applyAlignment="1">
      <alignment horizontal="center" vertical="center"/>
    </xf>
  </cellXfs>
  <cellStyles count="41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13" xr:uid="{4218CF07-AB08-41E0-BBB0-02A2A373C51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topLeftCell="A79" zoomScaleNormal="100" zoomScaleSheetLayoutView="100" workbookViewId="0">
      <selection activeCell="B93" sqref="B93"/>
    </sheetView>
  </sheetViews>
  <sheetFormatPr defaultColWidth="9.140625" defaultRowHeight="15" customHeight="1"/>
  <cols>
    <col min="1" max="1" width="1.7109375" style="6" customWidth="1"/>
    <col min="2" max="2" width="33.7109375" style="6" customWidth="1"/>
    <col min="3" max="3" width="6.5703125" style="6" bestFit="1" customWidth="1"/>
    <col min="4" max="4" width="0.7109375" style="16" customWidth="1"/>
    <col min="5" max="5" width="13.28515625" style="5" customWidth="1"/>
    <col min="6" max="6" width="0.7109375" style="17" customWidth="1"/>
    <col min="7" max="7" width="13.28515625" style="5" customWidth="1"/>
    <col min="8" max="8" width="0.7109375" style="17" customWidth="1"/>
    <col min="9" max="9" width="13.28515625" style="1" customWidth="1"/>
    <col min="10" max="10" width="0.7109375" style="17" customWidth="1"/>
    <col min="11" max="11" width="13.28515625" style="1" customWidth="1"/>
    <col min="12" max="16384" width="9.140625" style="6"/>
  </cols>
  <sheetData>
    <row r="1" spans="1:11" ht="16.5" customHeight="1">
      <c r="A1" s="9" t="s">
        <v>46</v>
      </c>
      <c r="B1" s="3"/>
      <c r="C1" s="19"/>
      <c r="D1" s="29"/>
      <c r="F1" s="41"/>
      <c r="H1" s="41"/>
      <c r="I1" s="5"/>
      <c r="J1" s="41"/>
      <c r="K1" s="5"/>
    </row>
    <row r="2" spans="1:11" ht="16.5" customHeight="1">
      <c r="A2" s="9" t="s">
        <v>104</v>
      </c>
      <c r="B2" s="9"/>
      <c r="C2" s="19"/>
      <c r="D2" s="29"/>
      <c r="F2" s="41"/>
      <c r="H2" s="41"/>
      <c r="J2" s="41"/>
    </row>
    <row r="3" spans="1:11" ht="16.5" customHeight="1">
      <c r="A3" s="37" t="s">
        <v>199</v>
      </c>
      <c r="B3" s="39"/>
      <c r="C3" s="26"/>
      <c r="D3" s="26"/>
      <c r="E3" s="8"/>
      <c r="F3" s="42"/>
      <c r="G3" s="8"/>
      <c r="H3" s="42"/>
      <c r="I3" s="8"/>
      <c r="J3" s="42"/>
      <c r="K3" s="8"/>
    </row>
    <row r="4" spans="1:11" ht="16.5" customHeight="1">
      <c r="A4" s="38"/>
      <c r="B4" s="38"/>
      <c r="C4" s="29"/>
      <c r="D4" s="29"/>
      <c r="F4" s="41"/>
      <c r="H4" s="41"/>
      <c r="I4" s="5"/>
      <c r="J4" s="41"/>
      <c r="K4" s="5"/>
    </row>
    <row r="5" spans="1:11" ht="16.5" customHeight="1">
      <c r="A5" s="38"/>
      <c r="B5" s="38"/>
      <c r="C5" s="29"/>
      <c r="D5" s="29"/>
      <c r="F5" s="41"/>
      <c r="H5" s="41"/>
      <c r="I5" s="5"/>
      <c r="J5" s="41"/>
      <c r="K5" s="5"/>
    </row>
    <row r="6" spans="1:11" ht="16.5" customHeight="1">
      <c r="A6" s="38"/>
      <c r="B6" s="38"/>
      <c r="C6" s="29"/>
      <c r="D6" s="29"/>
      <c r="E6" s="216" t="s">
        <v>128</v>
      </c>
      <c r="F6" s="216"/>
      <c r="G6" s="216"/>
      <c r="H6" s="41"/>
      <c r="I6" s="216" t="s">
        <v>129</v>
      </c>
      <c r="J6" s="216"/>
      <c r="K6" s="216"/>
    </row>
    <row r="7" spans="1:11" ht="16.5" customHeight="1">
      <c r="A7" s="38"/>
      <c r="B7" s="38"/>
      <c r="C7" s="29"/>
      <c r="D7" s="29"/>
      <c r="E7" s="217" t="s">
        <v>210</v>
      </c>
      <c r="F7" s="217"/>
      <c r="G7" s="217"/>
      <c r="H7" s="174"/>
      <c r="I7" s="217" t="s">
        <v>210</v>
      </c>
      <c r="J7" s="217"/>
      <c r="K7" s="217"/>
    </row>
    <row r="8" spans="1:11" ht="16.5" customHeight="1">
      <c r="A8" s="38"/>
      <c r="B8" s="38"/>
      <c r="C8" s="29"/>
      <c r="D8" s="29"/>
      <c r="E8" s="175" t="s">
        <v>151</v>
      </c>
      <c r="F8" s="176"/>
      <c r="G8" s="175" t="s">
        <v>151</v>
      </c>
      <c r="H8" s="41"/>
      <c r="I8" s="175" t="s">
        <v>151</v>
      </c>
      <c r="J8" s="176"/>
      <c r="K8" s="175" t="s">
        <v>151</v>
      </c>
    </row>
    <row r="9" spans="1:11" s="3" customFormat="1" ht="16.5" customHeight="1">
      <c r="C9" s="177"/>
      <c r="D9" s="178"/>
      <c r="E9" s="179" t="s">
        <v>198</v>
      </c>
      <c r="F9" s="180"/>
      <c r="G9" s="179" t="s">
        <v>172</v>
      </c>
      <c r="H9" s="181"/>
      <c r="I9" s="179" t="s">
        <v>198</v>
      </c>
      <c r="J9" s="180"/>
      <c r="K9" s="179" t="s">
        <v>172</v>
      </c>
    </row>
    <row r="10" spans="1:11" s="3" customFormat="1" ht="16.5" customHeight="1">
      <c r="C10" s="213" t="s">
        <v>1</v>
      </c>
      <c r="D10" s="182"/>
      <c r="E10" s="183" t="s">
        <v>0</v>
      </c>
      <c r="F10" s="176"/>
      <c r="G10" s="183" t="s">
        <v>0</v>
      </c>
      <c r="H10" s="176"/>
      <c r="I10" s="183" t="s">
        <v>0</v>
      </c>
      <c r="J10" s="176"/>
      <c r="K10" s="183" t="s">
        <v>0</v>
      </c>
    </row>
    <row r="11" spans="1:11" ht="16.5" customHeight="1">
      <c r="A11" s="3"/>
      <c r="B11" s="3"/>
      <c r="C11" s="13"/>
      <c r="D11" s="12"/>
      <c r="E11" s="129"/>
      <c r="F11" s="2"/>
      <c r="H11" s="2"/>
      <c r="I11" s="184"/>
      <c r="J11" s="2"/>
    </row>
    <row r="12" spans="1:11" ht="16.5" customHeight="1">
      <c r="A12" s="3" t="s">
        <v>2</v>
      </c>
      <c r="B12" s="3"/>
      <c r="C12" s="13"/>
      <c r="D12" s="12"/>
      <c r="E12" s="129"/>
      <c r="F12" s="2"/>
      <c r="H12" s="2"/>
      <c r="I12" s="184"/>
      <c r="J12" s="2"/>
    </row>
    <row r="13" spans="1:11" ht="16.5" customHeight="1">
      <c r="A13" s="3"/>
      <c r="B13" s="3"/>
      <c r="C13" s="13"/>
      <c r="D13" s="12"/>
      <c r="E13" s="129"/>
      <c r="F13" s="2"/>
      <c r="H13" s="2"/>
      <c r="I13" s="184"/>
      <c r="J13" s="2"/>
    </row>
    <row r="14" spans="1:11" ht="16.5" customHeight="1">
      <c r="A14" s="3" t="s">
        <v>3</v>
      </c>
      <c r="B14" s="3"/>
      <c r="C14" s="13"/>
      <c r="D14" s="12"/>
      <c r="E14" s="129"/>
      <c r="F14" s="2"/>
      <c r="H14" s="2"/>
      <c r="I14" s="184"/>
      <c r="J14" s="2"/>
    </row>
    <row r="15" spans="1:11" ht="16.5" customHeight="1">
      <c r="A15" s="3"/>
      <c r="B15" s="3"/>
      <c r="C15" s="13"/>
      <c r="D15" s="12"/>
      <c r="E15" s="129"/>
      <c r="F15" s="2"/>
      <c r="H15" s="2"/>
      <c r="I15" s="184"/>
      <c r="J15" s="2"/>
    </row>
    <row r="16" spans="1:11" ht="16.5" customHeight="1">
      <c r="A16" s="187" t="s">
        <v>4</v>
      </c>
      <c r="B16" s="187"/>
      <c r="C16" s="13">
        <v>10</v>
      </c>
      <c r="D16" s="12"/>
      <c r="E16" s="185">
        <v>5435129287</v>
      </c>
      <c r="F16" s="2"/>
      <c r="G16" s="4">
        <v>2245279204</v>
      </c>
      <c r="H16" s="2"/>
      <c r="I16" s="129">
        <v>4844752570</v>
      </c>
      <c r="J16" s="2"/>
      <c r="K16" s="5">
        <v>1557682160</v>
      </c>
    </row>
    <row r="17" spans="1:11" ht="16.5" customHeight="1">
      <c r="A17" s="187" t="s">
        <v>103</v>
      </c>
      <c r="B17" s="187"/>
      <c r="C17" s="13">
        <v>11</v>
      </c>
      <c r="D17" s="12"/>
      <c r="E17" s="185">
        <v>878241178</v>
      </c>
      <c r="F17" s="2"/>
      <c r="G17" s="4">
        <v>2231468471</v>
      </c>
      <c r="H17" s="2"/>
      <c r="I17" s="129">
        <v>802306513</v>
      </c>
      <c r="J17" s="2"/>
      <c r="K17" s="5">
        <v>2226279265</v>
      </c>
    </row>
    <row r="18" spans="1:11" ht="16.5" customHeight="1">
      <c r="A18" s="187" t="s">
        <v>102</v>
      </c>
      <c r="B18" s="187"/>
      <c r="C18" s="13">
        <v>12</v>
      </c>
      <c r="D18" s="12"/>
      <c r="E18" s="185">
        <v>145966545</v>
      </c>
      <c r="F18" s="2"/>
      <c r="G18" s="4">
        <v>181582867</v>
      </c>
      <c r="H18" s="2"/>
      <c r="I18" s="129">
        <v>451378404</v>
      </c>
      <c r="J18" s="2"/>
      <c r="K18" s="5">
        <v>357565645</v>
      </c>
    </row>
    <row r="19" spans="1:11" ht="16.5" customHeight="1">
      <c r="A19" s="187" t="s">
        <v>178</v>
      </c>
      <c r="B19" s="187"/>
      <c r="C19" s="13">
        <v>40.4</v>
      </c>
      <c r="D19" s="12"/>
      <c r="E19" s="185">
        <v>0</v>
      </c>
      <c r="F19" s="2"/>
      <c r="G19" s="4">
        <v>0</v>
      </c>
      <c r="H19" s="2"/>
      <c r="I19" s="129">
        <v>0</v>
      </c>
      <c r="J19" s="2"/>
      <c r="K19" s="5">
        <v>1321400376</v>
      </c>
    </row>
    <row r="20" spans="1:11" ht="16.5" customHeight="1">
      <c r="A20" s="187" t="s">
        <v>212</v>
      </c>
      <c r="B20" s="187"/>
      <c r="C20" s="13"/>
      <c r="D20" s="12"/>
      <c r="E20" s="185"/>
      <c r="F20" s="2"/>
      <c r="G20" s="4"/>
      <c r="H20" s="2"/>
      <c r="I20" s="129"/>
      <c r="J20" s="2"/>
      <c r="K20" s="5"/>
    </row>
    <row r="21" spans="1:11" ht="16.5" customHeight="1">
      <c r="A21" s="187"/>
      <c r="B21" s="187" t="s">
        <v>213</v>
      </c>
      <c r="C21" s="13">
        <v>40.4</v>
      </c>
      <c r="D21" s="12"/>
      <c r="E21" s="185">
        <v>0</v>
      </c>
      <c r="F21" s="2"/>
      <c r="G21" s="4">
        <v>0</v>
      </c>
      <c r="H21" s="2"/>
      <c r="I21" s="129">
        <v>804098176</v>
      </c>
      <c r="J21" s="2"/>
      <c r="K21" s="5">
        <v>0</v>
      </c>
    </row>
    <row r="22" spans="1:11" ht="16.5" customHeight="1">
      <c r="A22" s="187" t="s">
        <v>47</v>
      </c>
      <c r="B22" s="187"/>
      <c r="C22" s="13">
        <v>14</v>
      </c>
      <c r="D22" s="12"/>
      <c r="E22" s="185">
        <v>33092329648</v>
      </c>
      <c r="F22" s="2"/>
      <c r="G22" s="4">
        <v>30167464700</v>
      </c>
      <c r="H22" s="2"/>
      <c r="I22" s="129">
        <v>23712492005</v>
      </c>
      <c r="J22" s="2"/>
      <c r="K22" s="5">
        <v>22137716067</v>
      </c>
    </row>
    <row r="23" spans="1:11" ht="16.5" customHeight="1">
      <c r="A23" s="187" t="s">
        <v>179</v>
      </c>
      <c r="B23" s="187"/>
      <c r="C23" s="13"/>
      <c r="D23" s="12"/>
      <c r="E23" s="185">
        <v>142236430</v>
      </c>
      <c r="F23" s="2"/>
      <c r="G23" s="4">
        <v>329574650</v>
      </c>
      <c r="H23" s="2"/>
      <c r="I23" s="129">
        <v>142236430</v>
      </c>
      <c r="J23" s="2"/>
      <c r="K23" s="5">
        <v>252391828</v>
      </c>
    </row>
    <row r="24" spans="1:11" ht="16.5" customHeight="1">
      <c r="A24" s="187" t="s">
        <v>171</v>
      </c>
      <c r="B24" s="187"/>
      <c r="C24" s="12"/>
      <c r="D24" s="12"/>
      <c r="E24" s="185">
        <v>273042670</v>
      </c>
      <c r="F24" s="2"/>
      <c r="G24" s="4">
        <v>142254870</v>
      </c>
      <c r="H24" s="2"/>
      <c r="I24" s="184">
        <v>67403360</v>
      </c>
      <c r="J24" s="2"/>
      <c r="K24" s="1">
        <v>9753457</v>
      </c>
    </row>
    <row r="25" spans="1:11" ht="16.5" customHeight="1">
      <c r="A25" s="6" t="s">
        <v>5</v>
      </c>
      <c r="B25" s="187"/>
      <c r="C25" s="12">
        <v>15</v>
      </c>
      <c r="D25" s="12"/>
      <c r="E25" s="186">
        <v>34917487</v>
      </c>
      <c r="F25" s="2"/>
      <c r="G25" s="7">
        <v>36975620</v>
      </c>
      <c r="H25" s="2"/>
      <c r="I25" s="130">
        <v>13365481</v>
      </c>
      <c r="J25" s="2"/>
      <c r="K25" s="8">
        <v>27016472</v>
      </c>
    </row>
    <row r="26" spans="1:11" ht="16.5" customHeight="1">
      <c r="A26" s="3"/>
      <c r="B26" s="3"/>
      <c r="C26" s="13"/>
      <c r="D26" s="12"/>
      <c r="E26" s="129"/>
      <c r="F26" s="2"/>
      <c r="H26" s="2"/>
      <c r="I26" s="184"/>
      <c r="J26" s="2"/>
    </row>
    <row r="27" spans="1:11" ht="16.5" customHeight="1">
      <c r="A27" s="9" t="s">
        <v>6</v>
      </c>
      <c r="B27" s="9"/>
      <c r="C27" s="13"/>
      <c r="D27" s="12"/>
      <c r="E27" s="130">
        <f>SUM(E16:E26)</f>
        <v>40001863245</v>
      </c>
      <c r="F27" s="2"/>
      <c r="G27" s="8">
        <f>SUM(G16:G26)</f>
        <v>35334600382</v>
      </c>
      <c r="H27" s="2"/>
      <c r="I27" s="130">
        <f>SUM(I16:I26)</f>
        <v>30838032939</v>
      </c>
      <c r="J27" s="2"/>
      <c r="K27" s="8">
        <f>SUM(K16:K26)</f>
        <v>27889805270</v>
      </c>
    </row>
    <row r="28" spans="1:11" ht="16.5" customHeight="1">
      <c r="A28" s="187"/>
      <c r="B28" s="187"/>
      <c r="C28" s="13"/>
      <c r="D28" s="12"/>
      <c r="E28" s="129"/>
      <c r="F28" s="2"/>
      <c r="H28" s="2"/>
      <c r="I28" s="184"/>
      <c r="J28" s="167"/>
    </row>
    <row r="29" spans="1:11" ht="16.5" customHeight="1">
      <c r="A29" s="9" t="s">
        <v>7</v>
      </c>
      <c r="B29" s="9"/>
      <c r="C29" s="13"/>
      <c r="D29" s="12"/>
      <c r="E29" s="129"/>
      <c r="F29" s="2"/>
      <c r="H29" s="2"/>
      <c r="I29" s="184"/>
      <c r="J29" s="2"/>
    </row>
    <row r="30" spans="1:11" ht="16.5" customHeight="1">
      <c r="A30" s="9"/>
      <c r="B30" s="9"/>
      <c r="C30" s="13"/>
      <c r="D30" s="12"/>
      <c r="E30" s="129"/>
      <c r="F30" s="2"/>
      <c r="H30" s="2"/>
      <c r="I30" s="184"/>
      <c r="J30" s="2"/>
    </row>
    <row r="31" spans="1:11" ht="16.5" customHeight="1">
      <c r="A31" s="6" t="s">
        <v>80</v>
      </c>
      <c r="B31" s="3"/>
      <c r="C31" s="13"/>
      <c r="D31" s="12"/>
      <c r="E31" s="185">
        <v>369783859</v>
      </c>
      <c r="F31" s="2"/>
      <c r="G31" s="4">
        <v>369783859</v>
      </c>
      <c r="H31" s="2"/>
      <c r="I31" s="129">
        <v>369783859</v>
      </c>
      <c r="J31" s="2"/>
      <c r="K31" s="5">
        <v>369783859</v>
      </c>
    </row>
    <row r="32" spans="1:11" ht="16.5" customHeight="1">
      <c r="A32" s="6" t="s">
        <v>44</v>
      </c>
      <c r="B32" s="3"/>
      <c r="C32" s="13">
        <v>16</v>
      </c>
      <c r="D32" s="12"/>
      <c r="E32" s="185" t="s">
        <v>214</v>
      </c>
      <c r="F32" s="2"/>
      <c r="G32" s="4" t="s">
        <v>214</v>
      </c>
      <c r="H32" s="2"/>
      <c r="I32" s="129">
        <v>1444159770</v>
      </c>
      <c r="J32" s="2"/>
      <c r="K32" s="5">
        <v>1344229770</v>
      </c>
    </row>
    <row r="33" spans="1:11" ht="16.5" customHeight="1">
      <c r="A33" s="6" t="s">
        <v>140</v>
      </c>
      <c r="B33" s="3"/>
      <c r="C33" s="13">
        <v>17</v>
      </c>
      <c r="D33" s="12"/>
      <c r="E33" s="185">
        <v>545755497</v>
      </c>
      <c r="F33" s="2"/>
      <c r="G33" s="4">
        <v>579241784</v>
      </c>
      <c r="H33" s="2"/>
      <c r="I33" s="129">
        <v>659999980</v>
      </c>
      <c r="J33" s="2"/>
      <c r="K33" s="5">
        <v>659999980</v>
      </c>
    </row>
    <row r="34" spans="1:11" ht="16.5" customHeight="1">
      <c r="A34" s="6" t="s">
        <v>115</v>
      </c>
      <c r="B34" s="3"/>
      <c r="C34" s="13">
        <v>18</v>
      </c>
      <c r="D34" s="12"/>
      <c r="E34" s="185">
        <v>32303359</v>
      </c>
      <c r="F34" s="2"/>
      <c r="G34" s="4" t="s">
        <v>214</v>
      </c>
      <c r="H34" s="2"/>
      <c r="I34" s="129" t="s">
        <v>214</v>
      </c>
      <c r="J34" s="2"/>
      <c r="K34" s="5" t="s">
        <v>214</v>
      </c>
    </row>
    <row r="35" spans="1:11" ht="16.5" customHeight="1">
      <c r="A35" s="6" t="s">
        <v>125</v>
      </c>
      <c r="B35" s="3"/>
      <c r="C35" s="13">
        <v>40.4</v>
      </c>
      <c r="D35" s="12"/>
      <c r="E35" s="185">
        <v>0</v>
      </c>
      <c r="F35" s="2"/>
      <c r="G35" s="4">
        <v>0</v>
      </c>
      <c r="H35" s="2"/>
      <c r="I35" s="129">
        <v>2798445500</v>
      </c>
      <c r="J35" s="2"/>
      <c r="K35" s="5">
        <v>2277191000</v>
      </c>
    </row>
    <row r="36" spans="1:11" ht="16.5" customHeight="1">
      <c r="A36" s="187" t="s">
        <v>72</v>
      </c>
      <c r="B36" s="188"/>
      <c r="C36" s="13">
        <v>19</v>
      </c>
      <c r="D36" s="12"/>
      <c r="E36" s="185">
        <v>6445485811</v>
      </c>
      <c r="F36" s="2"/>
      <c r="G36" s="4">
        <v>5584356352</v>
      </c>
      <c r="H36" s="2"/>
      <c r="I36" s="129">
        <v>4590898220</v>
      </c>
      <c r="J36" s="2"/>
      <c r="K36" s="5">
        <v>4592594221</v>
      </c>
    </row>
    <row r="37" spans="1:11" ht="16.5" customHeight="1">
      <c r="A37" s="187" t="s">
        <v>73</v>
      </c>
      <c r="B37" s="188"/>
      <c r="C37" s="13">
        <v>20</v>
      </c>
      <c r="D37" s="12"/>
      <c r="E37" s="185">
        <v>1144974805</v>
      </c>
      <c r="F37" s="2"/>
      <c r="G37" s="4">
        <v>1133731306</v>
      </c>
      <c r="H37" s="2"/>
      <c r="I37" s="189">
        <v>965559304</v>
      </c>
      <c r="J37" s="2"/>
      <c r="K37" s="190">
        <v>1017552789</v>
      </c>
    </row>
    <row r="38" spans="1:11" ht="16.5" customHeight="1">
      <c r="A38" s="6" t="s">
        <v>180</v>
      </c>
      <c r="B38" s="188"/>
      <c r="C38" s="13">
        <v>22</v>
      </c>
      <c r="D38" s="12"/>
      <c r="E38" s="185">
        <v>1059905565</v>
      </c>
      <c r="F38" s="2"/>
      <c r="G38" s="4">
        <v>1190152173</v>
      </c>
      <c r="H38" s="2"/>
      <c r="I38" s="189">
        <v>847121344</v>
      </c>
      <c r="J38" s="2"/>
      <c r="K38" s="190">
        <v>881633800</v>
      </c>
    </row>
    <row r="39" spans="1:11" ht="16.5" customHeight="1">
      <c r="A39" s="187" t="s">
        <v>136</v>
      </c>
      <c r="B39" s="188"/>
      <c r="C39" s="13">
        <v>21</v>
      </c>
      <c r="D39" s="12"/>
      <c r="E39" s="185">
        <v>86525404</v>
      </c>
      <c r="F39" s="2"/>
      <c r="G39" s="4">
        <v>76069506</v>
      </c>
      <c r="H39" s="2"/>
      <c r="I39" s="189">
        <v>79401301</v>
      </c>
      <c r="J39" s="2"/>
      <c r="K39" s="190">
        <v>73234897</v>
      </c>
    </row>
    <row r="40" spans="1:11" ht="16.5" customHeight="1">
      <c r="A40" s="187" t="s">
        <v>8</v>
      </c>
      <c r="C40" s="13"/>
      <c r="D40" s="12"/>
      <c r="E40" s="186">
        <v>67846452</v>
      </c>
      <c r="F40" s="2"/>
      <c r="G40" s="7">
        <v>50901330</v>
      </c>
      <c r="H40" s="2"/>
      <c r="I40" s="130">
        <v>46870983</v>
      </c>
      <c r="J40" s="2"/>
      <c r="K40" s="8">
        <v>36337813</v>
      </c>
    </row>
    <row r="41" spans="1:11" ht="16.5" customHeight="1">
      <c r="A41" s="3"/>
      <c r="B41" s="3"/>
      <c r="C41" s="13"/>
      <c r="D41" s="12"/>
      <c r="E41" s="129"/>
      <c r="F41" s="2"/>
      <c r="H41" s="2"/>
      <c r="I41" s="184"/>
      <c r="J41" s="2"/>
    </row>
    <row r="42" spans="1:11" ht="16.5" customHeight="1">
      <c r="A42" s="3" t="s">
        <v>9</v>
      </c>
      <c r="B42" s="3"/>
      <c r="C42" s="13"/>
      <c r="D42" s="12"/>
      <c r="E42" s="130">
        <f>SUM(E31:E40)</f>
        <v>9752580752</v>
      </c>
      <c r="F42" s="2"/>
      <c r="G42" s="8">
        <f>SUM(G31:G40)</f>
        <v>8984236310</v>
      </c>
      <c r="H42" s="2"/>
      <c r="I42" s="130">
        <f>SUM(I31:I41)</f>
        <v>11802240261</v>
      </c>
      <c r="J42" s="2"/>
      <c r="K42" s="8">
        <f>SUM(K31:K41)</f>
        <v>11252558129</v>
      </c>
    </row>
    <row r="43" spans="1:11" ht="16.5" customHeight="1">
      <c r="A43" s="3"/>
      <c r="B43" s="3"/>
      <c r="C43" s="13"/>
      <c r="D43" s="12"/>
      <c r="E43" s="129"/>
      <c r="F43" s="2"/>
      <c r="H43" s="2"/>
      <c r="I43" s="184"/>
      <c r="J43" s="191"/>
    </row>
    <row r="44" spans="1:11" ht="16.5" customHeight="1" thickBot="1">
      <c r="A44" s="3" t="s">
        <v>10</v>
      </c>
      <c r="B44" s="3"/>
      <c r="C44" s="13"/>
      <c r="D44" s="12"/>
      <c r="E44" s="131">
        <f>SUM(E27+E42)</f>
        <v>49754443997</v>
      </c>
      <c r="F44" s="2"/>
      <c r="G44" s="10">
        <f>SUM(G27+G42)</f>
        <v>44318836692</v>
      </c>
      <c r="H44" s="2"/>
      <c r="I44" s="131">
        <f>SUM(I27+I42)</f>
        <v>42640273200</v>
      </c>
      <c r="J44" s="2"/>
      <c r="K44" s="10">
        <f>SUM(K27+K42)</f>
        <v>39142363399</v>
      </c>
    </row>
    <row r="45" spans="1:11" ht="16.5" customHeight="1" thickTop="1">
      <c r="A45" s="3"/>
      <c r="B45" s="3"/>
      <c r="C45" s="13"/>
      <c r="D45" s="12"/>
      <c r="F45" s="2"/>
      <c r="H45" s="2"/>
      <c r="I45" s="5"/>
      <c r="J45" s="11"/>
      <c r="K45" s="5"/>
    </row>
    <row r="46" spans="1:11" ht="16.5" customHeight="1"/>
    <row r="47" spans="1:11" ht="16.5" customHeight="1"/>
    <row r="48" spans="1:11" ht="16.5" customHeight="1"/>
    <row r="49" spans="1:11" ht="21.95" customHeight="1">
      <c r="A49" s="14" t="s">
        <v>135</v>
      </c>
      <c r="B49" s="14"/>
      <c r="C49" s="14"/>
      <c r="D49" s="14"/>
      <c r="E49" s="8"/>
      <c r="F49" s="15"/>
      <c r="G49" s="8"/>
      <c r="H49" s="15"/>
      <c r="I49" s="8"/>
      <c r="J49" s="15"/>
      <c r="K49" s="8"/>
    </row>
    <row r="50" spans="1:11" ht="16.5" customHeight="1">
      <c r="A50" s="9" t="s">
        <v>46</v>
      </c>
      <c r="B50" s="3"/>
      <c r="C50" s="19"/>
      <c r="D50" s="29"/>
      <c r="F50" s="41"/>
      <c r="H50" s="41"/>
      <c r="I50" s="5"/>
      <c r="J50" s="41"/>
      <c r="K50" s="5"/>
    </row>
    <row r="51" spans="1:11" ht="16.5" customHeight="1">
      <c r="A51" s="9" t="s">
        <v>109</v>
      </c>
      <c r="B51" s="9"/>
      <c r="C51" s="19"/>
      <c r="D51" s="29"/>
      <c r="F51" s="41"/>
      <c r="H51" s="41"/>
      <c r="J51" s="41"/>
    </row>
    <row r="52" spans="1:11" ht="16.5" customHeight="1">
      <c r="A52" s="37" t="str">
        <f>+A3</f>
        <v>As at 31 December 2021</v>
      </c>
      <c r="B52" s="39"/>
      <c r="C52" s="26"/>
      <c r="D52" s="26"/>
      <c r="E52" s="8"/>
      <c r="F52" s="42"/>
      <c r="G52" s="8"/>
      <c r="H52" s="42"/>
      <c r="I52" s="8"/>
      <c r="J52" s="42"/>
      <c r="K52" s="8"/>
    </row>
    <row r="53" spans="1:11" ht="16.5" customHeight="1">
      <c r="A53" s="38"/>
      <c r="B53" s="40"/>
      <c r="C53" s="29"/>
      <c r="D53" s="29"/>
      <c r="F53" s="41"/>
      <c r="H53" s="41"/>
      <c r="I53" s="5"/>
      <c r="J53" s="41"/>
      <c r="K53" s="5"/>
    </row>
    <row r="54" spans="1:11" ht="16.5" customHeight="1">
      <c r="A54" s="38"/>
      <c r="B54" s="40"/>
      <c r="C54" s="29"/>
      <c r="D54" s="29"/>
      <c r="F54" s="41"/>
      <c r="H54" s="41"/>
      <c r="I54" s="5"/>
      <c r="J54" s="41"/>
      <c r="K54" s="5"/>
    </row>
    <row r="55" spans="1:11" ht="16.5" customHeight="1">
      <c r="A55" s="38"/>
      <c r="B55" s="40"/>
      <c r="C55" s="29"/>
      <c r="D55" s="29"/>
      <c r="E55" s="216" t="s">
        <v>128</v>
      </c>
      <c r="F55" s="216"/>
      <c r="G55" s="216"/>
      <c r="H55" s="2"/>
      <c r="I55" s="216" t="s">
        <v>129</v>
      </c>
      <c r="J55" s="216"/>
      <c r="K55" s="216"/>
    </row>
    <row r="56" spans="1:11" ht="16.5" customHeight="1">
      <c r="A56" s="38"/>
      <c r="B56" s="38"/>
      <c r="C56" s="29"/>
      <c r="D56" s="29"/>
      <c r="E56" s="217" t="s">
        <v>210</v>
      </c>
      <c r="F56" s="217"/>
      <c r="G56" s="217"/>
      <c r="H56" s="174"/>
      <c r="I56" s="217" t="s">
        <v>210</v>
      </c>
      <c r="J56" s="217"/>
      <c r="K56" s="217"/>
    </row>
    <row r="57" spans="1:11" ht="16.5" customHeight="1">
      <c r="A57" s="38"/>
      <c r="B57" s="38"/>
      <c r="C57" s="29"/>
      <c r="D57" s="29"/>
      <c r="E57" s="175" t="s">
        <v>151</v>
      </c>
      <c r="F57" s="176"/>
      <c r="G57" s="175" t="s">
        <v>151</v>
      </c>
      <c r="H57" s="41"/>
      <c r="I57" s="175" t="s">
        <v>151</v>
      </c>
      <c r="J57" s="176"/>
      <c r="K57" s="175" t="s">
        <v>151</v>
      </c>
    </row>
    <row r="58" spans="1:11" s="3" customFormat="1" ht="16.5" customHeight="1">
      <c r="C58" s="177"/>
      <c r="D58" s="178"/>
      <c r="E58" s="179" t="s">
        <v>198</v>
      </c>
      <c r="F58" s="180"/>
      <c r="G58" s="179" t="s">
        <v>172</v>
      </c>
      <c r="H58" s="181"/>
      <c r="I58" s="179" t="s">
        <v>198</v>
      </c>
      <c r="J58" s="180"/>
      <c r="K58" s="179" t="s">
        <v>172</v>
      </c>
    </row>
    <row r="59" spans="1:11" s="3" customFormat="1" ht="16.5" customHeight="1">
      <c r="C59" s="213" t="s">
        <v>1</v>
      </c>
      <c r="D59" s="182"/>
      <c r="E59" s="183" t="s">
        <v>0</v>
      </c>
      <c r="F59" s="176"/>
      <c r="G59" s="183" t="s">
        <v>0</v>
      </c>
      <c r="H59" s="176"/>
      <c r="I59" s="183" t="s">
        <v>0</v>
      </c>
      <c r="J59" s="176"/>
      <c r="K59" s="183" t="s">
        <v>0</v>
      </c>
    </row>
    <row r="60" spans="1:11" s="3" customFormat="1" ht="14.1" customHeight="1">
      <c r="C60" s="182"/>
      <c r="D60" s="182"/>
      <c r="E60" s="192"/>
      <c r="F60" s="176"/>
      <c r="G60" s="179"/>
      <c r="H60" s="176"/>
      <c r="I60" s="192"/>
      <c r="J60" s="176"/>
      <c r="K60" s="179"/>
    </row>
    <row r="61" spans="1:11" ht="16.5" customHeight="1">
      <c r="A61" s="9" t="s">
        <v>113</v>
      </c>
      <c r="B61" s="9"/>
      <c r="C61" s="9"/>
      <c r="D61" s="12"/>
      <c r="E61" s="129"/>
      <c r="F61" s="2"/>
      <c r="H61" s="2"/>
      <c r="I61" s="129"/>
      <c r="J61" s="2"/>
      <c r="K61" s="5"/>
    </row>
    <row r="62" spans="1:11" ht="14.1" customHeight="1">
      <c r="A62" s="3"/>
      <c r="B62" s="3"/>
      <c r="C62" s="13"/>
      <c r="D62" s="12"/>
      <c r="E62" s="129"/>
      <c r="F62" s="2"/>
      <c r="H62" s="2"/>
      <c r="I62" s="184"/>
      <c r="J62" s="2"/>
    </row>
    <row r="63" spans="1:11" ht="16.5" customHeight="1">
      <c r="A63" s="3" t="s">
        <v>11</v>
      </c>
      <c r="B63" s="3"/>
      <c r="C63" s="3"/>
      <c r="D63" s="12"/>
      <c r="E63" s="129"/>
      <c r="F63" s="2"/>
      <c r="H63" s="2"/>
      <c r="I63" s="184"/>
      <c r="J63" s="2"/>
    </row>
    <row r="64" spans="1:11" ht="14.1" customHeight="1">
      <c r="A64" s="3"/>
      <c r="B64" s="3"/>
      <c r="C64" s="13"/>
      <c r="D64" s="12"/>
      <c r="E64" s="129"/>
      <c r="F64" s="2"/>
      <c r="H64" s="2"/>
      <c r="I64" s="184"/>
      <c r="J64" s="2"/>
    </row>
    <row r="65" spans="1:11" ht="16.5" customHeight="1">
      <c r="A65" s="6" t="s">
        <v>162</v>
      </c>
      <c r="B65" s="3"/>
      <c r="C65" s="13"/>
      <c r="D65" s="12"/>
      <c r="E65" s="129"/>
      <c r="F65" s="2"/>
      <c r="H65" s="2"/>
      <c r="I65" s="184"/>
      <c r="J65" s="2"/>
    </row>
    <row r="66" spans="1:11" ht="16.5" customHeight="1">
      <c r="B66" s="6" t="s">
        <v>139</v>
      </c>
      <c r="C66" s="13">
        <v>24</v>
      </c>
      <c r="D66" s="12"/>
      <c r="E66" s="129">
        <v>6981148716</v>
      </c>
      <c r="F66" s="2"/>
      <c r="G66" s="5">
        <v>7871901779</v>
      </c>
      <c r="H66" s="2"/>
      <c r="I66" s="184">
        <v>4369422096</v>
      </c>
      <c r="J66" s="2"/>
      <c r="K66" s="1">
        <v>4943175159</v>
      </c>
    </row>
    <row r="67" spans="1:11" ht="16.5" customHeight="1">
      <c r="A67" s="6" t="s">
        <v>12</v>
      </c>
      <c r="B67" s="187"/>
      <c r="C67" s="13">
        <v>27</v>
      </c>
      <c r="D67" s="12"/>
      <c r="E67" s="129">
        <v>722319037</v>
      </c>
      <c r="F67" s="2"/>
      <c r="G67" s="5">
        <v>518580931</v>
      </c>
      <c r="H67" s="2"/>
      <c r="I67" s="129">
        <v>511802048</v>
      </c>
      <c r="J67" s="2"/>
      <c r="K67" s="5">
        <v>428196379</v>
      </c>
    </row>
    <row r="68" spans="1:11" ht="16.5" customHeight="1">
      <c r="A68" s="6" t="s">
        <v>48</v>
      </c>
      <c r="B68" s="187"/>
      <c r="C68" s="13">
        <v>28</v>
      </c>
      <c r="D68" s="12"/>
      <c r="E68" s="129">
        <v>1733133164</v>
      </c>
      <c r="F68" s="2"/>
      <c r="G68" s="5">
        <v>1401735510</v>
      </c>
      <c r="H68" s="2"/>
      <c r="I68" s="129">
        <v>1475869008</v>
      </c>
      <c r="J68" s="2"/>
      <c r="K68" s="5">
        <v>1215875452</v>
      </c>
    </row>
    <row r="69" spans="1:11" ht="16.5" customHeight="1">
      <c r="A69" s="6" t="s">
        <v>49</v>
      </c>
      <c r="B69" s="187"/>
      <c r="C69" s="13"/>
      <c r="D69" s="12"/>
      <c r="E69" s="129">
        <v>824518797</v>
      </c>
      <c r="F69" s="2"/>
      <c r="G69" s="5">
        <v>623536067</v>
      </c>
      <c r="H69" s="2"/>
      <c r="I69" s="129">
        <v>537857045</v>
      </c>
      <c r="J69" s="2"/>
      <c r="K69" s="5">
        <v>451525784</v>
      </c>
    </row>
    <row r="70" spans="1:11" ht="16.5" customHeight="1">
      <c r="A70" s="187" t="s">
        <v>81</v>
      </c>
      <c r="C70" s="13"/>
      <c r="D70" s="12"/>
      <c r="E70" s="129"/>
      <c r="F70" s="2"/>
      <c r="H70" s="2"/>
      <c r="I70" s="184"/>
      <c r="J70" s="2"/>
    </row>
    <row r="71" spans="1:11" ht="16.5" customHeight="1">
      <c r="A71" s="187"/>
      <c r="B71" s="193" t="s">
        <v>152</v>
      </c>
      <c r="C71" s="13"/>
      <c r="D71" s="12"/>
      <c r="E71" s="129"/>
      <c r="F71" s="2"/>
      <c r="H71" s="2"/>
      <c r="I71" s="184"/>
      <c r="J71" s="2"/>
    </row>
    <row r="72" spans="1:11" ht="16.5" customHeight="1">
      <c r="A72" s="187"/>
      <c r="B72" s="6" t="s">
        <v>153</v>
      </c>
      <c r="C72" s="13">
        <v>25</v>
      </c>
      <c r="D72" s="12"/>
      <c r="E72" s="129">
        <v>3803258000</v>
      </c>
      <c r="F72" s="2"/>
      <c r="G72" s="5">
        <v>1938066505</v>
      </c>
      <c r="H72" s="2"/>
      <c r="I72" s="184">
        <v>2067000000</v>
      </c>
      <c r="J72" s="2"/>
      <c r="K72" s="1">
        <v>1839664705</v>
      </c>
    </row>
    <row r="73" spans="1:11" ht="16.5" customHeight="1">
      <c r="A73" s="187"/>
      <c r="B73" s="193" t="s">
        <v>82</v>
      </c>
      <c r="C73" s="13">
        <v>25</v>
      </c>
      <c r="D73" s="12"/>
      <c r="E73" s="129">
        <v>2595000000</v>
      </c>
      <c r="F73" s="2"/>
      <c r="G73" s="5">
        <v>2500000000</v>
      </c>
      <c r="H73" s="2"/>
      <c r="I73" s="184">
        <v>2595000000</v>
      </c>
      <c r="J73" s="2"/>
      <c r="K73" s="1">
        <v>2500000000</v>
      </c>
    </row>
    <row r="74" spans="1:11" ht="16.5" customHeight="1">
      <c r="A74" s="187"/>
      <c r="B74" s="193" t="s">
        <v>181</v>
      </c>
      <c r="C74" s="13">
        <v>26</v>
      </c>
      <c r="D74" s="12"/>
      <c r="E74" s="129">
        <v>7626121</v>
      </c>
      <c r="F74" s="2"/>
      <c r="G74" s="5">
        <v>11535298</v>
      </c>
      <c r="H74" s="2"/>
      <c r="I74" s="184">
        <v>1085948</v>
      </c>
      <c r="J74" s="2"/>
      <c r="K74" s="1">
        <v>2203052</v>
      </c>
    </row>
    <row r="75" spans="1:11" ht="16.5" customHeight="1">
      <c r="A75" s="187" t="s">
        <v>154</v>
      </c>
      <c r="B75" s="193"/>
      <c r="C75" s="13"/>
      <c r="D75" s="12"/>
      <c r="E75" s="129"/>
      <c r="F75" s="2"/>
      <c r="H75" s="2"/>
      <c r="I75" s="184"/>
      <c r="J75" s="2"/>
    </row>
    <row r="76" spans="1:11" ht="16.5" customHeight="1">
      <c r="B76" s="6" t="s">
        <v>155</v>
      </c>
      <c r="C76" s="13">
        <v>29</v>
      </c>
      <c r="D76" s="12"/>
      <c r="E76" s="129">
        <v>533280</v>
      </c>
      <c r="F76" s="2"/>
      <c r="G76" s="5">
        <v>533280</v>
      </c>
      <c r="H76" s="2"/>
      <c r="I76" s="184">
        <v>533280</v>
      </c>
      <c r="J76" s="2"/>
      <c r="K76" s="1">
        <v>533280</v>
      </c>
    </row>
    <row r="77" spans="1:11" ht="16.5" customHeight="1">
      <c r="A77" s="187" t="s">
        <v>74</v>
      </c>
      <c r="B77" s="187"/>
      <c r="C77" s="13"/>
      <c r="D77" s="12"/>
      <c r="E77" s="129">
        <v>182254502</v>
      </c>
      <c r="F77" s="2"/>
      <c r="G77" s="5">
        <v>163523206</v>
      </c>
      <c r="H77" s="2"/>
      <c r="I77" s="129">
        <v>151017953</v>
      </c>
      <c r="J77" s="2"/>
      <c r="K77" s="5">
        <v>129402349</v>
      </c>
    </row>
    <row r="78" spans="1:11" ht="16.5" customHeight="1">
      <c r="A78" s="6" t="s">
        <v>32</v>
      </c>
      <c r="E78" s="130">
        <v>453348644</v>
      </c>
      <c r="G78" s="8">
        <v>336711286</v>
      </c>
      <c r="I78" s="130">
        <v>392330517</v>
      </c>
      <c r="K78" s="8">
        <v>283194603</v>
      </c>
    </row>
    <row r="79" spans="1:11" ht="14.1" customHeight="1">
      <c r="A79" s="3"/>
      <c r="B79" s="3"/>
      <c r="C79" s="13"/>
      <c r="D79" s="12"/>
      <c r="E79" s="129"/>
      <c r="F79" s="2"/>
      <c r="H79" s="2"/>
      <c r="I79" s="184"/>
      <c r="J79" s="2"/>
    </row>
    <row r="80" spans="1:11" ht="16.5" customHeight="1">
      <c r="A80" s="3" t="s">
        <v>13</v>
      </c>
      <c r="B80" s="3"/>
      <c r="C80" s="13"/>
      <c r="D80" s="12"/>
      <c r="E80" s="130">
        <f>SUM(E66:E78)</f>
        <v>17303140261</v>
      </c>
      <c r="F80" s="2"/>
      <c r="G80" s="8">
        <f>SUM(G66:G78)</f>
        <v>15366123862</v>
      </c>
      <c r="H80" s="2"/>
      <c r="I80" s="130">
        <f>SUM(I66:I78)</f>
        <v>12101917895</v>
      </c>
      <c r="J80" s="2"/>
      <c r="K80" s="8">
        <f>SUM(K66:K78)</f>
        <v>11793770763</v>
      </c>
    </row>
    <row r="81" spans="1:11" ht="14.1" customHeight="1">
      <c r="A81" s="16"/>
      <c r="B81" s="16"/>
      <c r="C81" s="16"/>
      <c r="E81" s="129"/>
      <c r="I81" s="129"/>
      <c r="K81" s="5"/>
    </row>
    <row r="82" spans="1:11" ht="16.5" customHeight="1">
      <c r="A82" s="3" t="s">
        <v>14</v>
      </c>
      <c r="B82" s="9"/>
      <c r="C82" s="13"/>
      <c r="D82" s="12"/>
      <c r="E82" s="129"/>
      <c r="F82" s="2"/>
      <c r="H82" s="2"/>
      <c r="I82" s="129"/>
      <c r="J82" s="11"/>
      <c r="K82" s="5"/>
    </row>
    <row r="83" spans="1:11" ht="14.1" customHeight="1">
      <c r="A83" s="3"/>
      <c r="B83" s="3"/>
      <c r="C83" s="13"/>
      <c r="D83" s="12"/>
      <c r="E83" s="129"/>
      <c r="F83" s="2"/>
      <c r="H83" s="2"/>
      <c r="I83" s="184"/>
      <c r="J83" s="2"/>
    </row>
    <row r="84" spans="1:11" ht="16.5" customHeight="1">
      <c r="A84" s="6" t="s">
        <v>163</v>
      </c>
      <c r="B84" s="3"/>
      <c r="C84" s="13"/>
      <c r="D84" s="12"/>
      <c r="E84" s="129"/>
      <c r="F84" s="2"/>
      <c r="H84" s="2"/>
      <c r="I84" s="184"/>
      <c r="J84" s="2"/>
    </row>
    <row r="85" spans="1:11" ht="16.5" customHeight="1">
      <c r="A85" s="6" t="s">
        <v>164</v>
      </c>
      <c r="B85" s="187" t="s">
        <v>139</v>
      </c>
      <c r="C85" s="13">
        <v>25</v>
      </c>
      <c r="D85" s="12"/>
      <c r="E85" s="129">
        <v>4120852420</v>
      </c>
      <c r="F85" s="2"/>
      <c r="G85" s="5">
        <v>3338950000</v>
      </c>
      <c r="H85" s="2"/>
      <c r="I85" s="129">
        <v>3747073700</v>
      </c>
      <c r="J85" s="2"/>
      <c r="K85" s="5">
        <v>3243750000</v>
      </c>
    </row>
    <row r="86" spans="1:11" ht="16.5" customHeight="1">
      <c r="A86" s="6" t="s">
        <v>50</v>
      </c>
      <c r="B86" s="187"/>
      <c r="C86" s="13">
        <v>25</v>
      </c>
      <c r="D86" s="12"/>
      <c r="E86" s="129">
        <v>6650000000</v>
      </c>
      <c r="F86" s="2"/>
      <c r="G86" s="5">
        <v>5245000000</v>
      </c>
      <c r="H86" s="2"/>
      <c r="I86" s="129">
        <v>6650000000</v>
      </c>
      <c r="J86" s="2"/>
      <c r="K86" s="5">
        <v>5245000000</v>
      </c>
    </row>
    <row r="87" spans="1:11" ht="16.5" customHeight="1">
      <c r="A87" s="6" t="s">
        <v>182</v>
      </c>
      <c r="B87" s="187"/>
      <c r="C87" s="13">
        <v>26</v>
      </c>
      <c r="D87" s="12"/>
      <c r="E87" s="129">
        <v>277353892</v>
      </c>
      <c r="F87" s="2"/>
      <c r="G87" s="5">
        <v>343994314</v>
      </c>
      <c r="H87" s="2"/>
      <c r="I87" s="129">
        <v>126313601</v>
      </c>
      <c r="J87" s="2"/>
      <c r="K87" s="5">
        <v>127399549</v>
      </c>
    </row>
    <row r="88" spans="1:11" ht="16.5" customHeight="1">
      <c r="A88" s="6" t="s">
        <v>88</v>
      </c>
      <c r="B88" s="187"/>
      <c r="C88" s="13">
        <v>29</v>
      </c>
      <c r="D88" s="12"/>
      <c r="E88" s="129">
        <v>341985</v>
      </c>
      <c r="F88" s="2"/>
      <c r="G88" s="5">
        <v>875265</v>
      </c>
      <c r="H88" s="2"/>
      <c r="I88" s="129">
        <v>341985</v>
      </c>
      <c r="J88" s="2"/>
      <c r="K88" s="5">
        <v>875265</v>
      </c>
    </row>
    <row r="89" spans="1:11" ht="16.5" customHeight="1">
      <c r="A89" s="6" t="s">
        <v>64</v>
      </c>
      <c r="B89" s="187"/>
      <c r="C89" s="13"/>
      <c r="D89" s="12"/>
      <c r="E89" s="129">
        <v>181107028</v>
      </c>
      <c r="F89" s="2"/>
      <c r="G89" s="5">
        <v>177979299</v>
      </c>
      <c r="H89" s="2"/>
      <c r="I89" s="129">
        <v>154893980</v>
      </c>
      <c r="J89" s="2"/>
      <c r="K89" s="5">
        <v>154125373</v>
      </c>
    </row>
    <row r="90" spans="1:11" ht="16.5" customHeight="1">
      <c r="A90" s="6" t="s">
        <v>68</v>
      </c>
      <c r="B90" s="187"/>
      <c r="C90" s="13"/>
      <c r="D90" s="12"/>
      <c r="E90" s="129">
        <v>293411772</v>
      </c>
      <c r="F90" s="2"/>
      <c r="G90" s="5">
        <v>343609843</v>
      </c>
      <c r="H90" s="2"/>
      <c r="I90" s="129">
        <v>210904332</v>
      </c>
      <c r="J90" s="2"/>
      <c r="K90" s="5">
        <v>293664594</v>
      </c>
    </row>
    <row r="91" spans="1:11" ht="16.5" customHeight="1">
      <c r="A91" s="194" t="s">
        <v>75</v>
      </c>
      <c r="B91" s="187"/>
      <c r="C91" s="13">
        <v>23</v>
      </c>
      <c r="D91" s="12"/>
      <c r="E91" s="129">
        <v>562527886</v>
      </c>
      <c r="F91" s="2"/>
      <c r="G91" s="5">
        <v>559413571</v>
      </c>
      <c r="H91" s="2"/>
      <c r="I91" s="184">
        <v>571007794</v>
      </c>
      <c r="J91" s="2"/>
      <c r="K91" s="1">
        <v>560922596</v>
      </c>
    </row>
    <row r="92" spans="1:11" ht="16.5" customHeight="1">
      <c r="A92" s="194" t="s">
        <v>31</v>
      </c>
      <c r="B92" s="187"/>
      <c r="C92" s="13">
        <v>30</v>
      </c>
      <c r="D92" s="12"/>
      <c r="E92" s="129">
        <v>304806286</v>
      </c>
      <c r="F92" s="2"/>
      <c r="G92" s="5">
        <v>293007184</v>
      </c>
      <c r="H92" s="2"/>
      <c r="I92" s="184">
        <v>280488407</v>
      </c>
      <c r="J92" s="2"/>
      <c r="K92" s="1">
        <v>264474950</v>
      </c>
    </row>
    <row r="93" spans="1:11" ht="16.5" customHeight="1">
      <c r="A93" s="194" t="s">
        <v>51</v>
      </c>
      <c r="B93" s="187"/>
      <c r="C93" s="13"/>
      <c r="D93" s="12"/>
      <c r="E93" s="130">
        <v>7228432</v>
      </c>
      <c r="F93" s="2"/>
      <c r="G93" s="8">
        <v>7198046</v>
      </c>
      <c r="H93" s="2"/>
      <c r="I93" s="130">
        <v>6540662</v>
      </c>
      <c r="J93" s="2"/>
      <c r="K93" s="8">
        <v>6540662</v>
      </c>
    </row>
    <row r="94" spans="1:11" ht="14.1" customHeight="1">
      <c r="A94" s="3"/>
      <c r="B94" s="3"/>
      <c r="C94" s="13"/>
      <c r="D94" s="12"/>
      <c r="E94" s="129"/>
      <c r="F94" s="2"/>
      <c r="H94" s="2"/>
      <c r="I94" s="184"/>
      <c r="J94" s="2"/>
    </row>
    <row r="95" spans="1:11" ht="16.5" customHeight="1">
      <c r="A95" s="3" t="s">
        <v>15</v>
      </c>
      <c r="B95" s="3"/>
      <c r="C95" s="13"/>
      <c r="D95" s="12"/>
      <c r="E95" s="130">
        <f>SUM(E85:E93)</f>
        <v>12397629701</v>
      </c>
      <c r="F95" s="2"/>
      <c r="G95" s="8">
        <f>SUM(G85:G93)</f>
        <v>10310027522</v>
      </c>
      <c r="H95" s="2"/>
      <c r="I95" s="130">
        <f>SUM(I85:I93)</f>
        <v>11747564461</v>
      </c>
      <c r="J95" s="2"/>
      <c r="K95" s="8">
        <f>SUM(K85:K93)</f>
        <v>9896752989</v>
      </c>
    </row>
    <row r="96" spans="1:11" ht="14.1" customHeight="1">
      <c r="A96" s="3"/>
      <c r="B96" s="3"/>
      <c r="C96" s="13"/>
      <c r="D96" s="12"/>
      <c r="E96" s="129"/>
      <c r="F96" s="2"/>
      <c r="H96" s="2"/>
      <c r="I96" s="184"/>
      <c r="J96" s="2"/>
    </row>
    <row r="97" spans="1:11" ht="16.5" customHeight="1">
      <c r="A97" s="3" t="s">
        <v>16</v>
      </c>
      <c r="B97" s="3"/>
      <c r="C97" s="195"/>
      <c r="D97" s="196"/>
      <c r="E97" s="130">
        <f>SUM(E80+E95)</f>
        <v>29700769962</v>
      </c>
      <c r="F97" s="197"/>
      <c r="G97" s="8">
        <f>SUM(G80+G95)</f>
        <v>25676151384</v>
      </c>
      <c r="H97" s="197"/>
      <c r="I97" s="130">
        <f>SUM(I80+I95)</f>
        <v>23849482356</v>
      </c>
      <c r="J97" s="197"/>
      <c r="K97" s="8">
        <f>SUM(K80+K95)</f>
        <v>21690523752</v>
      </c>
    </row>
    <row r="98" spans="1:11" ht="18" customHeight="1">
      <c r="A98" s="3"/>
      <c r="B98" s="3"/>
      <c r="C98" s="195"/>
      <c r="D98" s="196"/>
      <c r="F98" s="197"/>
      <c r="H98" s="197"/>
      <c r="I98" s="5"/>
      <c r="J98" s="197"/>
      <c r="K98" s="5"/>
    </row>
    <row r="99" spans="1:11" ht="0.75" customHeight="1">
      <c r="A99" s="3"/>
      <c r="B99" s="3"/>
      <c r="C99" s="195"/>
      <c r="D99" s="196"/>
      <c r="F99" s="197"/>
      <c r="H99" s="197"/>
      <c r="I99" s="5"/>
      <c r="J99" s="197"/>
      <c r="K99" s="5"/>
    </row>
    <row r="100" spans="1:11" ht="21.95" customHeight="1">
      <c r="A100" s="14" t="str">
        <f>A49</f>
        <v>The accompanying notes are an integral part of these consolidated and separate financial statements.</v>
      </c>
      <c r="B100" s="14"/>
      <c r="C100" s="14"/>
      <c r="D100" s="14"/>
      <c r="E100" s="8"/>
      <c r="F100" s="15"/>
      <c r="G100" s="8"/>
      <c r="H100" s="15"/>
      <c r="I100" s="8"/>
      <c r="J100" s="15"/>
      <c r="K100" s="8"/>
    </row>
    <row r="101" spans="1:11" ht="16.5" customHeight="1">
      <c r="A101" s="9" t="str">
        <f>A1</f>
        <v>SC Asset Corporation Public Company Limited</v>
      </c>
      <c r="B101" s="9"/>
      <c r="C101" s="19"/>
      <c r="D101" s="29"/>
      <c r="F101" s="41"/>
      <c r="H101" s="41"/>
      <c r="I101" s="43"/>
      <c r="J101" s="41"/>
      <c r="K101" s="43"/>
    </row>
    <row r="102" spans="1:11" ht="16.5" customHeight="1">
      <c r="A102" s="9" t="s">
        <v>109</v>
      </c>
      <c r="B102" s="9"/>
      <c r="C102" s="13"/>
      <c r="D102" s="12"/>
      <c r="F102" s="2"/>
      <c r="H102" s="2"/>
      <c r="J102" s="2"/>
    </row>
    <row r="103" spans="1:11" ht="16.5" customHeight="1">
      <c r="A103" s="39" t="str">
        <f>+A3</f>
        <v>As at 31 December 2021</v>
      </c>
      <c r="B103" s="39"/>
      <c r="C103" s="33"/>
      <c r="D103" s="33"/>
      <c r="E103" s="8"/>
      <c r="F103" s="44"/>
      <c r="G103" s="8"/>
      <c r="H103" s="44"/>
      <c r="I103" s="8"/>
      <c r="J103" s="44"/>
      <c r="K103" s="8"/>
    </row>
    <row r="104" spans="1:11" ht="16.5" customHeight="1">
      <c r="A104" s="40"/>
      <c r="B104" s="40"/>
      <c r="C104" s="12"/>
      <c r="D104" s="12"/>
      <c r="F104" s="2"/>
      <c r="H104" s="2"/>
      <c r="I104" s="5"/>
      <c r="J104" s="2"/>
      <c r="K104" s="5"/>
    </row>
    <row r="105" spans="1:11" ht="16.5" customHeight="1">
      <c r="A105" s="40"/>
      <c r="B105" s="40"/>
      <c r="C105" s="12"/>
      <c r="D105" s="12"/>
      <c r="F105" s="2"/>
      <c r="H105" s="2"/>
      <c r="I105" s="5"/>
      <c r="J105" s="2"/>
      <c r="K105" s="5"/>
    </row>
    <row r="106" spans="1:11" ht="16.5" customHeight="1">
      <c r="A106" s="40"/>
      <c r="B106" s="40"/>
      <c r="C106" s="12"/>
      <c r="D106" s="12"/>
      <c r="E106" s="216" t="s">
        <v>128</v>
      </c>
      <c r="F106" s="216"/>
      <c r="G106" s="216"/>
      <c r="H106" s="2"/>
      <c r="I106" s="216" t="s">
        <v>129</v>
      </c>
      <c r="J106" s="216"/>
      <c r="K106" s="216"/>
    </row>
    <row r="107" spans="1:11" ht="15.75" customHeight="1">
      <c r="A107" s="38"/>
      <c r="B107" s="38"/>
      <c r="C107" s="29"/>
      <c r="D107" s="29"/>
      <c r="E107" s="217" t="s">
        <v>210</v>
      </c>
      <c r="F107" s="217"/>
      <c r="G107" s="217"/>
      <c r="H107" s="174"/>
      <c r="I107" s="217" t="s">
        <v>210</v>
      </c>
      <c r="J107" s="217"/>
      <c r="K107" s="217"/>
    </row>
    <row r="108" spans="1:11" ht="16.5" customHeight="1">
      <c r="A108" s="38"/>
      <c r="B108" s="38"/>
      <c r="C108" s="29"/>
      <c r="D108" s="29"/>
      <c r="E108" s="175" t="s">
        <v>151</v>
      </c>
      <c r="F108" s="176"/>
      <c r="G108" s="175" t="s">
        <v>151</v>
      </c>
      <c r="H108" s="41"/>
      <c r="I108" s="175" t="s">
        <v>151</v>
      </c>
      <c r="J108" s="176"/>
      <c r="K108" s="175" t="s">
        <v>151</v>
      </c>
    </row>
    <row r="109" spans="1:11" s="3" customFormat="1" ht="16.5" customHeight="1">
      <c r="C109" s="177"/>
      <c r="D109" s="178"/>
      <c r="E109" s="179" t="s">
        <v>198</v>
      </c>
      <c r="F109" s="180"/>
      <c r="G109" s="179" t="s">
        <v>172</v>
      </c>
      <c r="H109" s="181"/>
      <c r="I109" s="179" t="s">
        <v>198</v>
      </c>
      <c r="J109" s="180"/>
      <c r="K109" s="179" t="s">
        <v>172</v>
      </c>
    </row>
    <row r="110" spans="1:11" s="3" customFormat="1" ht="16.5" customHeight="1">
      <c r="C110" s="213" t="s">
        <v>1</v>
      </c>
      <c r="D110" s="182"/>
      <c r="E110" s="183" t="s">
        <v>0</v>
      </c>
      <c r="F110" s="176"/>
      <c r="G110" s="183" t="s">
        <v>0</v>
      </c>
      <c r="H110" s="176"/>
      <c r="I110" s="183" t="s">
        <v>0</v>
      </c>
      <c r="J110" s="176"/>
      <c r="K110" s="183" t="s">
        <v>0</v>
      </c>
    </row>
    <row r="111" spans="1:11" ht="16.5" customHeight="1">
      <c r="A111" s="3"/>
      <c r="B111" s="3"/>
      <c r="C111" s="13"/>
      <c r="D111" s="12"/>
      <c r="E111" s="129"/>
      <c r="F111" s="2"/>
      <c r="H111" s="2"/>
      <c r="I111" s="184"/>
      <c r="J111" s="2"/>
    </row>
    <row r="112" spans="1:11" ht="16.5" customHeight="1">
      <c r="A112" s="3" t="s">
        <v>211</v>
      </c>
      <c r="B112" s="3"/>
      <c r="C112" s="13"/>
      <c r="D112" s="12"/>
      <c r="E112" s="129"/>
      <c r="F112" s="2"/>
      <c r="H112" s="2"/>
      <c r="I112" s="184"/>
      <c r="J112" s="2"/>
    </row>
    <row r="113" spans="1:11" ht="16.5" customHeight="1">
      <c r="A113" s="3"/>
      <c r="B113" s="3"/>
      <c r="C113" s="13"/>
      <c r="D113" s="12"/>
      <c r="E113" s="129"/>
      <c r="F113" s="2"/>
      <c r="H113" s="2"/>
      <c r="I113" s="184"/>
      <c r="J113" s="2"/>
    </row>
    <row r="114" spans="1:11" ht="16.5" customHeight="1">
      <c r="A114" s="3" t="s">
        <v>105</v>
      </c>
      <c r="B114" s="3"/>
      <c r="C114" s="195"/>
      <c r="D114" s="196"/>
      <c r="E114" s="198"/>
      <c r="F114" s="197"/>
      <c r="G114" s="199"/>
      <c r="H114" s="197"/>
      <c r="I114" s="129"/>
      <c r="J114" s="2"/>
      <c r="K114" s="5"/>
    </row>
    <row r="115" spans="1:11" ht="16.5" customHeight="1">
      <c r="A115" s="3"/>
      <c r="B115" s="3"/>
      <c r="C115" s="13"/>
      <c r="D115" s="12"/>
      <c r="E115" s="129"/>
      <c r="F115" s="2"/>
      <c r="H115" s="2"/>
      <c r="I115" s="184"/>
      <c r="J115" s="2"/>
    </row>
    <row r="116" spans="1:11" ht="16.5" customHeight="1">
      <c r="A116" s="6" t="s">
        <v>17</v>
      </c>
      <c r="C116" s="13">
        <v>33</v>
      </c>
      <c r="D116" s="196"/>
      <c r="E116" s="198"/>
      <c r="F116" s="197"/>
      <c r="G116" s="199"/>
      <c r="H116" s="197"/>
      <c r="I116" s="129"/>
      <c r="J116" s="197"/>
      <c r="K116" s="5"/>
    </row>
    <row r="117" spans="1:11" ht="16.5" customHeight="1">
      <c r="B117" s="6" t="s">
        <v>18</v>
      </c>
      <c r="C117" s="200"/>
      <c r="D117" s="196"/>
      <c r="E117" s="198"/>
      <c r="F117" s="197"/>
      <c r="G117" s="199"/>
      <c r="H117" s="197"/>
      <c r="I117" s="129"/>
      <c r="J117" s="197"/>
      <c r="K117" s="5"/>
    </row>
    <row r="118" spans="1:11" ht="16.5" customHeight="1">
      <c r="B118" s="200" t="s">
        <v>158</v>
      </c>
      <c r="C118" s="13"/>
      <c r="D118" s="196"/>
      <c r="E118" s="129"/>
      <c r="F118" s="2"/>
      <c r="H118" s="2"/>
      <c r="I118" s="184"/>
      <c r="J118" s="167"/>
    </row>
    <row r="119" spans="1:11" ht="16.5" customHeight="1" thickBot="1">
      <c r="B119" s="200" t="s">
        <v>159</v>
      </c>
      <c r="C119" s="13"/>
      <c r="D119" s="196"/>
      <c r="E119" s="131">
        <v>4379332012</v>
      </c>
      <c r="F119" s="2"/>
      <c r="G119" s="10">
        <v>4379332012</v>
      </c>
      <c r="H119" s="2"/>
      <c r="I119" s="131">
        <v>4379332012</v>
      </c>
      <c r="J119" s="2"/>
      <c r="K119" s="10">
        <v>4379332012</v>
      </c>
    </row>
    <row r="120" spans="1:11" ht="16.5" customHeight="1" thickTop="1">
      <c r="B120" s="200"/>
      <c r="C120" s="13"/>
      <c r="D120" s="196"/>
      <c r="E120" s="129"/>
      <c r="F120" s="2"/>
      <c r="H120" s="2"/>
      <c r="I120" s="129"/>
      <c r="J120" s="2"/>
      <c r="K120" s="5"/>
    </row>
    <row r="121" spans="1:11" ht="16.5" customHeight="1">
      <c r="B121" s="6" t="s">
        <v>45</v>
      </c>
      <c r="C121" s="13"/>
      <c r="D121" s="196"/>
      <c r="E121" s="198"/>
      <c r="F121" s="197"/>
      <c r="G121" s="199"/>
      <c r="H121" s="197"/>
      <c r="I121" s="129"/>
      <c r="J121" s="197"/>
      <c r="K121" s="5"/>
    </row>
    <row r="122" spans="1:11" ht="16.5" customHeight="1">
      <c r="B122" s="201" t="s">
        <v>160</v>
      </c>
      <c r="C122" s="13"/>
      <c r="D122" s="196"/>
      <c r="E122" s="129"/>
      <c r="F122" s="2"/>
      <c r="H122" s="197"/>
      <c r="I122" s="129"/>
      <c r="J122" s="197"/>
      <c r="K122" s="5"/>
    </row>
    <row r="123" spans="1:11" ht="16.5" customHeight="1">
      <c r="B123" s="200" t="s">
        <v>161</v>
      </c>
      <c r="C123" s="13"/>
      <c r="D123" s="196"/>
      <c r="E123" s="129">
        <v>0</v>
      </c>
      <c r="F123" s="2"/>
      <c r="G123" s="5">
        <v>4179624512</v>
      </c>
      <c r="H123" s="197"/>
      <c r="I123" s="129">
        <v>0</v>
      </c>
      <c r="J123" s="197"/>
      <c r="K123" s="5">
        <v>4179624512</v>
      </c>
    </row>
    <row r="124" spans="1:11" ht="16.5" customHeight="1">
      <c r="B124" s="6" t="s">
        <v>45</v>
      </c>
      <c r="C124" s="13"/>
      <c r="D124" s="196"/>
      <c r="E124" s="198"/>
      <c r="F124" s="197"/>
      <c r="G124" s="199"/>
      <c r="H124" s="197"/>
      <c r="I124" s="129"/>
      <c r="J124" s="197"/>
      <c r="K124" s="5"/>
    </row>
    <row r="125" spans="1:11" ht="16.5" customHeight="1">
      <c r="B125" s="201" t="s">
        <v>215</v>
      </c>
      <c r="C125" s="13"/>
      <c r="D125" s="196"/>
      <c r="E125" s="129"/>
      <c r="F125" s="2"/>
      <c r="H125" s="197"/>
      <c r="I125" s="129"/>
      <c r="J125" s="197"/>
      <c r="K125" s="5"/>
    </row>
    <row r="126" spans="1:11" ht="16.5" customHeight="1">
      <c r="B126" s="200" t="s">
        <v>161</v>
      </c>
      <c r="C126" s="13"/>
      <c r="D126" s="196"/>
      <c r="E126" s="129">
        <v>4189904000</v>
      </c>
      <c r="F126" s="2"/>
      <c r="G126" s="5">
        <v>0</v>
      </c>
      <c r="H126" s="197"/>
      <c r="I126" s="129">
        <v>4189904000</v>
      </c>
      <c r="J126" s="197"/>
      <c r="K126" s="5">
        <v>0</v>
      </c>
    </row>
    <row r="127" spans="1:11" ht="16.5" customHeight="1">
      <c r="A127" s="6" t="s">
        <v>58</v>
      </c>
      <c r="B127" s="200"/>
      <c r="C127" s="13">
        <v>33</v>
      </c>
      <c r="D127" s="196"/>
      <c r="E127" s="129">
        <v>333688545</v>
      </c>
      <c r="F127" s="2"/>
      <c r="G127" s="5">
        <v>319356787</v>
      </c>
      <c r="H127" s="197"/>
      <c r="I127" s="129">
        <v>333688545</v>
      </c>
      <c r="J127" s="197"/>
      <c r="K127" s="5">
        <v>319356787</v>
      </c>
    </row>
    <row r="128" spans="1:11" ht="16.5" customHeight="1">
      <c r="A128" s="6" t="s">
        <v>216</v>
      </c>
      <c r="B128" s="200"/>
      <c r="C128" s="13"/>
      <c r="D128" s="196"/>
      <c r="E128" s="129"/>
      <c r="F128" s="2"/>
      <c r="H128" s="197"/>
      <c r="I128" s="129"/>
      <c r="J128" s="197"/>
      <c r="K128" s="5"/>
    </row>
    <row r="129" spans="1:11" ht="16.5" customHeight="1">
      <c r="B129" s="200" t="s">
        <v>217</v>
      </c>
      <c r="C129" s="13"/>
      <c r="D129" s="196"/>
      <c r="E129" s="129">
        <v>3601034</v>
      </c>
      <c r="F129" s="2"/>
      <c r="G129" s="5">
        <v>0</v>
      </c>
      <c r="H129" s="197"/>
      <c r="I129" s="129">
        <v>3601034</v>
      </c>
      <c r="J129" s="197"/>
      <c r="K129" s="5">
        <v>0</v>
      </c>
    </row>
    <row r="130" spans="1:11" ht="16.5" customHeight="1">
      <c r="A130" s="6" t="s">
        <v>117</v>
      </c>
      <c r="B130" s="200"/>
      <c r="C130" s="13"/>
      <c r="D130" s="196"/>
      <c r="E130" s="129">
        <v>82371551</v>
      </c>
      <c r="F130" s="2"/>
      <c r="G130" s="5">
        <v>17715279</v>
      </c>
      <c r="H130" s="197"/>
      <c r="I130" s="129">
        <v>48675431</v>
      </c>
      <c r="J130" s="197"/>
      <c r="K130" s="5">
        <v>31783275</v>
      </c>
    </row>
    <row r="131" spans="1:11" ht="16.5" customHeight="1">
      <c r="A131" s="6" t="s">
        <v>19</v>
      </c>
      <c r="C131" s="200"/>
      <c r="E131" s="129"/>
      <c r="I131" s="202"/>
      <c r="K131" s="22"/>
    </row>
    <row r="132" spans="1:11" ht="16.5" customHeight="1">
      <c r="B132" s="6" t="s">
        <v>114</v>
      </c>
      <c r="C132" s="13">
        <v>34</v>
      </c>
      <c r="D132" s="12"/>
      <c r="E132" s="129">
        <v>437933202</v>
      </c>
      <c r="F132" s="2"/>
      <c r="G132" s="5">
        <v>437933202</v>
      </c>
      <c r="H132" s="2"/>
      <c r="I132" s="203">
        <v>437933202</v>
      </c>
      <c r="J132" s="2"/>
      <c r="K132" s="204">
        <v>437933202</v>
      </c>
    </row>
    <row r="133" spans="1:11" ht="16.5" customHeight="1">
      <c r="A133" s="16"/>
      <c r="B133" s="16" t="s">
        <v>25</v>
      </c>
      <c r="D133" s="12"/>
      <c r="E133" s="130">
        <v>15036619697</v>
      </c>
      <c r="F133" s="2"/>
      <c r="G133" s="8">
        <v>13707211505</v>
      </c>
      <c r="H133" s="2"/>
      <c r="I133" s="130">
        <v>13776988632</v>
      </c>
      <c r="J133" s="2"/>
      <c r="K133" s="8">
        <v>12483141871</v>
      </c>
    </row>
    <row r="134" spans="1:11" ht="16.5" customHeight="1">
      <c r="A134" s="3"/>
      <c r="B134" s="3"/>
      <c r="C134" s="13"/>
      <c r="D134" s="12"/>
      <c r="E134" s="129"/>
      <c r="F134" s="2"/>
      <c r="H134" s="2"/>
      <c r="I134" s="184"/>
      <c r="J134" s="2"/>
    </row>
    <row r="135" spans="1:11" ht="16.5" customHeight="1">
      <c r="A135" s="3"/>
      <c r="B135" s="6" t="s">
        <v>173</v>
      </c>
      <c r="C135" s="13"/>
      <c r="D135" s="12"/>
      <c r="E135" s="129">
        <f>SUM(E122:E133)</f>
        <v>20084118029</v>
      </c>
      <c r="F135" s="2"/>
      <c r="G135" s="5">
        <f>SUM(G122:G133)</f>
        <v>18661841285</v>
      </c>
      <c r="H135" s="5"/>
      <c r="I135" s="129">
        <f>SUM(I122:I133)</f>
        <v>18790790844</v>
      </c>
      <c r="J135" s="5"/>
      <c r="K135" s="5">
        <f>SUM(K122:K133)</f>
        <v>17451839647</v>
      </c>
    </row>
    <row r="136" spans="1:11" ht="16.5" customHeight="1">
      <c r="A136" s="6" t="s">
        <v>116</v>
      </c>
      <c r="B136" s="3"/>
      <c r="D136" s="6"/>
      <c r="E136" s="130">
        <v>-30443994</v>
      </c>
      <c r="F136" s="6"/>
      <c r="G136" s="8">
        <v>-19155977</v>
      </c>
      <c r="H136" s="6"/>
      <c r="I136" s="130">
        <v>0</v>
      </c>
      <c r="J136" s="6"/>
      <c r="K136" s="8">
        <v>0</v>
      </c>
    </row>
    <row r="137" spans="1:11" ht="16.5" customHeight="1">
      <c r="D137" s="6"/>
      <c r="E137" s="205"/>
      <c r="F137" s="6"/>
      <c r="G137" s="6"/>
      <c r="H137" s="6"/>
      <c r="I137" s="205"/>
      <c r="J137" s="6"/>
      <c r="K137" s="6"/>
    </row>
    <row r="138" spans="1:11" ht="16.5" customHeight="1">
      <c r="A138" s="9" t="s">
        <v>106</v>
      </c>
      <c r="C138" s="13"/>
      <c r="D138" s="196"/>
      <c r="E138" s="130">
        <f>SUM(E135:E136)</f>
        <v>20053674035</v>
      </c>
      <c r="F138" s="197"/>
      <c r="G138" s="8">
        <f>SUM(G135:G136)</f>
        <v>18642685308</v>
      </c>
      <c r="H138" s="5"/>
      <c r="I138" s="130">
        <f>SUM(I135:I136)</f>
        <v>18790790844</v>
      </c>
      <c r="J138" s="5"/>
      <c r="K138" s="8">
        <f>SUM(K135:K136)</f>
        <v>17451839647</v>
      </c>
    </row>
    <row r="139" spans="1:11" ht="16.5" customHeight="1">
      <c r="A139" s="3"/>
      <c r="B139" s="3"/>
      <c r="C139" s="13"/>
      <c r="D139" s="12"/>
      <c r="E139" s="129"/>
      <c r="F139" s="2"/>
      <c r="H139" s="2"/>
      <c r="I139" s="184"/>
      <c r="J139" s="2"/>
    </row>
    <row r="140" spans="1:11" ht="16.5" customHeight="1" thickBot="1">
      <c r="A140" s="9" t="s">
        <v>107</v>
      </c>
      <c r="B140" s="3"/>
      <c r="C140" s="13"/>
      <c r="D140" s="12"/>
      <c r="E140" s="131">
        <f>SUM(E97+E138)</f>
        <v>49754443997</v>
      </c>
      <c r="F140" s="2"/>
      <c r="G140" s="10">
        <f>SUM(G97+G138)</f>
        <v>44318836692</v>
      </c>
      <c r="H140" s="2"/>
      <c r="I140" s="131">
        <f>SUM(I97+I138)</f>
        <v>42640273200</v>
      </c>
      <c r="J140" s="2"/>
      <c r="K140" s="10">
        <f>SUM(K97+K138)</f>
        <v>39142363399</v>
      </c>
    </row>
    <row r="141" spans="1:11" ht="16.5" customHeight="1" thickTop="1">
      <c r="A141" s="9"/>
      <c r="B141" s="3"/>
      <c r="C141" s="13"/>
      <c r="D141" s="12"/>
      <c r="F141" s="5"/>
      <c r="H141" s="5"/>
      <c r="I141" s="5"/>
      <c r="J141" s="5"/>
      <c r="K141" s="5"/>
    </row>
    <row r="142" spans="1:11" ht="16.5" customHeight="1">
      <c r="A142" s="9"/>
      <c r="B142" s="3"/>
      <c r="C142" s="13"/>
      <c r="D142" s="12"/>
      <c r="F142" s="2"/>
      <c r="H142" s="5"/>
      <c r="I142" s="5"/>
      <c r="J142" s="5"/>
      <c r="K142" s="5"/>
    </row>
    <row r="143" spans="1:11" ht="16.5" customHeight="1">
      <c r="A143" s="9"/>
      <c r="B143" s="3"/>
      <c r="C143" s="13"/>
      <c r="D143" s="12"/>
      <c r="F143" s="5"/>
      <c r="H143" s="5"/>
      <c r="I143" s="5"/>
      <c r="J143" s="5"/>
      <c r="K143" s="5"/>
    </row>
    <row r="144" spans="1:11" ht="16.5" customHeight="1">
      <c r="A144" s="9"/>
      <c r="B144" s="3"/>
      <c r="C144" s="13"/>
      <c r="D144" s="12"/>
      <c r="F144" s="2"/>
      <c r="H144" s="2"/>
      <c r="I144" s="5"/>
      <c r="J144" s="2"/>
      <c r="K144" s="5"/>
    </row>
    <row r="145" spans="1:11" ht="16.5" customHeight="1">
      <c r="A145" s="9"/>
      <c r="B145" s="3"/>
      <c r="C145" s="13"/>
      <c r="D145" s="12"/>
      <c r="F145" s="2"/>
      <c r="H145" s="2"/>
      <c r="I145" s="5"/>
      <c r="J145" s="2"/>
      <c r="K145" s="5"/>
    </row>
    <row r="146" spans="1:11" ht="16.5" customHeight="1">
      <c r="A146" s="9"/>
      <c r="B146" s="3"/>
      <c r="C146" s="13"/>
      <c r="D146" s="12"/>
      <c r="F146" s="2"/>
      <c r="H146" s="2"/>
      <c r="I146" s="5"/>
      <c r="J146" s="2"/>
      <c r="K146" s="5"/>
    </row>
    <row r="147" spans="1:11" ht="16.5" customHeight="1">
      <c r="A147" s="9"/>
      <c r="B147" s="3"/>
      <c r="C147" s="13"/>
      <c r="D147" s="12"/>
      <c r="F147" s="2"/>
      <c r="H147" s="2"/>
      <c r="I147" s="5"/>
      <c r="J147" s="2"/>
      <c r="K147" s="5"/>
    </row>
    <row r="148" spans="1:11" ht="16.5" customHeight="1">
      <c r="A148" s="9"/>
      <c r="B148" s="3"/>
      <c r="C148" s="13"/>
      <c r="D148" s="12"/>
      <c r="F148" s="2"/>
      <c r="H148" s="2"/>
      <c r="I148" s="5"/>
      <c r="J148" s="2"/>
      <c r="K148" s="5"/>
    </row>
    <row r="149" spans="1:11" ht="16.5" hidden="1" customHeight="1">
      <c r="A149" s="9"/>
      <c r="B149" s="3"/>
      <c r="C149" s="13"/>
      <c r="D149" s="12"/>
      <c r="F149" s="2"/>
      <c r="H149" s="2"/>
      <c r="I149" s="5"/>
      <c r="J149" s="2"/>
      <c r="K149" s="5"/>
    </row>
    <row r="150" spans="1:11" s="16" customFormat="1" ht="21.95" customHeight="1">
      <c r="A150" s="18" t="str">
        <f>A49</f>
        <v>The accompanying notes are an integral part of these consolidated and separate financial statements.</v>
      </c>
      <c r="B150" s="14"/>
      <c r="C150" s="14"/>
      <c r="D150" s="14"/>
      <c r="E150" s="8"/>
      <c r="F150" s="15"/>
      <c r="G150" s="8"/>
      <c r="H150" s="15"/>
      <c r="I150" s="8"/>
      <c r="J150" s="15"/>
      <c r="K150" s="8"/>
    </row>
  </sheetData>
  <mergeCells count="12">
    <mergeCell ref="I107:K107"/>
    <mergeCell ref="I7:K7"/>
    <mergeCell ref="I56:K56"/>
    <mergeCell ref="E7:G7"/>
    <mergeCell ref="E56:G56"/>
    <mergeCell ref="E107:G107"/>
    <mergeCell ref="E6:G6"/>
    <mergeCell ref="I6:K6"/>
    <mergeCell ref="E55:G55"/>
    <mergeCell ref="I55:K55"/>
    <mergeCell ref="E106:G106"/>
    <mergeCell ref="I106:K106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10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zoomScale="115" zoomScaleNormal="115" zoomScaleSheetLayoutView="115" workbookViewId="0">
      <selection activeCell="H68" sqref="H68"/>
    </sheetView>
  </sheetViews>
  <sheetFormatPr defaultColWidth="9.140625" defaultRowHeight="15" customHeight="1"/>
  <cols>
    <col min="1" max="1" width="48.140625" style="6" customWidth="1"/>
    <col min="2" max="2" width="4.7109375" style="6" customWidth="1"/>
    <col min="3" max="3" width="0.5703125" style="30" customWidth="1"/>
    <col min="4" max="4" width="13" style="4" bestFit="1" customWidth="1"/>
    <col min="5" max="5" width="0.5703125" style="30" customWidth="1"/>
    <col min="6" max="6" width="14.7109375" style="4" bestFit="1" customWidth="1"/>
    <col min="7" max="7" width="0.5703125" style="30" customWidth="1"/>
    <col min="8" max="8" width="12.7109375" style="22" customWidth="1"/>
    <col min="9" max="9" width="0.5703125" style="6" customWidth="1"/>
    <col min="10" max="10" width="12.7109375" style="22" customWidth="1"/>
    <col min="11" max="16384" width="9.140625" style="6"/>
  </cols>
  <sheetData>
    <row r="1" spans="1:10" ht="15" customHeight="1">
      <c r="A1" s="9" t="str">
        <f>'5-7 BS'!A1</f>
        <v>SC Asset Corporation Public Company Limited</v>
      </c>
      <c r="B1" s="19"/>
      <c r="C1" s="20"/>
      <c r="D1" s="21"/>
      <c r="E1" s="20"/>
      <c r="F1" s="21"/>
      <c r="G1" s="20"/>
    </row>
    <row r="2" spans="1:10" ht="15" customHeight="1">
      <c r="A2" s="23" t="s">
        <v>77</v>
      </c>
      <c r="B2" s="19"/>
      <c r="C2" s="24"/>
      <c r="E2" s="24"/>
      <c r="G2" s="24"/>
    </row>
    <row r="3" spans="1:10" ht="15" customHeight="1">
      <c r="A3" s="25" t="s">
        <v>200</v>
      </c>
      <c r="B3" s="26"/>
      <c r="C3" s="27"/>
      <c r="D3" s="7"/>
      <c r="E3" s="27"/>
      <c r="F3" s="7"/>
      <c r="G3" s="27"/>
      <c r="H3" s="7"/>
      <c r="I3" s="14"/>
      <c r="J3" s="7"/>
    </row>
    <row r="4" spans="1:10" s="58" customFormat="1" ht="14.1" customHeight="1">
      <c r="A4" s="98"/>
      <c r="B4" s="56"/>
      <c r="C4" s="206"/>
      <c r="D4" s="69"/>
      <c r="E4" s="206"/>
      <c r="F4" s="69"/>
      <c r="G4" s="206"/>
      <c r="H4" s="69"/>
      <c r="I4" s="76"/>
      <c r="J4" s="69"/>
    </row>
    <row r="5" spans="1:10" s="58" customFormat="1" ht="14.1" customHeight="1">
      <c r="A5" s="98"/>
      <c r="B5" s="56"/>
      <c r="C5" s="206"/>
      <c r="D5" s="69"/>
      <c r="E5" s="206"/>
      <c r="F5" s="69"/>
      <c r="G5" s="206"/>
      <c r="H5" s="69"/>
      <c r="I5" s="76"/>
      <c r="J5" s="69"/>
    </row>
    <row r="6" spans="1:10" s="58" customFormat="1" ht="14.1" customHeight="1">
      <c r="B6" s="64"/>
      <c r="C6" s="69"/>
      <c r="D6" s="219" t="s">
        <v>128</v>
      </c>
      <c r="E6" s="219"/>
      <c r="F6" s="219"/>
      <c r="G6" s="57"/>
      <c r="H6" s="219" t="s">
        <v>129</v>
      </c>
      <c r="I6" s="219"/>
      <c r="J6" s="219"/>
    </row>
    <row r="7" spans="1:10" s="58" customFormat="1" ht="14.1" customHeight="1">
      <c r="B7" s="64"/>
      <c r="C7" s="69"/>
      <c r="D7" s="218" t="s">
        <v>127</v>
      </c>
      <c r="E7" s="218"/>
      <c r="F7" s="218"/>
      <c r="G7" s="57"/>
      <c r="H7" s="218" t="s">
        <v>127</v>
      </c>
      <c r="I7" s="218"/>
      <c r="J7" s="218"/>
    </row>
    <row r="8" spans="1:10" s="58" customFormat="1" ht="14.1" customHeight="1">
      <c r="C8" s="80"/>
      <c r="D8" s="81" t="s">
        <v>198</v>
      </c>
      <c r="E8" s="82"/>
      <c r="F8" s="81" t="s">
        <v>172</v>
      </c>
      <c r="G8" s="80"/>
      <c r="H8" s="81" t="s">
        <v>198</v>
      </c>
      <c r="I8" s="82"/>
      <c r="J8" s="81" t="s">
        <v>172</v>
      </c>
    </row>
    <row r="9" spans="1:10" s="58" customFormat="1" ht="14.1" customHeight="1">
      <c r="B9" s="173" t="s">
        <v>1</v>
      </c>
      <c r="C9" s="76"/>
      <c r="D9" s="62" t="s">
        <v>0</v>
      </c>
      <c r="E9" s="63"/>
      <c r="F9" s="62" t="s">
        <v>0</v>
      </c>
      <c r="G9" s="63"/>
      <c r="H9" s="62" t="s">
        <v>0</v>
      </c>
      <c r="I9" s="63"/>
      <c r="J9" s="62" t="s">
        <v>0</v>
      </c>
    </row>
    <row r="10" spans="1:10" s="58" customFormat="1" ht="14.1" customHeight="1">
      <c r="A10" s="72" t="s">
        <v>30</v>
      </c>
      <c r="B10" s="64"/>
      <c r="C10" s="66"/>
      <c r="D10" s="119"/>
      <c r="E10" s="66"/>
      <c r="F10" s="66"/>
      <c r="G10" s="66"/>
      <c r="H10" s="126"/>
      <c r="J10" s="79"/>
    </row>
    <row r="11" spans="1:10" s="58" customFormat="1" ht="3.95" customHeight="1">
      <c r="A11" s="72"/>
      <c r="B11" s="64"/>
      <c r="C11" s="66"/>
      <c r="D11" s="119"/>
      <c r="E11" s="83"/>
      <c r="F11" s="66"/>
      <c r="G11" s="83"/>
      <c r="H11" s="126"/>
      <c r="I11" s="84"/>
      <c r="J11" s="79"/>
    </row>
    <row r="12" spans="1:10" s="58" customFormat="1" ht="14.1" customHeight="1">
      <c r="A12" s="172" t="s">
        <v>33</v>
      </c>
      <c r="B12" s="61"/>
      <c r="C12" s="85"/>
      <c r="D12" s="119">
        <v>18611675380</v>
      </c>
      <c r="E12" s="86"/>
      <c r="F12" s="66">
        <v>18119588377</v>
      </c>
      <c r="G12" s="86"/>
      <c r="H12" s="126">
        <v>17039632979</v>
      </c>
      <c r="I12" s="84"/>
      <c r="J12" s="79">
        <v>16248075604</v>
      </c>
    </row>
    <row r="13" spans="1:10" s="58" customFormat="1" ht="14.1" customHeight="1">
      <c r="A13" s="172" t="s">
        <v>52</v>
      </c>
      <c r="B13" s="61"/>
      <c r="C13" s="85"/>
      <c r="D13" s="120">
        <v>816209063</v>
      </c>
      <c r="E13" s="86"/>
      <c r="F13" s="69">
        <v>794661809</v>
      </c>
      <c r="G13" s="86"/>
      <c r="H13" s="126">
        <v>680895089</v>
      </c>
      <c r="I13" s="84"/>
      <c r="J13" s="79">
        <v>683238074</v>
      </c>
    </row>
    <row r="14" spans="1:10" s="58" customFormat="1" ht="14.1" customHeight="1">
      <c r="A14" s="172" t="s">
        <v>53</v>
      </c>
      <c r="B14" s="64"/>
      <c r="C14" s="77"/>
      <c r="D14" s="121">
        <v>46923444</v>
      </c>
      <c r="E14" s="87"/>
      <c r="F14" s="70">
        <v>62656092</v>
      </c>
      <c r="G14" s="87"/>
      <c r="H14" s="121">
        <v>47035461</v>
      </c>
      <c r="I14" s="84"/>
      <c r="J14" s="70">
        <v>74069732</v>
      </c>
    </row>
    <row r="15" spans="1:10" s="58" customFormat="1" ht="3.95" customHeight="1">
      <c r="A15" s="172"/>
      <c r="B15" s="64"/>
      <c r="C15" s="77"/>
      <c r="D15" s="120"/>
      <c r="E15" s="87"/>
      <c r="F15" s="69"/>
      <c r="G15" s="87"/>
      <c r="H15" s="120"/>
      <c r="I15" s="88"/>
      <c r="J15" s="69"/>
    </row>
    <row r="16" spans="1:10" s="58" customFormat="1" ht="14.1" customHeight="1">
      <c r="A16" s="72" t="s">
        <v>20</v>
      </c>
      <c r="B16" s="64"/>
      <c r="C16" s="66"/>
      <c r="D16" s="122">
        <f>+SUM(D12:D14)</f>
        <v>19474807887</v>
      </c>
      <c r="E16" s="83"/>
      <c r="F16" s="71">
        <f>+SUM(F12:F14)</f>
        <v>18976906278</v>
      </c>
      <c r="G16" s="83"/>
      <c r="H16" s="122">
        <f>+SUM(H12:H14)</f>
        <v>17767563529</v>
      </c>
      <c r="I16" s="84"/>
      <c r="J16" s="71">
        <f>+SUM(J12:J14)</f>
        <v>17005383410</v>
      </c>
    </row>
    <row r="17" spans="1:10" s="58" customFormat="1" ht="6" customHeight="1">
      <c r="B17" s="61"/>
      <c r="C17" s="85"/>
      <c r="D17" s="127"/>
      <c r="E17" s="86"/>
      <c r="F17" s="85"/>
      <c r="G17" s="86"/>
      <c r="H17" s="126"/>
      <c r="I17" s="84"/>
      <c r="J17" s="79"/>
    </row>
    <row r="18" spans="1:10" s="58" customFormat="1" ht="14.1" customHeight="1">
      <c r="A18" s="89" t="s">
        <v>36</v>
      </c>
      <c r="B18" s="64"/>
      <c r="C18" s="66"/>
      <c r="D18" s="119"/>
      <c r="E18" s="83"/>
      <c r="F18" s="66"/>
      <c r="G18" s="83"/>
      <c r="H18" s="126"/>
      <c r="I18" s="84"/>
      <c r="J18" s="79"/>
    </row>
    <row r="19" spans="1:10" s="58" customFormat="1" ht="14.1" customHeight="1">
      <c r="A19" s="172" t="s">
        <v>43</v>
      </c>
      <c r="B19" s="65"/>
      <c r="C19" s="66"/>
      <c r="D19" s="119">
        <v>-13146656036</v>
      </c>
      <c r="E19" s="83"/>
      <c r="F19" s="66">
        <v>-12805355090</v>
      </c>
      <c r="G19" s="83"/>
      <c r="H19" s="126">
        <v>-12111281354</v>
      </c>
      <c r="I19" s="84"/>
      <c r="J19" s="79">
        <v>-11544016445</v>
      </c>
    </row>
    <row r="20" spans="1:10" s="58" customFormat="1" ht="14.1" customHeight="1">
      <c r="A20" s="172" t="s">
        <v>54</v>
      </c>
      <c r="B20" s="65"/>
      <c r="C20" s="66"/>
      <c r="D20" s="119">
        <v>-311169334</v>
      </c>
      <c r="E20" s="83"/>
      <c r="F20" s="66">
        <v>-287341234</v>
      </c>
      <c r="G20" s="83"/>
      <c r="H20" s="126">
        <v>-274346189</v>
      </c>
      <c r="I20" s="84"/>
      <c r="J20" s="79">
        <v>-263390141</v>
      </c>
    </row>
    <row r="21" spans="1:10" s="58" customFormat="1" ht="14.1" customHeight="1">
      <c r="A21" s="172" t="s">
        <v>55</v>
      </c>
      <c r="B21" s="65"/>
      <c r="C21" s="66"/>
      <c r="D21" s="122">
        <v>-24323695</v>
      </c>
      <c r="E21" s="83"/>
      <c r="F21" s="71">
        <v>-33978496</v>
      </c>
      <c r="G21" s="83"/>
      <c r="H21" s="121">
        <v>-24531701</v>
      </c>
      <c r="I21" s="84"/>
      <c r="J21" s="70">
        <v>-34469054</v>
      </c>
    </row>
    <row r="22" spans="1:10" s="58" customFormat="1" ht="3.95" customHeight="1">
      <c r="A22" s="172"/>
      <c r="B22" s="64"/>
      <c r="C22" s="77"/>
      <c r="D22" s="120"/>
      <c r="E22" s="87"/>
      <c r="F22" s="69"/>
      <c r="G22" s="87"/>
      <c r="H22" s="120"/>
      <c r="I22" s="88"/>
      <c r="J22" s="69"/>
    </row>
    <row r="23" spans="1:10" s="58" customFormat="1" ht="14.1" customHeight="1">
      <c r="A23" s="72" t="s">
        <v>37</v>
      </c>
      <c r="B23" s="64"/>
      <c r="C23" s="66"/>
      <c r="D23" s="122">
        <f>SUM(D19:D21)</f>
        <v>-13482149065</v>
      </c>
      <c r="E23" s="83"/>
      <c r="F23" s="71">
        <f>SUM(F19:F21)</f>
        <v>-13126674820</v>
      </c>
      <c r="G23" s="83"/>
      <c r="H23" s="122">
        <f>SUM(H19:H21)</f>
        <v>-12410159244</v>
      </c>
      <c r="I23" s="84"/>
      <c r="J23" s="71">
        <f>SUM(J19:J21)</f>
        <v>-11841875640</v>
      </c>
    </row>
    <row r="24" spans="1:10" s="58" customFormat="1" ht="6" customHeight="1">
      <c r="A24" s="172"/>
      <c r="B24" s="65"/>
      <c r="C24" s="66"/>
      <c r="D24" s="119"/>
      <c r="E24" s="83"/>
      <c r="F24" s="66"/>
      <c r="G24" s="83"/>
      <c r="H24" s="126"/>
      <c r="I24" s="83"/>
      <c r="J24" s="79"/>
    </row>
    <row r="25" spans="1:10" s="58" customFormat="1" ht="14.1" customHeight="1">
      <c r="A25" s="90" t="s">
        <v>83</v>
      </c>
      <c r="B25" s="61"/>
      <c r="C25" s="66"/>
      <c r="D25" s="119">
        <f>D16+D23</f>
        <v>5992658822</v>
      </c>
      <c r="E25" s="83"/>
      <c r="F25" s="66">
        <f>F16+F23</f>
        <v>5850231458</v>
      </c>
      <c r="G25" s="83"/>
      <c r="H25" s="126">
        <f>H16+H23</f>
        <v>5357404285</v>
      </c>
      <c r="I25" s="88"/>
      <c r="J25" s="79">
        <f>J16+J23</f>
        <v>5163507770</v>
      </c>
    </row>
    <row r="26" spans="1:10" s="58" customFormat="1" ht="14.1" customHeight="1">
      <c r="A26" s="172" t="s">
        <v>38</v>
      </c>
      <c r="B26" s="65">
        <v>36</v>
      </c>
      <c r="C26" s="66"/>
      <c r="D26" s="119">
        <v>40776382</v>
      </c>
      <c r="E26" s="83"/>
      <c r="F26" s="66">
        <v>64990639</v>
      </c>
      <c r="G26" s="83"/>
      <c r="H26" s="126">
        <v>168670173</v>
      </c>
      <c r="I26" s="83"/>
      <c r="J26" s="79">
        <v>218389770</v>
      </c>
    </row>
    <row r="27" spans="1:10" s="58" customFormat="1" ht="14.1" customHeight="1">
      <c r="A27" s="171" t="s">
        <v>196</v>
      </c>
      <c r="B27" s="65"/>
      <c r="C27" s="66"/>
      <c r="D27" s="119"/>
      <c r="E27" s="83"/>
      <c r="F27" s="66"/>
      <c r="G27" s="83"/>
      <c r="H27" s="126"/>
      <c r="I27" s="83"/>
      <c r="J27" s="79"/>
    </row>
    <row r="28" spans="1:10" s="58" customFormat="1" ht="14.1" customHeight="1">
      <c r="A28" s="171" t="s">
        <v>197</v>
      </c>
      <c r="B28" s="65"/>
      <c r="C28" s="66"/>
      <c r="D28" s="119">
        <v>37893845</v>
      </c>
      <c r="E28" s="83"/>
      <c r="F28" s="66">
        <v>9023241</v>
      </c>
      <c r="G28" s="83"/>
      <c r="H28" s="126">
        <v>-22919125</v>
      </c>
      <c r="I28" s="83"/>
      <c r="J28" s="79">
        <v>-23636714</v>
      </c>
    </row>
    <row r="29" spans="1:10" s="58" customFormat="1" ht="14.1" customHeight="1">
      <c r="A29" s="172" t="s">
        <v>94</v>
      </c>
      <c r="B29" s="65">
        <v>40.1</v>
      </c>
      <c r="C29" s="66"/>
      <c r="D29" s="119" t="s">
        <v>214</v>
      </c>
      <c r="E29" s="83"/>
      <c r="F29" s="66" t="s">
        <v>214</v>
      </c>
      <c r="G29" s="83"/>
      <c r="H29" s="126">
        <v>160604981</v>
      </c>
      <c r="I29" s="83"/>
      <c r="J29" s="79">
        <v>150014982</v>
      </c>
    </row>
    <row r="30" spans="1:10" s="58" customFormat="1" ht="14.1" customHeight="1">
      <c r="A30" s="172" t="s">
        <v>29</v>
      </c>
      <c r="B30" s="65"/>
      <c r="C30" s="66"/>
      <c r="D30" s="119">
        <v>-1347842966</v>
      </c>
      <c r="E30" s="83"/>
      <c r="F30" s="66">
        <v>-1372265911</v>
      </c>
      <c r="G30" s="83"/>
      <c r="H30" s="126">
        <v>-1269441741</v>
      </c>
      <c r="I30" s="83"/>
      <c r="J30" s="79">
        <v>-1239947546</v>
      </c>
    </row>
    <row r="31" spans="1:10" s="58" customFormat="1" ht="14.1" customHeight="1">
      <c r="A31" s="172" t="s">
        <v>21</v>
      </c>
      <c r="B31" s="65"/>
      <c r="C31" s="66"/>
      <c r="D31" s="119">
        <v>-1988634963</v>
      </c>
      <c r="E31" s="83"/>
      <c r="F31" s="66">
        <v>-1942000583</v>
      </c>
      <c r="G31" s="83"/>
      <c r="H31" s="126">
        <v>-1706698801</v>
      </c>
      <c r="I31" s="83"/>
      <c r="J31" s="79">
        <v>-1701768005</v>
      </c>
    </row>
    <row r="32" spans="1:10" s="58" customFormat="1" ht="14.1" customHeight="1">
      <c r="A32" s="172" t="s">
        <v>183</v>
      </c>
      <c r="B32" s="65"/>
      <c r="C32" s="66"/>
      <c r="D32" s="119">
        <v>-1115367</v>
      </c>
      <c r="E32" s="66"/>
      <c r="F32" s="66">
        <v>-40242479</v>
      </c>
      <c r="G32" s="83"/>
      <c r="H32" s="126">
        <v>-1044480</v>
      </c>
      <c r="I32" s="83"/>
      <c r="J32" s="79">
        <v>-39845479</v>
      </c>
    </row>
    <row r="33" spans="1:10" s="58" customFormat="1" ht="14.1" customHeight="1">
      <c r="A33" s="172" t="s">
        <v>35</v>
      </c>
      <c r="B33" s="65"/>
      <c r="C33" s="66"/>
      <c r="D33" s="119">
        <v>-103614187</v>
      </c>
      <c r="E33" s="83"/>
      <c r="F33" s="66">
        <v>-154800066</v>
      </c>
      <c r="G33" s="83"/>
      <c r="H33" s="126">
        <v>-183364398</v>
      </c>
      <c r="I33" s="83"/>
      <c r="J33" s="79">
        <v>-242400503</v>
      </c>
    </row>
    <row r="34" spans="1:10" s="58" customFormat="1" ht="14.1" customHeight="1">
      <c r="A34" s="172" t="s">
        <v>141</v>
      </c>
      <c r="B34" s="65">
        <v>17</v>
      </c>
      <c r="C34" s="66"/>
      <c r="D34" s="122">
        <v>-27203711</v>
      </c>
      <c r="E34" s="83"/>
      <c r="F34" s="71">
        <v>-23574145</v>
      </c>
      <c r="G34" s="83"/>
      <c r="H34" s="121">
        <v>0</v>
      </c>
      <c r="I34" s="83"/>
      <c r="J34" s="70" t="s">
        <v>214</v>
      </c>
    </row>
    <row r="35" spans="1:10" s="58" customFormat="1" ht="3.95" customHeight="1">
      <c r="A35" s="172"/>
      <c r="B35" s="64"/>
      <c r="C35" s="77"/>
      <c r="D35" s="120"/>
      <c r="E35" s="87"/>
      <c r="F35" s="69"/>
      <c r="G35" s="87"/>
      <c r="H35" s="120"/>
      <c r="I35" s="88"/>
      <c r="J35" s="69"/>
    </row>
    <row r="36" spans="1:10" s="58" customFormat="1" ht="14.1" customHeight="1">
      <c r="A36" s="91" t="s">
        <v>84</v>
      </c>
      <c r="B36" s="61"/>
      <c r="C36" s="66"/>
      <c r="D36" s="119">
        <f>SUM(D25:D34)</f>
        <v>2602917855</v>
      </c>
      <c r="E36" s="83"/>
      <c r="F36" s="66">
        <f>SUM(F25:F34)</f>
        <v>2391362154</v>
      </c>
      <c r="G36" s="83"/>
      <c r="H36" s="119">
        <f>SUM(H25:H34)</f>
        <v>2503210894</v>
      </c>
      <c r="I36" s="88"/>
      <c r="J36" s="66">
        <f>SUM(J25:J34)</f>
        <v>2284314275</v>
      </c>
    </row>
    <row r="37" spans="1:10" s="58" customFormat="1" ht="14.1" customHeight="1">
      <c r="A37" s="92" t="s">
        <v>39</v>
      </c>
      <c r="B37" s="65">
        <v>38</v>
      </c>
      <c r="C37" s="66"/>
      <c r="D37" s="122">
        <v>-552078198</v>
      </c>
      <c r="E37" s="83"/>
      <c r="F37" s="71">
        <v>-503790795</v>
      </c>
      <c r="G37" s="83"/>
      <c r="H37" s="122">
        <v>-476219845</v>
      </c>
      <c r="I37" s="88"/>
      <c r="J37" s="71">
        <v>-434676921</v>
      </c>
    </row>
    <row r="38" spans="1:10" s="58" customFormat="1" ht="3.95" customHeight="1">
      <c r="A38" s="91"/>
      <c r="B38" s="61"/>
      <c r="C38" s="66"/>
      <c r="D38" s="119"/>
      <c r="E38" s="83"/>
      <c r="F38" s="66"/>
      <c r="G38" s="83"/>
      <c r="H38" s="119"/>
      <c r="I38" s="88"/>
      <c r="J38" s="66"/>
    </row>
    <row r="39" spans="1:10" s="58" customFormat="1" ht="14.1" customHeight="1">
      <c r="A39" s="91" t="s">
        <v>96</v>
      </c>
      <c r="B39" s="61"/>
      <c r="C39" s="66"/>
      <c r="D39" s="122">
        <f>SUM(D36:D37)</f>
        <v>2050839657</v>
      </c>
      <c r="E39" s="83"/>
      <c r="F39" s="71">
        <f>SUM(F36:F37)</f>
        <v>1887571359</v>
      </c>
      <c r="G39" s="83"/>
      <c r="H39" s="122">
        <f>SUM(H36:H37)</f>
        <v>2026991049</v>
      </c>
      <c r="I39" s="88"/>
      <c r="J39" s="71">
        <f>SUM(J36:J37)</f>
        <v>1849637354</v>
      </c>
    </row>
    <row r="40" spans="1:10" s="58" customFormat="1" ht="6" customHeight="1">
      <c r="B40" s="61"/>
      <c r="C40" s="66"/>
      <c r="D40" s="119"/>
      <c r="E40" s="83"/>
      <c r="F40" s="66"/>
      <c r="G40" s="83"/>
      <c r="H40" s="119"/>
      <c r="I40" s="88"/>
      <c r="J40" s="66"/>
    </row>
    <row r="41" spans="1:10" s="58" customFormat="1" ht="14.1" customHeight="1">
      <c r="A41" s="91" t="s">
        <v>95</v>
      </c>
      <c r="B41" s="61"/>
      <c r="C41" s="66"/>
      <c r="D41" s="119"/>
      <c r="E41" s="83"/>
      <c r="F41" s="66"/>
      <c r="G41" s="83"/>
      <c r="H41" s="119"/>
      <c r="I41" s="88"/>
      <c r="J41" s="66"/>
    </row>
    <row r="42" spans="1:10" s="58" customFormat="1" ht="14.1" customHeight="1">
      <c r="A42" s="92" t="s">
        <v>99</v>
      </c>
      <c r="B42" s="61"/>
      <c r="C42" s="66"/>
      <c r="D42" s="119"/>
      <c r="E42" s="83"/>
      <c r="F42" s="66"/>
      <c r="G42" s="83"/>
      <c r="H42" s="119"/>
      <c r="I42" s="88"/>
      <c r="J42" s="66"/>
    </row>
    <row r="43" spans="1:10" s="58" customFormat="1" ht="14.1" customHeight="1">
      <c r="A43" s="92" t="s">
        <v>145</v>
      </c>
      <c r="B43" s="65">
        <v>30</v>
      </c>
      <c r="C43" s="66"/>
      <c r="D43" s="119">
        <v>26370647</v>
      </c>
      <c r="E43" s="83"/>
      <c r="F43" s="66">
        <v>0</v>
      </c>
      <c r="G43" s="83"/>
      <c r="H43" s="119">
        <v>25839640</v>
      </c>
      <c r="I43" s="88"/>
      <c r="J43" s="66">
        <v>0</v>
      </c>
    </row>
    <row r="44" spans="1:10" s="58" customFormat="1" ht="14.1" customHeight="1">
      <c r="A44" s="92" t="s">
        <v>147</v>
      </c>
      <c r="B44" s="65">
        <v>38</v>
      </c>
      <c r="C44" s="66"/>
      <c r="D44" s="122">
        <v>-5274129</v>
      </c>
      <c r="E44" s="83"/>
      <c r="F44" s="71">
        <v>0</v>
      </c>
      <c r="G44" s="83">
        <v>0</v>
      </c>
      <c r="H44" s="122">
        <v>-5167928</v>
      </c>
      <c r="I44" s="88"/>
      <c r="J44" s="71">
        <v>0</v>
      </c>
    </row>
    <row r="45" spans="1:10" s="58" customFormat="1" ht="3.95" customHeight="1">
      <c r="A45" s="92"/>
      <c r="B45" s="65"/>
      <c r="C45" s="66"/>
      <c r="D45" s="119"/>
      <c r="E45" s="83"/>
      <c r="F45" s="66"/>
      <c r="G45" s="83"/>
      <c r="H45" s="119"/>
      <c r="I45" s="88"/>
      <c r="J45" s="66"/>
    </row>
    <row r="46" spans="1:10" s="58" customFormat="1" ht="14.1" customHeight="1">
      <c r="A46" s="92" t="s">
        <v>142</v>
      </c>
      <c r="B46" s="65"/>
      <c r="C46" s="66"/>
      <c r="D46" s="122">
        <f>SUM(D43:D44)</f>
        <v>21096518</v>
      </c>
      <c r="E46" s="66"/>
      <c r="F46" s="71">
        <f>SUM(F43:F44)</f>
        <v>0</v>
      </c>
      <c r="G46" s="66"/>
      <c r="H46" s="122">
        <f>SUM(H43:H44)</f>
        <v>20671712</v>
      </c>
      <c r="I46" s="66"/>
      <c r="J46" s="71">
        <f>SUM(J43:J44)</f>
        <v>0</v>
      </c>
    </row>
    <row r="47" spans="1:10" s="58" customFormat="1" ht="6" customHeight="1">
      <c r="A47" s="92"/>
      <c r="B47" s="65"/>
      <c r="C47" s="66"/>
      <c r="D47" s="119"/>
      <c r="E47" s="83"/>
      <c r="F47" s="66"/>
      <c r="G47" s="83"/>
      <c r="H47" s="119"/>
      <c r="I47" s="88"/>
      <c r="J47" s="66"/>
    </row>
    <row r="48" spans="1:10" s="58" customFormat="1" ht="14.1" customHeight="1">
      <c r="A48" s="92" t="s">
        <v>144</v>
      </c>
      <c r="B48" s="65"/>
      <c r="C48" s="66"/>
      <c r="D48" s="119"/>
      <c r="E48" s="83"/>
      <c r="F48" s="66"/>
      <c r="G48" s="83"/>
      <c r="H48" s="119"/>
      <c r="I48" s="88"/>
      <c r="J48" s="66"/>
    </row>
    <row r="49" spans="1:10" s="58" customFormat="1" ht="14.1" customHeight="1">
      <c r="A49" s="92" t="s">
        <v>143</v>
      </c>
      <c r="B49" s="65"/>
      <c r="C49" s="66"/>
      <c r="D49" s="122">
        <v>47764116</v>
      </c>
      <c r="E49" s="83"/>
      <c r="F49" s="71">
        <v>-6154260</v>
      </c>
      <c r="G49" s="83"/>
      <c r="H49" s="122">
        <v>0</v>
      </c>
      <c r="I49" s="88"/>
      <c r="J49" s="71">
        <v>0</v>
      </c>
    </row>
    <row r="50" spans="1:10" s="58" customFormat="1" ht="3.95" customHeight="1">
      <c r="A50" s="92"/>
      <c r="B50" s="65"/>
      <c r="C50" s="66"/>
      <c r="D50" s="119"/>
      <c r="E50" s="83"/>
      <c r="F50" s="66"/>
      <c r="G50" s="83"/>
      <c r="H50" s="119"/>
      <c r="I50" s="88"/>
      <c r="J50" s="66"/>
    </row>
    <row r="51" spans="1:10" s="58" customFormat="1" ht="14.1" customHeight="1">
      <c r="A51" s="92" t="s">
        <v>146</v>
      </c>
      <c r="B51" s="65"/>
      <c r="C51" s="66"/>
      <c r="D51" s="122">
        <f>SUM(D49:D50)</f>
        <v>47764116</v>
      </c>
      <c r="E51" s="66"/>
      <c r="F51" s="71">
        <f>SUM(F49:F50)</f>
        <v>-6154260</v>
      </c>
      <c r="G51" s="66"/>
      <c r="H51" s="122">
        <f>SUM(H49:H50)</f>
        <v>0</v>
      </c>
      <c r="I51" s="66"/>
      <c r="J51" s="71">
        <f>SUM(J49:J50)</f>
        <v>0</v>
      </c>
    </row>
    <row r="52" spans="1:10" s="58" customFormat="1" ht="3.95" customHeight="1">
      <c r="A52" s="172"/>
      <c r="B52" s="64"/>
      <c r="C52" s="77"/>
      <c r="D52" s="120"/>
      <c r="E52" s="87"/>
      <c r="F52" s="69"/>
      <c r="G52" s="87"/>
      <c r="H52" s="120"/>
      <c r="I52" s="88"/>
      <c r="J52" s="69"/>
    </row>
    <row r="53" spans="1:10" s="58" customFormat="1" ht="14.1" customHeight="1">
      <c r="A53" s="89" t="s">
        <v>79</v>
      </c>
      <c r="C53" s="80"/>
      <c r="D53" s="121">
        <f>SUM(D51,D46)</f>
        <v>68860634</v>
      </c>
      <c r="E53" s="69"/>
      <c r="F53" s="70">
        <f>SUM(F51,F46)</f>
        <v>-6154260</v>
      </c>
      <c r="G53" s="69"/>
      <c r="H53" s="121">
        <f>SUM(H51,H46)</f>
        <v>20671712</v>
      </c>
      <c r="I53" s="69"/>
      <c r="J53" s="70">
        <f>SUM(J51,J46)</f>
        <v>0</v>
      </c>
    </row>
    <row r="54" spans="1:10" s="58" customFormat="1" ht="3.95" customHeight="1">
      <c r="A54" s="91"/>
      <c r="B54" s="61"/>
      <c r="C54" s="66"/>
      <c r="D54" s="119"/>
      <c r="E54" s="83"/>
      <c r="F54" s="66"/>
      <c r="G54" s="83"/>
      <c r="H54" s="119"/>
      <c r="I54" s="88"/>
      <c r="J54" s="66"/>
    </row>
    <row r="55" spans="1:10" s="58" customFormat="1" ht="14.1" customHeight="1" thickBot="1">
      <c r="A55" s="91" t="s">
        <v>97</v>
      </c>
      <c r="C55" s="80"/>
      <c r="D55" s="123">
        <f>D39+D53</f>
        <v>2119700291</v>
      </c>
      <c r="E55" s="88"/>
      <c r="F55" s="75">
        <f>F39+F53</f>
        <v>1881417099</v>
      </c>
      <c r="G55" s="88"/>
      <c r="H55" s="123">
        <f>H39+H53</f>
        <v>2047662761</v>
      </c>
      <c r="I55" s="84"/>
      <c r="J55" s="75">
        <f>J39+J53</f>
        <v>1849637354</v>
      </c>
    </row>
    <row r="56" spans="1:10" s="58" customFormat="1" ht="6" customHeight="1" thickTop="1">
      <c r="A56" s="92"/>
      <c r="B56" s="65"/>
      <c r="C56" s="66"/>
      <c r="D56" s="119"/>
      <c r="E56" s="83"/>
      <c r="F56" s="66"/>
      <c r="G56" s="83"/>
      <c r="H56" s="119"/>
      <c r="I56" s="88"/>
      <c r="J56" s="66"/>
    </row>
    <row r="57" spans="1:10" s="58" customFormat="1" ht="14.1" customHeight="1">
      <c r="A57" s="72" t="s">
        <v>132</v>
      </c>
      <c r="B57" s="64"/>
      <c r="C57" s="93"/>
      <c r="D57" s="119"/>
      <c r="E57" s="83"/>
      <c r="F57" s="66"/>
      <c r="G57" s="83"/>
      <c r="H57" s="119"/>
      <c r="I57" s="88"/>
      <c r="J57" s="66"/>
    </row>
    <row r="58" spans="1:10" s="58" customFormat="1" ht="3.95" customHeight="1">
      <c r="A58" s="72"/>
      <c r="B58" s="64"/>
      <c r="C58" s="93"/>
      <c r="D58" s="119"/>
      <c r="E58" s="83"/>
      <c r="F58" s="66"/>
      <c r="G58" s="83"/>
      <c r="H58" s="119"/>
      <c r="I58" s="84"/>
      <c r="J58" s="66"/>
    </row>
    <row r="59" spans="1:10" s="58" customFormat="1" ht="14.1" customHeight="1">
      <c r="A59" s="58" t="s">
        <v>130</v>
      </c>
      <c r="B59" s="64"/>
      <c r="C59" s="93"/>
      <c r="D59" s="119">
        <v>2062127674</v>
      </c>
      <c r="E59" s="83"/>
      <c r="F59" s="66">
        <v>1897935214</v>
      </c>
      <c r="G59" s="83"/>
      <c r="H59" s="119">
        <v>2026991049</v>
      </c>
      <c r="I59" s="84"/>
      <c r="J59" s="66">
        <v>1849637354</v>
      </c>
    </row>
    <row r="60" spans="1:10" s="58" customFormat="1" ht="14.1" customHeight="1">
      <c r="A60" s="58" t="s">
        <v>131</v>
      </c>
      <c r="B60" s="64"/>
      <c r="C60" s="93"/>
      <c r="D60" s="122">
        <v>-11288017</v>
      </c>
      <c r="E60" s="83"/>
      <c r="F60" s="71">
        <v>-10363855</v>
      </c>
      <c r="G60" s="83"/>
      <c r="H60" s="122">
        <v>0</v>
      </c>
      <c r="I60" s="84"/>
      <c r="J60" s="71">
        <v>0</v>
      </c>
    </row>
    <row r="61" spans="1:10" s="58" customFormat="1" ht="3.95" customHeight="1">
      <c r="B61" s="64"/>
      <c r="C61" s="93"/>
      <c r="D61" s="119"/>
      <c r="E61" s="83"/>
      <c r="F61" s="66"/>
      <c r="G61" s="83"/>
      <c r="H61" s="119"/>
      <c r="I61" s="84"/>
      <c r="J61" s="66"/>
    </row>
    <row r="62" spans="1:10" s="58" customFormat="1" ht="14.1" customHeight="1" thickBot="1">
      <c r="A62" s="72"/>
      <c r="B62" s="64"/>
      <c r="C62" s="93"/>
      <c r="D62" s="123">
        <f>SUM(D59:D60)</f>
        <v>2050839657</v>
      </c>
      <c r="E62" s="83"/>
      <c r="F62" s="75">
        <f>SUM(F59:F60)</f>
        <v>1887571359</v>
      </c>
      <c r="G62" s="83"/>
      <c r="H62" s="123">
        <f>SUM(H59:H60)</f>
        <v>2026991049</v>
      </c>
      <c r="I62" s="84"/>
      <c r="J62" s="75">
        <f>SUM(J59:J60)</f>
        <v>1849637354</v>
      </c>
    </row>
    <row r="63" spans="1:10" s="58" customFormat="1" ht="6" customHeight="1" thickTop="1">
      <c r="A63" s="72"/>
      <c r="B63" s="64"/>
      <c r="C63" s="93"/>
      <c r="D63" s="119"/>
      <c r="E63" s="83"/>
      <c r="F63" s="66"/>
      <c r="G63" s="83"/>
      <c r="H63" s="119"/>
      <c r="I63" s="84"/>
      <c r="J63" s="66"/>
    </row>
    <row r="64" spans="1:10" s="58" customFormat="1" ht="14.1" customHeight="1">
      <c r="A64" s="59" t="s">
        <v>133</v>
      </c>
      <c r="C64" s="80"/>
      <c r="D64" s="119"/>
      <c r="E64" s="88"/>
      <c r="F64" s="66"/>
      <c r="G64" s="88"/>
      <c r="H64" s="119"/>
      <c r="I64" s="84"/>
      <c r="J64" s="66"/>
    </row>
    <row r="65" spans="1:10" s="58" customFormat="1" ht="14.1" customHeight="1">
      <c r="A65" s="58" t="s">
        <v>130</v>
      </c>
      <c r="C65" s="80"/>
      <c r="D65" s="119">
        <v>2130988308</v>
      </c>
      <c r="E65" s="88"/>
      <c r="F65" s="66">
        <v>1891780954</v>
      </c>
      <c r="G65" s="88"/>
      <c r="H65" s="119">
        <v>2047662761</v>
      </c>
      <c r="I65" s="84"/>
      <c r="J65" s="66">
        <v>1849637354</v>
      </c>
    </row>
    <row r="66" spans="1:10" s="58" customFormat="1" ht="14.1" customHeight="1">
      <c r="A66" s="58" t="s">
        <v>131</v>
      </c>
      <c r="C66" s="80"/>
      <c r="D66" s="122">
        <v>-11288017</v>
      </c>
      <c r="E66" s="88"/>
      <c r="F66" s="71">
        <v>-10363855</v>
      </c>
      <c r="G66" s="88"/>
      <c r="H66" s="122">
        <v>0</v>
      </c>
      <c r="I66" s="88"/>
      <c r="J66" s="71">
        <v>0</v>
      </c>
    </row>
    <row r="67" spans="1:10" s="58" customFormat="1" ht="3.95" customHeight="1">
      <c r="C67" s="80"/>
      <c r="D67" s="119"/>
      <c r="E67" s="88"/>
      <c r="F67" s="66"/>
      <c r="G67" s="88"/>
      <c r="H67" s="119"/>
      <c r="I67" s="88"/>
      <c r="J67" s="66"/>
    </row>
    <row r="68" spans="1:10" s="58" customFormat="1" ht="14.1" customHeight="1" thickBot="1">
      <c r="A68" s="91"/>
      <c r="C68" s="80"/>
      <c r="D68" s="123">
        <f>SUM(D65:D66)</f>
        <v>2119700291</v>
      </c>
      <c r="E68" s="66"/>
      <c r="F68" s="75">
        <f>SUM(F65:F66)</f>
        <v>1881417099</v>
      </c>
      <c r="G68" s="66"/>
      <c r="H68" s="123">
        <f>SUM(H65:H66)</f>
        <v>2047662761</v>
      </c>
      <c r="I68" s="66"/>
      <c r="J68" s="75">
        <f>SUM(J65:J66)</f>
        <v>1849637354</v>
      </c>
    </row>
    <row r="69" spans="1:10" s="58" customFormat="1" ht="7.5" customHeight="1" thickTop="1">
      <c r="A69" s="91"/>
      <c r="C69" s="80"/>
      <c r="D69" s="119"/>
      <c r="E69" s="66"/>
      <c r="F69" s="66"/>
      <c r="G69" s="66"/>
      <c r="H69" s="119"/>
      <c r="I69" s="66"/>
      <c r="J69" s="66"/>
    </row>
    <row r="70" spans="1:10" s="58" customFormat="1" ht="14.1" customHeight="1">
      <c r="A70" s="72" t="s">
        <v>85</v>
      </c>
      <c r="B70" s="64">
        <v>39</v>
      </c>
      <c r="C70" s="93"/>
      <c r="D70" s="125"/>
      <c r="H70" s="125"/>
    </row>
    <row r="71" spans="1:10" s="58" customFormat="1" ht="14.1" customHeight="1" thickBot="1">
      <c r="A71" s="172" t="s">
        <v>165</v>
      </c>
      <c r="C71" s="93"/>
      <c r="D71" s="128">
        <v>0.49249999999999999</v>
      </c>
      <c r="E71" s="95"/>
      <c r="F71" s="94">
        <v>0.4541</v>
      </c>
      <c r="G71" s="95"/>
      <c r="H71" s="128">
        <v>0.48409999999999997</v>
      </c>
      <c r="I71" s="95"/>
      <c r="J71" s="94">
        <v>0.4425</v>
      </c>
    </row>
    <row r="72" spans="1:10" s="58" customFormat="1" ht="7.5" customHeight="1" thickTop="1">
      <c r="A72" s="91"/>
      <c r="C72" s="80"/>
      <c r="D72" s="119"/>
      <c r="E72" s="66"/>
      <c r="F72" s="66"/>
      <c r="G72" s="66"/>
      <c r="H72" s="119"/>
      <c r="I72" s="66"/>
      <c r="J72" s="66"/>
    </row>
    <row r="73" spans="1:10" s="58" customFormat="1" ht="14.1" customHeight="1" thickBot="1">
      <c r="A73" s="172" t="s">
        <v>188</v>
      </c>
      <c r="C73" s="93"/>
      <c r="D73" s="128">
        <v>0.49130000000000001</v>
      </c>
      <c r="E73" s="95"/>
      <c r="F73" s="94">
        <v>0.45379999999999998</v>
      </c>
      <c r="G73" s="95"/>
      <c r="H73" s="128">
        <v>0.4829</v>
      </c>
      <c r="I73" s="95"/>
      <c r="J73" s="94">
        <v>0.44230000000000003</v>
      </c>
    </row>
    <row r="74" spans="1:10" s="58" customFormat="1" ht="14.1" customHeight="1" thickTop="1">
      <c r="A74" s="172"/>
      <c r="C74" s="93"/>
      <c r="D74" s="95"/>
      <c r="E74" s="95"/>
      <c r="F74" s="95"/>
      <c r="G74" s="95"/>
      <c r="H74" s="95"/>
      <c r="I74" s="95"/>
      <c r="J74" s="95"/>
    </row>
    <row r="75" spans="1:10" s="58" customFormat="1" ht="18" customHeight="1">
      <c r="A75" s="172"/>
      <c r="C75" s="93"/>
      <c r="D75" s="95"/>
      <c r="E75" s="95"/>
      <c r="F75" s="95"/>
      <c r="G75" s="95"/>
      <c r="H75" s="95"/>
      <c r="I75" s="95"/>
      <c r="J75" s="95"/>
    </row>
    <row r="76" spans="1:10" ht="21.95" customHeight="1">
      <c r="A76" s="18" t="str">
        <f>'5-7 BS'!A49</f>
        <v>The accompanying notes are an integral part of these consolidated and separate financial statements.</v>
      </c>
      <c r="B76" s="33"/>
      <c r="C76" s="34"/>
      <c r="D76" s="8"/>
      <c r="E76" s="34"/>
      <c r="F76" s="8"/>
      <c r="G76" s="34"/>
      <c r="H76" s="8"/>
      <c r="I76" s="14"/>
      <c r="J76" s="8"/>
    </row>
  </sheetData>
  <mergeCells count="4">
    <mergeCell ref="H7:J7"/>
    <mergeCell ref="D7:F7"/>
    <mergeCell ref="D6:F6"/>
    <mergeCell ref="H6:J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ignoredErrors>
    <ignoredError sqref="E8 G8 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1"/>
  <sheetViews>
    <sheetView zoomScaleNormal="100" zoomScaleSheetLayoutView="115" workbookViewId="0">
      <selection activeCell="B38" sqref="B38"/>
    </sheetView>
  </sheetViews>
  <sheetFormatPr defaultColWidth="9.140625" defaultRowHeight="16.5" customHeight="1"/>
  <cols>
    <col min="1" max="1" width="1.7109375" style="6" customWidth="1"/>
    <col min="2" max="2" width="39.85546875" style="6" customWidth="1"/>
    <col min="3" max="3" width="5.7109375" style="6" customWidth="1"/>
    <col min="4" max="4" width="0.5703125" style="32" customWidth="1"/>
    <col min="5" max="5" width="12.28515625" style="22" customWidth="1"/>
    <col min="6" max="6" width="0.5703125" style="32" customWidth="1"/>
    <col min="7" max="7" width="12" style="22" customWidth="1"/>
    <col min="8" max="8" width="0.5703125" style="32" customWidth="1"/>
    <col min="9" max="9" width="12.140625" style="22" customWidth="1"/>
    <col min="10" max="10" width="0.5703125" style="30" customWidth="1"/>
    <col min="11" max="11" width="12.140625" style="22" customWidth="1"/>
    <col min="12" max="12" width="0.5703125" style="32" customWidth="1"/>
    <col min="13" max="13" width="13.7109375" style="22" customWidth="1"/>
    <col min="14" max="14" width="0.5703125" style="32" customWidth="1"/>
    <col min="15" max="15" width="11.5703125" style="32" bestFit="1" customWidth="1"/>
    <col min="16" max="16" width="0.5703125" style="32" customWidth="1"/>
    <col min="17" max="17" width="12" style="32" customWidth="1"/>
    <col min="18" max="18" width="0.5703125" style="32" customWidth="1"/>
    <col min="19" max="19" width="13.7109375" style="32" customWidth="1"/>
    <col min="20" max="20" width="0.5703125" style="32" customWidth="1"/>
    <col min="21" max="21" width="13.42578125" style="32" bestFit="1" customWidth="1"/>
    <col min="22" max="22" width="0.5703125" style="32" customWidth="1"/>
    <col min="23" max="23" width="13.42578125" style="22" bestFit="1" customWidth="1"/>
    <col min="24" max="16384" width="9.140625" style="16"/>
  </cols>
  <sheetData>
    <row r="1" spans="1:23" s="48" customFormat="1" ht="16.5" customHeight="1">
      <c r="A1" s="48" t="s">
        <v>46</v>
      </c>
      <c r="C1" s="137"/>
      <c r="E1" s="49"/>
      <c r="G1" s="49"/>
      <c r="H1" s="137"/>
      <c r="I1" s="49"/>
      <c r="J1" s="210"/>
      <c r="K1" s="49"/>
      <c r="L1" s="137"/>
      <c r="M1" s="49"/>
      <c r="N1" s="137"/>
      <c r="P1" s="137"/>
      <c r="R1" s="137"/>
      <c r="T1" s="137"/>
      <c r="V1" s="137"/>
      <c r="W1" s="49"/>
    </row>
    <row r="2" spans="1:23" s="48" customFormat="1" ht="16.5" customHeight="1">
      <c r="A2" s="48" t="s">
        <v>108</v>
      </c>
      <c r="C2" s="137"/>
      <c r="E2" s="49"/>
      <c r="G2" s="49"/>
      <c r="H2" s="137"/>
      <c r="I2" s="49"/>
      <c r="J2" s="210"/>
      <c r="K2" s="49"/>
      <c r="L2" s="137"/>
      <c r="M2" s="49"/>
      <c r="N2" s="137"/>
      <c r="P2" s="137"/>
      <c r="R2" s="137"/>
      <c r="T2" s="137"/>
      <c r="V2" s="137"/>
      <c r="W2" s="49"/>
    </row>
    <row r="3" spans="1:23" s="48" customFormat="1" ht="16.5" customHeight="1">
      <c r="A3" s="50" t="str">
        <f>+'8 PL'!A3</f>
        <v>For the year ended 31 December 2021</v>
      </c>
      <c r="B3" s="50"/>
      <c r="C3" s="138"/>
      <c r="D3" s="50"/>
      <c r="E3" s="51"/>
      <c r="F3" s="50"/>
      <c r="G3" s="51"/>
      <c r="H3" s="138"/>
      <c r="I3" s="51"/>
      <c r="J3" s="210"/>
      <c r="K3" s="51"/>
      <c r="L3" s="138"/>
      <c r="M3" s="51"/>
      <c r="N3" s="138"/>
      <c r="O3" s="50"/>
      <c r="P3" s="138"/>
      <c r="Q3" s="50"/>
      <c r="R3" s="138"/>
      <c r="S3" s="50"/>
      <c r="T3" s="138"/>
      <c r="U3" s="50"/>
      <c r="V3" s="138"/>
      <c r="W3" s="51"/>
    </row>
    <row r="4" spans="1:23" ht="16.5" customHeight="1">
      <c r="A4" s="38"/>
      <c r="B4" s="38"/>
      <c r="C4" s="38"/>
      <c r="D4" s="36"/>
      <c r="E4" s="21"/>
      <c r="F4" s="36"/>
      <c r="G4" s="21"/>
      <c r="H4" s="36"/>
      <c r="I4" s="4"/>
      <c r="K4" s="4"/>
      <c r="L4" s="30"/>
      <c r="M4" s="4"/>
      <c r="N4" s="30"/>
      <c r="O4" s="30"/>
      <c r="P4" s="30"/>
      <c r="Q4" s="30"/>
      <c r="R4" s="30"/>
      <c r="S4" s="30"/>
      <c r="T4" s="30"/>
      <c r="U4" s="30"/>
      <c r="V4" s="30"/>
      <c r="W4" s="4"/>
    </row>
    <row r="5" spans="1:23" ht="16.5" customHeight="1">
      <c r="A5" s="38"/>
      <c r="B5" s="38"/>
      <c r="C5" s="38"/>
      <c r="D5" s="36"/>
      <c r="E5" s="21"/>
      <c r="F5" s="36"/>
      <c r="G5" s="21"/>
      <c r="H5" s="36"/>
      <c r="I5" s="4"/>
      <c r="K5" s="4"/>
      <c r="L5" s="30"/>
      <c r="M5" s="4"/>
      <c r="N5" s="30"/>
      <c r="O5" s="30"/>
      <c r="P5" s="30"/>
      <c r="Q5" s="30"/>
      <c r="R5" s="30"/>
      <c r="S5" s="30"/>
      <c r="T5" s="30"/>
      <c r="U5" s="30"/>
      <c r="V5" s="30"/>
      <c r="W5" s="4"/>
    </row>
    <row r="6" spans="1:23" ht="16.5" customHeight="1">
      <c r="A6" s="38"/>
      <c r="B6" s="38"/>
      <c r="C6" s="38"/>
      <c r="D6" s="36"/>
      <c r="E6" s="223" t="s">
        <v>111</v>
      </c>
      <c r="F6" s="223"/>
      <c r="G6" s="223"/>
      <c r="H6" s="224"/>
      <c r="I6" s="224"/>
      <c r="J6" s="224"/>
      <c r="K6" s="223"/>
      <c r="L6" s="224"/>
      <c r="M6" s="223"/>
      <c r="N6" s="224"/>
      <c r="O6" s="223"/>
      <c r="P6" s="224"/>
      <c r="Q6" s="223"/>
      <c r="R6" s="224"/>
      <c r="S6" s="223"/>
      <c r="T6" s="224"/>
      <c r="U6" s="223"/>
      <c r="V6" s="224"/>
      <c r="W6" s="223"/>
    </row>
    <row r="7" spans="1:23" ht="16.5" customHeight="1">
      <c r="A7" s="38"/>
      <c r="B7" s="38"/>
      <c r="C7" s="38"/>
      <c r="D7" s="36"/>
      <c r="E7" s="225" t="s">
        <v>71</v>
      </c>
      <c r="F7" s="225"/>
      <c r="G7" s="225"/>
      <c r="H7" s="226"/>
      <c r="I7" s="226"/>
      <c r="J7" s="226"/>
      <c r="K7" s="225"/>
      <c r="L7" s="226"/>
      <c r="M7" s="225"/>
      <c r="N7" s="226"/>
      <c r="O7" s="225"/>
      <c r="P7" s="226"/>
      <c r="Q7" s="225"/>
      <c r="R7" s="226"/>
      <c r="S7" s="225"/>
      <c r="T7" s="182"/>
      <c r="U7" s="134"/>
      <c r="V7" s="182"/>
      <c r="W7" s="207"/>
    </row>
    <row r="8" spans="1:23" ht="16.5" customHeight="1">
      <c r="A8" s="38"/>
      <c r="B8" s="38"/>
      <c r="C8" s="38"/>
      <c r="D8" s="36"/>
      <c r="E8" s="52"/>
      <c r="F8" s="36"/>
      <c r="G8" s="52"/>
      <c r="H8" s="36"/>
      <c r="I8" s="36"/>
      <c r="J8" s="36"/>
      <c r="K8" s="222" t="s">
        <v>19</v>
      </c>
      <c r="L8" s="222"/>
      <c r="M8" s="222"/>
      <c r="N8" s="30"/>
      <c r="O8" s="227" t="s">
        <v>117</v>
      </c>
      <c r="P8" s="227"/>
      <c r="Q8" s="227"/>
      <c r="R8" s="30"/>
      <c r="S8" s="21" t="s">
        <v>105</v>
      </c>
      <c r="T8" s="30"/>
      <c r="U8" s="30"/>
      <c r="V8" s="30"/>
      <c r="W8" s="21"/>
    </row>
    <row r="9" spans="1:23" ht="16.5" customHeight="1">
      <c r="A9" s="38"/>
      <c r="B9" s="38"/>
      <c r="C9" s="38"/>
      <c r="D9" s="36"/>
      <c r="E9" s="52"/>
      <c r="F9" s="36"/>
      <c r="G9" s="52"/>
      <c r="H9" s="36"/>
      <c r="I9" s="21" t="s">
        <v>220</v>
      </c>
      <c r="J9" s="36"/>
      <c r="K9" s="209"/>
      <c r="L9" s="209"/>
      <c r="M9" s="209"/>
      <c r="N9" s="30"/>
      <c r="O9" s="209"/>
      <c r="P9" s="209"/>
      <c r="Q9" s="209"/>
      <c r="R9" s="30"/>
      <c r="S9" s="21"/>
      <c r="T9" s="30"/>
      <c r="U9" s="30"/>
      <c r="V9" s="30"/>
      <c r="W9" s="21"/>
    </row>
    <row r="10" spans="1:23" ht="16.5" customHeight="1">
      <c r="A10" s="38"/>
      <c r="B10" s="38"/>
      <c r="C10" s="38"/>
      <c r="D10" s="36"/>
      <c r="E10" s="52"/>
      <c r="F10" s="36"/>
      <c r="G10" s="52"/>
      <c r="H10" s="36"/>
      <c r="I10" s="21" t="s">
        <v>221</v>
      </c>
      <c r="J10" s="36"/>
      <c r="K10" s="209"/>
      <c r="L10" s="209"/>
      <c r="M10" s="209"/>
      <c r="N10" s="30"/>
      <c r="O10" s="209"/>
      <c r="P10" s="209"/>
      <c r="Q10" s="209"/>
      <c r="R10" s="30"/>
      <c r="S10" s="21"/>
      <c r="T10" s="30"/>
      <c r="U10" s="30"/>
      <c r="V10" s="30"/>
      <c r="W10" s="21"/>
    </row>
    <row r="11" spans="1:23" ht="16.5" customHeight="1">
      <c r="D11" s="21"/>
      <c r="E11" s="52" t="s">
        <v>22</v>
      </c>
      <c r="F11" s="21"/>
      <c r="G11" s="52"/>
      <c r="H11" s="21"/>
      <c r="I11" s="35" t="s">
        <v>222</v>
      </c>
      <c r="J11" s="211"/>
      <c r="K11" s="35" t="s">
        <v>24</v>
      </c>
      <c r="L11" s="211"/>
      <c r="M11" s="21"/>
      <c r="N11" s="22"/>
      <c r="O11" s="21"/>
      <c r="P11" s="22"/>
      <c r="Q11" s="46" t="s">
        <v>148</v>
      </c>
      <c r="R11" s="22"/>
      <c r="S11" s="46" t="s">
        <v>118</v>
      </c>
      <c r="T11" s="22"/>
      <c r="U11" s="194"/>
      <c r="V11" s="22"/>
    </row>
    <row r="12" spans="1:23" ht="16.5" customHeight="1">
      <c r="D12" s="21"/>
      <c r="E12" s="35" t="s">
        <v>40</v>
      </c>
      <c r="F12" s="21"/>
      <c r="G12" s="35" t="s">
        <v>56</v>
      </c>
      <c r="H12" s="21"/>
      <c r="I12" s="35" t="s">
        <v>223</v>
      </c>
      <c r="J12" s="21"/>
      <c r="K12" s="35" t="s">
        <v>41</v>
      </c>
      <c r="L12" s="46"/>
      <c r="M12" s="21"/>
      <c r="N12" s="46"/>
      <c r="O12" s="21"/>
      <c r="P12" s="46"/>
      <c r="Q12" s="46" t="s">
        <v>149</v>
      </c>
      <c r="R12" s="46"/>
      <c r="S12" s="46" t="s">
        <v>119</v>
      </c>
      <c r="T12" s="46"/>
      <c r="U12" s="46" t="s">
        <v>121</v>
      </c>
      <c r="V12" s="46"/>
      <c r="W12" s="21" t="s">
        <v>26</v>
      </c>
    </row>
    <row r="13" spans="1:23" ht="16.5" customHeight="1">
      <c r="C13" s="213" t="s">
        <v>1</v>
      </c>
      <c r="D13" s="21"/>
      <c r="E13" s="45" t="s">
        <v>23</v>
      </c>
      <c r="F13" s="21"/>
      <c r="G13" s="45" t="s">
        <v>57</v>
      </c>
      <c r="H13" s="21"/>
      <c r="I13" s="45" t="s">
        <v>217</v>
      </c>
      <c r="J13" s="21"/>
      <c r="K13" s="45" t="s">
        <v>42</v>
      </c>
      <c r="L13" s="46"/>
      <c r="M13" s="45" t="s">
        <v>25</v>
      </c>
      <c r="N13" s="46"/>
      <c r="O13" s="45" t="s">
        <v>123</v>
      </c>
      <c r="P13" s="46"/>
      <c r="Q13" s="47" t="s">
        <v>150</v>
      </c>
      <c r="R13" s="46"/>
      <c r="S13" s="47" t="s">
        <v>120</v>
      </c>
      <c r="T13" s="46"/>
      <c r="U13" s="47" t="s">
        <v>122</v>
      </c>
      <c r="V13" s="46"/>
      <c r="W13" s="47" t="s">
        <v>89</v>
      </c>
    </row>
    <row r="14" spans="1:23" ht="16.5" customHeight="1">
      <c r="A14" s="169"/>
      <c r="C14" s="13"/>
      <c r="D14" s="5"/>
      <c r="E14" s="5"/>
      <c r="F14" s="31"/>
      <c r="G14" s="5"/>
      <c r="H14" s="31"/>
      <c r="I14" s="5"/>
      <c r="J14" s="31"/>
      <c r="K14" s="5"/>
      <c r="L14" s="31"/>
      <c r="M14" s="5"/>
      <c r="N14" s="5"/>
      <c r="O14" s="5"/>
      <c r="P14" s="5"/>
      <c r="Q14" s="5"/>
      <c r="R14" s="5"/>
      <c r="S14" s="5"/>
      <c r="T14" s="5"/>
      <c r="U14" s="5"/>
      <c r="V14" s="31"/>
      <c r="W14" s="5"/>
    </row>
    <row r="15" spans="1:23" ht="16.5" customHeight="1">
      <c r="A15" s="23" t="s">
        <v>174</v>
      </c>
      <c r="B15" s="9"/>
      <c r="C15" s="13"/>
      <c r="D15" s="5"/>
      <c r="E15" s="5">
        <v>4179624512</v>
      </c>
      <c r="F15" s="31"/>
      <c r="G15" s="5">
        <v>319356787</v>
      </c>
      <c r="H15" s="5"/>
      <c r="I15" s="5">
        <v>0</v>
      </c>
      <c r="J15" s="5"/>
      <c r="K15" s="5">
        <v>437933202</v>
      </c>
      <c r="L15" s="5"/>
      <c r="M15" s="5">
        <v>12603404739</v>
      </c>
      <c r="N15" s="5"/>
      <c r="O15" s="5">
        <v>23751316</v>
      </c>
      <c r="P15" s="5"/>
      <c r="Q15" s="5">
        <v>-7913736</v>
      </c>
      <c r="R15" s="5"/>
      <c r="S15" s="5">
        <f>SUM(E15:Q15)</f>
        <v>17556156820</v>
      </c>
      <c r="T15" s="5"/>
      <c r="U15" s="5">
        <v>-8792122</v>
      </c>
      <c r="V15" s="5"/>
      <c r="W15" s="5">
        <f>SUM(S15:U15)</f>
        <v>17547364698</v>
      </c>
    </row>
    <row r="16" spans="1:23" ht="6" customHeight="1">
      <c r="A16" s="23"/>
      <c r="B16" s="9"/>
      <c r="C16" s="13"/>
      <c r="D16" s="5"/>
      <c r="E16" s="5"/>
      <c r="F16" s="31"/>
      <c r="G16" s="5"/>
      <c r="H16" s="31"/>
      <c r="I16" s="5"/>
      <c r="J16" s="31"/>
      <c r="K16" s="5"/>
      <c r="L16" s="31"/>
      <c r="M16" s="5"/>
      <c r="N16" s="31"/>
      <c r="O16" s="5"/>
      <c r="P16" s="31"/>
      <c r="Q16" s="5"/>
      <c r="R16" s="31"/>
      <c r="S16" s="5"/>
      <c r="T16" s="31"/>
      <c r="U16" s="5"/>
      <c r="V16" s="31"/>
      <c r="W16" s="5"/>
    </row>
    <row r="17" spans="1:23" ht="16.5" customHeight="1">
      <c r="A17" s="23" t="s">
        <v>175</v>
      </c>
      <c r="B17" s="9"/>
      <c r="C17" s="13"/>
      <c r="D17" s="5"/>
      <c r="E17" s="5"/>
      <c r="F17" s="31"/>
      <c r="G17" s="5"/>
      <c r="H17" s="31"/>
      <c r="I17" s="5"/>
      <c r="J17" s="31"/>
      <c r="K17" s="5"/>
      <c r="L17" s="31"/>
      <c r="N17" s="31"/>
      <c r="O17" s="22"/>
      <c r="P17" s="31"/>
      <c r="Q17" s="22"/>
      <c r="R17" s="31"/>
      <c r="S17" s="22"/>
      <c r="T17" s="31"/>
      <c r="U17" s="22"/>
      <c r="V17" s="31"/>
      <c r="W17" s="5"/>
    </row>
    <row r="18" spans="1:23" ht="16.5" customHeight="1">
      <c r="A18" s="187" t="s">
        <v>90</v>
      </c>
      <c r="C18" s="13">
        <v>35</v>
      </c>
      <c r="D18" s="5"/>
      <c r="E18" s="5">
        <v>0</v>
      </c>
      <c r="F18" s="31"/>
      <c r="G18" s="5">
        <v>0</v>
      </c>
      <c r="H18" s="31"/>
      <c r="I18" s="5">
        <v>0</v>
      </c>
      <c r="J18" s="31"/>
      <c r="K18" s="5">
        <v>0</v>
      </c>
      <c r="L18" s="31"/>
      <c r="M18" s="5">
        <v>-794128448</v>
      </c>
      <c r="N18" s="31"/>
      <c r="O18" s="5">
        <v>0</v>
      </c>
      <c r="P18" s="31"/>
      <c r="Q18" s="5">
        <v>0</v>
      </c>
      <c r="R18" s="31"/>
      <c r="S18" s="5">
        <f>SUM(Q18,O18,M18,K18,G18,E18)</f>
        <v>-794128448</v>
      </c>
      <c r="T18" s="31"/>
      <c r="U18" s="5">
        <v>0</v>
      </c>
      <c r="V18" s="31"/>
      <c r="W18" s="5">
        <f>SUM(U18,S18)</f>
        <v>-794128448</v>
      </c>
    </row>
    <row r="19" spans="1:23" ht="16.5" customHeight="1">
      <c r="A19" s="187" t="s">
        <v>123</v>
      </c>
      <c r="C19" s="208">
        <v>32</v>
      </c>
      <c r="D19" s="5"/>
      <c r="E19" s="5">
        <v>0</v>
      </c>
      <c r="F19" s="31"/>
      <c r="G19" s="5">
        <v>0</v>
      </c>
      <c r="H19" s="31"/>
      <c r="I19" s="5">
        <v>0</v>
      </c>
      <c r="J19" s="31"/>
      <c r="K19" s="5">
        <v>0</v>
      </c>
      <c r="L19" s="31"/>
      <c r="M19" s="5">
        <v>0</v>
      </c>
      <c r="N19" s="31"/>
      <c r="O19" s="5">
        <v>8031959</v>
      </c>
      <c r="P19" s="31"/>
      <c r="Q19" s="5">
        <v>0</v>
      </c>
      <c r="R19" s="31"/>
      <c r="S19" s="5">
        <f>SUM(Q19,O19,M19,K19,G19,E19)</f>
        <v>8031959</v>
      </c>
      <c r="T19" s="31"/>
      <c r="U19" s="5">
        <v>0</v>
      </c>
      <c r="V19" s="31"/>
      <c r="W19" s="5">
        <f>SUM(U19,S19)</f>
        <v>8031959</v>
      </c>
    </row>
    <row r="20" spans="1:23" ht="16.5" customHeight="1">
      <c r="A20" s="6" t="s">
        <v>97</v>
      </c>
      <c r="B20" s="16"/>
      <c r="C20" s="13"/>
      <c r="D20" s="5"/>
      <c r="E20" s="8">
        <v>0</v>
      </c>
      <c r="F20" s="11"/>
      <c r="G20" s="8">
        <v>0</v>
      </c>
      <c r="H20" s="11"/>
      <c r="I20" s="8">
        <v>0</v>
      </c>
      <c r="J20" s="31"/>
      <c r="K20" s="8">
        <v>0</v>
      </c>
      <c r="L20" s="31"/>
      <c r="M20" s="8">
        <v>1897935214</v>
      </c>
      <c r="N20" s="31"/>
      <c r="O20" s="8">
        <v>0</v>
      </c>
      <c r="P20" s="31"/>
      <c r="Q20" s="8">
        <v>-6154260</v>
      </c>
      <c r="R20" s="31"/>
      <c r="S20" s="8">
        <f>SUM(Q20,O20,M20,K20,G20,E20)</f>
        <v>1891780954</v>
      </c>
      <c r="T20" s="31"/>
      <c r="U20" s="8">
        <v>-10363855</v>
      </c>
      <c r="V20" s="31"/>
      <c r="W20" s="8">
        <f>SUM(U20,S20)</f>
        <v>1881417099</v>
      </c>
    </row>
    <row r="21" spans="1:23" ht="6" customHeight="1">
      <c r="A21" s="168"/>
      <c r="C21" s="13"/>
      <c r="D21" s="5"/>
      <c r="E21" s="5"/>
      <c r="F21" s="31"/>
      <c r="G21" s="5"/>
      <c r="H21" s="31"/>
      <c r="I21" s="5"/>
      <c r="J21" s="31"/>
      <c r="K21" s="5"/>
      <c r="L21" s="31"/>
      <c r="M21" s="5"/>
      <c r="N21" s="31"/>
      <c r="O21" s="5"/>
      <c r="P21" s="31"/>
      <c r="Q21" s="5"/>
      <c r="R21" s="31"/>
      <c r="S21" s="5"/>
      <c r="T21" s="31"/>
      <c r="U21" s="5"/>
      <c r="V21" s="31"/>
      <c r="W21" s="5"/>
    </row>
    <row r="22" spans="1:23" ht="16.5" customHeight="1" thickBot="1">
      <c r="A22" s="169" t="s">
        <v>176</v>
      </c>
      <c r="C22" s="13"/>
      <c r="D22" s="5"/>
      <c r="E22" s="10">
        <f>SUM(E15:E20)</f>
        <v>4179624512</v>
      </c>
      <c r="F22" s="31"/>
      <c r="G22" s="10">
        <f>SUM(G15:G20)</f>
        <v>319356787</v>
      </c>
      <c r="H22" s="31"/>
      <c r="I22" s="10">
        <f>SUM(I15:I20)</f>
        <v>0</v>
      </c>
      <c r="J22" s="31"/>
      <c r="K22" s="10">
        <f>SUM(K15:K20)</f>
        <v>437933202</v>
      </c>
      <c r="L22" s="31"/>
      <c r="M22" s="10">
        <f>SUM(M15:M20)</f>
        <v>13707211505</v>
      </c>
      <c r="N22" s="5"/>
      <c r="O22" s="10">
        <f>SUM(O15:O20)</f>
        <v>31783275</v>
      </c>
      <c r="P22" s="5"/>
      <c r="Q22" s="10">
        <f>SUM(Q15:Q20)</f>
        <v>-14067996</v>
      </c>
      <c r="R22" s="5"/>
      <c r="S22" s="10">
        <f>SUM(S15:S20)</f>
        <v>18661841285</v>
      </c>
      <c r="T22" s="5"/>
      <c r="U22" s="10">
        <f>SUM(U15:U20)</f>
        <v>-19155977</v>
      </c>
      <c r="V22" s="31"/>
      <c r="W22" s="10">
        <f>SUM(W15:W20)</f>
        <v>18642685308</v>
      </c>
    </row>
    <row r="23" spans="1:23" ht="16.5" customHeight="1" thickTop="1">
      <c r="A23" s="53"/>
      <c r="C23" s="13"/>
      <c r="D23" s="5"/>
      <c r="E23" s="5"/>
      <c r="F23" s="31"/>
      <c r="G23" s="5"/>
      <c r="H23" s="31"/>
      <c r="I23" s="5"/>
      <c r="J23" s="31"/>
      <c r="K23" s="5"/>
      <c r="L23" s="31"/>
      <c r="M23" s="5"/>
      <c r="N23" s="5"/>
      <c r="O23" s="5"/>
      <c r="P23" s="5"/>
      <c r="Q23" s="5"/>
      <c r="R23" s="5"/>
      <c r="S23" s="5"/>
      <c r="T23" s="5"/>
      <c r="U23" s="5"/>
      <c r="V23" s="31"/>
      <c r="W23" s="5"/>
    </row>
    <row r="24" spans="1:23" ht="16.5" customHeight="1">
      <c r="A24" s="53"/>
      <c r="C24" s="13"/>
      <c r="D24" s="5"/>
      <c r="E24" s="5"/>
      <c r="F24" s="31"/>
      <c r="G24" s="5"/>
      <c r="H24" s="31"/>
      <c r="I24" s="5"/>
      <c r="J24" s="31"/>
      <c r="K24" s="5"/>
      <c r="L24" s="31"/>
      <c r="M24" s="5"/>
      <c r="N24" s="5"/>
      <c r="O24" s="5"/>
      <c r="P24" s="5"/>
      <c r="Q24" s="5"/>
      <c r="R24" s="5"/>
      <c r="S24" s="5"/>
      <c r="T24" s="5"/>
      <c r="U24" s="5"/>
      <c r="V24" s="31"/>
      <c r="W24" s="5"/>
    </row>
    <row r="25" spans="1:23" ht="16.5" customHeight="1">
      <c r="A25" s="23" t="s">
        <v>201</v>
      </c>
      <c r="B25" s="9"/>
      <c r="C25" s="13"/>
      <c r="D25" s="5"/>
      <c r="E25" s="129">
        <f>E22</f>
        <v>4179624512</v>
      </c>
      <c r="F25" s="31"/>
      <c r="G25" s="129">
        <f>G22</f>
        <v>319356787</v>
      </c>
      <c r="H25" s="5"/>
      <c r="I25" s="129">
        <f>I22</f>
        <v>0</v>
      </c>
      <c r="J25" s="5"/>
      <c r="K25" s="129">
        <f>K22</f>
        <v>437933202</v>
      </c>
      <c r="L25" s="5"/>
      <c r="M25" s="129">
        <f>M22</f>
        <v>13707211505</v>
      </c>
      <c r="N25" s="5"/>
      <c r="O25" s="129">
        <f>O22</f>
        <v>31783275</v>
      </c>
      <c r="P25" s="5"/>
      <c r="Q25" s="129">
        <f>Q22</f>
        <v>-14067996</v>
      </c>
      <c r="R25" s="5"/>
      <c r="S25" s="129">
        <f>SUM(E25:Q25)</f>
        <v>18661841285</v>
      </c>
      <c r="T25" s="5"/>
      <c r="U25" s="129">
        <f>U22</f>
        <v>-19155977</v>
      </c>
      <c r="V25" s="5"/>
      <c r="W25" s="129">
        <f>SUM(S25:U25)</f>
        <v>18642685308</v>
      </c>
    </row>
    <row r="26" spans="1:23" ht="6" customHeight="1">
      <c r="A26" s="23"/>
      <c r="B26" s="9"/>
      <c r="C26" s="13"/>
      <c r="D26" s="5"/>
      <c r="E26" s="129"/>
      <c r="F26" s="31"/>
      <c r="G26" s="129"/>
      <c r="H26" s="31"/>
      <c r="I26" s="129"/>
      <c r="J26" s="31"/>
      <c r="K26" s="129"/>
      <c r="L26" s="31"/>
      <c r="M26" s="129"/>
      <c r="N26" s="31"/>
      <c r="O26" s="129"/>
      <c r="P26" s="31"/>
      <c r="Q26" s="129"/>
      <c r="R26" s="31"/>
      <c r="S26" s="129"/>
      <c r="T26" s="31"/>
      <c r="U26" s="129"/>
      <c r="V26" s="31"/>
      <c r="W26" s="129"/>
    </row>
    <row r="27" spans="1:23" ht="16.5" customHeight="1">
      <c r="A27" s="23" t="s">
        <v>202</v>
      </c>
      <c r="B27" s="9"/>
      <c r="C27" s="13"/>
      <c r="D27" s="5"/>
      <c r="E27" s="129"/>
      <c r="F27" s="31"/>
      <c r="G27" s="129"/>
      <c r="H27" s="31"/>
      <c r="I27" s="129"/>
      <c r="J27" s="31"/>
      <c r="K27" s="129"/>
      <c r="L27" s="31"/>
      <c r="M27" s="202"/>
      <c r="N27" s="31"/>
      <c r="O27" s="202"/>
      <c r="P27" s="31"/>
      <c r="Q27" s="202"/>
      <c r="R27" s="31"/>
      <c r="S27" s="202"/>
      <c r="T27" s="31"/>
      <c r="U27" s="202"/>
      <c r="V27" s="31"/>
      <c r="W27" s="129"/>
    </row>
    <row r="28" spans="1:23" ht="16.5" customHeight="1">
      <c r="A28" s="187" t="s">
        <v>218</v>
      </c>
      <c r="C28" s="13">
        <v>33</v>
      </c>
      <c r="D28" s="5"/>
      <c r="E28" s="129">
        <v>10279488</v>
      </c>
      <c r="F28" s="31"/>
      <c r="G28" s="129">
        <v>14331758</v>
      </c>
      <c r="H28" s="31"/>
      <c r="I28" s="129">
        <v>0</v>
      </c>
      <c r="J28" s="31"/>
      <c r="K28" s="129">
        <v>0</v>
      </c>
      <c r="L28" s="31"/>
      <c r="M28" s="129">
        <v>0</v>
      </c>
      <c r="N28" s="31"/>
      <c r="O28" s="129">
        <v>0</v>
      </c>
      <c r="P28" s="31"/>
      <c r="Q28" s="129">
        <v>0</v>
      </c>
      <c r="R28" s="31"/>
      <c r="S28" s="129">
        <f>SUM(E28:Q28)</f>
        <v>24611246</v>
      </c>
      <c r="T28" s="31"/>
      <c r="U28" s="129">
        <v>0</v>
      </c>
      <c r="V28" s="31"/>
      <c r="W28" s="129">
        <f>SUM(U28,S28)</f>
        <v>24611246</v>
      </c>
    </row>
    <row r="29" spans="1:23" ht="16.5" customHeight="1">
      <c r="A29" s="187" t="s">
        <v>219</v>
      </c>
      <c r="C29" s="208"/>
      <c r="D29" s="5"/>
      <c r="E29" s="129">
        <v>0</v>
      </c>
      <c r="F29" s="31"/>
      <c r="G29" s="129">
        <v>0</v>
      </c>
      <c r="H29" s="31"/>
      <c r="I29" s="129">
        <v>3601034</v>
      </c>
      <c r="J29" s="31"/>
      <c r="K29" s="129">
        <v>0</v>
      </c>
      <c r="L29" s="31"/>
      <c r="M29" s="129">
        <v>0</v>
      </c>
      <c r="N29" s="31"/>
      <c r="O29" s="129">
        <v>0</v>
      </c>
      <c r="P29" s="31"/>
      <c r="Q29" s="129">
        <v>0</v>
      </c>
      <c r="R29" s="31"/>
      <c r="S29" s="129">
        <f t="shared" ref="S29:S32" si="0">SUM(E29:Q29)</f>
        <v>3601034</v>
      </c>
      <c r="T29" s="31"/>
      <c r="U29" s="129">
        <v>0</v>
      </c>
      <c r="V29" s="31"/>
      <c r="W29" s="129">
        <f>SUM(U29,S29)</f>
        <v>3601034</v>
      </c>
    </row>
    <row r="30" spans="1:23" ht="16.5" customHeight="1">
      <c r="A30" s="187" t="s">
        <v>90</v>
      </c>
      <c r="C30" s="13">
        <v>35</v>
      </c>
      <c r="D30" s="5"/>
      <c r="E30" s="129">
        <v>0</v>
      </c>
      <c r="F30" s="31"/>
      <c r="G30" s="129">
        <v>0</v>
      </c>
      <c r="H30" s="31"/>
      <c r="I30" s="129">
        <v>0</v>
      </c>
      <c r="J30" s="31"/>
      <c r="K30" s="129">
        <v>0</v>
      </c>
      <c r="L30" s="31"/>
      <c r="M30" s="129">
        <v>-753816000</v>
      </c>
      <c r="N30" s="31"/>
      <c r="O30" s="129">
        <v>0</v>
      </c>
      <c r="P30" s="31"/>
      <c r="Q30" s="129">
        <v>0</v>
      </c>
      <c r="R30" s="31"/>
      <c r="S30" s="129">
        <f t="shared" si="0"/>
        <v>-753816000</v>
      </c>
      <c r="T30" s="31"/>
      <c r="U30" s="129">
        <v>0</v>
      </c>
      <c r="V30" s="31"/>
      <c r="W30" s="129">
        <f>SUM(U30,S30)</f>
        <v>-753816000</v>
      </c>
    </row>
    <row r="31" spans="1:23" ht="16.5" customHeight="1">
      <c r="A31" s="187" t="s">
        <v>123</v>
      </c>
      <c r="C31" s="208">
        <v>32</v>
      </c>
      <c r="D31" s="5"/>
      <c r="E31" s="129">
        <v>0</v>
      </c>
      <c r="F31" s="31"/>
      <c r="G31" s="129">
        <v>0</v>
      </c>
      <c r="H31" s="31"/>
      <c r="I31" s="129">
        <v>0</v>
      </c>
      <c r="J31" s="31"/>
      <c r="K31" s="129">
        <v>0</v>
      </c>
      <c r="L31" s="31"/>
      <c r="M31" s="129">
        <v>0</v>
      </c>
      <c r="N31" s="31"/>
      <c r="O31" s="129">
        <v>16892156</v>
      </c>
      <c r="P31" s="31"/>
      <c r="Q31" s="129">
        <v>0</v>
      </c>
      <c r="R31" s="31"/>
      <c r="S31" s="129">
        <f t="shared" si="0"/>
        <v>16892156</v>
      </c>
      <c r="T31" s="31"/>
      <c r="U31" s="129">
        <v>0</v>
      </c>
      <c r="V31" s="31"/>
      <c r="W31" s="129">
        <f>SUM(U31,S31)</f>
        <v>16892156</v>
      </c>
    </row>
    <row r="32" spans="1:23" ht="16.5" customHeight="1">
      <c r="A32" s="6" t="s">
        <v>97</v>
      </c>
      <c r="B32" s="16"/>
      <c r="C32" s="13"/>
      <c r="D32" s="5"/>
      <c r="E32" s="130">
        <v>0</v>
      </c>
      <c r="F32" s="11"/>
      <c r="G32" s="130">
        <v>0</v>
      </c>
      <c r="H32" s="11"/>
      <c r="I32" s="130">
        <v>0</v>
      </c>
      <c r="J32" s="31"/>
      <c r="K32" s="130">
        <v>0</v>
      </c>
      <c r="L32" s="31"/>
      <c r="M32" s="130">
        <v>2083224192</v>
      </c>
      <c r="N32" s="31"/>
      <c r="O32" s="130">
        <v>0</v>
      </c>
      <c r="P32" s="31"/>
      <c r="Q32" s="130">
        <v>47764116</v>
      </c>
      <c r="R32" s="31"/>
      <c r="S32" s="130">
        <f t="shared" si="0"/>
        <v>2130988308</v>
      </c>
      <c r="T32" s="31"/>
      <c r="U32" s="130">
        <v>-11288017</v>
      </c>
      <c r="V32" s="31"/>
      <c r="W32" s="130">
        <f>SUM(U32,S32)</f>
        <v>2119700291</v>
      </c>
    </row>
    <row r="33" spans="1:23" ht="6" customHeight="1">
      <c r="A33" s="55"/>
      <c r="C33" s="13"/>
      <c r="D33" s="5"/>
      <c r="E33" s="129"/>
      <c r="F33" s="31"/>
      <c r="G33" s="129"/>
      <c r="H33" s="31"/>
      <c r="I33" s="129"/>
      <c r="J33" s="31"/>
      <c r="K33" s="129"/>
      <c r="L33" s="31"/>
      <c r="M33" s="129"/>
      <c r="N33" s="31"/>
      <c r="O33" s="129"/>
      <c r="P33" s="31"/>
      <c r="Q33" s="129"/>
      <c r="R33" s="31"/>
      <c r="S33" s="129"/>
      <c r="T33" s="31"/>
      <c r="U33" s="129"/>
      <c r="V33" s="31"/>
      <c r="W33" s="129"/>
    </row>
    <row r="34" spans="1:23" ht="16.5" customHeight="1" thickBot="1">
      <c r="A34" s="53" t="s">
        <v>203</v>
      </c>
      <c r="C34" s="13"/>
      <c r="D34" s="5"/>
      <c r="E34" s="131">
        <f>SUM(E25:E32)</f>
        <v>4189904000</v>
      </c>
      <c r="F34" s="31"/>
      <c r="G34" s="131">
        <f>SUM(G25:G32)</f>
        <v>333688545</v>
      </c>
      <c r="H34" s="31"/>
      <c r="I34" s="131">
        <f>SUM(I25:I32)</f>
        <v>3601034</v>
      </c>
      <c r="J34" s="31"/>
      <c r="K34" s="131">
        <f>SUM(K25:K32)</f>
        <v>437933202</v>
      </c>
      <c r="L34" s="31"/>
      <c r="M34" s="131">
        <f>SUM(M25:M32)</f>
        <v>15036619697</v>
      </c>
      <c r="N34" s="5"/>
      <c r="O34" s="131">
        <f>SUM(O25:O32)</f>
        <v>48675431</v>
      </c>
      <c r="P34" s="5"/>
      <c r="Q34" s="131">
        <f>SUM(Q25:Q32)</f>
        <v>33696120</v>
      </c>
      <c r="R34" s="5"/>
      <c r="S34" s="131">
        <f>SUM(S25:S32)</f>
        <v>20084118029</v>
      </c>
      <c r="T34" s="5"/>
      <c r="U34" s="131">
        <f>SUM(U25:U32)</f>
        <v>-30443994</v>
      </c>
      <c r="V34" s="31"/>
      <c r="W34" s="131">
        <f>SUM(W25:W32)</f>
        <v>20053674035</v>
      </c>
    </row>
    <row r="35" spans="1:23" ht="16.5" customHeight="1" thickTop="1">
      <c r="A35" s="53"/>
      <c r="C35" s="13"/>
      <c r="D35" s="5"/>
      <c r="E35" s="5"/>
      <c r="F35" s="31"/>
      <c r="G35" s="5"/>
      <c r="H35" s="31"/>
      <c r="I35" s="5"/>
      <c r="J35" s="31"/>
      <c r="K35" s="5"/>
      <c r="L35" s="31"/>
      <c r="M35" s="5"/>
      <c r="N35" s="5"/>
      <c r="O35" s="5"/>
      <c r="P35" s="5"/>
      <c r="Q35" s="5"/>
      <c r="R35" s="5"/>
      <c r="S35" s="5"/>
      <c r="T35" s="5"/>
      <c r="U35" s="5"/>
      <c r="V35" s="31"/>
      <c r="W35" s="5"/>
    </row>
    <row r="36" spans="1:23" ht="16.5" customHeight="1">
      <c r="A36" s="53"/>
      <c r="C36" s="13"/>
      <c r="D36" s="5"/>
      <c r="E36" s="5"/>
      <c r="F36" s="31"/>
      <c r="G36" s="5"/>
      <c r="H36" s="31"/>
      <c r="I36" s="5"/>
      <c r="J36" s="31"/>
      <c r="K36" s="5"/>
      <c r="L36" s="31"/>
      <c r="M36" s="5"/>
      <c r="N36" s="5"/>
      <c r="O36" s="5"/>
      <c r="P36" s="5"/>
      <c r="Q36" s="5"/>
      <c r="R36" s="5"/>
      <c r="S36" s="5"/>
      <c r="T36" s="5"/>
      <c r="U36" s="5"/>
      <c r="V36" s="31"/>
      <c r="W36" s="5"/>
    </row>
    <row r="37" spans="1:23" ht="16.5" customHeight="1">
      <c r="A37" s="53"/>
      <c r="C37" s="13"/>
      <c r="D37" s="5"/>
      <c r="E37" s="5"/>
      <c r="F37" s="31"/>
      <c r="G37" s="5"/>
      <c r="H37" s="31"/>
      <c r="I37" s="5"/>
      <c r="J37" s="31"/>
      <c r="K37" s="5"/>
      <c r="L37" s="31"/>
      <c r="M37" s="5"/>
      <c r="N37" s="5"/>
      <c r="O37" s="5"/>
      <c r="P37" s="5"/>
      <c r="Q37" s="5"/>
      <c r="R37" s="5"/>
      <c r="S37" s="5"/>
      <c r="T37" s="5"/>
      <c r="U37" s="5"/>
      <c r="V37" s="31"/>
      <c r="W37" s="5"/>
    </row>
    <row r="38" spans="1:23" ht="16.5" customHeight="1">
      <c r="A38" s="53"/>
      <c r="C38" s="13"/>
      <c r="D38" s="5"/>
      <c r="E38" s="5"/>
      <c r="F38" s="31"/>
      <c r="G38" s="5"/>
      <c r="H38" s="31"/>
      <c r="I38" s="5"/>
      <c r="J38" s="31"/>
      <c r="K38" s="5"/>
      <c r="L38" s="31"/>
      <c r="M38" s="5"/>
      <c r="N38" s="5"/>
      <c r="O38" s="5"/>
      <c r="P38" s="5"/>
      <c r="Q38" s="5"/>
      <c r="R38" s="5"/>
      <c r="S38" s="5"/>
      <c r="T38" s="5"/>
      <c r="U38" s="5"/>
      <c r="V38" s="31"/>
      <c r="W38" s="5"/>
    </row>
    <row r="39" spans="1:23" ht="16.5" customHeight="1">
      <c r="A39" s="53"/>
      <c r="C39" s="13"/>
      <c r="D39" s="5"/>
      <c r="E39" s="5"/>
      <c r="F39" s="31"/>
      <c r="G39" s="5"/>
      <c r="H39" s="31"/>
      <c r="I39" s="5"/>
      <c r="J39" s="31"/>
      <c r="K39" s="5"/>
      <c r="L39" s="31"/>
      <c r="M39" s="5"/>
      <c r="N39" s="5"/>
      <c r="O39" s="5"/>
      <c r="P39" s="5"/>
      <c r="Q39" s="5"/>
      <c r="R39" s="5"/>
      <c r="S39" s="5"/>
      <c r="T39" s="5"/>
      <c r="U39" s="5"/>
      <c r="V39" s="31"/>
      <c r="W39" s="5"/>
    </row>
    <row r="40" spans="1:23" ht="9" customHeight="1">
      <c r="A40" s="53"/>
      <c r="C40" s="13"/>
      <c r="D40" s="5"/>
      <c r="E40" s="5"/>
      <c r="F40" s="31"/>
      <c r="G40" s="5"/>
      <c r="H40" s="31"/>
      <c r="I40" s="5"/>
      <c r="J40" s="31"/>
      <c r="K40" s="5"/>
      <c r="L40" s="31"/>
      <c r="M40" s="5"/>
      <c r="N40" s="5"/>
      <c r="O40" s="5"/>
      <c r="P40" s="5"/>
      <c r="Q40" s="5"/>
      <c r="R40" s="5"/>
      <c r="S40" s="5"/>
      <c r="T40" s="5"/>
      <c r="U40" s="5"/>
      <c r="V40" s="31"/>
      <c r="W40" s="5"/>
    </row>
    <row r="41" spans="1:23" ht="21.95" customHeight="1">
      <c r="A41" s="220" t="s">
        <v>135</v>
      </c>
      <c r="B41" s="221"/>
      <c r="C41" s="221"/>
      <c r="D41" s="221"/>
      <c r="E41" s="221"/>
      <c r="F41" s="221"/>
      <c r="G41" s="221"/>
      <c r="H41" s="220"/>
      <c r="I41" s="220"/>
      <c r="J41" s="220"/>
      <c r="K41" s="221"/>
      <c r="L41" s="220"/>
      <c r="M41" s="221"/>
      <c r="N41" s="220"/>
      <c r="O41" s="221"/>
      <c r="P41" s="220"/>
      <c r="Q41" s="221"/>
      <c r="R41" s="220"/>
      <c r="S41" s="221"/>
      <c r="T41" s="220"/>
      <c r="U41" s="221"/>
      <c r="V41" s="220"/>
      <c r="W41" s="221"/>
    </row>
  </sheetData>
  <mergeCells count="5">
    <mergeCell ref="A41:W41"/>
    <mergeCell ref="K8:M8"/>
    <mergeCell ref="E6:W6"/>
    <mergeCell ref="E7:S7"/>
    <mergeCell ref="O8:Q8"/>
  </mergeCells>
  <pageMargins left="0.3" right="0.3" top="0.5" bottom="0.6" header="0.49" footer="0.4"/>
  <pageSetup paperSize="9" scale="87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tabSelected="1" zoomScaleNormal="100" zoomScaleSheetLayoutView="100" workbookViewId="0">
      <selection activeCell="B10" sqref="B10"/>
    </sheetView>
  </sheetViews>
  <sheetFormatPr defaultColWidth="9.140625" defaultRowHeight="16.5" customHeight="1"/>
  <cols>
    <col min="1" max="1" width="1.7109375" style="6" customWidth="1"/>
    <col min="2" max="2" width="44.42578125" style="6" customWidth="1"/>
    <col min="3" max="3" width="5.7109375" style="6" customWidth="1"/>
    <col min="4" max="4" width="0.85546875" style="32" customWidth="1"/>
    <col min="5" max="5" width="13.28515625" style="22" customWidth="1"/>
    <col min="6" max="6" width="0.85546875" style="32" customWidth="1"/>
    <col min="7" max="7" width="13.28515625" style="22" customWidth="1"/>
    <col min="8" max="8" width="0.85546875" style="32" customWidth="1"/>
    <col min="9" max="9" width="13.28515625" style="22" customWidth="1"/>
    <col min="10" max="10" width="0.85546875" style="30" customWidth="1"/>
    <col min="11" max="11" width="13.7109375" style="22" customWidth="1"/>
    <col min="12" max="12" width="0.85546875" style="32" customWidth="1"/>
    <col min="13" max="13" width="14.85546875" style="22" customWidth="1"/>
    <col min="14" max="14" width="0.85546875" style="32" customWidth="1"/>
    <col min="15" max="15" width="16.7109375" style="32" customWidth="1"/>
    <col min="16" max="16" width="0.85546875" style="32" customWidth="1"/>
    <col min="17" max="17" width="13.28515625" style="22" customWidth="1"/>
    <col min="18" max="16384" width="9.140625" style="16"/>
  </cols>
  <sheetData>
    <row r="1" spans="1:17" s="48" customFormat="1" ht="16.5" customHeight="1">
      <c r="A1" s="48" t="s">
        <v>46</v>
      </c>
      <c r="C1" s="137"/>
      <c r="E1" s="49"/>
      <c r="G1" s="49"/>
      <c r="I1" s="49"/>
      <c r="J1" s="212"/>
      <c r="K1" s="49"/>
      <c r="M1" s="49"/>
      <c r="Q1" s="49"/>
    </row>
    <row r="2" spans="1:17" s="48" customFormat="1" ht="16.5" customHeight="1">
      <c r="A2" s="48" t="s">
        <v>126</v>
      </c>
      <c r="C2" s="137"/>
      <c r="E2" s="49"/>
      <c r="G2" s="49"/>
      <c r="I2" s="49"/>
      <c r="J2" s="212"/>
      <c r="K2" s="49"/>
      <c r="M2" s="49"/>
      <c r="Q2" s="49"/>
    </row>
    <row r="3" spans="1:17" s="48" customFormat="1" ht="16.5" customHeight="1">
      <c r="A3" s="50" t="str">
        <f>+'9 EQ CONSO'!A3</f>
        <v>For the year ended 31 December 2021</v>
      </c>
      <c r="B3" s="50"/>
      <c r="C3" s="138"/>
      <c r="D3" s="50"/>
      <c r="E3" s="51"/>
      <c r="F3" s="50"/>
      <c r="G3" s="51"/>
      <c r="H3" s="50"/>
      <c r="I3" s="51"/>
      <c r="J3" s="50"/>
      <c r="K3" s="51"/>
      <c r="L3" s="50"/>
      <c r="M3" s="51"/>
      <c r="N3" s="50"/>
      <c r="O3" s="50"/>
      <c r="P3" s="50"/>
      <c r="Q3" s="51"/>
    </row>
    <row r="4" spans="1:17" ht="16.5" customHeight="1">
      <c r="A4" s="38"/>
      <c r="B4" s="38"/>
      <c r="C4" s="38"/>
      <c r="D4" s="36"/>
      <c r="E4" s="21"/>
      <c r="F4" s="36"/>
      <c r="G4" s="21"/>
      <c r="H4" s="36"/>
      <c r="I4" s="4"/>
      <c r="K4" s="4"/>
      <c r="L4" s="30"/>
      <c r="M4" s="4"/>
      <c r="N4" s="30"/>
      <c r="O4" s="30"/>
      <c r="P4" s="30"/>
      <c r="Q4" s="4"/>
    </row>
    <row r="5" spans="1:17" ht="16.5" customHeight="1">
      <c r="A5" s="38"/>
      <c r="B5" s="38"/>
      <c r="C5" s="38"/>
      <c r="D5" s="36"/>
      <c r="E5" s="21"/>
      <c r="F5" s="36"/>
      <c r="G5" s="21"/>
      <c r="H5" s="36"/>
      <c r="I5" s="4"/>
      <c r="K5" s="4"/>
      <c r="L5" s="30"/>
      <c r="M5" s="4"/>
      <c r="N5" s="30"/>
      <c r="O5" s="30"/>
      <c r="P5" s="30"/>
      <c r="Q5" s="4"/>
    </row>
    <row r="6" spans="1:17" ht="16.5" customHeight="1">
      <c r="A6" s="38"/>
      <c r="B6" s="38"/>
      <c r="C6" s="38"/>
      <c r="D6" s="36"/>
      <c r="E6" s="223" t="s">
        <v>112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</row>
    <row r="7" spans="1:17" ht="16.5" customHeight="1">
      <c r="A7" s="38"/>
      <c r="B7" s="38"/>
      <c r="C7" s="38"/>
      <c r="D7" s="36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6" t="s">
        <v>157</v>
      </c>
      <c r="P7" s="134"/>
      <c r="Q7" s="134"/>
    </row>
    <row r="8" spans="1:17" ht="16.5" customHeight="1">
      <c r="A8" s="38"/>
      <c r="B8" s="38"/>
      <c r="C8" s="38"/>
      <c r="D8" s="36"/>
      <c r="E8" s="52"/>
      <c r="F8" s="36"/>
      <c r="G8" s="52"/>
      <c r="H8" s="36"/>
      <c r="I8" s="36"/>
      <c r="J8" s="36"/>
      <c r="K8" s="222" t="s">
        <v>19</v>
      </c>
      <c r="L8" s="222"/>
      <c r="M8" s="222"/>
      <c r="N8" s="30"/>
      <c r="O8" s="135" t="s">
        <v>156</v>
      </c>
      <c r="P8" s="30"/>
      <c r="Q8" s="21"/>
    </row>
    <row r="9" spans="1:17" ht="16.5" customHeight="1">
      <c r="A9" s="38"/>
      <c r="B9" s="38"/>
      <c r="C9" s="38"/>
      <c r="D9" s="36"/>
      <c r="E9" s="52"/>
      <c r="F9" s="36"/>
      <c r="G9" s="52"/>
      <c r="H9" s="36"/>
      <c r="I9" s="21" t="s">
        <v>220</v>
      </c>
      <c r="J9" s="36"/>
      <c r="K9" s="209"/>
      <c r="L9" s="209"/>
      <c r="M9" s="209"/>
      <c r="N9" s="30"/>
      <c r="O9" s="136"/>
      <c r="P9" s="30"/>
      <c r="Q9" s="21"/>
    </row>
    <row r="10" spans="1:17" ht="16.5" customHeight="1">
      <c r="A10" s="38"/>
      <c r="B10" s="38"/>
      <c r="C10" s="38"/>
      <c r="D10" s="36"/>
      <c r="E10" s="52"/>
      <c r="F10" s="36"/>
      <c r="G10" s="52"/>
      <c r="H10" s="36"/>
      <c r="I10" s="21" t="s">
        <v>221</v>
      </c>
      <c r="J10" s="36"/>
      <c r="K10" s="209"/>
      <c r="L10" s="209"/>
      <c r="M10" s="209"/>
      <c r="N10" s="30"/>
      <c r="O10" s="136"/>
      <c r="P10" s="30"/>
      <c r="Q10" s="21"/>
    </row>
    <row r="11" spans="1:17" ht="16.5" customHeight="1">
      <c r="D11" s="21"/>
      <c r="E11" s="52" t="s">
        <v>22</v>
      </c>
      <c r="F11" s="21"/>
      <c r="G11" s="52"/>
      <c r="H11" s="21"/>
      <c r="I11" s="35" t="s">
        <v>222</v>
      </c>
      <c r="J11" s="211"/>
      <c r="K11" s="35" t="s">
        <v>24</v>
      </c>
      <c r="L11" s="211"/>
      <c r="M11" s="21"/>
      <c r="N11" s="22"/>
      <c r="O11" s="21"/>
      <c r="P11" s="22"/>
    </row>
    <row r="12" spans="1:17" ht="16.5" customHeight="1">
      <c r="D12" s="21"/>
      <c r="E12" s="35" t="s">
        <v>40</v>
      </c>
      <c r="F12" s="21"/>
      <c r="G12" s="35" t="s">
        <v>56</v>
      </c>
      <c r="H12" s="21"/>
      <c r="I12" s="35" t="s">
        <v>223</v>
      </c>
      <c r="J12" s="21"/>
      <c r="K12" s="35" t="s">
        <v>41</v>
      </c>
      <c r="L12" s="46"/>
      <c r="M12" s="21"/>
      <c r="N12" s="46"/>
      <c r="O12" s="21"/>
      <c r="P12" s="46"/>
      <c r="Q12" s="21" t="s">
        <v>26</v>
      </c>
    </row>
    <row r="13" spans="1:17" ht="16.5" customHeight="1">
      <c r="C13" s="54" t="s">
        <v>1</v>
      </c>
      <c r="D13" s="21"/>
      <c r="E13" s="45" t="s">
        <v>23</v>
      </c>
      <c r="F13" s="21"/>
      <c r="G13" s="45" t="s">
        <v>57</v>
      </c>
      <c r="H13" s="21"/>
      <c r="I13" s="45" t="s">
        <v>217</v>
      </c>
      <c r="J13" s="21"/>
      <c r="K13" s="45" t="s">
        <v>42</v>
      </c>
      <c r="L13" s="46"/>
      <c r="M13" s="45" t="s">
        <v>25</v>
      </c>
      <c r="N13" s="46"/>
      <c r="O13" s="45" t="s">
        <v>123</v>
      </c>
      <c r="P13" s="46"/>
      <c r="Q13" s="47" t="s">
        <v>89</v>
      </c>
    </row>
    <row r="14" spans="1:17" ht="16.5" customHeight="1">
      <c r="A14" s="187"/>
      <c r="C14" s="13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6.5" customHeight="1">
      <c r="A15" s="23" t="s">
        <v>174</v>
      </c>
      <c r="B15" s="9"/>
      <c r="C15" s="13"/>
      <c r="D15" s="5"/>
      <c r="E15" s="5">
        <v>4179624512</v>
      </c>
      <c r="F15" s="31"/>
      <c r="G15" s="5">
        <v>319356787</v>
      </c>
      <c r="H15" s="31"/>
      <c r="I15" s="5">
        <v>0</v>
      </c>
      <c r="J15" s="31"/>
      <c r="K15" s="5">
        <v>437933202</v>
      </c>
      <c r="L15" s="31"/>
      <c r="M15" s="5">
        <v>11427632965</v>
      </c>
      <c r="N15" s="31"/>
      <c r="O15" s="5">
        <v>23751316</v>
      </c>
      <c r="P15" s="31"/>
      <c r="Q15" s="5">
        <f>SUM(E15:O15)</f>
        <v>16388298782</v>
      </c>
    </row>
    <row r="16" spans="1:17" ht="6" customHeight="1">
      <c r="A16" s="23"/>
      <c r="B16" s="9"/>
      <c r="C16" s="13"/>
      <c r="D16" s="5"/>
      <c r="E16" s="5"/>
      <c r="F16" s="31"/>
      <c r="G16" s="5"/>
      <c r="H16" s="31"/>
      <c r="I16" s="5"/>
      <c r="J16" s="31"/>
      <c r="K16" s="5"/>
      <c r="L16" s="31"/>
      <c r="M16" s="5"/>
      <c r="N16" s="31"/>
      <c r="O16" s="31"/>
      <c r="P16" s="31"/>
      <c r="Q16" s="5"/>
    </row>
    <row r="17" spans="1:17" ht="16.5" customHeight="1">
      <c r="A17" s="23" t="s">
        <v>175</v>
      </c>
      <c r="B17" s="9"/>
      <c r="C17" s="13"/>
      <c r="D17" s="5"/>
      <c r="E17" s="5"/>
      <c r="F17" s="31"/>
      <c r="G17" s="5"/>
      <c r="H17" s="31"/>
      <c r="I17" s="5"/>
      <c r="J17" s="31"/>
      <c r="K17" s="5"/>
      <c r="L17" s="31"/>
      <c r="M17" s="5"/>
      <c r="N17" s="31"/>
      <c r="O17" s="31"/>
      <c r="P17" s="31"/>
      <c r="Q17" s="5"/>
    </row>
    <row r="18" spans="1:17" ht="16.5" customHeight="1">
      <c r="A18" s="187" t="s">
        <v>90</v>
      </c>
      <c r="C18" s="13">
        <v>35</v>
      </c>
      <c r="D18" s="5"/>
      <c r="E18" s="5">
        <v>0</v>
      </c>
      <c r="F18" s="31"/>
      <c r="G18" s="5">
        <v>0</v>
      </c>
      <c r="H18" s="31"/>
      <c r="I18" s="5">
        <v>0</v>
      </c>
      <c r="J18" s="31"/>
      <c r="K18" s="5">
        <v>0</v>
      </c>
      <c r="L18" s="31"/>
      <c r="M18" s="5">
        <v>-794128448</v>
      </c>
      <c r="N18" s="31"/>
      <c r="O18" s="5">
        <v>0</v>
      </c>
      <c r="P18" s="31"/>
      <c r="Q18" s="5">
        <f>SUM(O18,M18,K18,G18,E18)</f>
        <v>-794128448</v>
      </c>
    </row>
    <row r="19" spans="1:17" ht="16.5" customHeight="1">
      <c r="A19" s="187" t="s">
        <v>123</v>
      </c>
      <c r="C19" s="13">
        <v>32</v>
      </c>
      <c r="D19" s="5"/>
      <c r="E19" s="5">
        <v>0</v>
      </c>
      <c r="F19" s="31"/>
      <c r="G19" s="5">
        <v>0</v>
      </c>
      <c r="H19" s="31"/>
      <c r="I19" s="5">
        <v>0</v>
      </c>
      <c r="J19" s="31"/>
      <c r="K19" s="5">
        <v>0</v>
      </c>
      <c r="L19" s="31"/>
      <c r="M19" s="5">
        <v>0</v>
      </c>
      <c r="N19" s="31"/>
      <c r="O19" s="5">
        <v>8031959</v>
      </c>
      <c r="P19" s="31"/>
      <c r="Q19" s="5">
        <f>SUM(O19,M19,K19,G19,E19)</f>
        <v>8031959</v>
      </c>
    </row>
    <row r="20" spans="1:17" ht="16.5" customHeight="1">
      <c r="A20" s="6" t="s">
        <v>97</v>
      </c>
      <c r="C20" s="13"/>
      <c r="D20" s="5"/>
      <c r="E20" s="8">
        <v>0</v>
      </c>
      <c r="F20" s="31"/>
      <c r="G20" s="8">
        <v>0</v>
      </c>
      <c r="H20" s="31"/>
      <c r="I20" s="8">
        <v>0</v>
      </c>
      <c r="J20" s="31"/>
      <c r="K20" s="8">
        <v>0</v>
      </c>
      <c r="L20" s="31"/>
      <c r="M20" s="8">
        <v>1849637354</v>
      </c>
      <c r="N20" s="31"/>
      <c r="O20" s="8">
        <v>0</v>
      </c>
      <c r="P20" s="31"/>
      <c r="Q20" s="8">
        <f>SUM(O20,M20,K20,G20,E20)</f>
        <v>1849637354</v>
      </c>
    </row>
    <row r="21" spans="1:17" ht="6" customHeight="1">
      <c r="A21" s="168"/>
      <c r="C21" s="13"/>
      <c r="D21" s="5"/>
      <c r="E21" s="5"/>
      <c r="F21" s="31"/>
      <c r="G21" s="5"/>
      <c r="H21" s="31"/>
      <c r="I21" s="5"/>
      <c r="J21" s="31"/>
      <c r="K21" s="5"/>
      <c r="L21" s="31"/>
      <c r="M21" s="5"/>
      <c r="N21" s="31"/>
      <c r="O21" s="5"/>
      <c r="P21" s="31"/>
      <c r="Q21" s="5"/>
    </row>
    <row r="22" spans="1:17" ht="16.5" customHeight="1" thickBot="1">
      <c r="A22" s="169" t="s">
        <v>176</v>
      </c>
      <c r="C22" s="13"/>
      <c r="D22" s="5"/>
      <c r="E22" s="10">
        <f>SUM(E15:E20)</f>
        <v>4179624512</v>
      </c>
      <c r="F22" s="31"/>
      <c r="G22" s="10">
        <f>SUM(G15:G20)</f>
        <v>319356787</v>
      </c>
      <c r="H22" s="31"/>
      <c r="I22" s="10">
        <f>SUM(I15:I20)</f>
        <v>0</v>
      </c>
      <c r="J22" s="31"/>
      <c r="K22" s="10">
        <f>SUM(K15:K20)</f>
        <v>437933202</v>
      </c>
      <c r="L22" s="31"/>
      <c r="M22" s="10">
        <f>SUM(M15:M20)</f>
        <v>12483141871</v>
      </c>
      <c r="N22" s="31"/>
      <c r="O22" s="10">
        <f>SUM(O15:O20)</f>
        <v>31783275</v>
      </c>
      <c r="P22" s="31"/>
      <c r="Q22" s="10">
        <f>SUM(Q15:Q20)</f>
        <v>17451839647</v>
      </c>
    </row>
    <row r="23" spans="1:17" ht="16.5" customHeight="1" thickTop="1">
      <c r="A23" s="169"/>
      <c r="C23" s="13"/>
      <c r="D23" s="5"/>
      <c r="E23" s="5"/>
      <c r="F23" s="31"/>
      <c r="G23" s="5"/>
      <c r="H23" s="31"/>
      <c r="I23" s="5"/>
      <c r="J23" s="31"/>
      <c r="K23" s="5"/>
      <c r="L23" s="31"/>
      <c r="M23" s="5"/>
      <c r="N23" s="31"/>
      <c r="O23" s="5"/>
      <c r="P23" s="31"/>
      <c r="Q23" s="5"/>
    </row>
    <row r="24" spans="1:17" ht="16.5" customHeight="1">
      <c r="A24" s="23" t="s">
        <v>201</v>
      </c>
      <c r="B24" s="9"/>
      <c r="C24" s="13"/>
      <c r="D24" s="5"/>
      <c r="E24" s="129">
        <f>E22</f>
        <v>4179624512</v>
      </c>
      <c r="F24" s="31"/>
      <c r="G24" s="129">
        <f>G22</f>
        <v>319356787</v>
      </c>
      <c r="H24" s="31"/>
      <c r="I24" s="129">
        <f>I22</f>
        <v>0</v>
      </c>
      <c r="J24" s="31"/>
      <c r="K24" s="129">
        <f>K22</f>
        <v>437933202</v>
      </c>
      <c r="L24" s="31"/>
      <c r="M24" s="129">
        <f>M22</f>
        <v>12483141871</v>
      </c>
      <c r="N24" s="31"/>
      <c r="O24" s="129">
        <f>O22</f>
        <v>31783275</v>
      </c>
      <c r="P24" s="31"/>
      <c r="Q24" s="129">
        <f>SUM(E24:O24)</f>
        <v>17451839647</v>
      </c>
    </row>
    <row r="25" spans="1:17" ht="6" customHeight="1">
      <c r="A25" s="23"/>
      <c r="B25" s="9"/>
      <c r="C25" s="13"/>
      <c r="D25" s="5"/>
      <c r="E25" s="129"/>
      <c r="F25" s="31"/>
      <c r="G25" s="129"/>
      <c r="H25" s="31"/>
      <c r="I25" s="129"/>
      <c r="J25" s="31"/>
      <c r="K25" s="129"/>
      <c r="L25" s="31"/>
      <c r="M25" s="129"/>
      <c r="N25" s="31"/>
      <c r="O25" s="132"/>
      <c r="P25" s="31"/>
      <c r="Q25" s="129"/>
    </row>
    <row r="26" spans="1:17" ht="16.5" customHeight="1">
      <c r="A26" s="23" t="s">
        <v>202</v>
      </c>
      <c r="B26" s="9"/>
      <c r="C26" s="13"/>
      <c r="D26" s="5"/>
      <c r="E26" s="129"/>
      <c r="F26" s="31"/>
      <c r="G26" s="129"/>
      <c r="H26" s="31"/>
      <c r="I26" s="129"/>
      <c r="J26" s="31"/>
      <c r="K26" s="129"/>
      <c r="L26" s="31"/>
      <c r="M26" s="129"/>
      <c r="N26" s="31"/>
      <c r="O26" s="132"/>
      <c r="P26" s="31"/>
      <c r="Q26" s="129"/>
    </row>
    <row r="27" spans="1:17" ht="16.5" customHeight="1">
      <c r="A27" s="187" t="s">
        <v>218</v>
      </c>
      <c r="C27" s="13">
        <v>33</v>
      </c>
      <c r="D27" s="5"/>
      <c r="E27" s="129">
        <v>10279488</v>
      </c>
      <c r="F27" s="31"/>
      <c r="G27" s="129">
        <v>14331758</v>
      </c>
      <c r="H27" s="31"/>
      <c r="I27" s="129">
        <v>0</v>
      </c>
      <c r="J27" s="31"/>
      <c r="K27" s="129">
        <v>0</v>
      </c>
      <c r="L27" s="31"/>
      <c r="M27" s="129">
        <v>0</v>
      </c>
      <c r="N27" s="31"/>
      <c r="O27" s="129">
        <v>0</v>
      </c>
      <c r="P27" s="31"/>
      <c r="Q27" s="129">
        <f t="shared" ref="Q27:Q31" si="0">SUM(E27:O27)</f>
        <v>24611246</v>
      </c>
    </row>
    <row r="28" spans="1:17" ht="16.5" customHeight="1">
      <c r="A28" s="187" t="s">
        <v>219</v>
      </c>
      <c r="C28" s="13"/>
      <c r="D28" s="5"/>
      <c r="E28" s="129">
        <v>0</v>
      </c>
      <c r="F28" s="31"/>
      <c r="G28" s="129">
        <v>0</v>
      </c>
      <c r="H28" s="31"/>
      <c r="I28" s="129">
        <v>3601034</v>
      </c>
      <c r="J28" s="31"/>
      <c r="K28" s="129">
        <v>0</v>
      </c>
      <c r="L28" s="31"/>
      <c r="M28" s="129">
        <v>0</v>
      </c>
      <c r="N28" s="31"/>
      <c r="O28" s="129">
        <v>0</v>
      </c>
      <c r="P28" s="31"/>
      <c r="Q28" s="129">
        <f t="shared" si="0"/>
        <v>3601034</v>
      </c>
    </row>
    <row r="29" spans="1:17" ht="16.5" customHeight="1">
      <c r="A29" s="187" t="s">
        <v>90</v>
      </c>
      <c r="C29" s="13">
        <v>35</v>
      </c>
      <c r="D29" s="5"/>
      <c r="E29" s="129">
        <v>0</v>
      </c>
      <c r="F29" s="31"/>
      <c r="G29" s="129">
        <v>0</v>
      </c>
      <c r="H29" s="31"/>
      <c r="I29" s="129">
        <v>0</v>
      </c>
      <c r="J29" s="31"/>
      <c r="K29" s="129">
        <v>0</v>
      </c>
      <c r="L29" s="31"/>
      <c r="M29" s="129">
        <v>-753816000</v>
      </c>
      <c r="N29" s="31"/>
      <c r="O29" s="129">
        <v>0</v>
      </c>
      <c r="P29" s="31"/>
      <c r="Q29" s="129">
        <f t="shared" si="0"/>
        <v>-753816000</v>
      </c>
    </row>
    <row r="30" spans="1:17" ht="16.5" customHeight="1">
      <c r="A30" s="187" t="s">
        <v>123</v>
      </c>
      <c r="C30" s="13">
        <v>32</v>
      </c>
      <c r="D30" s="5"/>
      <c r="E30" s="129">
        <v>0</v>
      </c>
      <c r="F30" s="31"/>
      <c r="G30" s="129">
        <v>0</v>
      </c>
      <c r="H30" s="31"/>
      <c r="I30" s="129">
        <v>0</v>
      </c>
      <c r="J30" s="31"/>
      <c r="K30" s="129">
        <v>0</v>
      </c>
      <c r="L30" s="31"/>
      <c r="M30" s="129">
        <v>0</v>
      </c>
      <c r="N30" s="31"/>
      <c r="O30" s="129">
        <v>16892156</v>
      </c>
      <c r="P30" s="31"/>
      <c r="Q30" s="129">
        <f t="shared" si="0"/>
        <v>16892156</v>
      </c>
    </row>
    <row r="31" spans="1:17" ht="16.5" customHeight="1">
      <c r="A31" s="6" t="s">
        <v>97</v>
      </c>
      <c r="C31" s="13"/>
      <c r="D31" s="5"/>
      <c r="E31" s="130">
        <v>0</v>
      </c>
      <c r="F31" s="31"/>
      <c r="G31" s="130">
        <v>0</v>
      </c>
      <c r="H31" s="31"/>
      <c r="I31" s="130">
        <v>0</v>
      </c>
      <c r="J31" s="31"/>
      <c r="K31" s="130">
        <v>0</v>
      </c>
      <c r="L31" s="31"/>
      <c r="M31" s="130">
        <v>2047662761</v>
      </c>
      <c r="N31" s="31"/>
      <c r="O31" s="130">
        <v>0</v>
      </c>
      <c r="P31" s="31"/>
      <c r="Q31" s="130">
        <f t="shared" si="0"/>
        <v>2047662761</v>
      </c>
    </row>
    <row r="32" spans="1:17" ht="6" customHeight="1">
      <c r="A32" s="55"/>
      <c r="C32" s="13"/>
      <c r="D32" s="5"/>
      <c r="E32" s="129"/>
      <c r="F32" s="31"/>
      <c r="G32" s="129"/>
      <c r="H32" s="31"/>
      <c r="I32" s="129"/>
      <c r="J32" s="31"/>
      <c r="K32" s="129"/>
      <c r="L32" s="31"/>
      <c r="M32" s="129"/>
      <c r="N32" s="31"/>
      <c r="O32" s="129"/>
      <c r="P32" s="31"/>
      <c r="Q32" s="129"/>
    </row>
    <row r="33" spans="1:17" ht="16.5" customHeight="1" thickBot="1">
      <c r="A33" s="53" t="s">
        <v>203</v>
      </c>
      <c r="C33" s="13"/>
      <c r="D33" s="5"/>
      <c r="E33" s="131">
        <f>SUM(E24:E31)</f>
        <v>4189904000</v>
      </c>
      <c r="F33" s="31"/>
      <c r="G33" s="131">
        <f>SUM(G24:G31)</f>
        <v>333688545</v>
      </c>
      <c r="H33" s="31"/>
      <c r="I33" s="131">
        <f>SUM(I24:I31)</f>
        <v>3601034</v>
      </c>
      <c r="J33" s="31"/>
      <c r="K33" s="131">
        <f>SUM(K24:K31)</f>
        <v>437933202</v>
      </c>
      <c r="L33" s="31"/>
      <c r="M33" s="131">
        <f>SUM(M24:M31)</f>
        <v>13776988632</v>
      </c>
      <c r="N33" s="31"/>
      <c r="O33" s="131">
        <f>SUM(O24:O31)</f>
        <v>48675431</v>
      </c>
      <c r="P33" s="31"/>
      <c r="Q33" s="131">
        <f>SUM(Q24:Q31)</f>
        <v>18790790844</v>
      </c>
    </row>
    <row r="34" spans="1:17" ht="16.5" customHeight="1" thickTop="1">
      <c r="A34" s="169"/>
      <c r="C34" s="13"/>
      <c r="D34" s="5"/>
      <c r="E34" s="5"/>
      <c r="F34" s="31"/>
      <c r="G34" s="5"/>
      <c r="H34" s="31"/>
      <c r="I34" s="5"/>
      <c r="J34" s="31"/>
      <c r="K34" s="5"/>
      <c r="L34" s="31"/>
      <c r="M34" s="5"/>
      <c r="N34" s="31"/>
      <c r="O34" s="5"/>
      <c r="P34" s="31"/>
      <c r="Q34" s="5"/>
    </row>
    <row r="35" spans="1:17" ht="9.75" customHeight="1">
      <c r="A35" s="169"/>
      <c r="C35" s="13"/>
      <c r="D35" s="5"/>
      <c r="E35" s="5"/>
      <c r="F35" s="31"/>
      <c r="G35" s="5"/>
      <c r="H35" s="31"/>
      <c r="I35" s="5"/>
      <c r="J35" s="31"/>
      <c r="K35" s="5"/>
      <c r="L35" s="31"/>
      <c r="M35" s="5"/>
      <c r="N35" s="31"/>
      <c r="O35" s="5"/>
      <c r="P35" s="31"/>
      <c r="Q35" s="5"/>
    </row>
    <row r="36" spans="1:17" ht="21.95" customHeight="1">
      <c r="A36" s="220" t="s">
        <v>135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</row>
  </sheetData>
  <mergeCells count="3">
    <mergeCell ref="E6:Q6"/>
    <mergeCell ref="K8:M8"/>
    <mergeCell ref="A36:Q36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5"/>
  <sheetViews>
    <sheetView topLeftCell="A49" zoomScale="115" zoomScaleNormal="115" zoomScaleSheetLayoutView="115" workbookViewId="0">
      <selection activeCell="D60" sqref="D60"/>
    </sheetView>
  </sheetViews>
  <sheetFormatPr defaultColWidth="9.140625" defaultRowHeight="16.5" customHeight="1"/>
  <cols>
    <col min="1" max="2" width="1.28515625" style="159" customWidth="1"/>
    <col min="3" max="3" width="49.85546875" style="159" customWidth="1"/>
    <col min="4" max="4" width="5.5703125" style="140" customWidth="1"/>
    <col min="5" max="5" width="0.7109375" style="159" customWidth="1"/>
    <col min="6" max="6" width="11.85546875" style="1" customWidth="1"/>
    <col min="7" max="7" width="0.7109375" style="167" customWidth="1"/>
    <col min="8" max="8" width="11.85546875" style="1" customWidth="1"/>
    <col min="9" max="9" width="0.7109375" style="167" customWidth="1"/>
    <col min="10" max="10" width="11.85546875" style="1" customWidth="1"/>
    <col min="11" max="11" width="0.7109375" style="167" customWidth="1"/>
    <col min="12" max="12" width="11.85546875" style="1" customWidth="1"/>
    <col min="13" max="16384" width="9.140625" style="159"/>
  </cols>
  <sheetData>
    <row r="1" spans="1:12" s="143" customFormat="1" ht="16.5" customHeight="1">
      <c r="A1" s="9" t="s">
        <v>46</v>
      </c>
      <c r="B1" s="139"/>
      <c r="C1" s="139"/>
      <c r="D1" s="140"/>
      <c r="E1" s="141"/>
      <c r="F1" s="1"/>
      <c r="G1" s="142"/>
      <c r="H1" s="1"/>
      <c r="I1" s="142"/>
      <c r="J1" s="43"/>
      <c r="K1" s="142"/>
      <c r="L1" s="43"/>
    </row>
    <row r="2" spans="1:12" s="143" customFormat="1" ht="16.5" customHeight="1">
      <c r="A2" s="23" t="s">
        <v>76</v>
      </c>
      <c r="B2" s="139"/>
      <c r="C2" s="139"/>
      <c r="D2" s="140"/>
      <c r="E2" s="141"/>
      <c r="F2" s="1"/>
      <c r="G2" s="142"/>
      <c r="H2" s="1"/>
      <c r="I2" s="142"/>
      <c r="J2" s="1"/>
      <c r="K2" s="142"/>
      <c r="L2" s="1"/>
    </row>
    <row r="3" spans="1:12" s="143" customFormat="1" ht="16.5" customHeight="1">
      <c r="A3" s="25" t="str">
        <f>'8 PL'!A3</f>
        <v>For the year ended 31 December 2021</v>
      </c>
      <c r="B3" s="144"/>
      <c r="C3" s="144"/>
      <c r="D3" s="145"/>
      <c r="E3" s="146"/>
      <c r="F3" s="8"/>
      <c r="G3" s="42"/>
      <c r="H3" s="8"/>
      <c r="I3" s="42"/>
      <c r="J3" s="8"/>
      <c r="K3" s="42"/>
      <c r="L3" s="8"/>
    </row>
    <row r="4" spans="1:12" s="143" customFormat="1" ht="15.6" customHeight="1">
      <c r="A4" s="28"/>
      <c r="B4" s="147"/>
      <c r="C4" s="147"/>
      <c r="D4" s="148"/>
      <c r="E4" s="149"/>
      <c r="F4" s="5"/>
      <c r="G4" s="41"/>
      <c r="H4" s="5"/>
      <c r="I4" s="41"/>
      <c r="J4" s="5"/>
      <c r="K4" s="41"/>
      <c r="L4" s="5"/>
    </row>
    <row r="5" spans="1:12" s="143" customFormat="1" ht="15.6" customHeight="1">
      <c r="A5" s="28"/>
      <c r="B5" s="147"/>
      <c r="C5" s="147"/>
      <c r="D5" s="148"/>
      <c r="E5" s="149"/>
      <c r="F5" s="5"/>
      <c r="G5" s="41"/>
      <c r="H5" s="5"/>
      <c r="I5" s="41"/>
      <c r="J5" s="5"/>
      <c r="K5" s="41"/>
      <c r="L5" s="5"/>
    </row>
    <row r="6" spans="1:12" s="153" customFormat="1" ht="15.6" customHeight="1">
      <c r="A6" s="98"/>
      <c r="B6" s="150"/>
      <c r="C6" s="150"/>
      <c r="D6" s="151"/>
      <c r="E6" s="152"/>
      <c r="F6" s="219" t="s">
        <v>128</v>
      </c>
      <c r="G6" s="219"/>
      <c r="H6" s="219"/>
      <c r="I6" s="57"/>
      <c r="J6" s="219" t="s">
        <v>129</v>
      </c>
      <c r="K6" s="219"/>
      <c r="L6" s="219"/>
    </row>
    <row r="7" spans="1:12" s="153" customFormat="1" ht="15.6" customHeight="1">
      <c r="A7" s="150"/>
      <c r="B7" s="150"/>
      <c r="C7" s="150"/>
      <c r="D7" s="151"/>
      <c r="E7" s="152"/>
      <c r="F7" s="218" t="s">
        <v>127</v>
      </c>
      <c r="G7" s="218"/>
      <c r="H7" s="218"/>
      <c r="I7" s="57"/>
      <c r="J7" s="218" t="s">
        <v>127</v>
      </c>
      <c r="K7" s="218"/>
      <c r="L7" s="218"/>
    </row>
    <row r="8" spans="1:12" s="107" customFormat="1" ht="15.6" customHeight="1">
      <c r="D8" s="64"/>
      <c r="E8" s="80"/>
      <c r="F8" s="99" t="s">
        <v>198</v>
      </c>
      <c r="G8" s="100"/>
      <c r="H8" s="99" t="s">
        <v>172</v>
      </c>
      <c r="I8" s="77"/>
      <c r="J8" s="99" t="s">
        <v>198</v>
      </c>
      <c r="K8" s="100"/>
      <c r="L8" s="99" t="s">
        <v>172</v>
      </c>
    </row>
    <row r="9" spans="1:12" s="153" customFormat="1" ht="15.6" customHeight="1">
      <c r="A9" s="107"/>
      <c r="B9" s="107"/>
      <c r="C9" s="107"/>
      <c r="D9" s="173" t="s">
        <v>1</v>
      </c>
      <c r="E9" s="76"/>
      <c r="F9" s="62" t="s">
        <v>0</v>
      </c>
      <c r="G9" s="63"/>
      <c r="H9" s="62" t="s">
        <v>0</v>
      </c>
      <c r="I9" s="63"/>
      <c r="J9" s="62" t="s">
        <v>0</v>
      </c>
      <c r="K9" s="63"/>
      <c r="L9" s="62" t="s">
        <v>0</v>
      </c>
    </row>
    <row r="10" spans="1:12" s="107" customFormat="1" ht="15.6" customHeight="1">
      <c r="A10" s="96" t="s">
        <v>27</v>
      </c>
      <c r="B10" s="153"/>
      <c r="C10" s="153"/>
      <c r="D10" s="154"/>
      <c r="E10" s="151"/>
      <c r="F10" s="119"/>
      <c r="G10" s="67"/>
      <c r="H10" s="66"/>
      <c r="I10" s="67"/>
      <c r="J10" s="119"/>
      <c r="K10" s="78"/>
      <c r="L10" s="66"/>
    </row>
    <row r="11" spans="1:12" s="107" customFormat="1" ht="15.6" customHeight="1">
      <c r="A11" s="58" t="s">
        <v>86</v>
      </c>
      <c r="B11" s="153"/>
      <c r="C11" s="153"/>
      <c r="D11" s="154"/>
      <c r="E11" s="151"/>
      <c r="F11" s="119">
        <v>2602917855</v>
      </c>
      <c r="G11" s="67"/>
      <c r="H11" s="66">
        <v>2391362154</v>
      </c>
      <c r="I11" s="67"/>
      <c r="J11" s="119">
        <v>2503210894</v>
      </c>
      <c r="K11" s="78"/>
      <c r="L11" s="66">
        <v>2284314275</v>
      </c>
    </row>
    <row r="12" spans="1:12" s="107" customFormat="1" ht="15.6" customHeight="1">
      <c r="A12" s="58" t="s">
        <v>34</v>
      </c>
      <c r="B12" s="153"/>
      <c r="C12" s="153"/>
      <c r="D12" s="154"/>
      <c r="E12" s="151"/>
      <c r="F12" s="119"/>
      <c r="G12" s="67"/>
      <c r="H12" s="66"/>
      <c r="I12" s="67"/>
      <c r="J12" s="119"/>
      <c r="K12" s="78"/>
      <c r="L12" s="66"/>
    </row>
    <row r="13" spans="1:12" s="107" customFormat="1" ht="15.6" customHeight="1">
      <c r="A13" s="58"/>
      <c r="B13" s="107" t="s">
        <v>98</v>
      </c>
      <c r="C13" s="153"/>
      <c r="D13" s="155">
        <v>40.1</v>
      </c>
      <c r="E13" s="151"/>
      <c r="F13" s="119">
        <v>0</v>
      </c>
      <c r="G13" s="67"/>
      <c r="H13" s="66">
        <v>0</v>
      </c>
      <c r="I13" s="67"/>
      <c r="J13" s="119">
        <v>-160604981</v>
      </c>
      <c r="K13" s="78"/>
      <c r="L13" s="66">
        <v>-150014982</v>
      </c>
    </row>
    <row r="14" spans="1:12" s="107" customFormat="1" ht="15.6" customHeight="1">
      <c r="A14" s="58"/>
      <c r="B14" s="101" t="s">
        <v>137</v>
      </c>
      <c r="C14" s="153"/>
      <c r="D14" s="155"/>
      <c r="E14" s="151"/>
      <c r="F14" s="119"/>
      <c r="G14" s="67"/>
      <c r="H14" s="66"/>
      <c r="I14" s="67"/>
      <c r="J14" s="119"/>
      <c r="K14" s="78"/>
      <c r="L14" s="66"/>
    </row>
    <row r="15" spans="1:12" s="107" customFormat="1" ht="15.6" customHeight="1">
      <c r="A15" s="96"/>
      <c r="B15" s="101"/>
      <c r="C15" s="101" t="s">
        <v>184</v>
      </c>
      <c r="D15" s="154" t="s">
        <v>227</v>
      </c>
      <c r="E15" s="151"/>
      <c r="F15" s="119">
        <v>148844652</v>
      </c>
      <c r="G15" s="67"/>
      <c r="H15" s="66">
        <v>149725665</v>
      </c>
      <c r="I15" s="67"/>
      <c r="J15" s="119">
        <v>108058534</v>
      </c>
      <c r="K15" s="78"/>
      <c r="L15" s="66">
        <v>107278625</v>
      </c>
    </row>
    <row r="16" spans="1:12" s="107" customFormat="1" ht="15.6" customHeight="1">
      <c r="A16" s="96"/>
      <c r="B16" s="101" t="s">
        <v>138</v>
      </c>
      <c r="C16" s="101"/>
      <c r="D16" s="154">
        <v>21</v>
      </c>
      <c r="E16" s="151"/>
      <c r="F16" s="119">
        <v>17990288</v>
      </c>
      <c r="G16" s="67"/>
      <c r="H16" s="66">
        <v>13640243</v>
      </c>
      <c r="I16" s="67"/>
      <c r="J16" s="119">
        <v>17379782</v>
      </c>
      <c r="K16" s="78"/>
      <c r="L16" s="66">
        <v>13236549</v>
      </c>
    </row>
    <row r="17" spans="1:12" s="107" customFormat="1" ht="15.6" customHeight="1">
      <c r="A17" s="96"/>
      <c r="B17" s="103" t="s">
        <v>141</v>
      </c>
      <c r="C17" s="103"/>
      <c r="D17" s="154">
        <v>17</v>
      </c>
      <c r="E17" s="151"/>
      <c r="F17" s="119">
        <v>27203711</v>
      </c>
      <c r="G17" s="67"/>
      <c r="H17" s="66">
        <v>23574145</v>
      </c>
      <c r="I17" s="67"/>
      <c r="J17" s="119">
        <v>0</v>
      </c>
      <c r="K17" s="78"/>
      <c r="L17" s="66">
        <v>0</v>
      </c>
    </row>
    <row r="18" spans="1:12" s="107" customFormat="1" ht="15.6" customHeight="1">
      <c r="A18" s="96"/>
      <c r="B18" s="103" t="s">
        <v>204</v>
      </c>
      <c r="C18" s="103"/>
      <c r="D18" s="154">
        <v>17</v>
      </c>
      <c r="E18" s="151"/>
      <c r="F18" s="119">
        <v>6282576</v>
      </c>
      <c r="G18" s="67"/>
      <c r="H18" s="66">
        <v>10322227</v>
      </c>
      <c r="I18" s="67"/>
      <c r="J18" s="119">
        <v>0</v>
      </c>
      <c r="K18" s="78"/>
      <c r="L18" s="66">
        <v>0</v>
      </c>
    </row>
    <row r="19" spans="1:12" s="107" customFormat="1" ht="15.6" customHeight="1">
      <c r="A19" s="96"/>
      <c r="B19" s="101" t="s">
        <v>236</v>
      </c>
      <c r="C19" s="101"/>
      <c r="D19" s="154">
        <v>40.4</v>
      </c>
      <c r="E19" s="151"/>
      <c r="F19" s="119">
        <v>0</v>
      </c>
      <c r="G19" s="67"/>
      <c r="H19" s="66">
        <v>0</v>
      </c>
      <c r="I19" s="67"/>
      <c r="J19" s="119">
        <v>-10012300</v>
      </c>
      <c r="K19" s="78"/>
      <c r="L19" s="66">
        <v>327900</v>
      </c>
    </row>
    <row r="20" spans="1:12" s="107" customFormat="1" ht="15.6" customHeight="1">
      <c r="A20" s="96"/>
      <c r="B20" s="101" t="s">
        <v>185</v>
      </c>
      <c r="C20" s="101"/>
      <c r="D20" s="154"/>
      <c r="E20" s="151"/>
      <c r="F20" s="119">
        <v>48093096</v>
      </c>
      <c r="G20" s="67"/>
      <c r="H20" s="66">
        <v>-6476818</v>
      </c>
      <c r="I20" s="67"/>
      <c r="J20" s="119">
        <v>0</v>
      </c>
      <c r="K20" s="78"/>
      <c r="L20" s="66">
        <v>0</v>
      </c>
    </row>
    <row r="21" spans="1:12" s="107" customFormat="1" ht="15.6" customHeight="1">
      <c r="A21" s="96"/>
      <c r="B21" s="101" t="s">
        <v>249</v>
      </c>
      <c r="C21" s="101"/>
      <c r="D21" s="154">
        <v>13.1</v>
      </c>
      <c r="E21" s="151"/>
      <c r="F21" s="119">
        <v>-11122048</v>
      </c>
      <c r="G21" s="67"/>
      <c r="H21" s="66">
        <v>-4090440</v>
      </c>
      <c r="I21" s="67"/>
      <c r="J21" s="119">
        <v>-10162580</v>
      </c>
      <c r="K21" s="78"/>
      <c r="L21" s="66">
        <v>-3854795</v>
      </c>
    </row>
    <row r="22" spans="1:12" s="107" customFormat="1" ht="15.6" customHeight="1">
      <c r="A22" s="96"/>
      <c r="B22" s="101" t="s">
        <v>177</v>
      </c>
      <c r="C22" s="101"/>
      <c r="D22" s="154">
        <v>19</v>
      </c>
      <c r="E22" s="151"/>
      <c r="F22" s="119">
        <v>-45973216</v>
      </c>
      <c r="G22" s="67"/>
      <c r="H22" s="66">
        <v>-17649801</v>
      </c>
      <c r="I22" s="67"/>
      <c r="J22" s="119">
        <v>17537359</v>
      </c>
      <c r="K22" s="78"/>
      <c r="L22" s="66">
        <v>15010154</v>
      </c>
    </row>
    <row r="23" spans="1:12" s="107" customFormat="1" ht="15.6" customHeight="1">
      <c r="A23" s="96"/>
      <c r="B23" s="101" t="s">
        <v>237</v>
      </c>
      <c r="C23" s="101"/>
      <c r="D23" s="154">
        <v>19</v>
      </c>
      <c r="E23" s="151"/>
      <c r="F23" s="119">
        <v>8079371</v>
      </c>
      <c r="G23" s="67"/>
      <c r="H23" s="66">
        <v>8626560</v>
      </c>
      <c r="I23" s="67"/>
      <c r="J23" s="119">
        <v>5381766</v>
      </c>
      <c r="K23" s="78"/>
      <c r="L23" s="66">
        <v>8626560</v>
      </c>
    </row>
    <row r="24" spans="1:12" s="107" customFormat="1" ht="15.6" customHeight="1">
      <c r="A24" s="96"/>
      <c r="B24" s="156" t="s">
        <v>167</v>
      </c>
      <c r="C24" s="156"/>
      <c r="D24" s="154">
        <v>20</v>
      </c>
      <c r="E24" s="151"/>
      <c r="F24" s="119">
        <v>3795735</v>
      </c>
      <c r="G24" s="67"/>
      <c r="H24" s="66">
        <v>2822665</v>
      </c>
      <c r="I24" s="67"/>
      <c r="J24" s="119">
        <v>69056</v>
      </c>
      <c r="K24" s="78"/>
      <c r="L24" s="66">
        <v>1254227</v>
      </c>
    </row>
    <row r="25" spans="1:12" s="107" customFormat="1" ht="15.6" customHeight="1">
      <c r="A25" s="96"/>
      <c r="B25" s="101" t="s">
        <v>238</v>
      </c>
      <c r="C25" s="101"/>
      <c r="D25" s="154"/>
      <c r="E25" s="151"/>
      <c r="F25" s="119">
        <v>9041921</v>
      </c>
      <c r="G25" s="67"/>
      <c r="H25" s="66">
        <v>0</v>
      </c>
      <c r="I25" s="67"/>
      <c r="J25" s="119">
        <v>0</v>
      </c>
      <c r="K25" s="78"/>
      <c r="L25" s="66">
        <v>0</v>
      </c>
    </row>
    <row r="26" spans="1:12" s="107" customFormat="1" ht="15.6" customHeight="1">
      <c r="A26" s="96"/>
      <c r="B26" s="156" t="s">
        <v>166</v>
      </c>
      <c r="C26" s="156"/>
      <c r="D26" s="154">
        <v>20</v>
      </c>
      <c r="E26" s="151"/>
      <c r="F26" s="124">
        <v>0</v>
      </c>
      <c r="G26" s="67"/>
      <c r="H26" s="68">
        <v>1614695</v>
      </c>
      <c r="I26" s="67"/>
      <c r="J26" s="119">
        <v>0</v>
      </c>
      <c r="K26" s="78"/>
      <c r="L26" s="66">
        <v>0</v>
      </c>
    </row>
    <row r="27" spans="1:12" s="107" customFormat="1" ht="15.6" customHeight="1">
      <c r="A27" s="96"/>
      <c r="B27" s="156" t="s">
        <v>186</v>
      </c>
      <c r="C27" s="156"/>
      <c r="D27" s="154">
        <v>14</v>
      </c>
      <c r="E27" s="151"/>
      <c r="F27" s="124">
        <v>22792638</v>
      </c>
      <c r="G27" s="67"/>
      <c r="H27" s="68">
        <v>43596969</v>
      </c>
      <c r="I27" s="67"/>
      <c r="J27" s="119">
        <v>20437937</v>
      </c>
      <c r="K27" s="78"/>
      <c r="L27" s="66">
        <v>43596969</v>
      </c>
    </row>
    <row r="28" spans="1:12" s="107" customFormat="1" ht="15.6" customHeight="1">
      <c r="A28" s="96"/>
      <c r="B28" s="156" t="s">
        <v>189</v>
      </c>
      <c r="C28" s="156"/>
      <c r="D28" s="154"/>
      <c r="E28" s="151"/>
      <c r="F28" s="124">
        <v>1115367</v>
      </c>
      <c r="G28" s="67"/>
      <c r="H28" s="68">
        <v>40242479</v>
      </c>
      <c r="I28" s="67"/>
      <c r="J28" s="119">
        <v>1044480</v>
      </c>
      <c r="K28" s="78"/>
      <c r="L28" s="66">
        <v>39845479</v>
      </c>
    </row>
    <row r="29" spans="1:12" s="107" customFormat="1" ht="15.6" customHeight="1">
      <c r="A29" s="96"/>
      <c r="B29" s="156" t="s">
        <v>191</v>
      </c>
      <c r="C29" s="156"/>
      <c r="D29" s="154"/>
      <c r="E29" s="151"/>
      <c r="F29" s="119">
        <v>0</v>
      </c>
      <c r="G29" s="67"/>
      <c r="H29" s="66">
        <v>6500000</v>
      </c>
      <c r="I29" s="67"/>
      <c r="J29" s="119">
        <v>0</v>
      </c>
      <c r="K29" s="78"/>
      <c r="L29" s="66">
        <v>0</v>
      </c>
    </row>
    <row r="30" spans="1:12" s="107" customFormat="1" ht="15.6" customHeight="1">
      <c r="A30" s="96"/>
      <c r="B30" s="156" t="s">
        <v>239</v>
      </c>
      <c r="C30" s="156"/>
      <c r="D30" s="154">
        <v>21</v>
      </c>
      <c r="E30" s="151"/>
      <c r="F30" s="119">
        <v>0</v>
      </c>
      <c r="G30" s="67"/>
      <c r="H30" s="66">
        <v>6</v>
      </c>
      <c r="I30" s="67"/>
      <c r="J30" s="119">
        <v>0</v>
      </c>
      <c r="K30" s="78"/>
      <c r="L30" s="66">
        <v>6</v>
      </c>
    </row>
    <row r="31" spans="1:12" s="107" customFormat="1" ht="15.6" customHeight="1">
      <c r="A31" s="96"/>
      <c r="B31" s="156" t="s">
        <v>59</v>
      </c>
      <c r="C31" s="156"/>
      <c r="D31" s="154">
        <v>29</v>
      </c>
      <c r="E31" s="151"/>
      <c r="F31" s="119">
        <v>-533280</v>
      </c>
      <c r="G31" s="67"/>
      <c r="H31" s="66">
        <v>-796979</v>
      </c>
      <c r="I31" s="67"/>
      <c r="J31" s="119">
        <v>-533280</v>
      </c>
      <c r="K31" s="78"/>
      <c r="L31" s="66">
        <v>-533280</v>
      </c>
    </row>
    <row r="32" spans="1:12" s="107" customFormat="1" ht="15.6" customHeight="1">
      <c r="A32" s="96"/>
      <c r="B32" s="156" t="s">
        <v>31</v>
      </c>
      <c r="C32" s="156"/>
      <c r="D32" s="154"/>
      <c r="E32" s="151"/>
      <c r="F32" s="119">
        <v>39413082</v>
      </c>
      <c r="G32" s="67"/>
      <c r="H32" s="66">
        <v>37487182</v>
      </c>
      <c r="I32" s="67"/>
      <c r="J32" s="119">
        <v>33429496</v>
      </c>
      <c r="K32" s="78"/>
      <c r="L32" s="66">
        <v>31176977</v>
      </c>
    </row>
    <row r="33" spans="1:12" s="107" customFormat="1" ht="15.6" customHeight="1">
      <c r="A33" s="96"/>
      <c r="B33" s="156" t="s">
        <v>124</v>
      </c>
      <c r="C33" s="156"/>
      <c r="D33" s="154">
        <v>32</v>
      </c>
      <c r="E33" s="151"/>
      <c r="F33" s="119">
        <v>16892156</v>
      </c>
      <c r="G33" s="67"/>
      <c r="H33" s="66">
        <v>8031959</v>
      </c>
      <c r="I33" s="67"/>
      <c r="J33" s="119">
        <v>16892156</v>
      </c>
      <c r="K33" s="78"/>
      <c r="L33" s="66">
        <v>8031959</v>
      </c>
    </row>
    <row r="34" spans="1:12" s="107" customFormat="1" ht="15.6" customHeight="1">
      <c r="A34" s="96"/>
      <c r="B34" s="156" t="s">
        <v>192</v>
      </c>
      <c r="C34" s="156"/>
      <c r="D34" s="154"/>
      <c r="E34" s="151"/>
      <c r="F34" s="122">
        <v>103614187</v>
      </c>
      <c r="G34" s="67"/>
      <c r="H34" s="71">
        <v>154800066</v>
      </c>
      <c r="I34" s="67"/>
      <c r="J34" s="122">
        <v>183364398</v>
      </c>
      <c r="K34" s="78"/>
      <c r="L34" s="71">
        <v>242400503</v>
      </c>
    </row>
    <row r="35" spans="1:12" s="107" customFormat="1" ht="6" customHeight="1">
      <c r="A35" s="96"/>
      <c r="B35" s="156"/>
      <c r="C35" s="156"/>
      <c r="D35" s="154"/>
      <c r="E35" s="151"/>
      <c r="F35" s="119"/>
      <c r="G35" s="67"/>
      <c r="H35" s="66"/>
      <c r="I35" s="67"/>
      <c r="J35" s="119"/>
      <c r="K35" s="78"/>
      <c r="L35" s="66"/>
    </row>
    <row r="36" spans="1:12" s="107" customFormat="1" ht="15.6" customHeight="1">
      <c r="A36" s="96"/>
      <c r="B36" s="156"/>
      <c r="C36" s="156"/>
      <c r="D36" s="154"/>
      <c r="E36" s="151"/>
      <c r="F36" s="119">
        <f>SUM(F11:F34)</f>
        <v>2998448091</v>
      </c>
      <c r="G36" s="67"/>
      <c r="H36" s="66">
        <f>SUM(H11:H34)</f>
        <v>2863332977</v>
      </c>
      <c r="I36" s="67"/>
      <c r="J36" s="119">
        <f>SUM(J11:J34)</f>
        <v>2725492717</v>
      </c>
      <c r="K36" s="78"/>
      <c r="L36" s="66">
        <f>SUM(L11:L34)</f>
        <v>2640697126</v>
      </c>
    </row>
    <row r="37" spans="1:12" s="107" customFormat="1" ht="15.6" customHeight="1">
      <c r="A37" s="97" t="s">
        <v>91</v>
      </c>
      <c r="B37" s="156"/>
      <c r="C37" s="156"/>
      <c r="D37" s="154"/>
      <c r="E37" s="151"/>
      <c r="F37" s="119"/>
      <c r="G37" s="67"/>
      <c r="H37" s="66"/>
      <c r="I37" s="67"/>
      <c r="J37" s="119"/>
      <c r="K37" s="78"/>
      <c r="L37" s="66"/>
    </row>
    <row r="38" spans="1:12" s="107" customFormat="1" ht="15.6" customHeight="1">
      <c r="A38" s="97"/>
      <c r="B38" s="157" t="s">
        <v>92</v>
      </c>
      <c r="C38" s="156"/>
      <c r="D38" s="154"/>
      <c r="E38" s="151"/>
      <c r="F38" s="119">
        <v>34500955</v>
      </c>
      <c r="G38" s="67"/>
      <c r="H38" s="66">
        <v>-32345064</v>
      </c>
      <c r="I38" s="67"/>
      <c r="J38" s="119">
        <v>-94857239</v>
      </c>
      <c r="K38" s="78"/>
      <c r="L38" s="66">
        <v>-126648475</v>
      </c>
    </row>
    <row r="39" spans="1:12" s="107" customFormat="1" ht="15.6" customHeight="1">
      <c r="A39" s="97"/>
      <c r="B39" s="157" t="s">
        <v>61</v>
      </c>
      <c r="C39" s="156"/>
      <c r="D39" s="154"/>
      <c r="E39" s="151"/>
      <c r="F39" s="119">
        <v>-2057173089</v>
      </c>
      <c r="G39" s="67"/>
      <c r="H39" s="66">
        <v>4685755955</v>
      </c>
      <c r="I39" s="67"/>
      <c r="J39" s="119">
        <v>-932263029</v>
      </c>
      <c r="K39" s="78"/>
      <c r="L39" s="66">
        <v>5909888958</v>
      </c>
    </row>
    <row r="40" spans="1:12" s="107" customFormat="1" ht="15.6" customHeight="1">
      <c r="A40" s="97"/>
      <c r="B40" s="74" t="s">
        <v>187</v>
      </c>
      <c r="C40" s="172"/>
      <c r="D40" s="154"/>
      <c r="E40" s="151"/>
      <c r="F40" s="119">
        <v>-142236430</v>
      </c>
      <c r="G40" s="67"/>
      <c r="H40" s="66">
        <v>-252838450</v>
      </c>
      <c r="I40" s="67"/>
      <c r="J40" s="119">
        <v>-142236430</v>
      </c>
      <c r="K40" s="78"/>
      <c r="L40" s="66">
        <v>-252391828</v>
      </c>
    </row>
    <row r="41" spans="1:12" s="107" customFormat="1" ht="15.6" customHeight="1">
      <c r="A41" s="97"/>
      <c r="B41" s="157" t="s">
        <v>60</v>
      </c>
      <c r="C41" s="156"/>
      <c r="D41" s="154"/>
      <c r="E41" s="151"/>
      <c r="F41" s="119">
        <v>-130787800</v>
      </c>
      <c r="G41" s="67"/>
      <c r="H41" s="66">
        <v>75490333</v>
      </c>
      <c r="I41" s="67"/>
      <c r="J41" s="119">
        <v>-57649903</v>
      </c>
      <c r="K41" s="78"/>
      <c r="L41" s="66">
        <v>67158250</v>
      </c>
    </row>
    <row r="42" spans="1:12" s="107" customFormat="1" ht="15.6" customHeight="1">
      <c r="A42" s="102"/>
      <c r="B42" s="103" t="s">
        <v>62</v>
      </c>
      <c r="C42" s="103"/>
      <c r="D42" s="151"/>
      <c r="E42" s="151"/>
      <c r="F42" s="119">
        <v>2058133</v>
      </c>
      <c r="G42" s="67"/>
      <c r="H42" s="66">
        <v>-15004439</v>
      </c>
      <c r="I42" s="67"/>
      <c r="J42" s="119">
        <v>13650991</v>
      </c>
      <c r="K42" s="78"/>
      <c r="L42" s="66">
        <v>-5990449</v>
      </c>
    </row>
    <row r="43" spans="1:12" s="153" customFormat="1" ht="15.6" customHeight="1">
      <c r="A43" s="107"/>
      <c r="B43" s="103" t="s">
        <v>87</v>
      </c>
      <c r="C43" s="103"/>
      <c r="D43" s="151"/>
      <c r="E43" s="151"/>
      <c r="F43" s="119">
        <v>-16945122</v>
      </c>
      <c r="G43" s="67"/>
      <c r="H43" s="66">
        <v>-10672475</v>
      </c>
      <c r="I43" s="67"/>
      <c r="J43" s="119">
        <v>-3592356</v>
      </c>
      <c r="K43" s="78"/>
      <c r="L43" s="66">
        <v>-6329969</v>
      </c>
    </row>
    <row r="44" spans="1:12" s="153" customFormat="1" ht="15.6" customHeight="1">
      <c r="A44" s="107"/>
      <c r="B44" s="103" t="s">
        <v>134</v>
      </c>
      <c r="C44" s="103"/>
      <c r="D44" s="151"/>
      <c r="E44" s="151"/>
      <c r="F44" s="119">
        <v>203738106</v>
      </c>
      <c r="G44" s="67"/>
      <c r="H44" s="66">
        <v>-25483098</v>
      </c>
      <c r="I44" s="67"/>
      <c r="J44" s="119">
        <v>83605669</v>
      </c>
      <c r="K44" s="78"/>
      <c r="L44" s="66">
        <v>-10565563</v>
      </c>
    </row>
    <row r="45" spans="1:12" s="153" customFormat="1" ht="15.6" customHeight="1">
      <c r="A45" s="107"/>
      <c r="B45" s="104" t="s">
        <v>63</v>
      </c>
      <c r="C45" s="104"/>
      <c r="D45" s="151"/>
      <c r="E45" s="151"/>
      <c r="F45" s="119">
        <v>326794397</v>
      </c>
      <c r="G45" s="67"/>
      <c r="H45" s="66">
        <v>-4720170</v>
      </c>
      <c r="I45" s="67"/>
      <c r="J45" s="119">
        <v>258435134</v>
      </c>
      <c r="K45" s="78"/>
      <c r="L45" s="66">
        <v>-58169691</v>
      </c>
    </row>
    <row r="46" spans="1:12" s="153" customFormat="1" ht="15.6" customHeight="1">
      <c r="A46" s="107"/>
      <c r="B46" s="104" t="s">
        <v>65</v>
      </c>
      <c r="C46" s="104"/>
      <c r="D46" s="151"/>
      <c r="E46" s="151"/>
      <c r="F46" s="119">
        <v>200982730</v>
      </c>
      <c r="G46" s="67"/>
      <c r="H46" s="66">
        <v>-24800688</v>
      </c>
      <c r="I46" s="67"/>
      <c r="J46" s="119">
        <v>86331261</v>
      </c>
      <c r="K46" s="78"/>
      <c r="L46" s="66">
        <v>-70619885</v>
      </c>
    </row>
    <row r="47" spans="1:12" s="153" customFormat="1" ht="15.6" customHeight="1">
      <c r="A47" s="107"/>
      <c r="B47" s="104" t="s">
        <v>66</v>
      </c>
      <c r="C47" s="104"/>
      <c r="D47" s="151"/>
      <c r="E47" s="151"/>
      <c r="F47" s="119">
        <v>116637358</v>
      </c>
      <c r="G47" s="67"/>
      <c r="H47" s="66">
        <v>35255422</v>
      </c>
      <c r="I47" s="67"/>
      <c r="J47" s="119">
        <v>109135914</v>
      </c>
      <c r="K47" s="78"/>
      <c r="L47" s="66">
        <v>32495386</v>
      </c>
    </row>
    <row r="48" spans="1:12" s="153" customFormat="1" ht="15.6" customHeight="1">
      <c r="A48" s="107"/>
      <c r="B48" s="104" t="s">
        <v>67</v>
      </c>
      <c r="C48" s="104"/>
      <c r="D48" s="151"/>
      <c r="E48" s="151"/>
      <c r="F48" s="119">
        <v>3127729</v>
      </c>
      <c r="G48" s="67"/>
      <c r="H48" s="66">
        <v>8925792</v>
      </c>
      <c r="I48" s="67"/>
      <c r="J48" s="119">
        <v>768607</v>
      </c>
      <c r="K48" s="78"/>
      <c r="L48" s="66">
        <v>8245792</v>
      </c>
    </row>
    <row r="49" spans="1:12" s="153" customFormat="1" ht="15.6" customHeight="1">
      <c r="A49" s="107"/>
      <c r="B49" s="104" t="s">
        <v>69</v>
      </c>
      <c r="C49" s="104"/>
      <c r="D49" s="151"/>
      <c r="E49" s="151"/>
      <c r="F49" s="119">
        <v>-50198071</v>
      </c>
      <c r="G49" s="67"/>
      <c r="H49" s="66">
        <v>-82457344</v>
      </c>
      <c r="I49" s="67"/>
      <c r="J49" s="119">
        <v>-82760262</v>
      </c>
      <c r="K49" s="78"/>
      <c r="L49" s="66">
        <v>-84777363</v>
      </c>
    </row>
    <row r="50" spans="1:12" s="153" customFormat="1" ht="15.6" customHeight="1">
      <c r="A50" s="107"/>
      <c r="B50" s="104" t="s">
        <v>190</v>
      </c>
      <c r="C50" s="104"/>
      <c r="D50" s="151"/>
      <c r="E50" s="151"/>
      <c r="F50" s="119">
        <v>-1243333</v>
      </c>
      <c r="G50" s="67"/>
      <c r="H50" s="66">
        <v>-15910000</v>
      </c>
      <c r="I50" s="67"/>
      <c r="J50" s="119">
        <v>-1243333</v>
      </c>
      <c r="K50" s="78"/>
      <c r="L50" s="66">
        <v>-15910000</v>
      </c>
    </row>
    <row r="51" spans="1:12" s="107" customFormat="1" ht="15.6" customHeight="1">
      <c r="B51" s="103" t="s">
        <v>70</v>
      </c>
      <c r="C51" s="103"/>
      <c r="D51" s="154"/>
      <c r="E51" s="154"/>
      <c r="F51" s="122">
        <v>30386</v>
      </c>
      <c r="G51" s="158"/>
      <c r="H51" s="71">
        <v>650884</v>
      </c>
      <c r="I51" s="158"/>
      <c r="J51" s="122">
        <v>2726120</v>
      </c>
      <c r="K51" s="78"/>
      <c r="L51" s="71">
        <v>0</v>
      </c>
    </row>
    <row r="52" spans="1:12" s="153" customFormat="1" ht="6" customHeight="1">
      <c r="A52" s="107"/>
      <c r="D52" s="151"/>
      <c r="E52" s="151"/>
      <c r="F52" s="119"/>
      <c r="G52" s="67"/>
      <c r="H52" s="66"/>
      <c r="I52" s="67"/>
      <c r="J52" s="119"/>
      <c r="K52" s="78"/>
      <c r="L52" s="66"/>
    </row>
    <row r="53" spans="1:12" s="153" customFormat="1" ht="15.6" customHeight="1">
      <c r="A53" s="105" t="s">
        <v>240</v>
      </c>
      <c r="B53" s="105"/>
      <c r="C53" s="105"/>
      <c r="D53" s="151"/>
      <c r="E53" s="151"/>
      <c r="F53" s="119">
        <f>SUM(F36:F51)</f>
        <v>1487734040</v>
      </c>
      <c r="G53" s="67"/>
      <c r="H53" s="66">
        <f>SUM(H36:H51)</f>
        <v>7205179635</v>
      </c>
      <c r="I53" s="67"/>
      <c r="J53" s="119">
        <f>SUM(J36:J51)</f>
        <v>1965543861</v>
      </c>
      <c r="K53" s="78"/>
      <c r="L53" s="66">
        <f>SUM(L36:L51)</f>
        <v>8027082289</v>
      </c>
    </row>
    <row r="54" spans="1:12" s="153" customFormat="1" ht="15.6" customHeight="1">
      <c r="B54" s="58" t="s">
        <v>193</v>
      </c>
      <c r="C54" s="106"/>
      <c r="D54" s="64"/>
      <c r="E54" s="151"/>
      <c r="F54" s="119">
        <v>-737103599</v>
      </c>
      <c r="G54" s="67"/>
      <c r="H54" s="66">
        <v>-766395496</v>
      </c>
      <c r="I54" s="67"/>
      <c r="J54" s="119">
        <v>-592364994</v>
      </c>
      <c r="K54" s="78"/>
      <c r="L54" s="66">
        <v>-648770985</v>
      </c>
    </row>
    <row r="55" spans="1:12" s="153" customFormat="1" ht="15.6" customHeight="1">
      <c r="B55" s="107" t="s">
        <v>194</v>
      </c>
      <c r="C55" s="106"/>
      <c r="D55" s="64"/>
      <c r="E55" s="151"/>
      <c r="F55" s="122">
        <v>-535506716</v>
      </c>
      <c r="G55" s="67"/>
      <c r="H55" s="71">
        <v>-607344455</v>
      </c>
      <c r="I55" s="67"/>
      <c r="J55" s="122">
        <v>-449686971</v>
      </c>
      <c r="K55" s="78"/>
      <c r="L55" s="71">
        <v>-515266954</v>
      </c>
    </row>
    <row r="56" spans="1:12" s="153" customFormat="1" ht="6" customHeight="1">
      <c r="A56" s="106"/>
      <c r="B56" s="106"/>
      <c r="C56" s="106"/>
      <c r="D56" s="64"/>
      <c r="E56" s="151"/>
      <c r="F56" s="119"/>
      <c r="G56" s="158"/>
      <c r="H56" s="66"/>
      <c r="I56" s="158"/>
      <c r="J56" s="119"/>
      <c r="K56" s="78"/>
      <c r="L56" s="66"/>
    </row>
    <row r="57" spans="1:12" s="153" customFormat="1" ht="15.6" customHeight="1">
      <c r="A57" s="110" t="s">
        <v>241</v>
      </c>
      <c r="D57" s="151"/>
      <c r="E57" s="151"/>
      <c r="F57" s="122">
        <f>SUM(F53:F56)</f>
        <v>215123725</v>
      </c>
      <c r="G57" s="158"/>
      <c r="H57" s="71">
        <f>SUM(H53:H56)</f>
        <v>5831439684</v>
      </c>
      <c r="I57" s="158"/>
      <c r="J57" s="122">
        <f>SUM(J53:J56)</f>
        <v>923491896</v>
      </c>
      <c r="K57" s="78"/>
      <c r="L57" s="71">
        <f>SUM(L53:L56)</f>
        <v>6863044350</v>
      </c>
    </row>
    <row r="58" spans="1:12" s="153" customFormat="1" ht="17.25" customHeight="1">
      <c r="A58" s="110"/>
      <c r="D58" s="151"/>
      <c r="E58" s="151"/>
      <c r="F58" s="66"/>
      <c r="G58" s="158"/>
      <c r="H58" s="66"/>
      <c r="I58" s="158"/>
      <c r="J58" s="66"/>
      <c r="K58" s="78"/>
      <c r="L58" s="66"/>
    </row>
    <row r="59" spans="1:12" ht="21.95" customHeight="1">
      <c r="A59" s="220" t="s">
        <v>135</v>
      </c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</row>
    <row r="60" spans="1:12" ht="16.5" customHeight="1">
      <c r="A60" s="9" t="str">
        <f>+A1</f>
        <v>SC Asset Corporation Public Company Limited</v>
      </c>
      <c r="B60" s="139"/>
      <c r="C60" s="139"/>
      <c r="E60" s="141"/>
      <c r="G60" s="142"/>
      <c r="I60" s="142"/>
      <c r="J60" s="43"/>
      <c r="K60" s="142"/>
      <c r="L60" s="43"/>
    </row>
    <row r="61" spans="1:12" ht="16.5" customHeight="1">
      <c r="A61" s="23" t="s">
        <v>110</v>
      </c>
      <c r="B61" s="139"/>
      <c r="C61" s="139"/>
      <c r="E61" s="141"/>
      <c r="G61" s="142"/>
      <c r="I61" s="142"/>
      <c r="K61" s="142"/>
    </row>
    <row r="62" spans="1:12" ht="16.5" customHeight="1">
      <c r="A62" s="144" t="str">
        <f>A3</f>
        <v>For the year ended 31 December 2021</v>
      </c>
      <c r="B62" s="144"/>
      <c r="C62" s="144"/>
      <c r="D62" s="145"/>
      <c r="E62" s="146"/>
      <c r="F62" s="8"/>
      <c r="G62" s="42"/>
      <c r="H62" s="8"/>
      <c r="I62" s="42"/>
      <c r="J62" s="8"/>
      <c r="K62" s="42"/>
      <c r="L62" s="8"/>
    </row>
    <row r="63" spans="1:12" ht="15.95" customHeight="1">
      <c r="A63" s="147"/>
      <c r="B63" s="147"/>
      <c r="C63" s="147"/>
      <c r="D63" s="148"/>
      <c r="E63" s="149"/>
      <c r="F63" s="5"/>
      <c r="G63" s="41"/>
      <c r="H63" s="5"/>
      <c r="I63" s="41"/>
      <c r="J63" s="5"/>
      <c r="K63" s="41"/>
      <c r="L63" s="5"/>
    </row>
    <row r="64" spans="1:12" ht="15.95" customHeight="1">
      <c r="A64" s="147"/>
      <c r="B64" s="147"/>
      <c r="C64" s="147"/>
      <c r="D64" s="148"/>
      <c r="E64" s="149"/>
      <c r="F64" s="5"/>
      <c r="G64" s="41"/>
      <c r="H64" s="5"/>
      <c r="I64" s="41"/>
      <c r="J64" s="5"/>
      <c r="K64" s="41"/>
      <c r="L64" s="5"/>
    </row>
    <row r="65" spans="1:12" s="107" customFormat="1" ht="15.95" customHeight="1">
      <c r="A65" s="150"/>
      <c r="B65" s="150"/>
      <c r="C65" s="150"/>
      <c r="D65" s="151"/>
      <c r="E65" s="152"/>
      <c r="F65" s="219" t="s">
        <v>128</v>
      </c>
      <c r="G65" s="219"/>
      <c r="H65" s="219"/>
      <c r="I65" s="57"/>
      <c r="J65" s="219" t="s">
        <v>129</v>
      </c>
      <c r="K65" s="219"/>
      <c r="L65" s="219"/>
    </row>
    <row r="66" spans="1:12" s="107" customFormat="1" ht="15.95" customHeight="1">
      <c r="A66" s="150"/>
      <c r="B66" s="150"/>
      <c r="C66" s="150"/>
      <c r="D66" s="151"/>
      <c r="E66" s="152"/>
      <c r="F66" s="218" t="s">
        <v>127</v>
      </c>
      <c r="G66" s="218"/>
      <c r="H66" s="218"/>
      <c r="I66" s="57"/>
      <c r="J66" s="218" t="s">
        <v>127</v>
      </c>
      <c r="K66" s="218"/>
      <c r="L66" s="218"/>
    </row>
    <row r="67" spans="1:12" s="107" customFormat="1" ht="15.95" customHeight="1">
      <c r="D67" s="64"/>
      <c r="E67" s="80"/>
      <c r="F67" s="99" t="s">
        <v>198</v>
      </c>
      <c r="G67" s="100"/>
      <c r="H67" s="99" t="s">
        <v>172</v>
      </c>
      <c r="I67" s="77"/>
      <c r="J67" s="99" t="s">
        <v>198</v>
      </c>
      <c r="K67" s="100"/>
      <c r="L67" s="99" t="s">
        <v>172</v>
      </c>
    </row>
    <row r="68" spans="1:12" s="153" customFormat="1" ht="15.95" customHeight="1">
      <c r="A68" s="107"/>
      <c r="B68" s="107"/>
      <c r="C68" s="107"/>
      <c r="D68" s="173" t="s">
        <v>1</v>
      </c>
      <c r="E68" s="76"/>
      <c r="F68" s="62" t="s">
        <v>0</v>
      </c>
      <c r="G68" s="63"/>
      <c r="H68" s="62" t="s">
        <v>0</v>
      </c>
      <c r="I68" s="63"/>
      <c r="J68" s="62" t="s">
        <v>0</v>
      </c>
      <c r="K68" s="63"/>
      <c r="L68" s="62" t="s">
        <v>0</v>
      </c>
    </row>
    <row r="69" spans="1:12" s="107" customFormat="1" ht="15.95" customHeight="1">
      <c r="A69" s="102" t="s">
        <v>78</v>
      </c>
      <c r="B69" s="153"/>
      <c r="C69" s="153"/>
      <c r="D69" s="154"/>
      <c r="E69" s="154"/>
      <c r="F69" s="124"/>
      <c r="G69" s="158"/>
      <c r="H69" s="68"/>
      <c r="I69" s="158"/>
      <c r="J69" s="124"/>
      <c r="K69" s="78"/>
      <c r="L69" s="68"/>
    </row>
    <row r="70" spans="1:12" s="107" customFormat="1" ht="15.95" customHeight="1">
      <c r="A70" s="58"/>
      <c r="B70" s="108" t="s">
        <v>242</v>
      </c>
      <c r="C70" s="153"/>
      <c r="D70" s="214"/>
      <c r="E70" s="154"/>
      <c r="F70" s="124">
        <v>1364349341</v>
      </c>
      <c r="G70" s="158"/>
      <c r="H70" s="68">
        <v>-2217378031</v>
      </c>
      <c r="I70" s="158"/>
      <c r="J70" s="124">
        <v>1434135332</v>
      </c>
      <c r="K70" s="78"/>
      <c r="L70" s="68">
        <v>-2222424470</v>
      </c>
    </row>
    <row r="71" spans="1:12" s="107" customFormat="1" ht="15.95" customHeight="1">
      <c r="A71" s="58"/>
      <c r="B71" s="108" t="s">
        <v>205</v>
      </c>
      <c r="D71" s="214">
        <v>40.4</v>
      </c>
      <c r="E71" s="154"/>
      <c r="F71" s="124">
        <v>0</v>
      </c>
      <c r="G71" s="158"/>
      <c r="H71" s="68">
        <v>52600000</v>
      </c>
      <c r="I71" s="158"/>
      <c r="J71" s="124">
        <v>627700000</v>
      </c>
      <c r="K71" s="78"/>
      <c r="L71" s="68">
        <v>-1167198176</v>
      </c>
    </row>
    <row r="72" spans="1:12" s="107" customFormat="1" ht="15.95" customHeight="1">
      <c r="A72" s="58"/>
      <c r="B72" s="108" t="s">
        <v>243</v>
      </c>
      <c r="D72" s="214">
        <v>40.4</v>
      </c>
      <c r="E72" s="154"/>
      <c r="F72" s="124">
        <v>0</v>
      </c>
      <c r="G72" s="158"/>
      <c r="H72" s="68">
        <v>0</v>
      </c>
      <c r="I72" s="158"/>
      <c r="J72" s="124">
        <v>-621640000</v>
      </c>
      <c r="K72" s="78"/>
      <c r="L72" s="68">
        <v>522517512</v>
      </c>
    </row>
    <row r="73" spans="1:12" s="107" customFormat="1" ht="15.95" customHeight="1">
      <c r="A73" s="109"/>
      <c r="B73" s="108" t="s">
        <v>98</v>
      </c>
      <c r="C73" s="110"/>
      <c r="D73" s="215">
        <v>40.1</v>
      </c>
      <c r="E73" s="154"/>
      <c r="F73" s="124">
        <v>0</v>
      </c>
      <c r="G73" s="158"/>
      <c r="H73" s="68">
        <v>0</v>
      </c>
      <c r="I73" s="158"/>
      <c r="J73" s="124">
        <v>160604981</v>
      </c>
      <c r="K73" s="73"/>
      <c r="L73" s="68">
        <v>150014982</v>
      </c>
    </row>
    <row r="74" spans="1:12" s="107" customFormat="1" ht="15.95" customHeight="1">
      <c r="A74" s="109"/>
      <c r="B74" s="108" t="s">
        <v>224</v>
      </c>
      <c r="C74" s="110"/>
      <c r="D74" s="215"/>
      <c r="E74" s="154"/>
      <c r="F74" s="124">
        <v>-32303359</v>
      </c>
      <c r="G74" s="158"/>
      <c r="H74" s="68">
        <v>0</v>
      </c>
      <c r="I74" s="158"/>
      <c r="J74" s="124">
        <v>0</v>
      </c>
      <c r="K74" s="73"/>
      <c r="L74" s="68">
        <v>0</v>
      </c>
    </row>
    <row r="75" spans="1:12" s="107" customFormat="1" ht="15.95" customHeight="1">
      <c r="A75" s="109"/>
      <c r="B75" s="108" t="s">
        <v>228</v>
      </c>
      <c r="C75" s="109"/>
      <c r="D75" s="214">
        <v>19</v>
      </c>
      <c r="E75" s="154"/>
      <c r="F75" s="124">
        <v>-771853295</v>
      </c>
      <c r="G75" s="158"/>
      <c r="H75" s="68">
        <v>-32135976</v>
      </c>
      <c r="I75" s="158"/>
      <c r="J75" s="124">
        <v>-36023627</v>
      </c>
      <c r="K75" s="73"/>
      <c r="L75" s="68">
        <v>-32135976</v>
      </c>
    </row>
    <row r="76" spans="1:12" s="107" customFormat="1" ht="15.95" customHeight="1">
      <c r="A76" s="109"/>
      <c r="B76" s="108" t="s">
        <v>229</v>
      </c>
      <c r="C76" s="109"/>
      <c r="D76" s="214">
        <v>20</v>
      </c>
      <c r="E76" s="154"/>
      <c r="F76" s="124">
        <v>-109153414</v>
      </c>
      <c r="G76" s="158"/>
      <c r="H76" s="68">
        <v>-105016289</v>
      </c>
      <c r="I76" s="158"/>
      <c r="J76" s="124">
        <v>-21979246</v>
      </c>
      <c r="K76" s="73"/>
      <c r="L76" s="68">
        <v>-19716795</v>
      </c>
    </row>
    <row r="77" spans="1:12" s="107" customFormat="1" ht="15.95" customHeight="1">
      <c r="A77" s="109"/>
      <c r="B77" s="108" t="s">
        <v>230</v>
      </c>
      <c r="C77" s="109"/>
      <c r="D77" s="214">
        <v>21</v>
      </c>
      <c r="E77" s="154"/>
      <c r="F77" s="124">
        <v>-28446186</v>
      </c>
      <c r="G77" s="158"/>
      <c r="H77" s="68">
        <v>-22708278</v>
      </c>
      <c r="I77" s="158"/>
      <c r="J77" s="124">
        <v>-23546186</v>
      </c>
      <c r="K77" s="73"/>
      <c r="L77" s="68">
        <v>-21971365</v>
      </c>
    </row>
    <row r="78" spans="1:12" s="107" customFormat="1" ht="15.95" customHeight="1">
      <c r="A78" s="109"/>
      <c r="B78" s="108" t="s">
        <v>231</v>
      </c>
      <c r="C78" s="109"/>
      <c r="D78" s="214">
        <v>19</v>
      </c>
      <c r="E78" s="154"/>
      <c r="F78" s="124">
        <v>25800503</v>
      </c>
      <c r="G78" s="158"/>
      <c r="H78" s="68">
        <v>19262</v>
      </c>
      <c r="I78" s="158"/>
      <c r="J78" s="124">
        <v>14800503</v>
      </c>
      <c r="K78" s="73"/>
      <c r="L78" s="68">
        <v>19262</v>
      </c>
    </row>
    <row r="79" spans="1:12" s="107" customFormat="1" ht="15.95" customHeight="1">
      <c r="A79" s="109"/>
      <c r="B79" s="108" t="s">
        <v>232</v>
      </c>
      <c r="C79" s="109"/>
      <c r="D79" s="214">
        <v>20</v>
      </c>
      <c r="E79" s="154"/>
      <c r="F79" s="124">
        <v>1782496</v>
      </c>
      <c r="G79" s="158"/>
      <c r="H79" s="68">
        <v>3434458</v>
      </c>
      <c r="I79" s="158"/>
      <c r="J79" s="124">
        <v>357597</v>
      </c>
      <c r="K79" s="73"/>
      <c r="L79" s="68">
        <v>1408548</v>
      </c>
    </row>
    <row r="80" spans="1:12" s="107" customFormat="1" ht="15.95" customHeight="1">
      <c r="A80" s="109"/>
      <c r="B80" s="108" t="s">
        <v>206</v>
      </c>
      <c r="C80" s="109"/>
      <c r="D80" s="214">
        <v>16</v>
      </c>
      <c r="E80" s="154"/>
      <c r="F80" s="122">
        <v>0</v>
      </c>
      <c r="G80" s="158"/>
      <c r="H80" s="71">
        <v>0</v>
      </c>
      <c r="I80" s="158"/>
      <c r="J80" s="122">
        <v>-99930000</v>
      </c>
      <c r="K80" s="78"/>
      <c r="L80" s="71">
        <v>-458489970</v>
      </c>
    </row>
    <row r="81" spans="1:12" s="107" customFormat="1" ht="15.95" customHeight="1">
      <c r="A81" s="58"/>
      <c r="B81" s="58"/>
      <c r="C81" s="58"/>
      <c r="D81" s="154"/>
      <c r="E81" s="154"/>
      <c r="F81" s="124"/>
      <c r="G81" s="158"/>
      <c r="H81" s="68"/>
      <c r="I81" s="158"/>
      <c r="J81" s="124"/>
      <c r="K81" s="73"/>
      <c r="L81" s="68"/>
    </row>
    <row r="82" spans="1:12" s="107" customFormat="1" ht="15.95" customHeight="1">
      <c r="A82" s="111" t="s">
        <v>244</v>
      </c>
      <c r="D82" s="154"/>
      <c r="E82" s="154"/>
      <c r="F82" s="122">
        <f>SUM(F70:F80)</f>
        <v>450176086</v>
      </c>
      <c r="G82" s="158"/>
      <c r="H82" s="71">
        <f>SUM(H70:H80)</f>
        <v>-2321184854</v>
      </c>
      <c r="I82" s="158"/>
      <c r="J82" s="122">
        <f>SUM(J70:J80)</f>
        <v>1434479354</v>
      </c>
      <c r="K82" s="78"/>
      <c r="L82" s="71">
        <f>SUM(L70:L80)</f>
        <v>-3247976448</v>
      </c>
    </row>
    <row r="83" spans="1:12" s="107" customFormat="1" ht="15.95" customHeight="1">
      <c r="D83" s="154"/>
      <c r="E83" s="154"/>
      <c r="F83" s="124"/>
      <c r="G83" s="158"/>
      <c r="H83" s="68"/>
      <c r="I83" s="158"/>
      <c r="J83" s="119"/>
      <c r="K83" s="78"/>
      <c r="L83" s="66"/>
    </row>
    <row r="84" spans="1:12" s="107" customFormat="1" ht="15.95" customHeight="1">
      <c r="A84" s="112" t="s">
        <v>28</v>
      </c>
      <c r="D84" s="154"/>
      <c r="E84" s="154"/>
      <c r="F84" s="124"/>
      <c r="G84" s="158"/>
      <c r="H84" s="68"/>
      <c r="I84" s="158"/>
      <c r="J84" s="119"/>
      <c r="K84" s="78"/>
      <c r="L84" s="66"/>
    </row>
    <row r="85" spans="1:12" s="107" customFormat="1" ht="15.95" customHeight="1">
      <c r="A85" s="113"/>
      <c r="B85" s="107" t="s">
        <v>245</v>
      </c>
      <c r="D85" s="154">
        <v>24</v>
      </c>
      <c r="E85" s="154"/>
      <c r="F85" s="124">
        <v>-890753063</v>
      </c>
      <c r="G85" s="158"/>
      <c r="H85" s="68">
        <v>-825238257</v>
      </c>
      <c r="I85" s="158"/>
      <c r="J85" s="119">
        <v>-573753063</v>
      </c>
      <c r="K85" s="78"/>
      <c r="L85" s="66">
        <v>-1322585244</v>
      </c>
    </row>
    <row r="86" spans="1:12" s="107" customFormat="1" ht="15.95" customHeight="1">
      <c r="A86" s="113"/>
      <c r="B86" s="107" t="s">
        <v>207</v>
      </c>
      <c r="D86" s="155">
        <v>25</v>
      </c>
      <c r="E86" s="154"/>
      <c r="F86" s="124">
        <v>5415096720</v>
      </c>
      <c r="G86" s="158"/>
      <c r="H86" s="68">
        <v>3701957968</v>
      </c>
      <c r="I86" s="158"/>
      <c r="J86" s="119">
        <v>3273638000</v>
      </c>
      <c r="K86" s="78"/>
      <c r="L86" s="66">
        <v>3434557968</v>
      </c>
    </row>
    <row r="87" spans="1:12" s="107" customFormat="1" ht="15.95" customHeight="1">
      <c r="A87" s="113"/>
      <c r="B87" s="107" t="s">
        <v>208</v>
      </c>
      <c r="D87" s="154">
        <v>25</v>
      </c>
      <c r="E87" s="154"/>
      <c r="F87" s="124">
        <v>4000000000</v>
      </c>
      <c r="G87" s="158"/>
      <c r="H87" s="68">
        <v>2150000000</v>
      </c>
      <c r="I87" s="158"/>
      <c r="J87" s="119">
        <v>4000000000</v>
      </c>
      <c r="K87" s="78"/>
      <c r="L87" s="66">
        <v>2150000000</v>
      </c>
    </row>
    <row r="88" spans="1:12" s="107" customFormat="1" ht="15.95" customHeight="1">
      <c r="A88" s="113"/>
      <c r="B88" s="107" t="s">
        <v>225</v>
      </c>
      <c r="D88" s="154"/>
      <c r="E88" s="154"/>
      <c r="F88" s="124">
        <v>24611246</v>
      </c>
      <c r="G88" s="158"/>
      <c r="H88" s="68">
        <v>0</v>
      </c>
      <c r="I88" s="158"/>
      <c r="J88" s="119">
        <v>24611246</v>
      </c>
      <c r="K88" s="78"/>
      <c r="L88" s="66">
        <v>0</v>
      </c>
    </row>
    <row r="89" spans="1:12" s="107" customFormat="1" ht="15.95" customHeight="1">
      <c r="A89" s="113"/>
      <c r="B89" s="107" t="s">
        <v>219</v>
      </c>
      <c r="D89" s="154"/>
      <c r="E89" s="154"/>
      <c r="F89" s="124">
        <v>3601034</v>
      </c>
      <c r="G89" s="158"/>
      <c r="H89" s="68">
        <v>0</v>
      </c>
      <c r="I89" s="158"/>
      <c r="J89" s="119">
        <v>3601034</v>
      </c>
      <c r="K89" s="78"/>
      <c r="L89" s="66">
        <v>0</v>
      </c>
    </row>
    <row r="90" spans="1:12" s="107" customFormat="1" ht="15.95" customHeight="1">
      <c r="A90" s="114"/>
      <c r="B90" s="107" t="s">
        <v>233</v>
      </c>
      <c r="C90" s="160"/>
      <c r="D90" s="161">
        <v>25</v>
      </c>
      <c r="E90" s="151"/>
      <c r="F90" s="119">
        <v>-2768002805</v>
      </c>
      <c r="G90" s="67"/>
      <c r="H90" s="66">
        <v>-3424696017</v>
      </c>
      <c r="I90" s="67"/>
      <c r="J90" s="119">
        <v>-2542979005</v>
      </c>
      <c r="K90" s="78"/>
      <c r="L90" s="66">
        <v>-3203146617</v>
      </c>
    </row>
    <row r="91" spans="1:12" s="107" customFormat="1" ht="15.95" customHeight="1">
      <c r="A91" s="114"/>
      <c r="B91" s="114" t="s">
        <v>234</v>
      </c>
      <c r="C91" s="160"/>
      <c r="D91" s="161">
        <v>26</v>
      </c>
      <c r="E91" s="151"/>
      <c r="F91" s="119">
        <v>-5857880</v>
      </c>
      <c r="G91" s="67"/>
      <c r="H91" s="66">
        <v>-53330820</v>
      </c>
      <c r="I91" s="67"/>
      <c r="J91" s="119">
        <v>-2203052</v>
      </c>
      <c r="K91" s="78"/>
      <c r="L91" s="66">
        <v>-2844826</v>
      </c>
    </row>
    <row r="92" spans="1:12" s="107" customFormat="1" ht="15.95" customHeight="1">
      <c r="A92" s="114"/>
      <c r="B92" s="107" t="s">
        <v>235</v>
      </c>
      <c r="C92" s="160"/>
      <c r="D92" s="151">
        <v>25</v>
      </c>
      <c r="E92" s="151"/>
      <c r="F92" s="119">
        <v>-2500000000</v>
      </c>
      <c r="G92" s="67"/>
      <c r="H92" s="66">
        <v>-2900000000</v>
      </c>
      <c r="I92" s="67"/>
      <c r="J92" s="119">
        <v>-2500000000</v>
      </c>
      <c r="K92" s="78"/>
      <c r="L92" s="66">
        <v>-2900000000</v>
      </c>
    </row>
    <row r="93" spans="1:12" s="107" customFormat="1" ht="15.95" customHeight="1">
      <c r="A93" s="97"/>
      <c r="B93" s="107" t="s">
        <v>90</v>
      </c>
      <c r="C93" s="114"/>
      <c r="D93" s="154">
        <v>35</v>
      </c>
      <c r="E93" s="154"/>
      <c r="F93" s="122">
        <v>-753816000</v>
      </c>
      <c r="G93" s="158"/>
      <c r="H93" s="71">
        <v>-794128448</v>
      </c>
      <c r="I93" s="158"/>
      <c r="J93" s="122">
        <v>-753816000</v>
      </c>
      <c r="K93" s="78"/>
      <c r="L93" s="71">
        <v>-794128448</v>
      </c>
    </row>
    <row r="94" spans="1:12" s="107" customFormat="1" ht="15.95" customHeight="1">
      <c r="A94" s="97"/>
      <c r="B94" s="160"/>
      <c r="C94" s="160"/>
      <c r="D94" s="162"/>
      <c r="E94" s="151"/>
      <c r="F94" s="119"/>
      <c r="G94" s="67"/>
      <c r="H94" s="66"/>
      <c r="I94" s="67"/>
      <c r="J94" s="119"/>
      <c r="K94" s="78"/>
      <c r="L94" s="66"/>
    </row>
    <row r="95" spans="1:12" s="107" customFormat="1" ht="15.95" customHeight="1">
      <c r="A95" s="115" t="s">
        <v>246</v>
      </c>
      <c r="B95" s="163"/>
      <c r="C95" s="163"/>
      <c r="D95" s="154"/>
      <c r="E95" s="154"/>
      <c r="F95" s="122">
        <f>SUM(F85:F93)</f>
        <v>2524879252</v>
      </c>
      <c r="G95" s="158"/>
      <c r="H95" s="71">
        <f>SUM(H85:H93)</f>
        <v>-2145435574</v>
      </c>
      <c r="I95" s="158"/>
      <c r="J95" s="122">
        <f>SUM(J85:J93)</f>
        <v>929099160</v>
      </c>
      <c r="K95" s="78"/>
      <c r="L95" s="71">
        <f>SUM(L85:L93)</f>
        <v>-2638147167</v>
      </c>
    </row>
    <row r="96" spans="1:12" s="107" customFormat="1" ht="15.95" customHeight="1">
      <c r="A96" s="96"/>
      <c r="B96" s="164"/>
      <c r="C96" s="164"/>
      <c r="D96" s="154"/>
      <c r="E96" s="154"/>
      <c r="F96" s="124"/>
      <c r="G96" s="158"/>
      <c r="H96" s="68"/>
      <c r="I96" s="158"/>
      <c r="J96" s="119"/>
      <c r="K96" s="78"/>
      <c r="L96" s="66"/>
    </row>
    <row r="97" spans="1:12" s="107" customFormat="1" ht="15.95" customHeight="1">
      <c r="A97" s="116" t="s">
        <v>247</v>
      </c>
      <c r="B97" s="164"/>
      <c r="C97" s="164"/>
      <c r="D97" s="154"/>
      <c r="E97" s="154"/>
      <c r="F97" s="124">
        <f>F57+F82+F95</f>
        <v>3190179063</v>
      </c>
      <c r="G97" s="158"/>
      <c r="H97" s="68">
        <f>H57+H82+H95</f>
        <v>1364819256</v>
      </c>
      <c r="I97" s="158"/>
      <c r="J97" s="124">
        <f>J57+J82+J95</f>
        <v>3287070410</v>
      </c>
      <c r="K97" s="78"/>
      <c r="L97" s="68">
        <f>L57+L82+L95</f>
        <v>976920735</v>
      </c>
    </row>
    <row r="98" spans="1:12" s="107" customFormat="1" ht="15.95" customHeight="1">
      <c r="A98" s="117" t="s">
        <v>100</v>
      </c>
      <c r="B98" s="164"/>
      <c r="C98" s="164"/>
      <c r="D98" s="154"/>
      <c r="E98" s="154"/>
      <c r="F98" s="124">
        <v>2245279204</v>
      </c>
      <c r="G98" s="158"/>
      <c r="H98" s="68">
        <v>880137390</v>
      </c>
      <c r="I98" s="158"/>
      <c r="J98" s="124">
        <v>1557682160</v>
      </c>
      <c r="K98" s="78"/>
      <c r="L98" s="68">
        <v>580761425</v>
      </c>
    </row>
    <row r="99" spans="1:12" s="107" customFormat="1" ht="15.95" customHeight="1">
      <c r="A99" s="117" t="s">
        <v>248</v>
      </c>
      <c r="B99" s="164"/>
      <c r="C99" s="164"/>
      <c r="D99" s="154"/>
      <c r="E99" s="154"/>
      <c r="F99" s="122">
        <v>-328980</v>
      </c>
      <c r="G99" s="158"/>
      <c r="H99" s="71">
        <v>322557.84329999238</v>
      </c>
      <c r="I99" s="158"/>
      <c r="J99" s="122">
        <v>0</v>
      </c>
      <c r="K99" s="78"/>
      <c r="L99" s="71">
        <v>0</v>
      </c>
    </row>
    <row r="100" spans="1:12" s="107" customFormat="1" ht="15.95" customHeight="1">
      <c r="A100" s="96"/>
      <c r="B100" s="164"/>
      <c r="C100" s="164"/>
      <c r="D100" s="154"/>
      <c r="E100" s="154"/>
      <c r="F100" s="124"/>
      <c r="G100" s="158"/>
      <c r="H100" s="68"/>
      <c r="I100" s="158"/>
      <c r="J100" s="119"/>
      <c r="K100" s="78"/>
      <c r="L100" s="66"/>
    </row>
    <row r="101" spans="1:12" s="107" customFormat="1" ht="15.95" customHeight="1" thickBot="1">
      <c r="A101" s="116" t="s">
        <v>101</v>
      </c>
      <c r="B101" s="164"/>
      <c r="C101" s="164"/>
      <c r="D101" s="154"/>
      <c r="E101" s="154"/>
      <c r="F101" s="123">
        <f>SUM(F97:F99)</f>
        <v>5435129287</v>
      </c>
      <c r="G101" s="73"/>
      <c r="H101" s="75">
        <f>SUM(H97:H99)</f>
        <v>2245279203.8432999</v>
      </c>
      <c r="I101" s="73"/>
      <c r="J101" s="123">
        <f>SUM(J97:J99)</f>
        <v>4844752570</v>
      </c>
      <c r="K101" s="73"/>
      <c r="L101" s="75">
        <f>SUM(L97:L99)</f>
        <v>1557682160</v>
      </c>
    </row>
    <row r="102" spans="1:12" s="107" customFormat="1" ht="15.95" customHeight="1" thickTop="1">
      <c r="A102" s="116"/>
      <c r="B102" s="164"/>
      <c r="C102" s="164"/>
      <c r="D102" s="154"/>
      <c r="E102" s="154"/>
      <c r="F102" s="119"/>
      <c r="G102" s="73"/>
      <c r="H102" s="66"/>
      <c r="I102" s="73"/>
      <c r="J102" s="119"/>
      <c r="K102" s="73"/>
      <c r="L102" s="66"/>
    </row>
    <row r="103" spans="1:12" s="107" customFormat="1" ht="15.95" customHeight="1">
      <c r="A103" s="96" t="s">
        <v>93</v>
      </c>
      <c r="B103" s="164"/>
      <c r="C103" s="164"/>
      <c r="D103" s="154"/>
      <c r="E103" s="154"/>
      <c r="F103" s="124"/>
      <c r="G103" s="158"/>
      <c r="H103" s="68"/>
      <c r="I103" s="158"/>
      <c r="J103" s="119"/>
      <c r="K103" s="78"/>
      <c r="L103" s="66"/>
    </row>
    <row r="104" spans="1:12" s="107" customFormat="1" ht="15.95" customHeight="1">
      <c r="A104" s="96"/>
      <c r="B104" s="164"/>
      <c r="C104" s="164"/>
      <c r="D104" s="154"/>
      <c r="E104" s="154"/>
      <c r="F104" s="124"/>
      <c r="G104" s="158"/>
      <c r="H104" s="68"/>
      <c r="I104" s="158"/>
      <c r="J104" s="119"/>
      <c r="K104" s="78"/>
      <c r="L104" s="66"/>
    </row>
    <row r="105" spans="1:12" s="107" customFormat="1" ht="15.95" customHeight="1">
      <c r="A105" s="97" t="s">
        <v>169</v>
      </c>
      <c r="B105" s="164"/>
      <c r="C105" s="164"/>
      <c r="D105" s="154"/>
      <c r="E105" s="154"/>
      <c r="F105" s="124"/>
      <c r="G105" s="158"/>
      <c r="H105" s="68"/>
      <c r="I105" s="158"/>
      <c r="J105" s="119"/>
      <c r="K105" s="78"/>
      <c r="L105" s="66"/>
    </row>
    <row r="106" spans="1:12" s="107" customFormat="1" ht="15.95" customHeight="1">
      <c r="A106" s="97"/>
      <c r="B106" s="163" t="s">
        <v>170</v>
      </c>
      <c r="C106" s="164"/>
      <c r="D106" s="154"/>
      <c r="E106" s="154"/>
      <c r="F106" s="124"/>
      <c r="G106" s="158"/>
      <c r="H106" s="68"/>
      <c r="I106" s="158"/>
      <c r="J106" s="119"/>
      <c r="K106" s="78"/>
      <c r="L106" s="66"/>
    </row>
    <row r="107" spans="1:12" s="107" customFormat="1" ht="15.95" customHeight="1">
      <c r="A107" s="96"/>
      <c r="B107" s="164"/>
      <c r="C107" s="164"/>
      <c r="D107" s="154"/>
      <c r="E107" s="154"/>
      <c r="F107" s="133"/>
      <c r="G107" s="63"/>
      <c r="H107" s="60"/>
      <c r="I107" s="63"/>
      <c r="J107" s="133"/>
      <c r="K107" s="63"/>
      <c r="L107" s="60"/>
    </row>
    <row r="108" spans="1:12" s="118" customFormat="1" ht="15.95" customHeight="1">
      <c r="A108" s="165" t="s">
        <v>168</v>
      </c>
      <c r="F108" s="170">
        <v>252391828</v>
      </c>
      <c r="H108" s="118">
        <v>1068827648</v>
      </c>
      <c r="J108" s="170">
        <v>252391828</v>
      </c>
      <c r="L108" s="118">
        <v>1068827648</v>
      </c>
    </row>
    <row r="109" spans="1:12" s="107" customFormat="1" ht="15.95" customHeight="1">
      <c r="A109" s="165" t="s">
        <v>195</v>
      </c>
      <c r="B109" s="163"/>
      <c r="C109" s="163"/>
      <c r="D109" s="155"/>
      <c r="E109" s="154"/>
      <c r="F109" s="170">
        <v>11756848</v>
      </c>
      <c r="G109" s="67"/>
      <c r="H109" s="118">
        <v>164272393</v>
      </c>
      <c r="I109" s="67"/>
      <c r="J109" s="170">
        <v>0</v>
      </c>
      <c r="K109" s="67"/>
      <c r="L109" s="118">
        <v>0</v>
      </c>
    </row>
    <row r="110" spans="1:12" s="107" customFormat="1" ht="15.95" customHeight="1">
      <c r="A110" s="165" t="s">
        <v>209</v>
      </c>
      <c r="B110" s="163"/>
      <c r="C110" s="165"/>
      <c r="D110" s="154"/>
      <c r="E110" s="154"/>
      <c r="F110" s="170">
        <v>77182822</v>
      </c>
      <c r="G110" s="118"/>
      <c r="H110" s="118">
        <v>0</v>
      </c>
      <c r="I110" s="118"/>
      <c r="J110" s="170">
        <v>0</v>
      </c>
      <c r="K110" s="118"/>
      <c r="L110" s="118">
        <v>0</v>
      </c>
    </row>
    <row r="111" spans="1:12" s="107" customFormat="1" ht="15.95" customHeight="1">
      <c r="A111" s="165" t="s">
        <v>226</v>
      </c>
      <c r="B111" s="163"/>
      <c r="D111" s="155"/>
      <c r="E111" s="154"/>
      <c r="F111" s="170">
        <v>0</v>
      </c>
      <c r="G111" s="118"/>
      <c r="H111" s="118">
        <v>0</v>
      </c>
      <c r="I111" s="118"/>
      <c r="J111" s="170">
        <v>9666934</v>
      </c>
      <c r="K111" s="118"/>
      <c r="L111" s="118">
        <v>0</v>
      </c>
    </row>
    <row r="112" spans="1:12" s="107" customFormat="1" ht="18" customHeight="1">
      <c r="A112" s="166"/>
      <c r="B112" s="163"/>
      <c r="D112" s="155"/>
      <c r="E112" s="154"/>
      <c r="F112" s="118"/>
      <c r="G112" s="67"/>
      <c r="H112" s="118"/>
      <c r="I112" s="67"/>
      <c r="J112" s="118"/>
      <c r="K112" s="67"/>
      <c r="L112" s="118"/>
    </row>
    <row r="113" spans="1:12" s="107" customFormat="1" ht="8.25" customHeight="1">
      <c r="A113" s="166"/>
      <c r="B113" s="163"/>
      <c r="D113" s="155"/>
      <c r="E113" s="154"/>
      <c r="F113" s="118"/>
      <c r="G113" s="67"/>
      <c r="H113" s="118"/>
      <c r="I113" s="67"/>
      <c r="J113" s="118"/>
      <c r="K113" s="67"/>
      <c r="L113" s="118"/>
    </row>
    <row r="114" spans="1:12" s="107" customFormat="1" ht="18.75" customHeight="1">
      <c r="A114" s="166"/>
      <c r="B114" s="163"/>
      <c r="D114" s="155"/>
      <c r="E114" s="154"/>
      <c r="F114" s="118"/>
      <c r="G114" s="67"/>
      <c r="H114" s="118"/>
      <c r="I114" s="67"/>
      <c r="J114" s="118"/>
      <c r="K114" s="67"/>
      <c r="L114" s="118"/>
    </row>
    <row r="115" spans="1:12" ht="21.95" customHeight="1">
      <c r="A115" s="220" t="s">
        <v>135</v>
      </c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</row>
  </sheetData>
  <mergeCells count="10">
    <mergeCell ref="A115:L115"/>
    <mergeCell ref="F6:H6"/>
    <mergeCell ref="J6:L6"/>
    <mergeCell ref="F65:H65"/>
    <mergeCell ref="J65:L65"/>
    <mergeCell ref="A59:L59"/>
    <mergeCell ref="F7:H7"/>
    <mergeCell ref="J7:L7"/>
    <mergeCell ref="F66:H66"/>
    <mergeCell ref="J66:L6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 scaleWithDoc="0"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5-7 BS</vt:lpstr>
      <vt:lpstr>8 PL</vt:lpstr>
      <vt:lpstr>9 EQ CONSO</vt:lpstr>
      <vt:lpstr>10 EQ SC</vt:lpstr>
      <vt:lpstr>11-12 CF</vt:lpstr>
      <vt:lpstr>'10 EQ SC'!Print_Area</vt:lpstr>
      <vt:lpstr>'5-7 BS'!Print_Area</vt:lpstr>
      <vt:lpstr>'8 PL'!Print_Area</vt:lpstr>
      <vt:lpstr>'9 EQ 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2022-02-17T08:59:19Z</cp:lastPrinted>
  <dcterms:created xsi:type="dcterms:W3CDTF">2011-05-06T12:04:42Z</dcterms:created>
  <dcterms:modified xsi:type="dcterms:W3CDTF">2022-02-17T08:59:33Z</dcterms:modified>
</cp:coreProperties>
</file>