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1\YE12'21\"/>
    </mc:Choice>
  </mc:AlternateContent>
  <xr:revisionPtr revIDLastSave="0" documentId="13_ncr:1_{72D1A80F-D735-4B38-AFE3-D378704C6D9D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ashflow" sheetId="8" r:id="rId5"/>
  </sheets>
  <externalReferences>
    <externalReference r:id="rId6"/>
  </externalReferences>
  <definedNames>
    <definedName name="_xlnm.Print_Area" localSheetId="0">BS!$A$1:$L$100</definedName>
    <definedName name="_xlnm.Print_Area" localSheetId="4">Cashflow!$A$1:$K$106</definedName>
    <definedName name="_xlnm.Print_Area" localSheetId="3">company!$A$1:$V$40</definedName>
    <definedName name="_xlnm.Print_Area" localSheetId="2">conso!$A$1:$Y$40</definedName>
    <definedName name="_xlnm.Print_Area" localSheetId="1">PL!$A$1:$K$71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6" l="1"/>
  <c r="E11" i="6"/>
  <c r="I90" i="1"/>
  <c r="K92" i="8" l="1"/>
  <c r="I92" i="8"/>
  <c r="G92" i="8"/>
  <c r="E92" i="8"/>
  <c r="K89" i="8"/>
  <c r="I89" i="8"/>
  <c r="G89" i="8"/>
  <c r="E89" i="8"/>
  <c r="I76" i="8"/>
  <c r="E76" i="8"/>
  <c r="K71" i="8"/>
  <c r="I71" i="8"/>
  <c r="G71" i="8"/>
  <c r="E71" i="8"/>
  <c r="K62" i="8"/>
  <c r="I62" i="8"/>
  <c r="G62" i="8"/>
  <c r="E62" i="8"/>
  <c r="K8" i="8"/>
  <c r="K29" i="8" s="1"/>
  <c r="K39" i="8" s="1"/>
  <c r="K42" i="8" s="1"/>
  <c r="I8" i="8"/>
  <c r="I29" i="8" s="1"/>
  <c r="I39" i="8" s="1"/>
  <c r="I42" i="8" s="1"/>
  <c r="G8" i="8"/>
  <c r="G29" i="8" s="1"/>
  <c r="G39" i="8" s="1"/>
  <c r="G42" i="8" s="1"/>
  <c r="E8" i="8"/>
  <c r="E29" i="8" s="1"/>
  <c r="E39" i="8" s="1"/>
  <c r="E42" i="8" s="1"/>
  <c r="E75" i="8" l="1"/>
  <c r="E77" i="8" s="1"/>
  <c r="E78" i="8" s="1"/>
  <c r="G75" i="8"/>
  <c r="G77" i="8" s="1"/>
  <c r="G78" i="8" s="1"/>
  <c r="I75" i="8"/>
  <c r="I77" i="8" s="1"/>
  <c r="I78" i="8" s="1"/>
  <c r="K75" i="8"/>
  <c r="K77" i="8" s="1"/>
  <c r="K78" i="8" s="1"/>
  <c r="E62" i="6" l="1"/>
  <c r="E64" i="6" s="1"/>
  <c r="E59" i="6"/>
  <c r="E50" i="6"/>
  <c r="E47" i="6"/>
  <c r="I62" i="6"/>
  <c r="I34" i="1"/>
  <c r="E65" i="6" l="1"/>
  <c r="I17" i="1"/>
  <c r="I35" i="1" s="1"/>
  <c r="U32" i="5" l="1"/>
  <c r="Q16" i="5"/>
  <c r="O15" i="5"/>
  <c r="C17" i="5"/>
  <c r="C23" i="5" s="1"/>
  <c r="C38" i="5"/>
  <c r="Y32" i="4"/>
  <c r="S38" i="4" l="1"/>
  <c r="W38" i="4"/>
  <c r="O38" i="4"/>
  <c r="M38" i="4"/>
  <c r="K38" i="4"/>
  <c r="G38" i="4"/>
  <c r="E38" i="4"/>
  <c r="U16" i="4"/>
  <c r="Y14" i="4"/>
  <c r="Q16" i="4"/>
  <c r="Q17" i="4" s="1"/>
  <c r="Q23" i="4" s="1"/>
  <c r="O16" i="4"/>
  <c r="S16" i="4"/>
  <c r="S17" i="4" s="1"/>
  <c r="O15" i="4"/>
  <c r="G64" i="6"/>
  <c r="G52" i="6"/>
  <c r="K52" i="6"/>
  <c r="W16" i="4" l="1"/>
  <c r="U22" i="5" l="1"/>
  <c r="S19" i="5"/>
  <c r="U19" i="5" s="1"/>
  <c r="U18" i="5"/>
  <c r="M17" i="5"/>
  <c r="M23" i="5" s="1"/>
  <c r="K17" i="5"/>
  <c r="K23" i="5" s="1"/>
  <c r="I17" i="5"/>
  <c r="I23" i="5" s="1"/>
  <c r="G17" i="5"/>
  <c r="G23" i="5" s="1"/>
  <c r="E17" i="5"/>
  <c r="E23" i="5" s="1"/>
  <c r="S15" i="5"/>
  <c r="O17" i="5"/>
  <c r="O23" i="5" s="1"/>
  <c r="W22" i="4"/>
  <c r="Y22" i="4" s="1"/>
  <c r="W19" i="4"/>
  <c r="Y19" i="4" s="1"/>
  <c r="W18" i="4"/>
  <c r="Y18" i="4" s="1"/>
  <c r="K17" i="4"/>
  <c r="I17" i="4"/>
  <c r="I23" i="4" s="1"/>
  <c r="I38" i="4" s="1"/>
  <c r="G17" i="4"/>
  <c r="G23" i="4" s="1"/>
  <c r="E17" i="4"/>
  <c r="C17" i="4"/>
  <c r="U17" i="4"/>
  <c r="M16" i="4"/>
  <c r="W15" i="4"/>
  <c r="Y15" i="4" s="1"/>
  <c r="K62" i="6"/>
  <c r="K59" i="6"/>
  <c r="K50" i="6"/>
  <c r="K47" i="6"/>
  <c r="G62" i="6"/>
  <c r="G59" i="6"/>
  <c r="G50" i="6"/>
  <c r="G47" i="6"/>
  <c r="K17" i="6"/>
  <c r="K12" i="6"/>
  <c r="G17" i="6"/>
  <c r="G12" i="6"/>
  <c r="K92" i="1"/>
  <c r="G92" i="1"/>
  <c r="Y38" i="4" s="1"/>
  <c r="K63" i="1"/>
  <c r="K54" i="1"/>
  <c r="G63" i="1"/>
  <c r="G54" i="1"/>
  <c r="K34" i="1"/>
  <c r="K17" i="1"/>
  <c r="K35" i="1" s="1"/>
  <c r="G34" i="1"/>
  <c r="G17" i="1"/>
  <c r="G35" i="1" s="1"/>
  <c r="M17" i="4" l="1"/>
  <c r="Y16" i="4"/>
  <c r="G65" i="6"/>
  <c r="G18" i="6"/>
  <c r="G21" i="6" s="1"/>
  <c r="G23" i="6" s="1"/>
  <c r="G38" i="6" s="1"/>
  <c r="K18" i="6"/>
  <c r="K21" i="6" s="1"/>
  <c r="K64" i="6"/>
  <c r="K65" i="6"/>
  <c r="K64" i="1"/>
  <c r="K93" i="1" s="1"/>
  <c r="K94" i="1" s="1"/>
  <c r="G64" i="1"/>
  <c r="G93" i="1" s="1"/>
  <c r="G94" i="1" s="1"/>
  <c r="U15" i="5"/>
  <c r="K23" i="4"/>
  <c r="E23" i="4"/>
  <c r="M23" i="4"/>
  <c r="U23" i="4"/>
  <c r="O17" i="4"/>
  <c r="O23" i="4" s="1"/>
  <c r="C23" i="4"/>
  <c r="C25" i="4" s="1"/>
  <c r="C38" i="4" s="1"/>
  <c r="G67" i="6" l="1"/>
  <c r="K23" i="6"/>
  <c r="K38" i="6" s="1"/>
  <c r="K67" i="6" s="1"/>
  <c r="S33" i="5"/>
  <c r="U33" i="5" s="1"/>
  <c r="W33" i="4" l="1"/>
  <c r="Y33" i="4" s="1"/>
  <c r="W30" i="4" l="1"/>
  <c r="Y30" i="4" s="1"/>
  <c r="U30" i="5"/>
  <c r="I59" i="6" l="1"/>
  <c r="I50" i="6"/>
  <c r="I47" i="6"/>
  <c r="O27" i="4" l="1"/>
  <c r="U27" i="4"/>
  <c r="U28" i="4" s="1"/>
  <c r="I64" i="6"/>
  <c r="I65" i="6" s="1"/>
  <c r="O27" i="5"/>
  <c r="Q27" i="5"/>
  <c r="I52" i="6"/>
  <c r="S27" i="4"/>
  <c r="U37" i="4" l="1"/>
  <c r="Q27" i="4"/>
  <c r="U36" i="5" l="1"/>
  <c r="W27" i="4" l="1"/>
  <c r="M28" i="5" l="1"/>
  <c r="M37" i="5" s="1"/>
  <c r="G28" i="5"/>
  <c r="G37" i="5" s="1"/>
  <c r="W36" i="4"/>
  <c r="Y36" i="4" s="1"/>
  <c r="M27" i="4"/>
  <c r="G28" i="4"/>
  <c r="M28" i="4" l="1"/>
  <c r="Y27" i="4"/>
  <c r="G38" i="5"/>
  <c r="M39" i="5"/>
  <c r="G39" i="5"/>
  <c r="G37" i="4" l="1"/>
  <c r="G39" i="4" s="1"/>
  <c r="M37" i="4"/>
  <c r="M39" i="4" s="1"/>
  <c r="E63" i="1" l="1"/>
  <c r="I63" i="1" l="1"/>
  <c r="E34" i="1" l="1"/>
  <c r="I54" i="1" l="1"/>
  <c r="E54" i="1"/>
  <c r="Q28" i="5" l="1"/>
  <c r="Q37" i="5" s="1"/>
  <c r="E92" i="1" l="1"/>
  <c r="Q28" i="4" l="1"/>
  <c r="C28" i="5" l="1"/>
  <c r="C37" i="5" s="1"/>
  <c r="E28" i="5"/>
  <c r="E37" i="5" s="1"/>
  <c r="I28" i="5"/>
  <c r="I37" i="5" s="1"/>
  <c r="K28" i="5"/>
  <c r="K37" i="5" s="1"/>
  <c r="S27" i="5"/>
  <c r="U27" i="5" s="1"/>
  <c r="S26" i="5"/>
  <c r="S28" i="4"/>
  <c r="K28" i="4"/>
  <c r="I28" i="4"/>
  <c r="E28" i="4"/>
  <c r="C28" i="4"/>
  <c r="W26" i="4"/>
  <c r="C39" i="5" l="1"/>
  <c r="S28" i="5"/>
  <c r="S37" i="5" s="1"/>
  <c r="K39" i="5"/>
  <c r="E39" i="5"/>
  <c r="W28" i="4"/>
  <c r="I17" i="6" l="1"/>
  <c r="E17" i="6"/>
  <c r="I12" i="6"/>
  <c r="E12" i="6"/>
  <c r="I92" i="1"/>
  <c r="E17" i="1"/>
  <c r="E35" i="1" s="1"/>
  <c r="S23" i="4" l="1"/>
  <c r="E18" i="6"/>
  <c r="E21" i="6" s="1"/>
  <c r="I18" i="6"/>
  <c r="E64" i="1"/>
  <c r="E93" i="1" s="1"/>
  <c r="E94" i="1" s="1"/>
  <c r="I64" i="1"/>
  <c r="I93" i="1" s="1"/>
  <c r="I94" i="1" s="1"/>
  <c r="I21" i="6" l="1"/>
  <c r="I23" i="6" s="1"/>
  <c r="W17" i="4"/>
  <c r="Y17" i="4"/>
  <c r="Y23" i="4" s="1"/>
  <c r="E23" i="6"/>
  <c r="E38" i="6" s="1"/>
  <c r="E67" i="6" s="1"/>
  <c r="W23" i="4" l="1"/>
  <c r="Q17" i="5"/>
  <c r="Q23" i="5" s="1"/>
  <c r="S16" i="5"/>
  <c r="O26" i="5"/>
  <c r="U26" i="5" s="1"/>
  <c r="U28" i="5" s="1"/>
  <c r="U37" i="5" s="1"/>
  <c r="I38" i="6"/>
  <c r="I67" i="6" s="1"/>
  <c r="O26" i="4"/>
  <c r="U16" i="5" l="1"/>
  <c r="U17" i="5" s="1"/>
  <c r="U23" i="5" s="1"/>
  <c r="S17" i="5"/>
  <c r="S23" i="5" s="1"/>
  <c r="O28" i="4"/>
  <c r="Y26" i="4"/>
  <c r="Y28" i="4" s="1"/>
  <c r="O28" i="5"/>
  <c r="O37" i="5" s="1"/>
  <c r="O39" i="5" l="1"/>
  <c r="O37" i="4" l="1"/>
  <c r="E37" i="4"/>
  <c r="I37" i="4"/>
  <c r="S37" i="4"/>
  <c r="K37" i="4"/>
  <c r="K39" i="4" s="1"/>
  <c r="Q37" i="4" l="1"/>
  <c r="C37" i="4"/>
  <c r="C39" i="4" s="1"/>
  <c r="I39" i="4"/>
  <c r="W37" i="4" l="1"/>
  <c r="Y37" i="4"/>
  <c r="I38" i="5" l="1"/>
  <c r="E38" i="5"/>
  <c r="K38" i="5"/>
  <c r="E39" i="4"/>
  <c r="I39" i="5" l="1"/>
  <c r="S38" i="5"/>
  <c r="W39" i="4" l="1"/>
  <c r="U38" i="5" l="1"/>
  <c r="O38" i="5" l="1"/>
  <c r="U39" i="5" l="1"/>
  <c r="O39" i="4" l="1"/>
  <c r="Y39" i="4"/>
</calcChain>
</file>

<file path=xl/sharedStrings.xml><?xml version="1.0" encoding="utf-8"?>
<sst xmlns="http://schemas.openxmlformats.org/spreadsheetml/2006/main" count="408" uniqueCount="263">
  <si>
    <t>บริษัท เอสวีไอ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</si>
  <si>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</si>
  <si>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</si>
  <si>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</si>
  <si>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</si>
  <si>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</si>
  <si>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</si>
  <si>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</si>
  <si>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เงินจ่ายล่วงหน้าค่าซื้อวัตถุดิบและอุปกรณ์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</si>
  <si>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</si>
  <si>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</si>
  <si>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</si>
  <si>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</si>
  <si>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</si>
  <si>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</si>
  <si>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</si>
  <si>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</si>
  <si>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</si>
  <si>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</si>
  <si>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</si>
  <si>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</si>
  <si>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</si>
  <si>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</si>
  <si>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</si>
  <si>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</si>
  <si>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</si>
  <si>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</si>
  <si>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</si>
  <si>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</si>
  <si>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</si>
  <si>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</si>
  <si>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</si>
  <si>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</si>
  <si>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</si>
  <si>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</si>
  <si>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</si>
  <si>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</si>
  <si>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</si>
  <si>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</si>
  <si>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</si>
  <si>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 xml:space="preserve">กำไรต่อหุ้น 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</si>
  <si>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</si>
  <si>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</si>
  <si>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</si>
  <si>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</si>
  <si>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</si>
  <si>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</si>
  <si>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</si>
  <si>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</si>
  <si>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</si>
  <si>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</si>
  <si>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</si>
  <si>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</si>
  <si>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</si>
  <si>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</si>
  <si>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</si>
  <si>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</si>
  <si>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</si>
  <si>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</si>
  <si>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</si>
  <si>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</si>
  <si>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</si>
  <si>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</si>
  <si>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</si>
  <si>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</si>
  <si>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</si>
  <si>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มูลค่าหุ้นสามัญ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</si>
  <si>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</si>
  <si>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</si>
  <si>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</si>
  <si>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</si>
  <si>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</si>
  <si>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</si>
  <si>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</si>
  <si>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</si>
  <si>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</si>
  <si>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</si>
  <si>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</si>
  <si>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</si>
  <si>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</si>
  <si>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</si>
  <si>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</si>
  <si>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</si>
  <si>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</si>
  <si>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</si>
  <si>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จัดสรรแล้ว</t>
  </si>
  <si>
    <t>งบการเงินที่เป็น</t>
  </si>
  <si>
    <t>องค์ประกอบอื่น</t>
  </si>
  <si>
    <t>รวมส่วนของ</t>
  </si>
  <si>
    <t>สำรองตามกฎหมาย</t>
  </si>
  <si>
    <t>เงินตราต่างประเทศ</t>
  </si>
  <si>
    <t>ของส่วนของผู้ถือหุ้น</t>
  </si>
  <si>
    <t>ผู้ถือหุ้น</t>
  </si>
  <si>
    <t>ส่วนเกินมูลค่าหุ้นสามัญ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</si>
  <si>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</si>
  <si>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</si>
  <si>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</si>
  <si>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สินค้าคงเหลือ</t>
  </si>
  <si>
    <t xml:space="preserve">   จัดสรรแล้ว</t>
  </si>
  <si>
    <t xml:space="preserve">          สำรองตามกฎหมาย</t>
  </si>
  <si>
    <t>เงินสดจ่ายซื้อโปรแกรมคอมพิวเตอร์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</si>
  <si>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</si>
  <si>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</si>
  <si>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 xml:space="preserve">   หนี้สินหมุนเวียนอื่น</t>
  </si>
  <si>
    <t xml:space="preserve">   สำรองผลประโยชน์ระยะยาวของพนักงาน </t>
  </si>
  <si>
    <t xml:space="preserve">ส่วนเกิน </t>
  </si>
  <si>
    <t>ส่วนเกิน</t>
  </si>
  <si>
    <t>สินทรัพย์ภาษีเงินได้รอตัดบัญชี</t>
  </si>
  <si>
    <t xml:space="preserve">กำไรสะสม 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</si>
  <si>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</si>
  <si>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</si>
  <si>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ทุนที่ออกและชำระแล้ว</t>
  </si>
  <si>
    <t>กำไรสำหรับปี</t>
  </si>
  <si>
    <t>โดยใช้หุ้นเป็นเกณฑ์</t>
  </si>
  <si>
    <t>ส่วนทุนจากการจ่ายโดยใช้หุ้นเป็นเกณฑ์</t>
  </si>
  <si>
    <t>จากการจ่าย</t>
  </si>
  <si>
    <t>ส่วนทุนจากการจ่าย</t>
  </si>
  <si>
    <t>ส่วนทุน</t>
  </si>
  <si>
    <t>สิทธิการเช่าที่ดิน</t>
  </si>
  <si>
    <t>เงินลงทุนในบริษัทร่วม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</si>
  <si>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</si>
  <si>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</si>
  <si>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</si>
  <si>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กำไรส่วนที่เป็นของผู้ถือหุ้นของบริษัทฯ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</si>
  <si>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</si>
  <si>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</si>
  <si>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</si>
  <si>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>กำไรเบ็ดเสร็จรวมสำหรับปี</t>
  </si>
  <si>
    <t xml:space="preserve">กำไรก่อนภาษี </t>
  </si>
  <si>
    <t>ลูกหนี้ระยะยาวอื่น</t>
  </si>
  <si>
    <t>กำไรก่อนค่าใช้จ่ายภาษีเงินได้</t>
  </si>
  <si>
    <t>รายการปรับกระทบยอดกำไรก่อนภาษีเป็นเงินสดรับ (จ่าย)</t>
  </si>
  <si>
    <t>เงินสดจ่ายซื้ออาคารและอุปกรณ์</t>
  </si>
  <si>
    <t>หุ้นสามัญซื้อคืน</t>
  </si>
  <si>
    <t xml:space="preserve">          สำรองสำหรับหุ้นที่บริษัทฯซื้อคืน</t>
  </si>
  <si>
    <t>สำรองสำหรับ</t>
  </si>
  <si>
    <t>หุ้นที่บริษัทฯซื้อคืน</t>
  </si>
  <si>
    <t xml:space="preserve">   ขาดทุนจากการตัดจำหน่ายสินทรัพย์ถาวร</t>
  </si>
  <si>
    <t xml:space="preserve">      คณิตศาสตร์ประกันภัย - สุทธิจากภาษีเงินได้</t>
  </si>
  <si>
    <t>เงินให้กู้ยืมระยะยาวและดอกเบี้ยค้างรับ</t>
  </si>
  <si>
    <t xml:space="preserve">   แก่บริษัทย่อย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</si>
  <si>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</si>
  <si>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</si>
  <si>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ค่าเผื่อการลดลงของมูลค่าสินค้าคงเหลือ</t>
  </si>
  <si>
    <t>เงินกู้ยืมระยะยาวจากธนาคารที่ถึงกำหนดชำระ</t>
  </si>
  <si>
    <t xml:space="preserve">   ภายในหนึ่งปี</t>
  </si>
  <si>
    <t xml:space="preserve">   อื่น ๆ</t>
  </si>
  <si>
    <t>เงินสดรับจากการใช้สิทธิซื้อหุ้นสามัญ</t>
  </si>
  <si>
    <t xml:space="preserve">   โอนสำรองค่าใช้จ่ายการรับประกันไปลดลูกหนี้การค้า</t>
  </si>
  <si>
    <t>เพิ่มทุนจากการใช้สิทธิตามใบสำคัญแสดงสิทธิ</t>
  </si>
  <si>
    <t>เงินกู้ยืมระยะยาวจากธนาคารเพิ่มขึ้น</t>
  </si>
  <si>
    <t xml:space="preserve">   สำรองค่าใช้จ่ายการรับประกัน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</si>
  <si>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</si>
  <si>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</si>
  <si>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กิจกรรมลงทุน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</si>
  <si>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</si>
  <si>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</si>
  <si>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</si>
  <si>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</si>
  <si>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สินทรัพย์สิทธิการใช้</t>
  </si>
  <si>
    <t>เงินเบิกเกินบัญชีและเงินกู้ยืมระยะสั้นจากธนาคาร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</si>
  <si>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</si>
  <si>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</si>
  <si>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</si>
  <si>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</si>
  <si>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</si>
  <si>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กำไรจากอัตราแลกเปลี่ยน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</si>
  <si>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</si>
  <si>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</si>
  <si>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</si>
  <si>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 - สุทธิจากภาษีเงินได้</t>
  </si>
  <si>
    <t>ผลกำไร (ขาดทุน)</t>
  </si>
  <si>
    <t>จากเงินลงทุนที่</t>
  </si>
  <si>
    <t>กำหนดให้วัดมูลค่า</t>
  </si>
  <si>
    <t>ยุติธรรมผ่าน</t>
  </si>
  <si>
    <t>เบ็ดเสร็จอื่น</t>
  </si>
  <si>
    <t>จากการป้องกัน</t>
  </si>
  <si>
    <t>ความเสี่ยง</t>
  </si>
  <si>
    <t>กระแสเงินสด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</si>
  <si>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</si>
  <si>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</si>
  <si>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จากเงินลงทุนที่กำหนด</t>
  </si>
  <si>
    <t>ให้วัดมูลค่ายุติธรรม</t>
  </si>
  <si>
    <t>ผ่านกำไรขาดทุน</t>
  </si>
  <si>
    <t xml:space="preserve">   ค่าเผื่อผลขาดทุนด้านเครดิตที่คาดว่าจะเกิดขึ้น (โอนกลับ)</t>
  </si>
  <si>
    <t xml:space="preserve">   ค่าธรรมเนียมทางการเงินตัดจำหน่าย</t>
  </si>
  <si>
    <t xml:space="preserve">   ขาดทุนจากการตัดจำหน่ายสินทรัพย์ไม่มีตัวตน</t>
  </si>
  <si>
    <t xml:space="preserve">   กำไรจากการตัดรายการสินทรัพย์ทางการเงินหมุนเวียนอื่น</t>
  </si>
  <si>
    <t xml:space="preserve">   ต้นทุนทางการเงิน</t>
  </si>
  <si>
    <t xml:space="preserve">   รายได้ทางการเงิน</t>
  </si>
  <si>
    <t xml:space="preserve">   จ่ายผลประโยชน์เงินบำเหน็จพนักงาน</t>
  </si>
  <si>
    <t>เงินสดจากกิจกรรมดำเนินงาน</t>
  </si>
  <si>
    <t>เงินสดจ่ายซื้อสินทรัพย์ทางการเงินหมุนเวียนอื่น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</si>
  <si>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</si>
  <si>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</si>
  <si>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เงินให้กู้ยืมระยะยาวแก่บริษัทย่อยลดลง (เพิ่มขึ้น)</t>
  </si>
  <si>
    <t>หนี้สินตามสัญญาเช่าลดลง</t>
  </si>
  <si>
    <t>จ่ายเงินปันผลจ่าย</t>
  </si>
  <si>
    <t>จ่ายชำระคืนเงินกู้ยืมระยะยาวจากธนาคาร</t>
  </si>
  <si>
    <t>ดอกเบี้ยจ่าย</t>
  </si>
  <si>
    <t>ผลต่างจากการแปลงค่างบการเงินเพิ่มขึ้น (ลดลง)</t>
  </si>
  <si>
    <t xml:space="preserve">   เงินสดและรายการเทียบเท่าเงินสด</t>
  </si>
  <si>
    <t>ผลกระทบจากการเปลี่ยนแปลงอัตราแลกเปลี่ยนต่อ</t>
  </si>
  <si>
    <t xml:space="preserve">   ที่วัดมูลค่าด้วยมูลค่ายุติธรรมผ่านกำไรขาดทุน</t>
  </si>
  <si>
    <t>กำไรขาดทุน</t>
  </si>
  <si>
    <t>สินทรัพย์ตราสารอนุพันธ์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</si>
  <si>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</si>
  <si>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</t>
  </si>
  <si>
    <t>ขาดทุน</t>
  </si>
  <si>
    <t>เงินเบิกเกินบัญชีและเงินกู้ยืมระยะสั้นจากธนาคารเพิ่มขึ้น (ลดลง)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</si>
  <si>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</si>
  <si>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รายได้เงินปันผลจากสินทรัพย์ทางการเงินหมุนเวียนอื่น</t>
  </si>
  <si>
    <t>ขาดทุนจากการเปลี่ยนแปลงมูลค่าของตราสารหนี้ที่วัดมูลค่า</t>
  </si>
  <si>
    <t xml:space="preserve">   ด้วยมูลค่ายุติธรรมผ่านกำไรขาดทุนเบ็ดเสร็จอื่น</t>
  </si>
  <si>
    <t xml:space="preserve">   ลูกหนี้อื่น - บริษัทย่อยจากการขายเครื่องจักรเพิ่มขึ้น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</si>
  <si>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</si>
  <si>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</si>
  <si>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</si>
  <si>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</si>
  <si>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 xml:space="preserve">ยอดคงเหลือ ณ วันที่ 31 ธันวาคม 2564 </t>
  </si>
  <si>
    <t>ยอดคงเหลือ ณ วันที่ 31 ธันวาคม 2564</t>
  </si>
  <si>
    <t xml:space="preserve">         มูลค่าหุ้นละ 1 บาท) </t>
  </si>
  <si>
    <t>รายได้ (ค่าใช้จ่าย) ภาษีเงินได้</t>
  </si>
  <si>
    <t>กำไร (ขาดทุน) จากการเปลี่ยนแปลงมูลค่าเงินลงทุนในตราสารทุน</t>
  </si>
  <si>
    <t>ลดทุนจดทะเบียนโดยการ</t>
  </si>
  <si>
    <t>ลดสำรองหุ้นซื้อคืนจากการลดทุนโดยการ</t>
  </si>
  <si>
    <t xml:space="preserve">     ด้วยมูลค่ายุติธรรมผ่านกำไรขาดทุนเบ็ดเสร็จอื่น - สุทธิจากภาษีเงินได้</t>
  </si>
  <si>
    <t xml:space="preserve">      กำไรขาดทุนเบ็ดเสร็จอื่น - สุทธิจากภาษีเงินได้</t>
  </si>
  <si>
    <t xml:space="preserve">      หุ้นสามัญ 2,170,616,326 หุ้น มูลค่าหุ้นละ 1 บาท </t>
  </si>
  <si>
    <t xml:space="preserve">   กำไร (ขาดทุน) จากการประมาณการตามหลัก</t>
  </si>
  <si>
    <t>7, 9</t>
  </si>
  <si>
    <t>7, 20</t>
  </si>
  <si>
    <t>เงินสดรับจากการจำหน่ายสินทรัพย์สิทธิการใช้</t>
  </si>
  <si>
    <t>ต้นทุนซื้อธุรกิจที่สูงกว่าประมาณการส่วนได้เสีย</t>
  </si>
  <si>
    <t xml:space="preserve">   ในมูลค่าสินทรัพย์สุทธิจากการซื้อบริษัทย่อย</t>
  </si>
  <si>
    <t>กำไร (ขาดทุน) จากการป้องกันความเสี่ยงในกระแสเงินสด</t>
  </si>
  <si>
    <t>กำไร (ขาดทุน) จากการประมาณการตามหลักคณิตศาสตร์ประกันภัย</t>
  </si>
  <si>
    <t xml:space="preserve">   ขาดทุน (กำไร) จากการปรับมูลค่ายุติธรรมของสินทรัพย์ทางการเงิน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</si>
  <si>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</si>
  <si>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</si>
  <si>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</si>
  <si>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เงินสดและรายการเทียบเท่าเงินสดปลายปี (หมายเหตุ 6)</t>
  </si>
  <si>
    <t>สำรองตามกฎหมาย (หมายเหตุ 26)</t>
  </si>
  <si>
    <t xml:space="preserve">   ตัดหุ้นซื้อคืนที่ยังมิได้จำหน่าย (หมายเหตุ 25)</t>
  </si>
  <si>
    <t xml:space="preserve">   ตัดหุ้นทุนซื้อคืนที่ยังมิได้จำหน่าย (หมายเหตุ 24)</t>
  </si>
  <si>
    <t xml:space="preserve">เงินปันผลจ่าย (หมายเหตุ 35) </t>
  </si>
  <si>
    <t xml:space="preserve">      จากภาษีเงินได้</t>
  </si>
  <si>
    <t xml:space="preserve">      ผ่านกำไรขาดทุนเบ็ดเสร็จอื่น </t>
  </si>
  <si>
    <t xml:space="preserve">   ขาดทุนจากการตัดรายการสินทรัพย์ทางการเงินที่วัดด้วยมูลค่ายุติธรรม</t>
  </si>
  <si>
    <t xml:space="preserve">         (2563: หุ้นสามัญ 2,312,043,381 หุ้น</t>
  </si>
  <si>
    <t xml:space="preserve">         (2563: หุ้นสามัญ 2,266,749,426  หุ้น</t>
  </si>
  <si>
    <t xml:space="preserve">   ขาดทุนจากการปรับมูลค่ายุติธรรมของสัญญาแลกเปลี่ยนอัตราดอกเบี้ย</t>
  </si>
  <si>
    <t>เงินสดจ่ายชำระค่าหุ้นในบริษัทย่อย</t>
  </si>
  <si>
    <t xml:space="preserve">   ขาดทุนที่ยังไม่เกิดขึ้นจริงจากการเปลี่ยนแปลงมูลค่าของตราสารหนี้ที่วัดมูลค่า</t>
  </si>
  <si>
    <t xml:space="preserve">      ในตราสารทุนที่กำหนดให้วัดมูลค่าด้วยมูลค่ายุติธรรมผ่าน</t>
  </si>
  <si>
    <t xml:space="preserve">   (กำไร) ขาดทุนที่ยังไม่เกิดขึ้นจริงจากการเปลี่ยนแปลงมูลค่าเงินลงทุน</t>
  </si>
  <si>
    <t xml:space="preserve">   หนี้สินตามสัญญาเช่าเพิ่มขึ้น</t>
  </si>
  <si>
    <t xml:space="preserve">   กำไร (ขาดทุน) ที่ยังไม่เกิดขึ้นจริงจากการป้องกันความเสี่ยงกระแสเงินสด - สุทธิ</t>
  </si>
  <si>
    <t xml:space="preserve">   เจ้าหนี้ค่าซื้อสินทรัพย์ถาวรเพิ่มขึ้น (ลดลง)</t>
  </si>
  <si>
    <t xml:space="preserve">   เจ้าหนี้ค่าซื้อโปรแกรมคอมพิวเตอร์เพิ่มขึ้น</t>
  </si>
  <si>
    <t xml:space="preserve">   ขาดทุน (กำไร) ที่ยังไม่เกิดขึ้นจริงจากการปรับมูลค่ายุติธรรมของตราสารอนุพันธ์</t>
  </si>
  <si>
    <t xml:space="preserve">   กำไรขาดทุนเบ็ดเสร็จอื่น (หมายเหตุ 8)</t>
  </si>
  <si>
    <t xml:space="preserve">   เบ็ดเสร็จอื่น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</si>
</sst>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#,##0.00\ ;\(#,##0.00\)"/>
    <numFmt numFmtId="167" formatCode="_(* #,##0.00_);_(* \(#,##0.00\);_(* &quot;-&quot;_);_(@_)"/>
    <numFmt numFmtId="168" formatCode="_(* #,##0_);_(* \(#,##0\);_(* &quot;-&quot;??_);_(@_)"/>
    <numFmt numFmtId="169" formatCode="0_ ;\-0\ "/>
    <numFmt numFmtId="170" formatCode="0.0%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/>
    <xf numFmtId="0" fontId="13" fillId="0" borderId="0"/>
    <xf numFmtId="170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0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7" fillId="0" borderId="0" xfId="2" applyFont="1" applyFill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7" fillId="0" borderId="6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0" fontId="9" fillId="0" borderId="0" xfId="2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right" vertical="center"/>
    </xf>
    <xf numFmtId="41" fontId="9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0" fontId="3" fillId="0" borderId="0" xfId="18" applyFont="1" applyFill="1" applyAlignment="1">
      <alignment vertical="center"/>
    </xf>
    <xf numFmtId="38" fontId="3" fillId="0" borderId="0" xfId="18" applyNumberFormat="1" applyFont="1" applyFill="1" applyAlignment="1">
      <alignment vertical="center"/>
    </xf>
    <xf numFmtId="38" fontId="3" fillId="0" borderId="0" xfId="16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horizontal="left" vertical="center"/>
    </xf>
    <xf numFmtId="37" fontId="9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41" fontId="9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" vertical="center"/>
    </xf>
    <xf numFmtId="41" fontId="9" fillId="0" borderId="0" xfId="0" quotePrefix="1" applyNumberFormat="1" applyFont="1" applyFill="1" applyAlignment="1">
      <alignment vertical="center"/>
    </xf>
    <xf numFmtId="41" fontId="10" fillId="0" borderId="0" xfId="0" quotePrefix="1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9" fillId="0" borderId="2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</cellXfs>
  <cellStyles count="25">
    <cellStyle name="Comma" xfId="1" builtinId="3"/>
    <cellStyle name="Comma 2" xfId="14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9000000}"/>
    <cellStyle name="Normal 10" xfId="21" xr:uid="{00000000-0005-0000-0000-00000A000000}"/>
    <cellStyle name="Normal 11" xfId="22" xr:uid="{00000000-0005-0000-0000-00000B000000}"/>
    <cellStyle name="Normal 12" xfId="23" xr:uid="{00000000-0005-0000-0000-00000C000000}"/>
    <cellStyle name="Normal 13" xfId="24" xr:uid="{00000000-0005-0000-0000-00000D000000}"/>
    <cellStyle name="Normal 2" xfId="3" xr:uid="{00000000-0005-0000-0000-00000E000000}"/>
    <cellStyle name="Normal 3" xfId="13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 9" xfId="15" xr:uid="{00000000-0005-0000-0000-000015000000}"/>
    <cellStyle name="Normal_CET - N096" xfId="2" xr:uid="{00000000-0005-0000-0000-000016000000}"/>
    <cellStyle name="Percent [2]" xfId="11" xr:uid="{00000000-0005-0000-0000-000017000000}"/>
    <cellStyle name="Quantity" xfId="12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UTXP6XDZ\08.02.22-S442%20-%20bsplt_YE12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10">
          <cell r="E10">
            <v>575441759</v>
          </cell>
          <cell r="G10">
            <v>1238830813</v>
          </cell>
          <cell r="I10">
            <v>192512135</v>
          </cell>
          <cell r="K10">
            <v>1077494623</v>
          </cell>
        </row>
      </sheetData>
      <sheetData sheetId="1">
        <row r="21">
          <cell r="E21">
            <v>1396278230</v>
          </cell>
          <cell r="G21">
            <v>711553186</v>
          </cell>
          <cell r="I21">
            <v>1318310924</v>
          </cell>
          <cell r="K21">
            <v>698947427</v>
          </cell>
        </row>
        <row r="47">
          <cell r="E47">
            <v>-3332969</v>
          </cell>
          <cell r="G47">
            <v>-364446</v>
          </cell>
          <cell r="I47">
            <v>-3332969</v>
          </cell>
          <cell r="K47">
            <v>-364446</v>
          </cell>
        </row>
        <row r="59">
          <cell r="E59">
            <v>62127187</v>
          </cell>
          <cell r="G59">
            <v>-57243035</v>
          </cell>
          <cell r="I59">
            <v>62127187</v>
          </cell>
          <cell r="K59">
            <v>-57243035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showGridLines="0" view="pageBreakPreview" topLeftCell="A76" zoomScale="86" zoomScaleNormal="90" zoomScaleSheetLayoutView="86" workbookViewId="0">
      <selection activeCell="C91" sqref="C91"/>
    </sheetView>
  </sheetViews>
  <sheetFormatPr defaultColWidth="14.42578125" defaultRowHeight="21"/>
  <cols>
    <col min="1" max="1" width="37.85546875" style="2" customWidth="1"/>
    <col min="2" max="2" width="3.28515625" style="2" customWidth="1"/>
    <col min="3" max="3" width="8.7109375" style="2" customWidth="1"/>
    <col min="4" max="4" width="1.5703125" style="5" customWidth="1"/>
    <col min="5" max="5" width="13.7109375" style="2" customWidth="1"/>
    <col min="6" max="6" width="1.7109375" style="5" customWidth="1"/>
    <col min="7" max="7" width="14.5703125" style="5" customWidth="1"/>
    <col min="8" max="8" width="1.7109375" style="5" customWidth="1"/>
    <col min="9" max="9" width="13.7109375" style="2" customWidth="1"/>
    <col min="10" max="10" width="1.7109375" style="5" customWidth="1"/>
    <col min="11" max="11" width="14.5703125" style="5" customWidth="1"/>
    <col min="12" max="12" width="0.28515625" style="2" customWidth="1"/>
    <col min="13" max="13" width="23.28515625" style="2" bestFit="1" customWidth="1"/>
    <col min="14" max="14" width="14.42578125" style="2"/>
    <col min="15" max="15" width="22.42578125" style="2" bestFit="1" customWidth="1"/>
    <col min="16" max="16" width="14.42578125" style="2"/>
    <col min="17" max="17" width="23.28515625" style="2" bestFit="1" customWidth="1"/>
    <col min="18" max="16384" width="14.42578125" style="2"/>
  </cols>
  <sheetData>
    <row r="1" spans="1:12" s="119" customForma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s="119" customFormat="1">
      <c r="A2" s="119" t="s">
        <v>72</v>
      </c>
    </row>
    <row r="3" spans="1:12" s="119" customFormat="1">
      <c r="A3" s="119" t="s">
        <v>215</v>
      </c>
    </row>
    <row r="4" spans="1:12">
      <c r="A4" s="85"/>
      <c r="B4" s="85"/>
      <c r="C4" s="85"/>
      <c r="D4" s="85"/>
      <c r="E4" s="85"/>
      <c r="F4" s="85"/>
      <c r="G4" s="85"/>
      <c r="H4" s="85"/>
      <c r="I4" s="85"/>
      <c r="J4" s="85"/>
      <c r="K4" s="1" t="s">
        <v>1</v>
      </c>
    </row>
    <row r="5" spans="1:12" s="3" customFormat="1">
      <c r="A5" s="86"/>
      <c r="B5" s="86"/>
      <c r="C5" s="86"/>
      <c r="D5" s="86"/>
      <c r="E5" s="131" t="s">
        <v>2</v>
      </c>
      <c r="F5" s="131"/>
      <c r="G5" s="131"/>
      <c r="H5" s="86"/>
      <c r="I5" s="131" t="s">
        <v>3</v>
      </c>
      <c r="J5" s="131"/>
      <c r="K5" s="131"/>
    </row>
    <row r="6" spans="1:12">
      <c r="C6" s="87" t="s">
        <v>4</v>
      </c>
      <c r="D6" s="4"/>
      <c r="E6" s="79" t="s">
        <v>216</v>
      </c>
      <c r="F6" s="4"/>
      <c r="G6" s="79" t="s">
        <v>155</v>
      </c>
      <c r="H6" s="4"/>
      <c r="I6" s="79" t="s">
        <v>216</v>
      </c>
      <c r="J6" s="4"/>
      <c r="K6" s="79" t="s">
        <v>155</v>
      </c>
    </row>
    <row r="7" spans="1:12">
      <c r="C7" s="88"/>
      <c r="D7" s="4"/>
      <c r="E7" s="53"/>
      <c r="F7" s="4"/>
      <c r="G7" s="53"/>
      <c r="H7" s="4"/>
      <c r="I7" s="53"/>
      <c r="J7" s="4"/>
      <c r="K7" s="53"/>
    </row>
    <row r="8" spans="1:12">
      <c r="A8" s="119" t="s">
        <v>5</v>
      </c>
      <c r="B8" s="119"/>
      <c r="C8" s="82"/>
    </row>
    <row r="9" spans="1:12">
      <c r="A9" s="3" t="s">
        <v>6</v>
      </c>
      <c r="B9" s="3"/>
      <c r="C9" s="82"/>
    </row>
    <row r="10" spans="1:12">
      <c r="A10" s="2" t="s">
        <v>7</v>
      </c>
      <c r="C10" s="82">
        <v>6</v>
      </c>
      <c r="D10" s="89"/>
      <c r="E10" s="90">
        <v>575441759</v>
      </c>
      <c r="F10" s="91"/>
      <c r="G10" s="90">
        <v>1238830813</v>
      </c>
      <c r="H10" s="91"/>
      <c r="I10" s="90">
        <v>192512135</v>
      </c>
      <c r="J10" s="91"/>
      <c r="K10" s="90">
        <v>1077494623</v>
      </c>
    </row>
    <row r="11" spans="1:12">
      <c r="A11" s="2" t="s">
        <v>109</v>
      </c>
      <c r="C11" s="82" t="s">
        <v>230</v>
      </c>
      <c r="D11" s="89"/>
      <c r="E11" s="91">
        <v>5310359253</v>
      </c>
      <c r="F11" s="91"/>
      <c r="G11" s="91">
        <v>3007439254</v>
      </c>
      <c r="H11" s="91"/>
      <c r="I11" s="90">
        <v>4559559153</v>
      </c>
      <c r="J11" s="91"/>
      <c r="K11" s="90">
        <v>2313958444</v>
      </c>
      <c r="L11" s="6"/>
    </row>
    <row r="12" spans="1:12">
      <c r="A12" s="2" t="s">
        <v>97</v>
      </c>
      <c r="C12" s="82">
        <v>10</v>
      </c>
      <c r="D12" s="89"/>
      <c r="E12" s="91">
        <v>5631658387</v>
      </c>
      <c r="F12" s="91"/>
      <c r="G12" s="91">
        <v>3124319745</v>
      </c>
      <c r="H12" s="91"/>
      <c r="I12" s="90">
        <v>3870516431</v>
      </c>
      <c r="J12" s="91"/>
      <c r="K12" s="90">
        <v>2278054403</v>
      </c>
      <c r="L12" s="6"/>
    </row>
    <row r="13" spans="1:12">
      <c r="A13" s="2" t="s">
        <v>8</v>
      </c>
      <c r="C13" s="82"/>
      <c r="D13" s="89"/>
      <c r="E13" s="90">
        <v>24242216</v>
      </c>
      <c r="F13" s="91"/>
      <c r="G13" s="90">
        <v>3750906</v>
      </c>
      <c r="H13" s="91"/>
      <c r="I13" s="90">
        <v>17767044</v>
      </c>
      <c r="J13" s="91"/>
      <c r="K13" s="90">
        <v>2317029</v>
      </c>
    </row>
    <row r="14" spans="1:12">
      <c r="A14" s="2" t="s">
        <v>158</v>
      </c>
      <c r="C14" s="82">
        <v>8</v>
      </c>
      <c r="D14" s="89"/>
      <c r="E14" s="90">
        <v>628970916</v>
      </c>
      <c r="F14" s="91"/>
      <c r="G14" s="90">
        <v>702559799</v>
      </c>
      <c r="H14" s="91"/>
      <c r="I14" s="90">
        <v>628970916</v>
      </c>
      <c r="J14" s="91"/>
      <c r="K14" s="90">
        <v>702559799</v>
      </c>
    </row>
    <row r="15" spans="1:12">
      <c r="A15" s="2" t="s">
        <v>205</v>
      </c>
      <c r="C15" s="82">
        <v>38.200000000000003</v>
      </c>
      <c r="D15" s="89"/>
      <c r="E15" s="90">
        <v>149451</v>
      </c>
      <c r="F15" s="91"/>
      <c r="G15" s="90">
        <v>10438435</v>
      </c>
      <c r="H15" s="91"/>
      <c r="I15" s="90">
        <v>149451</v>
      </c>
      <c r="J15" s="91"/>
      <c r="K15" s="90">
        <v>10438435</v>
      </c>
    </row>
    <row r="16" spans="1:12">
      <c r="A16" s="2" t="s">
        <v>9</v>
      </c>
      <c r="C16" s="82"/>
      <c r="D16" s="89"/>
      <c r="E16" s="92">
        <v>140902631</v>
      </c>
      <c r="F16" s="91"/>
      <c r="G16" s="92">
        <v>79917462</v>
      </c>
      <c r="H16" s="91"/>
      <c r="I16" s="92">
        <v>28780501</v>
      </c>
      <c r="J16" s="93"/>
      <c r="K16" s="92">
        <v>22653172</v>
      </c>
    </row>
    <row r="17" spans="1:11">
      <c r="A17" s="3" t="s">
        <v>10</v>
      </c>
      <c r="B17" s="3"/>
      <c r="C17" s="82"/>
      <c r="D17" s="89"/>
      <c r="E17" s="94">
        <f>SUM(E10:E16)</f>
        <v>12311724613</v>
      </c>
      <c r="F17" s="89"/>
      <c r="G17" s="94">
        <f>SUM(G10:G16)</f>
        <v>8167256414</v>
      </c>
      <c r="H17" s="89"/>
      <c r="I17" s="94">
        <f>SUM(I10:I16)</f>
        <v>9298255631</v>
      </c>
      <c r="J17" s="89"/>
      <c r="K17" s="94">
        <f>SUM(K10:K16)</f>
        <v>6407475905</v>
      </c>
    </row>
    <row r="18" spans="1:11">
      <c r="A18" s="3" t="s">
        <v>11</v>
      </c>
      <c r="B18" s="3"/>
      <c r="C18" s="82"/>
      <c r="D18" s="89"/>
      <c r="E18" s="7"/>
      <c r="F18" s="89"/>
      <c r="G18" s="7"/>
      <c r="H18" s="89"/>
      <c r="I18" s="7"/>
      <c r="J18" s="89"/>
      <c r="K18" s="7"/>
    </row>
    <row r="19" spans="1:11">
      <c r="A19" s="2" t="s">
        <v>119</v>
      </c>
      <c r="B19" s="3"/>
      <c r="C19" s="82">
        <v>11</v>
      </c>
      <c r="D19" s="89"/>
      <c r="E19" s="91">
        <v>0</v>
      </c>
      <c r="F19" s="89"/>
      <c r="G19" s="91">
        <v>0</v>
      </c>
      <c r="H19" s="89"/>
      <c r="I19" s="91">
        <v>0</v>
      </c>
      <c r="J19" s="89"/>
      <c r="K19" s="91">
        <v>0</v>
      </c>
    </row>
    <row r="20" spans="1:11">
      <c r="A20" s="2" t="s">
        <v>94</v>
      </c>
      <c r="C20" s="82">
        <v>12</v>
      </c>
      <c r="D20" s="89"/>
      <c r="E20" s="91">
        <v>0</v>
      </c>
      <c r="F20" s="89"/>
      <c r="G20" s="91">
        <v>0</v>
      </c>
      <c r="H20" s="89"/>
      <c r="I20" s="95">
        <v>638031372</v>
      </c>
      <c r="J20" s="89"/>
      <c r="K20" s="95">
        <v>212133955</v>
      </c>
    </row>
    <row r="21" spans="1:11">
      <c r="A21" s="2" t="s">
        <v>129</v>
      </c>
      <c r="B21" s="3"/>
      <c r="C21" s="82">
        <v>7</v>
      </c>
      <c r="D21" s="89"/>
      <c r="E21" s="91">
        <v>0</v>
      </c>
      <c r="F21" s="89"/>
      <c r="G21" s="91">
        <v>0</v>
      </c>
      <c r="H21" s="89"/>
      <c r="I21" s="7">
        <v>20682882</v>
      </c>
      <c r="J21" s="89"/>
      <c r="K21" s="7">
        <v>28289441</v>
      </c>
    </row>
    <row r="22" spans="1:11">
      <c r="A22" s="2" t="s">
        <v>139</v>
      </c>
      <c r="B22" s="3"/>
      <c r="C22" s="82"/>
      <c r="D22" s="89"/>
      <c r="E22" s="7"/>
      <c r="F22" s="89"/>
      <c r="G22" s="7"/>
      <c r="H22" s="89"/>
      <c r="I22" s="7"/>
      <c r="J22" s="89"/>
      <c r="K22" s="7"/>
    </row>
    <row r="23" spans="1:11">
      <c r="A23" s="2" t="s">
        <v>140</v>
      </c>
      <c r="B23" s="3"/>
      <c r="C23" s="82">
        <v>7</v>
      </c>
      <c r="D23" s="89"/>
      <c r="E23" s="91">
        <v>0</v>
      </c>
      <c r="F23" s="89"/>
      <c r="G23" s="91">
        <v>0</v>
      </c>
      <c r="H23" s="89"/>
      <c r="I23" s="91">
        <v>713383885</v>
      </c>
      <c r="J23" s="89"/>
      <c r="K23" s="91">
        <v>462987173</v>
      </c>
    </row>
    <row r="24" spans="1:11">
      <c r="A24" s="2" t="s">
        <v>141</v>
      </c>
      <c r="B24" s="3"/>
      <c r="C24" s="82">
        <v>13</v>
      </c>
      <c r="D24" s="89"/>
      <c r="E24" s="7">
        <v>182965162</v>
      </c>
      <c r="F24" s="89"/>
      <c r="G24" s="7">
        <v>185601070</v>
      </c>
      <c r="H24" s="89"/>
      <c r="I24" s="7">
        <v>182965162</v>
      </c>
      <c r="J24" s="89"/>
      <c r="K24" s="7">
        <v>185601070</v>
      </c>
    </row>
    <row r="25" spans="1:11">
      <c r="A25" s="2" t="s">
        <v>95</v>
      </c>
      <c r="C25" s="82">
        <v>14</v>
      </c>
      <c r="D25" s="89"/>
      <c r="E25" s="95">
        <v>2250739239</v>
      </c>
      <c r="F25" s="89"/>
      <c r="G25" s="95">
        <v>1970075645</v>
      </c>
      <c r="H25" s="89"/>
      <c r="I25" s="7">
        <v>1293687555</v>
      </c>
      <c r="J25" s="89"/>
      <c r="K25" s="7">
        <v>1345120373</v>
      </c>
    </row>
    <row r="26" spans="1:11">
      <c r="A26" s="2" t="s">
        <v>118</v>
      </c>
      <c r="C26" s="82">
        <v>15</v>
      </c>
      <c r="D26" s="89"/>
      <c r="E26" s="95">
        <v>97490303</v>
      </c>
      <c r="F26" s="89"/>
      <c r="G26" s="95">
        <v>89637353</v>
      </c>
      <c r="H26" s="91"/>
      <c r="I26" s="91">
        <v>0</v>
      </c>
      <c r="J26" s="91"/>
      <c r="K26" s="91">
        <v>0</v>
      </c>
    </row>
    <row r="27" spans="1:11">
      <c r="A27" s="2" t="s">
        <v>159</v>
      </c>
      <c r="C27" s="82">
        <v>16</v>
      </c>
      <c r="D27" s="89"/>
      <c r="E27" s="95">
        <v>57796070</v>
      </c>
      <c r="F27" s="89"/>
      <c r="G27" s="95">
        <v>60562357</v>
      </c>
      <c r="H27" s="91"/>
      <c r="I27" s="91">
        <v>21611029</v>
      </c>
      <c r="J27" s="91"/>
      <c r="K27" s="91">
        <v>22429586</v>
      </c>
    </row>
    <row r="28" spans="1:11">
      <c r="A28" s="2" t="s">
        <v>233</v>
      </c>
      <c r="C28" s="82"/>
      <c r="D28" s="89"/>
      <c r="E28" s="95"/>
      <c r="F28" s="89"/>
      <c r="G28" s="95"/>
      <c r="H28" s="91"/>
      <c r="I28" s="91"/>
      <c r="J28" s="91"/>
      <c r="K28" s="91"/>
    </row>
    <row r="29" spans="1:11">
      <c r="A29" s="2" t="s">
        <v>234</v>
      </c>
      <c r="C29" s="82">
        <v>2.2000000000000002</v>
      </c>
      <c r="D29" s="89"/>
      <c r="E29" s="95">
        <v>3309416</v>
      </c>
      <c r="F29" s="89"/>
      <c r="G29" s="91">
        <v>0</v>
      </c>
      <c r="H29" s="91"/>
      <c r="I29" s="91">
        <v>0</v>
      </c>
      <c r="J29" s="91"/>
      <c r="K29" s="91">
        <v>0</v>
      </c>
    </row>
    <row r="30" spans="1:11">
      <c r="A30" s="2" t="s">
        <v>120</v>
      </c>
      <c r="C30" s="82">
        <v>17</v>
      </c>
      <c r="D30" s="89"/>
      <c r="E30" s="95">
        <v>43905135</v>
      </c>
      <c r="F30" s="89"/>
      <c r="G30" s="95">
        <v>59699256</v>
      </c>
      <c r="H30" s="91"/>
      <c r="I30" s="91">
        <v>0</v>
      </c>
      <c r="J30" s="91"/>
      <c r="K30" s="91">
        <v>0</v>
      </c>
    </row>
    <row r="31" spans="1:11">
      <c r="A31" s="2" t="s">
        <v>96</v>
      </c>
      <c r="C31" s="82">
        <v>18</v>
      </c>
      <c r="D31" s="89"/>
      <c r="E31" s="7">
        <v>54242282</v>
      </c>
      <c r="F31" s="89"/>
      <c r="G31" s="7">
        <v>59633110</v>
      </c>
      <c r="H31" s="89"/>
      <c r="I31" s="7">
        <v>34073935</v>
      </c>
      <c r="J31" s="89"/>
      <c r="K31" s="7">
        <v>36551541</v>
      </c>
    </row>
    <row r="32" spans="1:11">
      <c r="A32" s="2" t="s">
        <v>107</v>
      </c>
      <c r="C32" s="82">
        <v>30</v>
      </c>
      <c r="D32" s="89"/>
      <c r="E32" s="7">
        <v>63648078</v>
      </c>
      <c r="F32" s="89"/>
      <c r="G32" s="7">
        <v>51355243</v>
      </c>
      <c r="H32" s="89"/>
      <c r="I32" s="91">
        <v>3967318</v>
      </c>
      <c r="J32" s="89"/>
      <c r="K32" s="91">
        <v>14038198</v>
      </c>
    </row>
    <row r="33" spans="1:11">
      <c r="A33" s="2" t="s">
        <v>12</v>
      </c>
      <c r="C33" s="82"/>
      <c r="D33" s="89"/>
      <c r="E33" s="7">
        <v>2161372</v>
      </c>
      <c r="F33" s="89"/>
      <c r="G33" s="7">
        <v>1647200</v>
      </c>
      <c r="H33" s="89"/>
      <c r="I33" s="7">
        <v>808181</v>
      </c>
      <c r="J33" s="89"/>
      <c r="K33" s="7">
        <v>917046</v>
      </c>
    </row>
    <row r="34" spans="1:11">
      <c r="A34" s="3" t="s">
        <v>13</v>
      </c>
      <c r="B34" s="3"/>
      <c r="C34" s="82"/>
      <c r="E34" s="94">
        <f>SUM(E19:E33)</f>
        <v>2756257057</v>
      </c>
      <c r="G34" s="94">
        <f>SUM(G19:G33)</f>
        <v>2478211234</v>
      </c>
      <c r="I34" s="94">
        <f>SUM(I19:I33)</f>
        <v>2909211319</v>
      </c>
      <c r="J34" s="89"/>
      <c r="K34" s="94">
        <f>SUM(K19:K33)</f>
        <v>2308068383</v>
      </c>
    </row>
    <row r="35" spans="1:11" ht="21.75" thickBot="1">
      <c r="A35" s="3" t="s">
        <v>14</v>
      </c>
      <c r="B35" s="3"/>
      <c r="C35" s="96"/>
      <c r="E35" s="97">
        <f>SUM(E17:E33)</f>
        <v>15067981670</v>
      </c>
      <c r="G35" s="97">
        <f>SUM(G17:G33)</f>
        <v>10645467648</v>
      </c>
      <c r="I35" s="97">
        <f>SUM(I17:I33)</f>
        <v>12207466950</v>
      </c>
      <c r="J35" s="89"/>
      <c r="K35" s="97">
        <f>SUM(K17:K33)</f>
        <v>8715544288</v>
      </c>
    </row>
    <row r="36" spans="1:11" ht="21.75" thickTop="1">
      <c r="C36" s="96"/>
    </row>
    <row r="37" spans="1:11">
      <c r="A37" s="2" t="s">
        <v>15</v>
      </c>
      <c r="G37" s="89"/>
    </row>
    <row r="38" spans="1:11" s="119" customFormat="1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 s="119" customFormat="1">
      <c r="A39" s="119" t="s">
        <v>73</v>
      </c>
    </row>
    <row r="40" spans="1:11" s="119" customFormat="1">
      <c r="A40" s="119" t="s">
        <v>215</v>
      </c>
    </row>
    <row r="41" spans="1:1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1" t="s">
        <v>1</v>
      </c>
    </row>
    <row r="42" spans="1:11" s="3" customFormat="1">
      <c r="A42" s="86"/>
      <c r="B42" s="86"/>
      <c r="C42" s="86"/>
      <c r="D42" s="86"/>
      <c r="E42" s="131" t="s">
        <v>2</v>
      </c>
      <c r="F42" s="131"/>
      <c r="G42" s="131"/>
      <c r="H42" s="86"/>
      <c r="I42" s="131" t="s">
        <v>3</v>
      </c>
      <c r="J42" s="131"/>
      <c r="K42" s="131"/>
    </row>
    <row r="43" spans="1:11">
      <c r="C43" s="87" t="s">
        <v>4</v>
      </c>
      <c r="D43" s="4"/>
      <c r="E43" s="79" t="s">
        <v>216</v>
      </c>
      <c r="F43" s="4"/>
      <c r="G43" s="79" t="s">
        <v>155</v>
      </c>
      <c r="H43" s="4"/>
      <c r="I43" s="79" t="s">
        <v>216</v>
      </c>
      <c r="J43" s="4"/>
      <c r="K43" s="79" t="s">
        <v>155</v>
      </c>
    </row>
    <row r="44" spans="1:11">
      <c r="A44" s="119" t="s">
        <v>16</v>
      </c>
      <c r="B44" s="119"/>
      <c r="C44" s="82"/>
      <c r="D44" s="2"/>
      <c r="F44" s="2"/>
      <c r="G44" s="2"/>
      <c r="H44" s="2"/>
      <c r="I44" s="118"/>
      <c r="J44" s="4"/>
      <c r="K44" s="4"/>
    </row>
    <row r="45" spans="1:11">
      <c r="A45" s="3" t="s">
        <v>17</v>
      </c>
      <c r="B45" s="3"/>
      <c r="C45" s="82"/>
    </row>
    <row r="46" spans="1:11">
      <c r="A46" s="2" t="s">
        <v>160</v>
      </c>
      <c r="B46" s="3"/>
      <c r="C46" s="82">
        <v>19</v>
      </c>
      <c r="E46" s="98">
        <v>3139875631</v>
      </c>
      <c r="G46" s="98">
        <v>1480974055</v>
      </c>
      <c r="I46" s="91">
        <v>2587802160</v>
      </c>
      <c r="K46" s="91">
        <v>930827200</v>
      </c>
    </row>
    <row r="47" spans="1:11">
      <c r="A47" s="2" t="s">
        <v>74</v>
      </c>
      <c r="C47" s="82" t="s">
        <v>231</v>
      </c>
      <c r="D47" s="89"/>
      <c r="E47" s="98">
        <v>4987740650</v>
      </c>
      <c r="F47" s="91"/>
      <c r="G47" s="98">
        <v>3064473254</v>
      </c>
      <c r="H47" s="91"/>
      <c r="I47" s="90">
        <v>3892129920</v>
      </c>
      <c r="J47" s="91"/>
      <c r="K47" s="90">
        <v>2493414792</v>
      </c>
    </row>
    <row r="48" spans="1:11">
      <c r="A48" s="2" t="s">
        <v>161</v>
      </c>
      <c r="C48" s="82">
        <v>16</v>
      </c>
      <c r="D48" s="89"/>
      <c r="E48" s="90">
        <v>26883121</v>
      </c>
      <c r="F48" s="91"/>
      <c r="G48" s="90">
        <v>21080624</v>
      </c>
      <c r="H48" s="91"/>
      <c r="I48" s="90">
        <v>8055312</v>
      </c>
      <c r="J48" s="91"/>
      <c r="K48" s="90">
        <v>6772956</v>
      </c>
    </row>
    <row r="49" spans="1:11">
      <c r="A49" s="2" t="s">
        <v>144</v>
      </c>
      <c r="C49" s="82"/>
      <c r="D49" s="89"/>
      <c r="E49" s="90"/>
      <c r="F49" s="91"/>
      <c r="G49" s="90"/>
      <c r="H49" s="91"/>
      <c r="I49" s="90"/>
      <c r="J49" s="91"/>
      <c r="K49" s="90"/>
    </row>
    <row r="50" spans="1:11">
      <c r="A50" s="2" t="s">
        <v>145</v>
      </c>
      <c r="C50" s="82">
        <v>22</v>
      </c>
      <c r="D50" s="89"/>
      <c r="E50" s="90">
        <v>468130713</v>
      </c>
      <c r="F50" s="91"/>
      <c r="G50" s="90">
        <v>694525215</v>
      </c>
      <c r="H50" s="91"/>
      <c r="I50" s="90">
        <v>145267155</v>
      </c>
      <c r="J50" s="91"/>
      <c r="K50" s="90">
        <v>675349635</v>
      </c>
    </row>
    <row r="51" spans="1:11">
      <c r="A51" s="2" t="s">
        <v>101</v>
      </c>
      <c r="C51" s="82"/>
      <c r="D51" s="89"/>
      <c r="E51" s="90">
        <v>6208179</v>
      </c>
      <c r="F51" s="91"/>
      <c r="G51" s="90">
        <v>13830089</v>
      </c>
      <c r="H51" s="91"/>
      <c r="I51" s="90">
        <v>3935526</v>
      </c>
      <c r="J51" s="91"/>
      <c r="K51" s="90">
        <v>0</v>
      </c>
    </row>
    <row r="52" spans="1:11">
      <c r="A52" s="2" t="s">
        <v>102</v>
      </c>
      <c r="C52" s="82"/>
      <c r="D52" s="89"/>
      <c r="E52" s="90">
        <v>116220814</v>
      </c>
      <c r="F52" s="91"/>
      <c r="G52" s="90">
        <v>29071545</v>
      </c>
      <c r="H52" s="91"/>
      <c r="I52" s="91">
        <v>39898237</v>
      </c>
      <c r="J52" s="91"/>
      <c r="K52" s="91">
        <v>9035640</v>
      </c>
    </row>
    <row r="53" spans="1:11">
      <c r="A53" s="2" t="s">
        <v>18</v>
      </c>
      <c r="C53" s="82">
        <v>21</v>
      </c>
      <c r="D53" s="99"/>
      <c r="E53" s="92">
        <v>61785244</v>
      </c>
      <c r="F53" s="93"/>
      <c r="G53" s="92">
        <v>70037981</v>
      </c>
      <c r="H53" s="93"/>
      <c r="I53" s="92">
        <v>41629733</v>
      </c>
      <c r="J53" s="93"/>
      <c r="K53" s="92">
        <v>35444257</v>
      </c>
    </row>
    <row r="54" spans="1:11">
      <c r="A54" s="3" t="s">
        <v>19</v>
      </c>
      <c r="B54" s="3"/>
      <c r="C54" s="82"/>
      <c r="D54" s="89"/>
      <c r="E54" s="94">
        <f>SUM(E46:E53)</f>
        <v>8806844352</v>
      </c>
      <c r="F54" s="89"/>
      <c r="G54" s="94">
        <f>SUM(G46:G53)</f>
        <v>5373992763</v>
      </c>
      <c r="H54" s="89"/>
      <c r="I54" s="94">
        <f>SUM(I46:I53)</f>
        <v>6718718043</v>
      </c>
      <c r="J54" s="89"/>
      <c r="K54" s="94">
        <f>SUM(K46:K53)</f>
        <v>4150844480</v>
      </c>
    </row>
    <row r="55" spans="1:11">
      <c r="A55" s="3" t="s">
        <v>20</v>
      </c>
      <c r="B55" s="3"/>
      <c r="C55" s="82"/>
      <c r="D55" s="89"/>
      <c r="G55" s="2"/>
      <c r="H55" s="89"/>
      <c r="I55" s="7"/>
      <c r="J55" s="89"/>
      <c r="K55" s="7"/>
    </row>
    <row r="56" spans="1:11">
      <c r="A56" s="2" t="s">
        <v>162</v>
      </c>
      <c r="C56" s="82"/>
      <c r="D56" s="89"/>
      <c r="E56" s="9"/>
      <c r="F56" s="99"/>
      <c r="G56" s="9"/>
      <c r="H56" s="99"/>
      <c r="I56" s="9"/>
      <c r="J56" s="99"/>
      <c r="K56" s="9"/>
    </row>
    <row r="57" spans="1:11">
      <c r="A57" s="2" t="s">
        <v>163</v>
      </c>
      <c r="C57" s="82">
        <v>16</v>
      </c>
      <c r="D57" s="89"/>
      <c r="E57" s="9">
        <v>34080370</v>
      </c>
      <c r="F57" s="99"/>
      <c r="G57" s="9">
        <v>42861833</v>
      </c>
      <c r="H57" s="99"/>
      <c r="I57" s="9">
        <v>16342872</v>
      </c>
      <c r="J57" s="99"/>
      <c r="K57" s="9">
        <v>17839693</v>
      </c>
    </row>
    <row r="58" spans="1:11">
      <c r="A58" s="2" t="s">
        <v>164</v>
      </c>
      <c r="C58" s="82"/>
      <c r="D58" s="89"/>
      <c r="E58" s="9"/>
      <c r="F58" s="99"/>
      <c r="G58" s="9"/>
      <c r="H58" s="99"/>
      <c r="I58" s="90"/>
      <c r="J58" s="99"/>
      <c r="K58" s="90"/>
    </row>
    <row r="59" spans="1:11">
      <c r="A59" s="2" t="s">
        <v>121</v>
      </c>
      <c r="C59" s="82">
        <v>22</v>
      </c>
      <c r="D59" s="89"/>
      <c r="E59" s="9">
        <v>750904367</v>
      </c>
      <c r="F59" s="99"/>
      <c r="G59" s="9">
        <v>934600986</v>
      </c>
      <c r="H59" s="99"/>
      <c r="I59" s="90">
        <v>264291701</v>
      </c>
      <c r="J59" s="99"/>
      <c r="K59" s="90">
        <v>424477207</v>
      </c>
    </row>
    <row r="60" spans="1:11">
      <c r="A60" s="2" t="s">
        <v>122</v>
      </c>
      <c r="C60" s="82">
        <v>30</v>
      </c>
      <c r="D60" s="89"/>
      <c r="E60" s="90">
        <v>0</v>
      </c>
      <c r="F60" s="99"/>
      <c r="G60" s="9">
        <v>300327</v>
      </c>
      <c r="H60" s="99"/>
      <c r="I60" s="90">
        <v>0</v>
      </c>
      <c r="J60" s="99"/>
      <c r="K60" s="90">
        <v>0</v>
      </c>
    </row>
    <row r="61" spans="1:11">
      <c r="A61" s="2" t="s">
        <v>75</v>
      </c>
      <c r="C61" s="82">
        <v>23</v>
      </c>
      <c r="D61" s="89"/>
      <c r="E61" s="9">
        <v>268151160</v>
      </c>
      <c r="F61" s="99"/>
      <c r="G61" s="9">
        <v>250728919</v>
      </c>
      <c r="H61" s="99"/>
      <c r="I61" s="9">
        <v>130077020</v>
      </c>
      <c r="J61" s="99"/>
      <c r="K61" s="9">
        <v>141972585</v>
      </c>
    </row>
    <row r="62" spans="1:11">
      <c r="A62" s="2" t="s">
        <v>165</v>
      </c>
      <c r="C62" s="82">
        <v>38.200000000000003</v>
      </c>
      <c r="D62" s="89"/>
      <c r="E62" s="100">
        <v>3218520</v>
      </c>
      <c r="F62" s="89"/>
      <c r="G62" s="100">
        <v>4577799</v>
      </c>
      <c r="H62" s="89"/>
      <c r="I62" s="106">
        <v>0</v>
      </c>
      <c r="J62" s="89"/>
      <c r="K62" s="106">
        <v>0</v>
      </c>
    </row>
    <row r="63" spans="1:11">
      <c r="A63" s="3" t="s">
        <v>21</v>
      </c>
      <c r="B63" s="3"/>
      <c r="C63" s="82"/>
      <c r="D63" s="89"/>
      <c r="E63" s="100">
        <f>SUM(E56:E62)</f>
        <v>1056354417</v>
      </c>
      <c r="F63" s="89"/>
      <c r="G63" s="100">
        <f>SUM(G56:G62)</f>
        <v>1233069864</v>
      </c>
      <c r="H63" s="89"/>
      <c r="I63" s="100">
        <f>SUM(I56:I62)</f>
        <v>410711593</v>
      </c>
      <c r="J63" s="89"/>
      <c r="K63" s="100">
        <f>SUM(K56:K62)</f>
        <v>584289485</v>
      </c>
    </row>
    <row r="64" spans="1:11">
      <c r="A64" s="3" t="s">
        <v>22</v>
      </c>
      <c r="B64" s="3"/>
      <c r="C64" s="82"/>
      <c r="D64" s="89"/>
      <c r="E64" s="100">
        <f>SUM(E54+E63)</f>
        <v>9863198769</v>
      </c>
      <c r="F64" s="89"/>
      <c r="G64" s="100">
        <f>SUM(G54+G63)</f>
        <v>6607062627</v>
      </c>
      <c r="H64" s="89"/>
      <c r="I64" s="100">
        <f>I63+I54</f>
        <v>7129429636</v>
      </c>
      <c r="J64" s="89"/>
      <c r="K64" s="100">
        <f>K63+K54</f>
        <v>4735133965</v>
      </c>
    </row>
    <row r="65" spans="1:11">
      <c r="A65" s="3"/>
      <c r="B65" s="3"/>
      <c r="C65" s="82"/>
      <c r="D65" s="89"/>
      <c r="E65" s="9"/>
      <c r="F65" s="89"/>
      <c r="G65" s="9"/>
      <c r="H65" s="89"/>
      <c r="I65" s="9"/>
      <c r="J65" s="89"/>
      <c r="K65" s="9"/>
    </row>
    <row r="66" spans="1:11">
      <c r="A66" s="2" t="s">
        <v>15</v>
      </c>
      <c r="G66" s="89"/>
    </row>
    <row r="67" spans="1:11" s="119" customFormat="1">
      <c r="A67" s="130" t="s">
        <v>0</v>
      </c>
      <c r="B67" s="130"/>
      <c r="C67" s="130"/>
      <c r="D67" s="130"/>
      <c r="E67" s="130"/>
      <c r="F67" s="130"/>
      <c r="G67" s="130"/>
      <c r="H67" s="130"/>
      <c r="I67" s="130"/>
      <c r="J67" s="130"/>
      <c r="K67" s="130"/>
    </row>
    <row r="68" spans="1:11" s="119" customFormat="1">
      <c r="A68" s="119" t="s">
        <v>73</v>
      </c>
    </row>
    <row r="69" spans="1:11" s="119" customFormat="1">
      <c r="A69" s="119" t="s">
        <v>215</v>
      </c>
    </row>
    <row r="70" spans="1:11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1" t="s">
        <v>1</v>
      </c>
    </row>
    <row r="71" spans="1:11" s="3" customFormat="1">
      <c r="A71" s="86"/>
      <c r="B71" s="86"/>
      <c r="C71" s="86"/>
      <c r="D71" s="86"/>
      <c r="E71" s="131" t="s">
        <v>2</v>
      </c>
      <c r="F71" s="131"/>
      <c r="G71" s="131"/>
      <c r="H71" s="86"/>
      <c r="I71" s="131" t="s">
        <v>3</v>
      </c>
      <c r="J71" s="131"/>
      <c r="K71" s="131"/>
    </row>
    <row r="72" spans="1:11">
      <c r="C72" s="87" t="s">
        <v>4</v>
      </c>
      <c r="D72" s="4"/>
      <c r="E72" s="79" t="s">
        <v>216</v>
      </c>
      <c r="F72" s="4"/>
      <c r="G72" s="79" t="s">
        <v>155</v>
      </c>
      <c r="H72" s="4"/>
      <c r="I72" s="79" t="s">
        <v>216</v>
      </c>
      <c r="J72" s="4"/>
      <c r="K72" s="79" t="s">
        <v>155</v>
      </c>
    </row>
    <row r="73" spans="1:11">
      <c r="A73" s="3" t="s">
        <v>23</v>
      </c>
      <c r="B73" s="3"/>
      <c r="C73" s="82"/>
      <c r="D73" s="89"/>
      <c r="E73" s="7"/>
      <c r="F73" s="89"/>
      <c r="G73" s="7"/>
      <c r="H73" s="89"/>
      <c r="I73" s="7"/>
      <c r="J73" s="89"/>
      <c r="K73" s="7"/>
    </row>
    <row r="74" spans="1:11">
      <c r="A74" s="101" t="s">
        <v>24</v>
      </c>
      <c r="B74" s="101"/>
      <c r="C74" s="82">
        <v>24</v>
      </c>
      <c r="D74" s="89"/>
      <c r="E74" s="7"/>
      <c r="F74" s="89"/>
      <c r="G74" s="7"/>
      <c r="H74" s="89"/>
      <c r="I74" s="7"/>
      <c r="J74" s="89"/>
      <c r="K74" s="7"/>
    </row>
    <row r="75" spans="1:11">
      <c r="A75" s="101" t="s">
        <v>25</v>
      </c>
      <c r="B75" s="101"/>
      <c r="C75" s="82"/>
      <c r="D75" s="89"/>
      <c r="E75" s="7"/>
      <c r="F75" s="89"/>
      <c r="G75" s="7"/>
      <c r="H75" s="89"/>
      <c r="I75" s="7"/>
      <c r="J75" s="89"/>
      <c r="K75" s="7"/>
    </row>
    <row r="76" spans="1:11">
      <c r="A76" s="101" t="s">
        <v>228</v>
      </c>
      <c r="B76" s="101"/>
      <c r="C76" s="82"/>
      <c r="D76" s="89"/>
      <c r="E76" s="7"/>
      <c r="F76" s="89"/>
      <c r="G76" s="7"/>
      <c r="H76" s="89"/>
      <c r="I76" s="7"/>
      <c r="J76" s="89"/>
      <c r="K76" s="7"/>
    </row>
    <row r="77" spans="1:11">
      <c r="A77" s="101" t="s">
        <v>249</v>
      </c>
      <c r="B77" s="101"/>
      <c r="C77" s="82"/>
      <c r="D77" s="89"/>
      <c r="E77" s="7"/>
      <c r="F77" s="89"/>
      <c r="G77" s="7"/>
      <c r="H77" s="89"/>
      <c r="I77" s="7"/>
      <c r="J77" s="89"/>
      <c r="K77" s="7"/>
    </row>
    <row r="78" spans="1:11" ht="21.75" thickBot="1">
      <c r="A78" s="101" t="s">
        <v>221</v>
      </c>
      <c r="B78" s="101"/>
      <c r="C78" s="82"/>
      <c r="D78" s="89"/>
      <c r="E78" s="97">
        <v>2170616326</v>
      </c>
      <c r="F78" s="89"/>
      <c r="G78" s="97">
        <v>2312043381</v>
      </c>
      <c r="H78" s="89"/>
      <c r="I78" s="97">
        <v>2170616326</v>
      </c>
      <c r="J78" s="89"/>
      <c r="K78" s="97">
        <v>2312043381</v>
      </c>
    </row>
    <row r="79" spans="1:11" ht="21.75" thickTop="1">
      <c r="A79" s="101" t="s">
        <v>111</v>
      </c>
      <c r="B79" s="101"/>
      <c r="C79" s="82"/>
      <c r="D79" s="89"/>
      <c r="E79" s="7"/>
      <c r="F79" s="89"/>
      <c r="G79" s="7"/>
      <c r="H79" s="89"/>
      <c r="I79" s="7"/>
      <c r="J79" s="89"/>
      <c r="K79" s="7"/>
    </row>
    <row r="80" spans="1:11">
      <c r="A80" s="101" t="s">
        <v>228</v>
      </c>
      <c r="B80" s="101"/>
      <c r="C80" s="82"/>
      <c r="D80" s="89"/>
      <c r="E80" s="7"/>
      <c r="F80" s="89"/>
      <c r="G80" s="7"/>
      <c r="H80" s="89"/>
      <c r="I80" s="7"/>
      <c r="J80" s="89"/>
      <c r="K80" s="7"/>
    </row>
    <row r="81" spans="1:13">
      <c r="A81" s="101" t="s">
        <v>250</v>
      </c>
      <c r="B81" s="101"/>
      <c r="C81" s="82"/>
      <c r="D81" s="89"/>
      <c r="E81" s="7"/>
      <c r="F81" s="89"/>
      <c r="G81" s="7"/>
      <c r="H81" s="89"/>
      <c r="I81" s="7"/>
      <c r="J81" s="89"/>
      <c r="K81" s="7"/>
    </row>
    <row r="82" spans="1:13">
      <c r="A82" s="101" t="s">
        <v>221</v>
      </c>
      <c r="B82" s="101"/>
      <c r="C82" s="82"/>
      <c r="D82" s="89"/>
      <c r="E82" s="7">
        <v>2170616326</v>
      </c>
      <c r="F82" s="89"/>
      <c r="G82" s="7">
        <v>2266749426</v>
      </c>
      <c r="H82" s="89"/>
      <c r="I82" s="7">
        <v>2170616326</v>
      </c>
      <c r="J82" s="89"/>
      <c r="K82" s="7">
        <v>2266749426</v>
      </c>
    </row>
    <row r="83" spans="1:13">
      <c r="A83" s="2" t="s">
        <v>93</v>
      </c>
      <c r="C83" s="82"/>
      <c r="D83" s="89"/>
      <c r="E83" s="7">
        <v>90203946</v>
      </c>
      <c r="F83" s="89"/>
      <c r="G83" s="7">
        <v>90203946</v>
      </c>
      <c r="H83" s="89"/>
      <c r="I83" s="7">
        <v>90203946</v>
      </c>
      <c r="J83" s="89"/>
      <c r="K83" s="7">
        <v>90203946</v>
      </c>
    </row>
    <row r="84" spans="1:13">
      <c r="A84" s="102" t="s">
        <v>114</v>
      </c>
      <c r="C84" s="82"/>
      <c r="D84" s="89"/>
      <c r="E84" s="90">
        <v>29802760</v>
      </c>
      <c r="F84" s="89"/>
      <c r="G84" s="90">
        <v>29802760</v>
      </c>
      <c r="H84" s="89"/>
      <c r="I84" s="90">
        <v>29802760</v>
      </c>
      <c r="J84" s="89"/>
      <c r="K84" s="90">
        <v>29802760</v>
      </c>
    </row>
    <row r="85" spans="1:13">
      <c r="A85" s="2" t="s">
        <v>133</v>
      </c>
      <c r="C85" s="82">
        <v>25</v>
      </c>
      <c r="D85" s="89"/>
      <c r="E85" s="7">
        <v>-75065252</v>
      </c>
      <c r="F85" s="89"/>
      <c r="G85" s="7">
        <v>-499448896</v>
      </c>
      <c r="H85" s="89"/>
      <c r="I85" s="7">
        <v>-75065252</v>
      </c>
      <c r="J85" s="89"/>
      <c r="K85" s="7">
        <v>-499448896</v>
      </c>
    </row>
    <row r="86" spans="1:13">
      <c r="A86" s="103" t="s">
        <v>108</v>
      </c>
      <c r="C86" s="82"/>
      <c r="D86" s="89"/>
      <c r="E86" s="7"/>
      <c r="F86" s="89"/>
      <c r="G86" s="7"/>
      <c r="H86" s="89"/>
      <c r="I86" s="7"/>
      <c r="J86" s="89"/>
      <c r="K86" s="7"/>
      <c r="M86" s="7"/>
    </row>
    <row r="87" spans="1:13">
      <c r="A87" s="104" t="s">
        <v>98</v>
      </c>
      <c r="C87" s="82"/>
      <c r="D87" s="89"/>
      <c r="E87" s="7"/>
      <c r="F87" s="89"/>
      <c r="G87" s="7"/>
      <c r="H87" s="89"/>
      <c r="I87" s="7"/>
      <c r="J87" s="89"/>
      <c r="K87" s="2"/>
    </row>
    <row r="88" spans="1:13">
      <c r="A88" s="104" t="s">
        <v>99</v>
      </c>
      <c r="C88" s="82">
        <v>26</v>
      </c>
      <c r="D88" s="89"/>
      <c r="E88" s="7">
        <v>231204338</v>
      </c>
      <c r="F88" s="89"/>
      <c r="G88" s="7">
        <v>231204338</v>
      </c>
      <c r="H88" s="89"/>
      <c r="I88" s="7">
        <v>231204338</v>
      </c>
      <c r="J88" s="89"/>
      <c r="K88" s="7">
        <v>231204338</v>
      </c>
    </row>
    <row r="89" spans="1:13">
      <c r="A89" s="104" t="s">
        <v>134</v>
      </c>
      <c r="C89" s="82">
        <v>25</v>
      </c>
      <c r="D89" s="89"/>
      <c r="E89" s="7">
        <v>75065252</v>
      </c>
      <c r="F89" s="89"/>
      <c r="G89" s="7">
        <v>499448896</v>
      </c>
      <c r="H89" s="89"/>
      <c r="I89" s="7">
        <v>75065252</v>
      </c>
      <c r="J89" s="89"/>
      <c r="K89" s="7">
        <v>499448896</v>
      </c>
    </row>
    <row r="90" spans="1:13">
      <c r="A90" s="104" t="s">
        <v>27</v>
      </c>
      <c r="B90" s="101"/>
      <c r="C90" s="82"/>
      <c r="D90" s="99"/>
      <c r="E90" s="90">
        <v>2717475471</v>
      </c>
      <c r="F90" s="99"/>
      <c r="G90" s="90">
        <v>1491597291</v>
      </c>
      <c r="H90" s="99"/>
      <c r="I90" s="90">
        <f>2558720890</f>
        <v>2558720890</v>
      </c>
      <c r="J90" s="99"/>
      <c r="K90" s="90">
        <v>1423755017</v>
      </c>
    </row>
    <row r="91" spans="1:13">
      <c r="A91" s="105" t="s">
        <v>83</v>
      </c>
      <c r="B91" s="101"/>
      <c r="C91" s="82"/>
      <c r="D91" s="99"/>
      <c r="E91" s="100">
        <v>-34519940</v>
      </c>
      <c r="F91" s="99"/>
      <c r="G91" s="100">
        <v>-71152740</v>
      </c>
      <c r="H91" s="99"/>
      <c r="I91" s="106">
        <v>-2510946</v>
      </c>
      <c r="J91" s="99"/>
      <c r="K91" s="106">
        <v>-61305164</v>
      </c>
    </row>
    <row r="92" spans="1:13">
      <c r="A92" s="3" t="s">
        <v>28</v>
      </c>
      <c r="B92" s="3"/>
      <c r="C92" s="82"/>
      <c r="D92" s="89"/>
      <c r="E92" s="100">
        <f>SUM(E82:E91)</f>
        <v>5204782901</v>
      </c>
      <c r="F92" s="89"/>
      <c r="G92" s="100">
        <f>SUM(G82:G91)</f>
        <v>4038405021</v>
      </c>
      <c r="H92" s="89"/>
      <c r="I92" s="100">
        <f>SUM(I82:I91)</f>
        <v>5078037314</v>
      </c>
      <c r="J92" s="89"/>
      <c r="K92" s="100">
        <f>SUM(K82:K91)</f>
        <v>3980410323</v>
      </c>
    </row>
    <row r="93" spans="1:13" ht="21.75" thickBot="1">
      <c r="A93" s="3" t="s">
        <v>29</v>
      </c>
      <c r="B93" s="3"/>
      <c r="C93" s="82"/>
      <c r="D93" s="89"/>
      <c r="E93" s="97">
        <f>E64+E92</f>
        <v>15067981670</v>
      </c>
      <c r="F93" s="89"/>
      <c r="G93" s="97">
        <f>G64+G92</f>
        <v>10645467648</v>
      </c>
      <c r="H93" s="89"/>
      <c r="I93" s="97">
        <f>I64+I92</f>
        <v>12207466950</v>
      </c>
      <c r="J93" s="89"/>
      <c r="K93" s="97">
        <f>K64+K92</f>
        <v>8715544288</v>
      </c>
    </row>
    <row r="94" spans="1:13" ht="11.25" customHeight="1" thickTop="1">
      <c r="C94" s="9"/>
      <c r="E94" s="90">
        <f>E93-E35</f>
        <v>0</v>
      </c>
      <c r="F94" s="91"/>
      <c r="G94" s="90">
        <f>G93-G35</f>
        <v>0</v>
      </c>
      <c r="H94" s="91"/>
      <c r="I94" s="90">
        <f>I93-I35</f>
        <v>0</v>
      </c>
      <c r="J94" s="91"/>
      <c r="K94" s="90">
        <f>K93-K35</f>
        <v>0</v>
      </c>
    </row>
    <row r="95" spans="1:13">
      <c r="A95" s="2" t="s">
        <v>15</v>
      </c>
      <c r="C95" s="9"/>
      <c r="E95" s="90"/>
      <c r="G95" s="7"/>
      <c r="I95" s="7"/>
      <c r="K95" s="7"/>
    </row>
    <row r="96" spans="1:13" ht="10.5" customHeight="1">
      <c r="C96" s="9"/>
      <c r="E96" s="7"/>
      <c r="I96" s="7"/>
    </row>
    <row r="97" spans="1:9">
      <c r="A97" s="107"/>
      <c r="B97" s="107"/>
      <c r="C97" s="107"/>
      <c r="E97" s="7"/>
      <c r="I97" s="7"/>
    </row>
    <row r="98" spans="1:9">
      <c r="A98" s="8"/>
      <c r="B98" s="8"/>
      <c r="C98" s="9"/>
      <c r="E98" s="7"/>
      <c r="I98" s="7"/>
    </row>
    <row r="99" spans="1:9">
      <c r="E99" s="9" t="s">
        <v>30</v>
      </c>
      <c r="I99" s="7"/>
    </row>
    <row r="100" spans="1:9">
      <c r="A100" s="107"/>
      <c r="B100" s="107"/>
      <c r="C100" s="107"/>
      <c r="E100" s="7"/>
      <c r="I100" s="7"/>
    </row>
    <row r="101" spans="1:9">
      <c r="A101" s="8"/>
      <c r="B101" s="8"/>
      <c r="C101" s="7"/>
      <c r="E101" s="7"/>
      <c r="I101" s="7"/>
    </row>
  </sheetData>
  <mergeCells count="9">
    <mergeCell ref="A67:K67"/>
    <mergeCell ref="E71:G71"/>
    <mergeCell ref="I71:K71"/>
    <mergeCell ref="A1:K1"/>
    <mergeCell ref="E5:G5"/>
    <mergeCell ref="A38:K38"/>
    <mergeCell ref="E42:G42"/>
    <mergeCell ref="I5:K5"/>
    <mergeCell ref="I42:K42"/>
  </mergeCells>
  <pageMargins left="0.56000000000000005" right="0.39370078740157483" top="0.78740157480314965" bottom="0.39370078740157483" header="0.19685039370078741" footer="0.19685039370078741"/>
  <pageSetup paperSize="9" scale="83" orientation="portrait" r:id="rId1"/>
  <rowBreaks count="2" manualBreakCount="2">
    <brk id="37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1"/>
  <sheetViews>
    <sheetView showGridLines="0" view="pageBreakPreview" zoomScale="71" zoomScaleNormal="100" zoomScaleSheetLayoutView="71" workbookViewId="0">
      <selection activeCell="C11" sqref="C11"/>
    </sheetView>
  </sheetViews>
  <sheetFormatPr defaultColWidth="14.42578125" defaultRowHeight="21.75"/>
  <cols>
    <col min="1" max="1" width="40.7109375" style="12" customWidth="1"/>
    <col min="2" max="2" width="3.28515625" style="12" customWidth="1"/>
    <col min="3" max="3" width="8" style="12" customWidth="1"/>
    <col min="4" max="4" width="1.5703125" style="27" customWidth="1"/>
    <col min="5" max="5" width="14.5703125" style="12" customWidth="1"/>
    <col min="6" max="6" width="2.42578125" style="27" customWidth="1"/>
    <col min="7" max="7" width="15.140625" style="12" customWidth="1"/>
    <col min="8" max="8" width="2.42578125" style="27" customWidth="1"/>
    <col min="9" max="9" width="14.42578125" style="12" customWidth="1"/>
    <col min="10" max="10" width="2.42578125" style="27" customWidth="1"/>
    <col min="11" max="11" width="14.7109375" style="12" customWidth="1"/>
    <col min="12" max="12" width="1.28515625" style="12" customWidth="1"/>
    <col min="13" max="13" width="16" style="12" bestFit="1" customWidth="1"/>
    <col min="14" max="14" width="22.42578125" style="12" bestFit="1" customWidth="1"/>
    <col min="15" max="15" width="14.42578125" style="12"/>
    <col min="16" max="16" width="23.28515625" style="12" bestFit="1" customWidth="1"/>
    <col min="17" max="17" width="14.42578125" style="12"/>
    <col min="18" max="18" width="22.42578125" style="12" bestFit="1" customWidth="1"/>
    <col min="19" max="19" width="14.42578125" style="12"/>
    <col min="20" max="20" width="23.28515625" style="12" bestFit="1" customWidth="1"/>
    <col min="21" max="16384" width="14.42578125" style="12"/>
  </cols>
  <sheetData>
    <row r="1" spans="1:13" s="120" customForma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3" s="120" customFormat="1">
      <c r="A2" s="120" t="s">
        <v>31</v>
      </c>
    </row>
    <row r="3" spans="1:13" s="120" customFormat="1">
      <c r="A3" s="120" t="s">
        <v>217</v>
      </c>
      <c r="I3" s="11"/>
    </row>
    <row r="4" spans="1:13">
      <c r="A4" s="11"/>
      <c r="B4" s="11"/>
      <c r="C4" s="11"/>
      <c r="D4" s="11"/>
      <c r="E4" s="11"/>
      <c r="F4" s="11"/>
      <c r="G4" s="11"/>
      <c r="H4" s="11"/>
      <c r="J4" s="11"/>
      <c r="K4" s="13" t="s">
        <v>1</v>
      </c>
    </row>
    <row r="5" spans="1:13" s="122" customFormat="1">
      <c r="A5" s="14"/>
      <c r="B5" s="14"/>
      <c r="C5" s="14"/>
      <c r="D5" s="14"/>
      <c r="E5" s="133" t="s">
        <v>2</v>
      </c>
      <c r="F5" s="133"/>
      <c r="G5" s="133"/>
      <c r="H5" s="14"/>
      <c r="I5" s="16"/>
      <c r="J5" s="16" t="s">
        <v>3</v>
      </c>
      <c r="K5" s="54"/>
    </row>
    <row r="6" spans="1:13">
      <c r="C6" s="108" t="s">
        <v>4</v>
      </c>
      <c r="D6" s="55"/>
      <c r="E6" s="80" t="s">
        <v>216</v>
      </c>
      <c r="F6" s="55"/>
      <c r="G6" s="80" t="s">
        <v>155</v>
      </c>
      <c r="H6" s="55"/>
      <c r="I6" s="80" t="s">
        <v>216</v>
      </c>
      <c r="J6" s="55"/>
      <c r="K6" s="80" t="s">
        <v>155</v>
      </c>
    </row>
    <row r="7" spans="1:13">
      <c r="A7" s="122" t="s">
        <v>32</v>
      </c>
      <c r="B7" s="122"/>
      <c r="C7" s="19"/>
    </row>
    <row r="8" spans="1:13">
      <c r="A8" s="12" t="s">
        <v>33</v>
      </c>
      <c r="C8" s="19">
        <v>33</v>
      </c>
      <c r="D8" s="56"/>
      <c r="E8" s="57">
        <v>17399601029</v>
      </c>
      <c r="F8" s="58"/>
      <c r="G8" s="57">
        <v>15282440285</v>
      </c>
      <c r="H8" s="58"/>
      <c r="I8" s="57">
        <v>13063707085</v>
      </c>
      <c r="J8" s="58"/>
      <c r="K8" s="57">
        <v>11580300425</v>
      </c>
    </row>
    <row r="9" spans="1:13">
      <c r="A9" s="12" t="s">
        <v>34</v>
      </c>
      <c r="C9" s="19"/>
      <c r="D9" s="56"/>
      <c r="E9" s="57"/>
      <c r="F9" s="58"/>
      <c r="G9" s="57"/>
      <c r="H9" s="58"/>
      <c r="I9" s="57"/>
      <c r="J9" s="58"/>
      <c r="K9" s="57"/>
    </row>
    <row r="10" spans="1:13">
      <c r="A10" s="12" t="s">
        <v>166</v>
      </c>
      <c r="C10" s="19"/>
      <c r="D10" s="56"/>
      <c r="E10" s="57">
        <v>81852029</v>
      </c>
      <c r="F10" s="58"/>
      <c r="G10" s="57">
        <v>168274750</v>
      </c>
      <c r="H10" s="58"/>
      <c r="I10" s="57">
        <v>99391775</v>
      </c>
      <c r="J10" s="58"/>
      <c r="K10" s="57">
        <v>171281386</v>
      </c>
    </row>
    <row r="11" spans="1:13">
      <c r="A11" s="12" t="s">
        <v>146</v>
      </c>
      <c r="C11" s="19"/>
      <c r="D11" s="56"/>
      <c r="E11" s="57">
        <f>75874027</f>
        <v>75874027</v>
      </c>
      <c r="F11" s="58"/>
      <c r="G11" s="57">
        <v>77840462</v>
      </c>
      <c r="H11" s="58"/>
      <c r="I11" s="21">
        <v>90642928</v>
      </c>
      <c r="J11" s="58"/>
      <c r="K11" s="21">
        <v>53427310</v>
      </c>
    </row>
    <row r="12" spans="1:13">
      <c r="A12" s="122" t="s">
        <v>35</v>
      </c>
      <c r="B12" s="122"/>
      <c r="C12" s="19"/>
      <c r="D12" s="56"/>
      <c r="E12" s="26">
        <f>SUM(E8:E11)</f>
        <v>17557327085</v>
      </c>
      <c r="F12" s="58"/>
      <c r="G12" s="26">
        <f>SUM(G8:G11)</f>
        <v>15528555497</v>
      </c>
      <c r="H12" s="58"/>
      <c r="I12" s="26">
        <f>SUM(I8:I11)</f>
        <v>13253741788</v>
      </c>
      <c r="J12" s="58"/>
      <c r="K12" s="26">
        <f>SUM(K8:K11)</f>
        <v>11805009121</v>
      </c>
    </row>
    <row r="13" spans="1:13">
      <c r="A13" s="122" t="s">
        <v>36</v>
      </c>
      <c r="B13" s="122"/>
      <c r="C13" s="19"/>
      <c r="D13" s="56"/>
      <c r="E13" s="57"/>
      <c r="F13" s="58"/>
      <c r="G13" s="57"/>
      <c r="H13" s="58"/>
      <c r="I13" s="57"/>
      <c r="J13" s="58"/>
      <c r="K13" s="57"/>
    </row>
    <row r="14" spans="1:13">
      <c r="A14" s="12" t="s">
        <v>37</v>
      </c>
      <c r="C14" s="19"/>
      <c r="D14" s="56"/>
      <c r="E14" s="57">
        <v>15428029078</v>
      </c>
      <c r="F14" s="58"/>
      <c r="G14" s="57">
        <v>14000555846</v>
      </c>
      <c r="H14" s="58"/>
      <c r="I14" s="57">
        <v>11517148909</v>
      </c>
      <c r="J14" s="58"/>
      <c r="K14" s="57">
        <v>10624134909</v>
      </c>
      <c r="M14" s="57"/>
    </row>
    <row r="15" spans="1:13">
      <c r="A15" s="12" t="s">
        <v>142</v>
      </c>
      <c r="C15" s="19"/>
      <c r="D15" s="56"/>
      <c r="E15" s="57">
        <v>242317774</v>
      </c>
      <c r="F15" s="58"/>
      <c r="G15" s="57">
        <v>196697669</v>
      </c>
      <c r="H15" s="58"/>
      <c r="I15" s="57">
        <v>171297224</v>
      </c>
      <c r="J15" s="58"/>
      <c r="K15" s="57">
        <v>128833016</v>
      </c>
    </row>
    <row r="16" spans="1:13">
      <c r="A16" s="12" t="s">
        <v>38</v>
      </c>
      <c r="C16" s="19"/>
      <c r="D16" s="56"/>
      <c r="E16" s="57">
        <v>400291996</v>
      </c>
      <c r="F16" s="58"/>
      <c r="G16" s="57">
        <v>476076517</v>
      </c>
      <c r="H16" s="58"/>
      <c r="I16" s="57">
        <v>201033786</v>
      </c>
      <c r="J16" s="58"/>
      <c r="K16" s="57">
        <v>248872419</v>
      </c>
    </row>
    <row r="17" spans="1:14">
      <c r="A17" s="122" t="s">
        <v>39</v>
      </c>
      <c r="B17" s="122"/>
      <c r="C17" s="19"/>
      <c r="D17" s="56"/>
      <c r="E17" s="59">
        <f>SUM(E14:E16)</f>
        <v>16070638848</v>
      </c>
      <c r="F17" s="58"/>
      <c r="G17" s="59">
        <f>SUM(G14:G16)</f>
        <v>14673330032</v>
      </c>
      <c r="H17" s="58"/>
      <c r="I17" s="59">
        <f>SUM(I14:I16)</f>
        <v>11889479919</v>
      </c>
      <c r="J17" s="58"/>
      <c r="K17" s="59">
        <f>SUM(K14:K16)</f>
        <v>11001840344</v>
      </c>
    </row>
    <row r="18" spans="1:14">
      <c r="A18" s="122" t="s">
        <v>167</v>
      </c>
      <c r="B18" s="122"/>
      <c r="C18" s="19"/>
      <c r="D18" s="56"/>
      <c r="E18" s="70">
        <f>SUM(E12-E17)</f>
        <v>1486688237</v>
      </c>
      <c r="F18" s="58"/>
      <c r="G18" s="70">
        <f>SUM(G12-G17)</f>
        <v>855225465</v>
      </c>
      <c r="H18" s="58"/>
      <c r="I18" s="70">
        <f>SUM(I12-I17)</f>
        <v>1364261869</v>
      </c>
      <c r="J18" s="58"/>
      <c r="K18" s="70">
        <f>SUM(K12-K17)</f>
        <v>803168777</v>
      </c>
    </row>
    <row r="19" spans="1:14">
      <c r="A19" s="12" t="s">
        <v>168</v>
      </c>
      <c r="B19" s="122"/>
      <c r="C19" s="19">
        <v>27</v>
      </c>
      <c r="D19" s="56"/>
      <c r="E19" s="22">
        <v>7104806</v>
      </c>
      <c r="F19" s="58"/>
      <c r="G19" s="22">
        <v>9817575</v>
      </c>
      <c r="H19" s="58"/>
      <c r="I19" s="22">
        <v>24138924</v>
      </c>
      <c r="J19" s="58"/>
      <c r="K19" s="22">
        <v>27676717</v>
      </c>
    </row>
    <row r="20" spans="1:14">
      <c r="A20" s="12" t="s">
        <v>169</v>
      </c>
      <c r="C20" s="19">
        <v>28</v>
      </c>
      <c r="D20" s="24"/>
      <c r="E20" s="21">
        <v>-97514813</v>
      </c>
      <c r="F20" s="60"/>
      <c r="G20" s="21">
        <v>-153489854</v>
      </c>
      <c r="H20" s="60"/>
      <c r="I20" s="21">
        <v>-70089869</v>
      </c>
      <c r="J20" s="60"/>
      <c r="K20" s="21">
        <v>-131898067</v>
      </c>
    </row>
    <row r="21" spans="1:14">
      <c r="A21" s="122" t="s">
        <v>130</v>
      </c>
      <c r="B21" s="122"/>
      <c r="C21" s="83"/>
      <c r="D21" s="24"/>
      <c r="E21" s="22">
        <f>SUM(E18:E20)</f>
        <v>1396278230</v>
      </c>
      <c r="F21" s="60"/>
      <c r="G21" s="22">
        <f>SUM(G18:G20)</f>
        <v>711553186</v>
      </c>
      <c r="H21" s="60"/>
      <c r="I21" s="22">
        <f>SUM(I18:I20)</f>
        <v>1318310924</v>
      </c>
      <c r="J21" s="60"/>
      <c r="K21" s="22">
        <f>SUM(K18:K20)</f>
        <v>698947427</v>
      </c>
    </row>
    <row r="22" spans="1:14">
      <c r="A22" s="12" t="s">
        <v>222</v>
      </c>
      <c r="C22" s="19">
        <v>30</v>
      </c>
      <c r="D22" s="24"/>
      <c r="E22" s="57">
        <v>11344191</v>
      </c>
      <c r="F22" s="60"/>
      <c r="G22" s="57">
        <v>-25064746</v>
      </c>
      <c r="H22" s="60"/>
      <c r="I22" s="57">
        <v>422721</v>
      </c>
      <c r="J22" s="58"/>
      <c r="K22" s="57">
        <v>-272384</v>
      </c>
    </row>
    <row r="23" spans="1:14" ht="22.5" thickBot="1">
      <c r="A23" s="122" t="s">
        <v>112</v>
      </c>
      <c r="B23" s="122"/>
      <c r="C23" s="19"/>
      <c r="D23" s="56"/>
      <c r="E23" s="61">
        <f>SUM(E21:E22)</f>
        <v>1407622421</v>
      </c>
      <c r="F23" s="58"/>
      <c r="G23" s="61">
        <f>SUM(G21:G22)</f>
        <v>686488440</v>
      </c>
      <c r="H23" s="58"/>
      <c r="I23" s="61">
        <f>SUM(I21:I22)</f>
        <v>1318733645</v>
      </c>
      <c r="J23" s="58"/>
      <c r="K23" s="61">
        <f>SUM(K21:K22)</f>
        <v>698675043</v>
      </c>
      <c r="M23" s="62"/>
      <c r="N23" s="62"/>
    </row>
    <row r="24" spans="1:14" ht="22.5" thickTop="1">
      <c r="A24" s="122"/>
      <c r="B24" s="122"/>
      <c r="C24" s="19"/>
      <c r="D24" s="56"/>
      <c r="F24" s="12"/>
      <c r="H24" s="12"/>
      <c r="J24" s="12"/>
    </row>
    <row r="25" spans="1:14">
      <c r="A25" s="122" t="s">
        <v>40</v>
      </c>
      <c r="B25" s="122"/>
      <c r="C25" s="19">
        <v>32</v>
      </c>
      <c r="D25" s="56"/>
      <c r="E25" s="62"/>
      <c r="F25" s="56"/>
      <c r="G25" s="62"/>
      <c r="H25" s="56"/>
      <c r="I25" s="62"/>
      <c r="J25" s="56"/>
      <c r="K25" s="62"/>
    </row>
    <row r="26" spans="1:14">
      <c r="A26" s="12" t="s">
        <v>41</v>
      </c>
      <c r="C26" s="19"/>
      <c r="I26" s="57"/>
      <c r="K26" s="57"/>
    </row>
    <row r="27" spans="1:14" ht="22.5" thickBot="1">
      <c r="A27" s="12" t="s">
        <v>123</v>
      </c>
      <c r="C27" s="19"/>
      <c r="D27" s="63"/>
      <c r="E27" s="64">
        <v>0.65</v>
      </c>
      <c r="F27" s="63"/>
      <c r="G27" s="64">
        <v>0.32</v>
      </c>
      <c r="H27" s="63"/>
      <c r="I27" s="64">
        <v>0.61</v>
      </c>
      <c r="J27" s="63"/>
      <c r="K27" s="64">
        <v>0.32</v>
      </c>
    </row>
    <row r="28" spans="1:14" ht="22.5" thickTop="1">
      <c r="C28" s="19"/>
      <c r="D28" s="63"/>
      <c r="E28" s="65"/>
      <c r="F28" s="66"/>
      <c r="G28" s="65"/>
      <c r="H28" s="66"/>
      <c r="I28" s="65"/>
      <c r="J28" s="66"/>
      <c r="K28" s="65"/>
    </row>
    <row r="29" spans="1:14">
      <c r="C29" s="19"/>
      <c r="D29" s="63"/>
      <c r="E29" s="65"/>
      <c r="F29" s="66"/>
      <c r="G29" s="65"/>
      <c r="H29" s="66"/>
      <c r="I29" s="65"/>
      <c r="J29" s="66"/>
      <c r="K29" s="65"/>
    </row>
    <row r="30" spans="1:14">
      <c r="A30" s="12" t="s">
        <v>15</v>
      </c>
    </row>
    <row r="31" spans="1:14" s="122" customFormat="1">
      <c r="A31" s="134" t="s">
        <v>0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</row>
    <row r="32" spans="1:14" s="122" customFormat="1">
      <c r="A32" s="10" t="s">
        <v>76</v>
      </c>
      <c r="C32" s="109"/>
    </row>
    <row r="33" spans="1:11" s="122" customFormat="1">
      <c r="A33" s="120" t="s">
        <v>217</v>
      </c>
      <c r="C33" s="109"/>
    </row>
    <row r="34" spans="1:11">
      <c r="A34" s="11"/>
      <c r="B34" s="11"/>
      <c r="C34" s="11"/>
      <c r="D34" s="11"/>
      <c r="F34" s="11"/>
      <c r="G34" s="11"/>
      <c r="H34" s="11"/>
      <c r="I34" s="11"/>
      <c r="J34" s="11"/>
      <c r="K34" s="13" t="s">
        <v>1</v>
      </c>
    </row>
    <row r="35" spans="1:11" s="122" customFormat="1">
      <c r="A35" s="14"/>
      <c r="B35" s="14"/>
      <c r="C35" s="14"/>
      <c r="D35" s="14"/>
      <c r="E35" s="133" t="s">
        <v>2</v>
      </c>
      <c r="F35" s="133"/>
      <c r="G35" s="133"/>
      <c r="H35" s="15"/>
      <c r="I35" s="117"/>
      <c r="J35" s="121" t="s">
        <v>3</v>
      </c>
      <c r="K35" s="16"/>
    </row>
    <row r="36" spans="1:11">
      <c r="C36" s="20"/>
      <c r="D36" s="55"/>
      <c r="E36" s="80" t="s">
        <v>216</v>
      </c>
      <c r="F36" s="55"/>
      <c r="G36" s="80" t="s">
        <v>155</v>
      </c>
      <c r="H36" s="55"/>
      <c r="I36" s="80" t="s">
        <v>216</v>
      </c>
      <c r="J36" s="55"/>
      <c r="K36" s="80" t="s">
        <v>155</v>
      </c>
    </row>
    <row r="37" spans="1:11">
      <c r="C37" s="17"/>
      <c r="D37" s="17"/>
      <c r="E37" s="18"/>
      <c r="F37" s="17"/>
      <c r="G37" s="18"/>
      <c r="H37" s="17"/>
      <c r="I37" s="18"/>
      <c r="J37" s="17"/>
      <c r="K37" s="18"/>
    </row>
    <row r="38" spans="1:11">
      <c r="A38" s="122" t="s">
        <v>112</v>
      </c>
      <c r="C38" s="17"/>
      <c r="D38" s="17"/>
      <c r="E38" s="21">
        <f>E23</f>
        <v>1407622421</v>
      </c>
      <c r="F38" s="25"/>
      <c r="G38" s="21">
        <f>G23</f>
        <v>686488440</v>
      </c>
      <c r="H38" s="25"/>
      <c r="I38" s="21">
        <f>I23</f>
        <v>1318733645</v>
      </c>
      <c r="J38" s="25"/>
      <c r="K38" s="21">
        <f>K23</f>
        <v>698675043</v>
      </c>
    </row>
    <row r="39" spans="1:11">
      <c r="C39" s="17"/>
      <c r="D39" s="17"/>
      <c r="E39" s="18"/>
      <c r="F39" s="17"/>
      <c r="G39" s="18"/>
      <c r="H39" s="17"/>
      <c r="I39" s="18"/>
      <c r="J39" s="17"/>
      <c r="K39" s="18"/>
    </row>
    <row r="40" spans="1:11">
      <c r="A40" s="122" t="s">
        <v>77</v>
      </c>
      <c r="B40" s="122"/>
      <c r="C40" s="19"/>
      <c r="D40" s="20"/>
      <c r="E40" s="22"/>
      <c r="F40" s="19"/>
      <c r="G40" s="22"/>
      <c r="H40" s="19"/>
      <c r="I40" s="22"/>
      <c r="J40" s="19"/>
      <c r="K40" s="22"/>
    </row>
    <row r="41" spans="1:11">
      <c r="A41" s="76" t="s">
        <v>124</v>
      </c>
      <c r="B41" s="122"/>
      <c r="C41" s="19"/>
      <c r="D41" s="20"/>
      <c r="E41" s="22"/>
      <c r="F41" s="19"/>
      <c r="G41" s="22"/>
      <c r="H41" s="19"/>
      <c r="I41" s="22"/>
      <c r="J41" s="19"/>
      <c r="K41" s="22"/>
    </row>
    <row r="42" spans="1:11" s="23" customFormat="1">
      <c r="A42" s="23" t="s">
        <v>78</v>
      </c>
      <c r="C42" s="84"/>
      <c r="D42" s="24"/>
      <c r="E42" s="22"/>
      <c r="F42" s="25"/>
      <c r="G42" s="22"/>
      <c r="H42" s="25"/>
      <c r="I42" s="22"/>
      <c r="J42" s="25"/>
      <c r="K42" s="22"/>
    </row>
    <row r="43" spans="1:11" s="23" customFormat="1">
      <c r="A43" s="23" t="s">
        <v>79</v>
      </c>
      <c r="C43" s="84"/>
      <c r="D43" s="24"/>
      <c r="E43" s="22">
        <v>-24281088</v>
      </c>
      <c r="F43" s="25"/>
      <c r="G43" s="22">
        <v>28425171</v>
      </c>
      <c r="H43" s="25"/>
      <c r="I43" s="22">
        <v>0</v>
      </c>
      <c r="J43" s="25"/>
      <c r="K43" s="22">
        <v>0</v>
      </c>
    </row>
    <row r="44" spans="1:11" s="23" customFormat="1">
      <c r="A44" s="23" t="s">
        <v>212</v>
      </c>
      <c r="C44" s="84"/>
      <c r="D44" s="24"/>
      <c r="F44" s="25"/>
      <c r="H44" s="25"/>
      <c r="I44" s="22"/>
      <c r="J44" s="25"/>
      <c r="K44" s="22"/>
    </row>
    <row r="45" spans="1:11" s="23" customFormat="1">
      <c r="A45" s="23" t="s">
        <v>213</v>
      </c>
      <c r="C45" s="84"/>
      <c r="D45" s="24"/>
      <c r="E45" s="22">
        <v>-4166211</v>
      </c>
      <c r="F45" s="25"/>
      <c r="G45" s="22">
        <v>-455558</v>
      </c>
      <c r="H45" s="25"/>
      <c r="I45" s="22">
        <v>-4166211</v>
      </c>
      <c r="J45" s="25"/>
      <c r="K45" s="22">
        <v>-455558</v>
      </c>
    </row>
    <row r="46" spans="1:11" s="23" customFormat="1">
      <c r="A46" s="23" t="s">
        <v>125</v>
      </c>
      <c r="C46" s="84"/>
      <c r="D46" s="24"/>
      <c r="E46" s="21">
        <v>833242</v>
      </c>
      <c r="F46" s="25"/>
      <c r="G46" s="21">
        <v>91112</v>
      </c>
      <c r="H46" s="25"/>
      <c r="I46" s="21">
        <v>833242</v>
      </c>
      <c r="J46" s="25"/>
      <c r="K46" s="21">
        <v>91112</v>
      </c>
    </row>
    <row r="47" spans="1:11" s="23" customFormat="1">
      <c r="C47" s="84"/>
      <c r="D47" s="24"/>
      <c r="E47" s="22">
        <f>SUM(E45:E46)</f>
        <v>-3332969</v>
      </c>
      <c r="F47" s="25"/>
      <c r="G47" s="22">
        <f>SUM(G45:G46)</f>
        <v>-364446</v>
      </c>
      <c r="H47" s="25"/>
      <c r="I47" s="22">
        <f>SUM(I45:I46)</f>
        <v>-3332969</v>
      </c>
      <c r="J47" s="25"/>
      <c r="K47" s="22">
        <f>SUM(K45:K46)</f>
        <v>-364446</v>
      </c>
    </row>
    <row r="48" spans="1:11" s="23" customFormat="1">
      <c r="A48" s="23" t="s">
        <v>235</v>
      </c>
      <c r="C48" s="84"/>
      <c r="D48" s="24"/>
      <c r="E48" s="22">
        <v>2826226</v>
      </c>
      <c r="F48" s="25"/>
      <c r="G48" s="22">
        <v>-4577799</v>
      </c>
      <c r="H48" s="25"/>
      <c r="I48" s="22">
        <v>0</v>
      </c>
      <c r="J48" s="25"/>
      <c r="K48" s="22">
        <v>0</v>
      </c>
    </row>
    <row r="49" spans="1:11" s="23" customFormat="1">
      <c r="A49" s="23" t="s">
        <v>125</v>
      </c>
      <c r="C49" s="84"/>
      <c r="D49" s="24"/>
      <c r="E49" s="21">
        <v>-706556</v>
      </c>
      <c r="F49" s="25"/>
      <c r="G49" s="21">
        <v>1144450</v>
      </c>
      <c r="H49" s="25"/>
      <c r="I49" s="21">
        <v>0</v>
      </c>
      <c r="J49" s="25"/>
      <c r="K49" s="21">
        <v>0</v>
      </c>
    </row>
    <row r="50" spans="1:11" s="23" customFormat="1">
      <c r="C50" s="84"/>
      <c r="D50" s="24"/>
      <c r="E50" s="22">
        <f>SUM(E48:E49)</f>
        <v>2119670</v>
      </c>
      <c r="F50" s="25"/>
      <c r="G50" s="22">
        <f>SUM(G48:G49)</f>
        <v>-3433349</v>
      </c>
      <c r="H50" s="25"/>
      <c r="I50" s="22">
        <f>SUM(I48:I49)</f>
        <v>0</v>
      </c>
      <c r="J50" s="25"/>
      <c r="K50" s="22">
        <f>SUM(K48:K49)</f>
        <v>0</v>
      </c>
    </row>
    <row r="51" spans="1:11" s="23" customFormat="1">
      <c r="A51" s="23" t="s">
        <v>124</v>
      </c>
      <c r="C51" s="84"/>
      <c r="D51" s="24"/>
      <c r="E51" s="22"/>
      <c r="F51" s="25"/>
      <c r="G51" s="22"/>
      <c r="H51" s="25"/>
      <c r="I51" s="22"/>
      <c r="J51" s="25"/>
      <c r="K51" s="22"/>
    </row>
    <row r="52" spans="1:11" s="23" customFormat="1">
      <c r="A52" s="23" t="s">
        <v>170</v>
      </c>
      <c r="C52" s="84"/>
      <c r="D52" s="24"/>
      <c r="E52" s="21">
        <f>SUM(E43,E47,E50)</f>
        <v>-25494387</v>
      </c>
      <c r="F52" s="25"/>
      <c r="G52" s="21">
        <f>SUM(G43,,G47,G50)</f>
        <v>24627376</v>
      </c>
      <c r="H52" s="25"/>
      <c r="I52" s="21">
        <f>SUM(I43,,I47,I50)</f>
        <v>-3332969</v>
      </c>
      <c r="J52" s="25"/>
      <c r="K52" s="21">
        <f>SUM(K43,,K47,K50)</f>
        <v>-364446</v>
      </c>
    </row>
    <row r="53" spans="1:11" s="23" customFormat="1">
      <c r="C53" s="84"/>
      <c r="D53" s="24"/>
      <c r="E53" s="22"/>
      <c r="F53" s="25"/>
      <c r="G53" s="22"/>
      <c r="H53" s="25"/>
      <c r="I53" s="22"/>
      <c r="J53" s="25"/>
      <c r="K53" s="22"/>
    </row>
    <row r="54" spans="1:11" s="23" customFormat="1">
      <c r="A54" s="77" t="s">
        <v>126</v>
      </c>
      <c r="C54" s="84"/>
      <c r="D54" s="24"/>
      <c r="E54" s="22"/>
      <c r="F54" s="25"/>
      <c r="G54" s="22"/>
      <c r="H54" s="25"/>
      <c r="I54" s="22"/>
      <c r="J54" s="25"/>
      <c r="K54" s="22"/>
    </row>
    <row r="55" spans="1:11" s="23" customFormat="1">
      <c r="A55" s="23" t="s">
        <v>223</v>
      </c>
      <c r="C55" s="84"/>
      <c r="D55" s="24"/>
      <c r="E55" s="22"/>
      <c r="F55" s="25"/>
      <c r="G55" s="22"/>
      <c r="H55" s="25"/>
      <c r="I55" s="22"/>
      <c r="J55" s="25"/>
      <c r="K55" s="22"/>
    </row>
    <row r="56" spans="1:11" s="23" customFormat="1">
      <c r="A56" s="23" t="s">
        <v>206</v>
      </c>
      <c r="C56" s="84"/>
      <c r="D56" s="24"/>
      <c r="E56" s="22"/>
      <c r="F56" s="25"/>
      <c r="G56" s="22"/>
      <c r="H56" s="25"/>
      <c r="I56" s="22"/>
      <c r="J56" s="25"/>
      <c r="K56" s="22"/>
    </row>
    <row r="57" spans="1:11" s="23" customFormat="1">
      <c r="A57" s="23" t="s">
        <v>207</v>
      </c>
      <c r="C57" s="84"/>
      <c r="D57" s="24"/>
      <c r="E57" s="22">
        <v>77658983</v>
      </c>
      <c r="F57" s="25"/>
      <c r="G57" s="22">
        <v>-71553794</v>
      </c>
      <c r="H57" s="25"/>
      <c r="I57" s="22">
        <v>77658983</v>
      </c>
      <c r="J57" s="25"/>
      <c r="K57" s="22">
        <v>-71553794</v>
      </c>
    </row>
    <row r="58" spans="1:11" s="23" customFormat="1">
      <c r="A58" s="23" t="s">
        <v>125</v>
      </c>
      <c r="C58" s="84"/>
      <c r="D58" s="24"/>
      <c r="E58" s="21">
        <v>-15531796</v>
      </c>
      <c r="F58" s="25"/>
      <c r="G58" s="21">
        <v>14310759</v>
      </c>
      <c r="H58" s="25"/>
      <c r="I58" s="21">
        <v>-15531796</v>
      </c>
      <c r="J58" s="25"/>
      <c r="K58" s="21">
        <v>14310759</v>
      </c>
    </row>
    <row r="59" spans="1:11" s="23" customFormat="1">
      <c r="C59" s="84"/>
      <c r="D59" s="24"/>
      <c r="E59" s="22">
        <f>SUM(E57:E58)</f>
        <v>62127187</v>
      </c>
      <c r="F59" s="25"/>
      <c r="G59" s="22">
        <f>SUM(G57:G58)</f>
        <v>-57243035</v>
      </c>
      <c r="H59" s="25"/>
      <c r="I59" s="22">
        <f>SUM(I57:I58)</f>
        <v>62127187</v>
      </c>
      <c r="J59" s="25"/>
      <c r="K59" s="22">
        <f>SUM(K57:K58)</f>
        <v>-57243035</v>
      </c>
    </row>
    <row r="60" spans="1:11" s="23" customFormat="1">
      <c r="A60" s="23" t="s">
        <v>236</v>
      </c>
      <c r="C60" s="84"/>
      <c r="D60" s="24"/>
      <c r="E60" s="22">
        <v>12326477</v>
      </c>
      <c r="F60" s="25"/>
      <c r="G60" s="22">
        <v>-5202559</v>
      </c>
      <c r="H60" s="25"/>
      <c r="I60" s="22">
        <v>9628436</v>
      </c>
      <c r="J60" s="25"/>
      <c r="K60" s="22">
        <v>0</v>
      </c>
    </row>
    <row r="61" spans="1:11" s="23" customFormat="1">
      <c r="A61" s="23" t="s">
        <v>125</v>
      </c>
      <c r="C61" s="84"/>
      <c r="D61" s="24"/>
      <c r="E61" s="21">
        <v>-405083</v>
      </c>
      <c r="F61" s="25"/>
      <c r="G61" s="21">
        <v>1300640</v>
      </c>
      <c r="H61" s="25"/>
      <c r="I61" s="21">
        <v>269427</v>
      </c>
      <c r="J61" s="25"/>
      <c r="K61" s="21">
        <v>0</v>
      </c>
    </row>
    <row r="62" spans="1:11" s="23" customFormat="1">
      <c r="C62" s="84"/>
      <c r="D62" s="24"/>
      <c r="E62" s="22">
        <f>SUM(E60:E61)</f>
        <v>11921394</v>
      </c>
      <c r="F62" s="25"/>
      <c r="G62" s="22">
        <f>SUM(G60:G61)</f>
        <v>-3901919</v>
      </c>
      <c r="H62" s="25"/>
      <c r="I62" s="22">
        <f>SUM(I60:I61)</f>
        <v>9897863</v>
      </c>
      <c r="J62" s="25"/>
      <c r="K62" s="22">
        <f>SUM(K60:K61)</f>
        <v>0</v>
      </c>
    </row>
    <row r="63" spans="1:11" s="23" customFormat="1">
      <c r="A63" s="23" t="s">
        <v>126</v>
      </c>
      <c r="C63" s="84"/>
      <c r="D63" s="24"/>
      <c r="E63" s="22"/>
      <c r="F63" s="25"/>
      <c r="G63" s="22"/>
      <c r="H63" s="25"/>
      <c r="I63" s="22"/>
      <c r="J63" s="25"/>
      <c r="K63" s="22"/>
    </row>
    <row r="64" spans="1:11" s="23" customFormat="1">
      <c r="A64" s="23" t="s">
        <v>170</v>
      </c>
      <c r="C64" s="84"/>
      <c r="D64" s="24"/>
      <c r="E64" s="22">
        <f>SUM(E59,E62)</f>
        <v>74048581</v>
      </c>
      <c r="F64" s="25"/>
      <c r="G64" s="22">
        <f>SUM(G59,G62)</f>
        <v>-61144954</v>
      </c>
      <c r="H64" s="25"/>
      <c r="I64" s="22">
        <f>SUM(I59,I62)</f>
        <v>72025050</v>
      </c>
      <c r="J64" s="25"/>
      <c r="K64" s="22">
        <f>SUM(K59,K62)</f>
        <v>-57243035</v>
      </c>
    </row>
    <row r="65" spans="1:11" s="23" customFormat="1">
      <c r="A65" s="15" t="s">
        <v>80</v>
      </c>
      <c r="C65" s="84"/>
      <c r="D65" s="24"/>
      <c r="E65" s="26">
        <f>SUM(E52,E64)</f>
        <v>48554194</v>
      </c>
      <c r="F65" s="25"/>
      <c r="G65" s="26">
        <f>SUM(G52,G64)</f>
        <v>-36517578</v>
      </c>
      <c r="H65" s="25"/>
      <c r="I65" s="26">
        <f>SUM(I52,I64)</f>
        <v>68692081</v>
      </c>
      <c r="J65" s="25"/>
      <c r="K65" s="26">
        <f>SUM(K52,K64)</f>
        <v>-57607481</v>
      </c>
    </row>
    <row r="66" spans="1:11" s="23" customFormat="1">
      <c r="A66" s="15"/>
      <c r="C66" s="84"/>
      <c r="D66" s="24"/>
      <c r="E66" s="22"/>
      <c r="F66" s="25"/>
      <c r="G66" s="22"/>
      <c r="H66" s="25"/>
      <c r="I66" s="22"/>
      <c r="J66" s="25"/>
      <c r="K66" s="22"/>
    </row>
    <row r="67" spans="1:11" s="23" customFormat="1" ht="22.5" thickBot="1">
      <c r="A67" s="15" t="s">
        <v>127</v>
      </c>
      <c r="C67" s="84"/>
      <c r="D67" s="24"/>
      <c r="E67" s="78">
        <f>SUM(E38,E65)</f>
        <v>1456176615</v>
      </c>
      <c r="F67" s="25"/>
      <c r="G67" s="78">
        <f>SUM(G38,G65)</f>
        <v>649970862</v>
      </c>
      <c r="H67" s="25"/>
      <c r="I67" s="78">
        <f>SUM(I38,I65)</f>
        <v>1387425726</v>
      </c>
      <c r="J67" s="25"/>
      <c r="K67" s="78">
        <f>SUM(K38,K65)</f>
        <v>641067562</v>
      </c>
    </row>
    <row r="68" spans="1:11" s="23" customFormat="1" ht="22.5" thickTop="1">
      <c r="C68" s="84"/>
      <c r="D68" s="24"/>
      <c r="E68" s="22"/>
      <c r="F68" s="25"/>
      <c r="G68" s="22"/>
      <c r="H68" s="25"/>
      <c r="I68" s="22"/>
      <c r="J68" s="25"/>
      <c r="K68" s="22"/>
    </row>
    <row r="69" spans="1:11">
      <c r="A69" s="12" t="s">
        <v>15</v>
      </c>
      <c r="C69" s="19"/>
      <c r="F69" s="12"/>
      <c r="H69" s="12"/>
      <c r="J69" s="12"/>
    </row>
    <row r="70" spans="1:11">
      <c r="A70" s="23"/>
      <c r="B70" s="23"/>
      <c r="C70" s="62"/>
      <c r="E70" s="62"/>
      <c r="G70" s="62"/>
      <c r="I70" s="62"/>
      <c r="K70" s="67"/>
    </row>
    <row r="71" spans="1:11">
      <c r="A71" s="23"/>
      <c r="B71" s="23"/>
      <c r="C71" s="62"/>
      <c r="E71" s="62"/>
      <c r="G71" s="62"/>
      <c r="I71" s="62"/>
      <c r="K71" s="67"/>
    </row>
  </sheetData>
  <mergeCells count="4">
    <mergeCell ref="A1:K1"/>
    <mergeCell ref="E5:G5"/>
    <mergeCell ref="A31:K31"/>
    <mergeCell ref="E35:G35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9"/>
  <sheetViews>
    <sheetView showGridLines="0" view="pageBreakPreview" topLeftCell="A11" zoomScale="70" zoomScaleNormal="70" zoomScaleSheetLayoutView="70" workbookViewId="0">
      <selection activeCell="A18" sqref="A18:XFD18"/>
    </sheetView>
  </sheetViews>
  <sheetFormatPr defaultColWidth="14.42578125" defaultRowHeight="21.75"/>
  <cols>
    <col min="1" max="1" width="36.28515625" style="28" customWidth="1"/>
    <col min="2" max="2" width="1.5703125" style="28" customWidth="1"/>
    <col min="3" max="3" width="16.42578125" style="29" customWidth="1"/>
    <col min="4" max="4" width="1.7109375" style="30" customWidth="1"/>
    <col min="5" max="5" width="17.28515625" style="29" customWidth="1"/>
    <col min="6" max="6" width="2.42578125" style="31" customWidth="1"/>
    <col min="7" max="7" width="13.7109375" style="31" customWidth="1"/>
    <col min="8" max="8" width="1.7109375" style="30" customWidth="1"/>
    <col min="9" max="9" width="13.7109375" style="31" customWidth="1"/>
    <col min="10" max="10" width="1.7109375" style="30" customWidth="1"/>
    <col min="11" max="11" width="17.28515625" style="31" customWidth="1"/>
    <col min="12" max="12" width="1.7109375" style="30" customWidth="1"/>
    <col min="13" max="13" width="17.28515625" style="31" customWidth="1"/>
    <col min="14" max="14" width="1.7109375" style="30" customWidth="1"/>
    <col min="15" max="15" width="16.42578125" style="31" customWidth="1"/>
    <col min="16" max="16" width="2.42578125" style="30" customWidth="1"/>
    <col min="17" max="17" width="17.28515625" style="31" customWidth="1"/>
    <col min="18" max="18" width="1.7109375" style="31" customWidth="1"/>
    <col min="19" max="19" width="17.28515625" style="31" customWidth="1"/>
    <col min="20" max="20" width="1.7109375" style="30" customWidth="1"/>
    <col min="21" max="21" width="17.28515625" style="31" customWidth="1"/>
    <col min="22" max="22" width="1.7109375" style="30" customWidth="1"/>
    <col min="23" max="23" width="17.28515625" style="31" customWidth="1"/>
    <col min="24" max="24" width="1.7109375" style="30" customWidth="1"/>
    <col min="25" max="25" width="17.28515625" style="29" customWidth="1"/>
    <col min="26" max="26" width="1.7109375" style="28" customWidth="1"/>
    <col min="27" max="16384" width="14.42578125" style="28"/>
  </cols>
  <sheetData>
    <row r="1" spans="1:25" s="115" customFormat="1" ht="20.100000000000001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2" spans="1:25" s="115" customFormat="1" ht="20.100000000000001" customHeight="1">
      <c r="A2" s="136" t="s">
        <v>69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25" s="115" customFormat="1" ht="20.100000000000001" customHeight="1">
      <c r="A3" s="136" t="s">
        <v>217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4" spans="1:25" ht="20.100000000000001" customHeight="1">
      <c r="Y4" s="81" t="s">
        <v>1</v>
      </c>
    </row>
    <row r="5" spans="1:25" s="34" customFormat="1" ht="20.100000000000001" customHeight="1">
      <c r="C5" s="137" t="s">
        <v>2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</row>
    <row r="6" spans="1:25" s="34" customFormat="1" ht="20.100000000000001" customHeight="1">
      <c r="C6" s="35"/>
      <c r="D6" s="35"/>
      <c r="E6" s="35"/>
      <c r="F6" s="35"/>
      <c r="G6" s="35"/>
      <c r="H6" s="36"/>
      <c r="I6" s="35"/>
      <c r="J6" s="36"/>
      <c r="K6" s="36"/>
      <c r="L6" s="36"/>
      <c r="M6" s="36"/>
      <c r="N6" s="36"/>
      <c r="O6" s="36"/>
      <c r="P6" s="35"/>
      <c r="Q6" s="138" t="s">
        <v>83</v>
      </c>
      <c r="R6" s="138"/>
      <c r="S6" s="138"/>
      <c r="T6" s="138"/>
      <c r="U6" s="138"/>
      <c r="V6" s="138"/>
      <c r="W6" s="138"/>
      <c r="X6" s="35"/>
      <c r="Y6" s="35"/>
    </row>
    <row r="7" spans="1:25" s="34" customFormat="1" ht="20.100000000000001" customHeight="1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138" t="s">
        <v>84</v>
      </c>
      <c r="R7" s="138"/>
      <c r="S7" s="138"/>
      <c r="T7" s="138"/>
      <c r="U7" s="138"/>
      <c r="V7" s="35"/>
      <c r="W7" s="35"/>
      <c r="X7" s="35"/>
      <c r="Y7" s="35"/>
    </row>
    <row r="8" spans="1:25" s="34" customFormat="1" ht="20.100000000000001" customHeight="1"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8"/>
      <c r="R8" s="38"/>
      <c r="S8" s="38" t="s">
        <v>171</v>
      </c>
      <c r="T8" s="35"/>
      <c r="U8" s="35"/>
      <c r="V8" s="35"/>
      <c r="W8" s="35"/>
      <c r="X8" s="35"/>
      <c r="Y8" s="35"/>
    </row>
    <row r="9" spans="1:25" s="34" customFormat="1" ht="20.100000000000001" customHeight="1"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8"/>
      <c r="R9" s="38"/>
      <c r="S9" s="38" t="s">
        <v>172</v>
      </c>
      <c r="T9" s="35"/>
      <c r="U9" s="35"/>
      <c r="V9" s="35"/>
      <c r="W9" s="35"/>
      <c r="X9" s="35"/>
      <c r="Y9" s="35"/>
    </row>
    <row r="10" spans="1:25" ht="20.100000000000001" customHeight="1">
      <c r="G10" s="37"/>
      <c r="H10" s="28"/>
      <c r="I10" s="37"/>
      <c r="J10" s="28"/>
      <c r="K10" s="139" t="s">
        <v>26</v>
      </c>
      <c r="L10" s="139"/>
      <c r="M10" s="139"/>
      <c r="N10" s="139"/>
      <c r="O10" s="139"/>
      <c r="P10" s="35"/>
      <c r="Q10" s="38" t="s">
        <v>70</v>
      </c>
      <c r="S10" s="38" t="s">
        <v>173</v>
      </c>
      <c r="U10" s="38" t="s">
        <v>208</v>
      </c>
      <c r="W10" s="38"/>
      <c r="Y10" s="39"/>
    </row>
    <row r="11" spans="1:25" ht="20.100000000000001" customHeight="1">
      <c r="G11" s="37" t="s">
        <v>117</v>
      </c>
      <c r="H11" s="40"/>
      <c r="I11" s="37"/>
      <c r="J11" s="40"/>
      <c r="K11" s="135" t="s">
        <v>85</v>
      </c>
      <c r="L11" s="135"/>
      <c r="M11" s="135"/>
      <c r="N11" s="135"/>
      <c r="O11" s="37"/>
      <c r="Q11" s="38" t="s">
        <v>71</v>
      </c>
      <c r="S11" s="38" t="s">
        <v>174</v>
      </c>
      <c r="U11" s="38" t="s">
        <v>176</v>
      </c>
      <c r="W11" s="38" t="s">
        <v>68</v>
      </c>
      <c r="Y11" s="39"/>
    </row>
    <row r="12" spans="1:25" s="37" customFormat="1" ht="19.5" customHeight="1">
      <c r="C12" s="38" t="s">
        <v>64</v>
      </c>
      <c r="D12" s="40"/>
      <c r="E12" s="39" t="s">
        <v>106</v>
      </c>
      <c r="F12" s="39"/>
      <c r="G12" s="37" t="s">
        <v>115</v>
      </c>
      <c r="M12" s="37" t="s">
        <v>135</v>
      </c>
      <c r="P12" s="40"/>
      <c r="Q12" s="39" t="s">
        <v>86</v>
      </c>
      <c r="R12" s="39"/>
      <c r="S12" s="39" t="s">
        <v>204</v>
      </c>
      <c r="T12" s="40"/>
      <c r="U12" s="39" t="s">
        <v>177</v>
      </c>
      <c r="V12" s="40"/>
      <c r="W12" s="39" t="s">
        <v>87</v>
      </c>
      <c r="X12" s="40"/>
      <c r="Y12" s="39" t="s">
        <v>88</v>
      </c>
    </row>
    <row r="13" spans="1:25" s="37" customFormat="1" ht="20.100000000000001" customHeight="1">
      <c r="C13" s="116" t="s">
        <v>65</v>
      </c>
      <c r="D13" s="40"/>
      <c r="E13" s="116" t="s">
        <v>66</v>
      </c>
      <c r="F13" s="38"/>
      <c r="G13" s="116" t="s">
        <v>113</v>
      </c>
      <c r="H13" s="40"/>
      <c r="I13" s="116" t="s">
        <v>133</v>
      </c>
      <c r="J13" s="40"/>
      <c r="K13" s="116" t="s">
        <v>89</v>
      </c>
      <c r="L13" s="40"/>
      <c r="M13" s="116" t="s">
        <v>136</v>
      </c>
      <c r="N13" s="40"/>
      <c r="O13" s="116" t="s">
        <v>67</v>
      </c>
      <c r="P13" s="40"/>
      <c r="Q13" s="116" t="s">
        <v>90</v>
      </c>
      <c r="R13" s="38"/>
      <c r="S13" s="116" t="s">
        <v>175</v>
      </c>
      <c r="T13" s="40"/>
      <c r="U13" s="116" t="s">
        <v>178</v>
      </c>
      <c r="V13" s="40"/>
      <c r="W13" s="116" t="s">
        <v>91</v>
      </c>
      <c r="X13" s="40"/>
      <c r="Y13" s="116" t="s">
        <v>92</v>
      </c>
    </row>
    <row r="14" spans="1:25" s="30" customFormat="1" ht="20.100000000000001" customHeight="1">
      <c r="A14" s="41" t="s">
        <v>156</v>
      </c>
      <c r="C14" s="42">
        <v>2266749381</v>
      </c>
      <c r="D14" s="42"/>
      <c r="E14" s="42">
        <v>90203859</v>
      </c>
      <c r="F14" s="42"/>
      <c r="G14" s="42">
        <v>29802760</v>
      </c>
      <c r="H14" s="42"/>
      <c r="I14" s="42">
        <v>-499448896</v>
      </c>
      <c r="J14" s="42"/>
      <c r="K14" s="42">
        <v>229674938</v>
      </c>
      <c r="L14" s="42"/>
      <c r="M14" s="42">
        <v>499448896</v>
      </c>
      <c r="N14" s="42"/>
      <c r="O14" s="42">
        <v>886072045</v>
      </c>
      <c r="P14" s="42"/>
      <c r="Q14" s="42">
        <v>-34839398</v>
      </c>
      <c r="R14" s="42"/>
      <c r="S14" s="42">
        <v>-3697683</v>
      </c>
      <c r="T14" s="42"/>
      <c r="U14" s="42">
        <v>0</v>
      </c>
      <c r="V14" s="42"/>
      <c r="W14" s="42">
        <v>-38537081</v>
      </c>
      <c r="X14" s="42"/>
      <c r="Y14" s="42">
        <f>SUM(W14,C14:O14)</f>
        <v>3463965902</v>
      </c>
    </row>
    <row r="15" spans="1:25" s="30" customFormat="1" ht="20.100000000000001" customHeight="1">
      <c r="A15" s="30" t="s">
        <v>112</v>
      </c>
      <c r="C15" s="42">
        <v>0</v>
      </c>
      <c r="D15" s="42"/>
      <c r="E15" s="42">
        <v>0</v>
      </c>
      <c r="F15" s="42"/>
      <c r="G15" s="42">
        <v>0</v>
      </c>
      <c r="H15" s="42"/>
      <c r="I15" s="42">
        <v>0</v>
      </c>
      <c r="J15" s="42"/>
      <c r="K15" s="42">
        <v>0</v>
      </c>
      <c r="L15" s="42"/>
      <c r="M15" s="42">
        <v>0</v>
      </c>
      <c r="N15" s="42"/>
      <c r="O15" s="42">
        <f>PL!G23</f>
        <v>686488440</v>
      </c>
      <c r="P15" s="42"/>
      <c r="Q15" s="42">
        <v>0</v>
      </c>
      <c r="R15" s="42"/>
      <c r="S15" s="42">
        <v>0</v>
      </c>
      <c r="T15" s="42"/>
      <c r="U15" s="42">
        <v>0</v>
      </c>
      <c r="V15" s="42"/>
      <c r="W15" s="43">
        <f>SUM(Q15:T15)</f>
        <v>0</v>
      </c>
      <c r="X15" s="42"/>
      <c r="Y15" s="42">
        <f>SUM(C15:O15,W15)</f>
        <v>686488440</v>
      </c>
    </row>
    <row r="16" spans="1:25" s="30" customFormat="1" ht="20.100000000000001" customHeight="1">
      <c r="A16" s="30" t="s">
        <v>80</v>
      </c>
      <c r="C16" s="52">
        <v>0</v>
      </c>
      <c r="D16" s="42"/>
      <c r="E16" s="52">
        <v>0</v>
      </c>
      <c r="F16" s="45"/>
      <c r="G16" s="52">
        <v>0</v>
      </c>
      <c r="H16" s="42"/>
      <c r="I16" s="52">
        <v>0</v>
      </c>
      <c r="J16" s="42"/>
      <c r="K16" s="52">
        <v>0</v>
      </c>
      <c r="L16" s="45"/>
      <c r="M16" s="50">
        <f>PL!C32</f>
        <v>0</v>
      </c>
      <c r="N16" s="45"/>
      <c r="O16" s="50">
        <f>PL!G62</f>
        <v>-3901919</v>
      </c>
      <c r="P16" s="42"/>
      <c r="Q16" s="50">
        <f>PL!G43</f>
        <v>28425171</v>
      </c>
      <c r="R16" s="42"/>
      <c r="S16" s="50">
        <f>PL!G47+PL!G59</f>
        <v>-57607481</v>
      </c>
      <c r="T16" s="42"/>
      <c r="U16" s="50">
        <f>PL!G50</f>
        <v>-3433349</v>
      </c>
      <c r="V16" s="42"/>
      <c r="W16" s="51">
        <f>SUM(Q16:U16)</f>
        <v>-32615659</v>
      </c>
      <c r="X16" s="42"/>
      <c r="Y16" s="50">
        <f>SUM(C16:O16,W16)</f>
        <v>-36517578</v>
      </c>
    </row>
    <row r="17" spans="1:28" s="30" customFormat="1" ht="20.100000000000001" customHeight="1">
      <c r="A17" s="28" t="s">
        <v>81</v>
      </c>
      <c r="B17" s="44"/>
      <c r="C17" s="42">
        <f>SUM(C15:C16)</f>
        <v>0</v>
      </c>
      <c r="D17" s="42"/>
      <c r="E17" s="42">
        <f>SUM(E15:E16)</f>
        <v>0</v>
      </c>
      <c r="F17" s="45"/>
      <c r="G17" s="42">
        <f>SUM(G15:G16)</f>
        <v>0</v>
      </c>
      <c r="H17" s="42"/>
      <c r="I17" s="42">
        <f>SUM(I15:I16)</f>
        <v>0</v>
      </c>
      <c r="J17" s="42"/>
      <c r="K17" s="42">
        <f>SUM(K15:K16)</f>
        <v>0</v>
      </c>
      <c r="L17" s="42"/>
      <c r="M17" s="42">
        <f>SUM(M15:M16)</f>
        <v>0</v>
      </c>
      <c r="N17" s="42"/>
      <c r="O17" s="42">
        <f>SUM(O15:O16)</f>
        <v>682586521</v>
      </c>
      <c r="P17" s="42"/>
      <c r="Q17" s="42">
        <f>SUM(Q15:Q16)</f>
        <v>28425171</v>
      </c>
      <c r="R17" s="45"/>
      <c r="S17" s="42">
        <f>SUM(S15:S16)</f>
        <v>-57607481</v>
      </c>
      <c r="T17" s="42"/>
      <c r="U17" s="42">
        <f>SUM(U15:U16)</f>
        <v>-3433349</v>
      </c>
      <c r="V17" s="42"/>
      <c r="W17" s="42">
        <f>SUM(W15:W16)</f>
        <v>-32615659</v>
      </c>
      <c r="X17" s="42"/>
      <c r="Y17" s="42">
        <f>SUM(Y15:Y16)</f>
        <v>649970862</v>
      </c>
    </row>
    <row r="18" spans="1:28" s="30" customFormat="1" ht="20.100000000000001" customHeight="1">
      <c r="A18" s="28" t="s">
        <v>149</v>
      </c>
      <c r="B18" s="44"/>
      <c r="C18" s="42">
        <v>45</v>
      </c>
      <c r="D18" s="42"/>
      <c r="E18" s="42">
        <v>87</v>
      </c>
      <c r="F18" s="45"/>
      <c r="G18" s="42">
        <v>0</v>
      </c>
      <c r="H18" s="42"/>
      <c r="I18" s="42">
        <v>0</v>
      </c>
      <c r="J18" s="42"/>
      <c r="K18" s="42">
        <v>0</v>
      </c>
      <c r="L18" s="42"/>
      <c r="M18" s="42">
        <v>0</v>
      </c>
      <c r="N18" s="42"/>
      <c r="O18" s="42">
        <v>0</v>
      </c>
      <c r="P18" s="42"/>
      <c r="Q18" s="42">
        <v>0</v>
      </c>
      <c r="R18" s="45"/>
      <c r="S18" s="42">
        <v>0</v>
      </c>
      <c r="T18" s="42"/>
      <c r="U18" s="42">
        <v>0</v>
      </c>
      <c r="V18" s="42"/>
      <c r="W18" s="43">
        <f t="shared" ref="W18:W19" si="0">SUM(Q18:U18)</f>
        <v>0</v>
      </c>
      <c r="X18" s="42"/>
      <c r="Y18" s="42">
        <f>SUM(C18:O18,W18)</f>
        <v>132</v>
      </c>
    </row>
    <row r="19" spans="1:28" s="30" customFormat="1" ht="20.100000000000001" customHeight="1">
      <c r="A19" s="28" t="s">
        <v>242</v>
      </c>
      <c r="B19" s="44"/>
      <c r="C19" s="42">
        <v>0</v>
      </c>
      <c r="D19" s="42"/>
      <c r="E19" s="42">
        <v>0</v>
      </c>
      <c r="F19" s="45"/>
      <c r="G19" s="42">
        <v>0</v>
      </c>
      <c r="H19" s="42"/>
      <c r="I19" s="42">
        <v>0</v>
      </c>
      <c r="J19" s="42"/>
      <c r="K19" s="42">
        <v>1529400</v>
      </c>
      <c r="L19" s="42"/>
      <c r="M19" s="42">
        <v>0</v>
      </c>
      <c r="N19" s="42"/>
      <c r="O19" s="42">
        <v>-1529400</v>
      </c>
      <c r="P19" s="42"/>
      <c r="Q19" s="42">
        <v>0</v>
      </c>
      <c r="R19" s="45"/>
      <c r="S19" s="42">
        <v>0</v>
      </c>
      <c r="T19" s="42"/>
      <c r="U19" s="42">
        <v>0</v>
      </c>
      <c r="V19" s="42"/>
      <c r="W19" s="43">
        <f t="shared" si="0"/>
        <v>0</v>
      </c>
      <c r="X19" s="42"/>
      <c r="Y19" s="42">
        <f>SUM(C19:O19,W19)</f>
        <v>0</v>
      </c>
    </row>
    <row r="20" spans="1:28" s="30" customFormat="1" ht="20.100000000000001" customHeight="1">
      <c r="A20" s="28" t="s">
        <v>179</v>
      </c>
      <c r="B20" s="44"/>
      <c r="C20" s="42"/>
      <c r="D20" s="42"/>
      <c r="E20" s="42"/>
      <c r="F20" s="45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5"/>
      <c r="S20" s="42"/>
      <c r="T20" s="42"/>
      <c r="U20" s="42"/>
      <c r="V20" s="42"/>
      <c r="W20" s="42"/>
      <c r="X20" s="42"/>
      <c r="Y20" s="42"/>
    </row>
    <row r="21" spans="1:28" s="30" customFormat="1" ht="20.100000000000001" customHeight="1">
      <c r="A21" s="28" t="s">
        <v>180</v>
      </c>
      <c r="B21" s="44"/>
      <c r="C21" s="42"/>
      <c r="D21" s="42"/>
      <c r="E21" s="42"/>
      <c r="F21" s="45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5"/>
      <c r="S21" s="42"/>
      <c r="T21" s="42"/>
      <c r="U21" s="42"/>
      <c r="V21" s="42"/>
      <c r="W21" s="43"/>
      <c r="X21" s="42"/>
      <c r="Y21" s="42"/>
    </row>
    <row r="22" spans="1:28" s="30" customFormat="1" ht="20.100000000000001" customHeight="1">
      <c r="A22" s="28" t="s">
        <v>261</v>
      </c>
      <c r="B22" s="44"/>
      <c r="C22" s="42">
        <v>0</v>
      </c>
      <c r="D22" s="42"/>
      <c r="E22" s="42">
        <v>0</v>
      </c>
      <c r="F22" s="45"/>
      <c r="G22" s="42">
        <v>0</v>
      </c>
      <c r="H22" s="42"/>
      <c r="I22" s="42">
        <v>0</v>
      </c>
      <c r="J22" s="42"/>
      <c r="K22" s="42">
        <v>0</v>
      </c>
      <c r="L22" s="42"/>
      <c r="M22" s="42">
        <v>0</v>
      </c>
      <c r="N22" s="42"/>
      <c r="O22" s="42">
        <v>-75531875</v>
      </c>
      <c r="P22" s="42"/>
      <c r="Q22" s="42">
        <v>0</v>
      </c>
      <c r="R22" s="45"/>
      <c r="S22" s="42">
        <v>0</v>
      </c>
      <c r="T22" s="42"/>
      <c r="U22" s="42">
        <v>0</v>
      </c>
      <c r="V22" s="42"/>
      <c r="W22" s="43">
        <f t="shared" ref="W22" si="1">SUM(Q22:T22)</f>
        <v>0</v>
      </c>
      <c r="X22" s="42"/>
      <c r="Y22" s="42">
        <f t="shared" ref="Y22" si="2">SUM(C22:O22,W22)</f>
        <v>-75531875</v>
      </c>
    </row>
    <row r="23" spans="1:28" ht="20.100000000000001" customHeight="1" thickBot="1">
      <c r="A23" s="34" t="s">
        <v>157</v>
      </c>
      <c r="C23" s="46">
        <f>SUM(C14,C17:C22)</f>
        <v>2266749426</v>
      </c>
      <c r="D23" s="42"/>
      <c r="E23" s="46">
        <f>SUM(E14,E17:E22)</f>
        <v>90203946</v>
      </c>
      <c r="F23" s="42"/>
      <c r="G23" s="46">
        <f>SUM(G14,G17:G22)</f>
        <v>29802760</v>
      </c>
      <c r="H23" s="42"/>
      <c r="I23" s="46">
        <f>SUM(I14,I17:I22)</f>
        <v>-499448896</v>
      </c>
      <c r="J23" s="42"/>
      <c r="K23" s="46">
        <f>SUM(K14,K17:K22)</f>
        <v>231204338</v>
      </c>
      <c r="L23" s="42"/>
      <c r="M23" s="46">
        <f>SUM(M14,M17:M22)</f>
        <v>499448896</v>
      </c>
      <c r="N23" s="42"/>
      <c r="O23" s="46">
        <f>SUM(O14,O17:O22)</f>
        <v>1491597291</v>
      </c>
      <c r="P23" s="42"/>
      <c r="Q23" s="46">
        <f>SUM(Q14,Q17:Q22)</f>
        <v>-6414227</v>
      </c>
      <c r="R23" s="42"/>
      <c r="S23" s="46">
        <f>SUM(S14,S17:S22)</f>
        <v>-61305164</v>
      </c>
      <c r="T23" s="42"/>
      <c r="U23" s="46">
        <f>SUM(U14,U17:U22)</f>
        <v>-3433349</v>
      </c>
      <c r="V23" s="42"/>
      <c r="W23" s="46">
        <f>SUM(W14,W17:W22)</f>
        <v>-71152740</v>
      </c>
      <c r="X23" s="42"/>
      <c r="Y23" s="46">
        <f>SUM(Y14,Y17:Y22)</f>
        <v>4038405021</v>
      </c>
    </row>
    <row r="24" spans="1:28" s="37" customFormat="1" ht="20.100000000000001" customHeight="1" thickTop="1">
      <c r="C24" s="38"/>
      <c r="D24" s="40"/>
      <c r="E24" s="38"/>
      <c r="F24" s="38"/>
      <c r="G24" s="38"/>
      <c r="H24" s="40"/>
      <c r="I24" s="38"/>
      <c r="J24" s="40"/>
      <c r="K24" s="38"/>
      <c r="L24" s="40"/>
      <c r="M24" s="38"/>
      <c r="N24" s="40"/>
      <c r="O24" s="38"/>
      <c r="P24" s="40"/>
      <c r="Q24" s="38"/>
      <c r="R24" s="38"/>
      <c r="S24" s="38"/>
      <c r="T24" s="40"/>
      <c r="U24" s="38"/>
      <c r="V24" s="40"/>
      <c r="W24" s="38"/>
      <c r="X24" s="40"/>
      <c r="Y24" s="38"/>
    </row>
    <row r="25" spans="1:28" s="30" customFormat="1" ht="20.100000000000001" customHeight="1">
      <c r="A25" s="41" t="s">
        <v>218</v>
      </c>
      <c r="C25" s="42">
        <f>C23</f>
        <v>2266749426</v>
      </c>
      <c r="D25" s="42"/>
      <c r="E25" s="42">
        <v>90203946</v>
      </c>
      <c r="F25" s="42"/>
      <c r="G25" s="42">
        <v>29802760</v>
      </c>
      <c r="H25" s="42"/>
      <c r="I25" s="42">
        <v>-499448896</v>
      </c>
      <c r="J25" s="42"/>
      <c r="K25" s="42">
        <v>231204338</v>
      </c>
      <c r="L25" s="42"/>
      <c r="M25" s="42">
        <v>499448896</v>
      </c>
      <c r="N25" s="42"/>
      <c r="O25" s="42">
        <v>1491597291</v>
      </c>
      <c r="P25" s="42"/>
      <c r="Q25" s="42">
        <v>-6414227</v>
      </c>
      <c r="R25" s="42"/>
      <c r="S25" s="42">
        <v>-61305164</v>
      </c>
      <c r="T25" s="42"/>
      <c r="U25" s="42">
        <v>-3433349</v>
      </c>
      <c r="V25" s="42"/>
      <c r="W25" s="42">
        <v>-71152740</v>
      </c>
      <c r="X25" s="42"/>
      <c r="Y25" s="42">
        <v>4038405021</v>
      </c>
    </row>
    <row r="26" spans="1:28" s="30" customFormat="1" ht="20.100000000000001" customHeight="1">
      <c r="A26" s="30" t="s">
        <v>112</v>
      </c>
      <c r="C26" s="42">
        <v>0</v>
      </c>
      <c r="D26" s="42"/>
      <c r="E26" s="42">
        <v>0</v>
      </c>
      <c r="F26" s="42"/>
      <c r="G26" s="42">
        <v>0</v>
      </c>
      <c r="H26" s="42"/>
      <c r="I26" s="42">
        <v>0</v>
      </c>
      <c r="J26" s="42"/>
      <c r="K26" s="42">
        <v>0</v>
      </c>
      <c r="L26" s="42"/>
      <c r="M26" s="42">
        <v>0</v>
      </c>
      <c r="N26" s="42"/>
      <c r="O26" s="42">
        <f>SUM(PL!E23)</f>
        <v>1407622421</v>
      </c>
      <c r="P26" s="42"/>
      <c r="Q26" s="42">
        <v>0</v>
      </c>
      <c r="R26" s="42"/>
      <c r="S26" s="42">
        <v>0</v>
      </c>
      <c r="T26" s="42"/>
      <c r="U26" s="42">
        <v>0</v>
      </c>
      <c r="V26" s="42"/>
      <c r="W26" s="43">
        <f>SUM(Q26:T26)</f>
        <v>0</v>
      </c>
      <c r="X26" s="42"/>
      <c r="Y26" s="42">
        <f>SUM(C26:O26,W26)</f>
        <v>1407622421</v>
      </c>
    </row>
    <row r="27" spans="1:28" s="30" customFormat="1" ht="20.100000000000001" customHeight="1">
      <c r="A27" s="30" t="s">
        <v>80</v>
      </c>
      <c r="C27" s="52">
        <v>0</v>
      </c>
      <c r="D27" s="42"/>
      <c r="E27" s="52">
        <v>0</v>
      </c>
      <c r="F27" s="45"/>
      <c r="G27" s="52">
        <v>0</v>
      </c>
      <c r="H27" s="42"/>
      <c r="I27" s="52">
        <v>0</v>
      </c>
      <c r="J27" s="42"/>
      <c r="K27" s="52">
        <v>0</v>
      </c>
      <c r="L27" s="45"/>
      <c r="M27" s="50">
        <f>PL!C64</f>
        <v>0</v>
      </c>
      <c r="N27" s="45"/>
      <c r="O27" s="50">
        <f>PL!E62</f>
        <v>11921394</v>
      </c>
      <c r="P27" s="42"/>
      <c r="Q27" s="50">
        <f>PL!E43</f>
        <v>-24281088</v>
      </c>
      <c r="R27" s="42"/>
      <c r="S27" s="50">
        <f>PL!E59+PL!E47</f>
        <v>58794218</v>
      </c>
      <c r="T27" s="42"/>
      <c r="U27" s="50">
        <f>PL!E50</f>
        <v>2119670</v>
      </c>
      <c r="V27" s="42"/>
      <c r="W27" s="51">
        <f>SUM(Q27:U27)</f>
        <v>36632800</v>
      </c>
      <c r="X27" s="42"/>
      <c r="Y27" s="50">
        <f>SUM(C27:O27,W27)</f>
        <v>48554194</v>
      </c>
    </row>
    <row r="28" spans="1:28" s="30" customFormat="1" ht="20.100000000000001" customHeight="1">
      <c r="A28" s="28" t="s">
        <v>81</v>
      </c>
      <c r="B28" s="44"/>
      <c r="C28" s="42">
        <f>SUM(C26:C27)</f>
        <v>0</v>
      </c>
      <c r="D28" s="42"/>
      <c r="E28" s="42">
        <f>SUM(E26:E27)</f>
        <v>0</v>
      </c>
      <c r="F28" s="45"/>
      <c r="G28" s="42">
        <f>SUM(G26:G27)</f>
        <v>0</v>
      </c>
      <c r="H28" s="42"/>
      <c r="I28" s="42">
        <f>SUM(I26:I27)</f>
        <v>0</v>
      </c>
      <c r="J28" s="42"/>
      <c r="K28" s="42">
        <f>SUM(K26:K27)</f>
        <v>0</v>
      </c>
      <c r="L28" s="42"/>
      <c r="M28" s="42">
        <f>SUM(M26:M27)</f>
        <v>0</v>
      </c>
      <c r="N28" s="42"/>
      <c r="O28" s="42">
        <f>SUM(O26:O27)</f>
        <v>1419543815</v>
      </c>
      <c r="P28" s="42"/>
      <c r="Q28" s="42">
        <f>SUM(Q26:Q27)</f>
        <v>-24281088</v>
      </c>
      <c r="R28" s="45"/>
      <c r="S28" s="42">
        <f>SUM(S26:S27)</f>
        <v>58794218</v>
      </c>
      <c r="T28" s="42"/>
      <c r="U28" s="42">
        <f>SUM(U26:U27)</f>
        <v>2119670</v>
      </c>
      <c r="V28" s="42"/>
      <c r="W28" s="42">
        <f>SUM(W26:W27)</f>
        <v>36632800</v>
      </c>
      <c r="X28" s="42"/>
      <c r="Y28" s="42">
        <f>SUM(Y26:Y27)</f>
        <v>1456176615</v>
      </c>
    </row>
    <row r="29" spans="1:28" s="30" customFormat="1" ht="20.100000000000001" customHeight="1">
      <c r="A29" s="28" t="s">
        <v>224</v>
      </c>
      <c r="B29" s="44"/>
      <c r="C29" s="42"/>
      <c r="D29" s="42"/>
      <c r="E29" s="42"/>
      <c r="F29" s="45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5"/>
      <c r="S29" s="42"/>
      <c r="T29" s="42"/>
      <c r="U29" s="42"/>
      <c r="V29" s="42"/>
      <c r="W29" s="42"/>
      <c r="X29" s="42"/>
      <c r="Y29" s="42"/>
      <c r="AB29" s="42"/>
    </row>
    <row r="30" spans="1:28" s="30" customFormat="1" ht="20.100000000000001" customHeight="1">
      <c r="A30" s="28" t="s">
        <v>244</v>
      </c>
      <c r="B30" s="44"/>
      <c r="C30" s="42">
        <v>-96133100</v>
      </c>
      <c r="D30" s="42"/>
      <c r="E30" s="42">
        <v>0</v>
      </c>
      <c r="F30" s="45"/>
      <c r="G30" s="42">
        <v>0</v>
      </c>
      <c r="H30" s="42"/>
      <c r="I30" s="42">
        <v>0</v>
      </c>
      <c r="J30" s="42"/>
      <c r="K30" s="42">
        <v>0</v>
      </c>
      <c r="L30" s="42"/>
      <c r="M30" s="42">
        <v>0</v>
      </c>
      <c r="N30" s="42"/>
      <c r="O30" s="42">
        <v>96133100</v>
      </c>
      <c r="P30" s="42"/>
      <c r="Q30" s="42">
        <v>0</v>
      </c>
      <c r="R30" s="45"/>
      <c r="S30" s="42">
        <v>0</v>
      </c>
      <c r="T30" s="42"/>
      <c r="U30" s="42">
        <v>0</v>
      </c>
      <c r="V30" s="42"/>
      <c r="W30" s="43">
        <f t="shared" ref="W30:W33" si="3">SUM(Q30:U30)</f>
        <v>0</v>
      </c>
      <c r="X30" s="42"/>
      <c r="Y30" s="42">
        <f>SUM(C30:O30,W30)</f>
        <v>0</v>
      </c>
    </row>
    <row r="31" spans="1:28" s="30" customFormat="1" ht="20.100000000000001" customHeight="1">
      <c r="A31" s="28" t="s">
        <v>225</v>
      </c>
      <c r="B31" s="44"/>
      <c r="C31" s="42"/>
      <c r="D31" s="42"/>
      <c r="E31" s="42"/>
      <c r="F31" s="45"/>
      <c r="G31" s="42"/>
      <c r="H31" s="42"/>
      <c r="N31" s="42"/>
      <c r="O31" s="42"/>
      <c r="P31" s="42"/>
      <c r="Q31" s="42"/>
      <c r="R31" s="45"/>
      <c r="S31" s="42"/>
      <c r="T31" s="42"/>
      <c r="U31" s="42"/>
      <c r="V31" s="42"/>
      <c r="W31" s="43"/>
      <c r="X31" s="42"/>
      <c r="Y31" s="42"/>
    </row>
    <row r="32" spans="1:28" s="30" customFormat="1" ht="20.100000000000001" customHeight="1">
      <c r="A32" s="28" t="s">
        <v>243</v>
      </c>
      <c r="B32" s="44"/>
      <c r="C32" s="42">
        <v>0</v>
      </c>
      <c r="D32" s="42"/>
      <c r="E32" s="42">
        <v>0</v>
      </c>
      <c r="F32" s="45"/>
      <c r="G32" s="42">
        <v>0</v>
      </c>
      <c r="H32" s="42"/>
      <c r="I32" s="42">
        <v>424383644</v>
      </c>
      <c r="J32" s="42"/>
      <c r="K32" s="42">
        <v>0</v>
      </c>
      <c r="L32" s="42"/>
      <c r="M32" s="42">
        <v>-424383644</v>
      </c>
      <c r="N32" s="42"/>
      <c r="O32" s="42">
        <v>0</v>
      </c>
      <c r="P32" s="42"/>
      <c r="Q32" s="42">
        <v>0</v>
      </c>
      <c r="R32" s="45"/>
      <c r="S32" s="42">
        <v>0</v>
      </c>
      <c r="T32" s="42"/>
      <c r="U32" s="42">
        <v>0</v>
      </c>
      <c r="V32" s="42"/>
      <c r="W32" s="43">
        <v>0</v>
      </c>
      <c r="X32" s="42"/>
      <c r="Y32" s="42">
        <f>SUM(C32:O32,W32)</f>
        <v>0</v>
      </c>
    </row>
    <row r="33" spans="1:25" s="30" customFormat="1" ht="20.100000000000001" customHeight="1">
      <c r="A33" s="28" t="s">
        <v>245</v>
      </c>
      <c r="B33" s="44"/>
      <c r="C33" s="42">
        <v>0</v>
      </c>
      <c r="D33" s="42"/>
      <c r="E33" s="42">
        <v>0</v>
      </c>
      <c r="F33" s="45"/>
      <c r="G33" s="42">
        <v>0</v>
      </c>
      <c r="H33" s="42"/>
      <c r="I33" s="42">
        <v>0</v>
      </c>
      <c r="J33" s="42"/>
      <c r="K33" s="42">
        <v>0</v>
      </c>
      <c r="L33" s="42"/>
      <c r="M33" s="42">
        <v>0</v>
      </c>
      <c r="N33" s="42"/>
      <c r="O33" s="42">
        <v>-236853103</v>
      </c>
      <c r="P33" s="42"/>
      <c r="Q33" s="42">
        <v>0</v>
      </c>
      <c r="R33" s="45"/>
      <c r="S33" s="42">
        <v>0</v>
      </c>
      <c r="T33" s="42"/>
      <c r="U33" s="42">
        <v>0</v>
      </c>
      <c r="V33" s="42"/>
      <c r="W33" s="43">
        <f t="shared" si="3"/>
        <v>0</v>
      </c>
      <c r="X33" s="42"/>
      <c r="Y33" s="42">
        <f>SUM(C33:O33,W33)</f>
        <v>-236853103</v>
      </c>
    </row>
    <row r="34" spans="1:25" s="30" customFormat="1" ht="20.100000000000001" customHeight="1">
      <c r="A34" s="28" t="s">
        <v>179</v>
      </c>
      <c r="B34" s="44"/>
      <c r="C34" s="42"/>
      <c r="D34" s="42"/>
      <c r="E34" s="42"/>
      <c r="F34" s="45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5"/>
      <c r="S34" s="42"/>
      <c r="T34" s="42"/>
      <c r="U34" s="42"/>
      <c r="V34" s="42"/>
      <c r="W34" s="42"/>
      <c r="X34" s="42"/>
      <c r="Y34" s="42"/>
    </row>
    <row r="35" spans="1:25" s="30" customFormat="1" ht="20.100000000000001" customHeight="1">
      <c r="A35" s="28" t="s">
        <v>180</v>
      </c>
      <c r="B35" s="44"/>
      <c r="C35" s="42"/>
      <c r="D35" s="42"/>
      <c r="E35" s="42"/>
      <c r="F35" s="45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5"/>
      <c r="S35" s="42"/>
      <c r="T35" s="42"/>
      <c r="U35" s="42"/>
      <c r="V35" s="42"/>
      <c r="W35" s="43"/>
      <c r="X35" s="42"/>
      <c r="Y35" s="42"/>
    </row>
    <row r="36" spans="1:25" s="30" customFormat="1" ht="20.100000000000001" customHeight="1">
      <c r="A36" s="28" t="s">
        <v>261</v>
      </c>
      <c r="B36" s="44"/>
      <c r="C36" s="42">
        <v>0</v>
      </c>
      <c r="D36" s="42"/>
      <c r="E36" s="42">
        <v>0</v>
      </c>
      <c r="F36" s="45"/>
      <c r="G36" s="42">
        <v>0</v>
      </c>
      <c r="H36" s="42"/>
      <c r="I36" s="42">
        <v>0</v>
      </c>
      <c r="J36" s="42"/>
      <c r="K36" s="42">
        <v>0</v>
      </c>
      <c r="L36" s="42"/>
      <c r="M36" s="42">
        <v>0</v>
      </c>
      <c r="N36" s="42"/>
      <c r="O36" s="42">
        <v>-52945632</v>
      </c>
      <c r="P36" s="42"/>
      <c r="Q36" s="42">
        <v>0</v>
      </c>
      <c r="R36" s="45"/>
      <c r="S36" s="42">
        <v>0</v>
      </c>
      <c r="T36" s="42"/>
      <c r="U36" s="42">
        <v>0</v>
      </c>
      <c r="V36" s="42"/>
      <c r="W36" s="43">
        <f t="shared" ref="W36" si="4">SUM(Q36:T36)</f>
        <v>0</v>
      </c>
      <c r="X36" s="42"/>
      <c r="Y36" s="42">
        <f t="shared" ref="Y36" si="5">SUM(C36:O36,W36)</f>
        <v>-52945632</v>
      </c>
    </row>
    <row r="37" spans="1:25" ht="20.100000000000001" customHeight="1" thickBot="1">
      <c r="A37" s="34" t="s">
        <v>219</v>
      </c>
      <c r="C37" s="46">
        <f>SUM(C25,C28:C36)</f>
        <v>2170616326</v>
      </c>
      <c r="D37" s="42"/>
      <c r="E37" s="46">
        <f>SUM(E25,E28:E36)</f>
        <v>90203946</v>
      </c>
      <c r="F37" s="42"/>
      <c r="G37" s="46">
        <f>SUM(G25,G28:G36)</f>
        <v>29802760</v>
      </c>
      <c r="H37" s="42"/>
      <c r="I37" s="46">
        <f>SUM(I25,I28:I36)</f>
        <v>-75065252</v>
      </c>
      <c r="J37" s="42"/>
      <c r="K37" s="46">
        <f>SUM(K25,K28:K36)</f>
        <v>231204338</v>
      </c>
      <c r="L37" s="42"/>
      <c r="M37" s="46">
        <f>SUM(M25,M28:M36)</f>
        <v>75065252</v>
      </c>
      <c r="N37" s="42"/>
      <c r="O37" s="46">
        <f>SUM(O25,O28:O36)</f>
        <v>2717475471</v>
      </c>
      <c r="P37" s="42"/>
      <c r="Q37" s="46">
        <f>SUM(Q25,Q28:Q36)</f>
        <v>-30695315</v>
      </c>
      <c r="R37" s="42"/>
      <c r="S37" s="46">
        <f>SUM(S25,S28:S36)</f>
        <v>-2510946</v>
      </c>
      <c r="T37" s="42"/>
      <c r="U37" s="46">
        <f>SUM(U25,U28:U36)</f>
        <v>-1313679</v>
      </c>
      <c r="V37" s="42"/>
      <c r="W37" s="46">
        <f>SUM(W25,W28:W36)</f>
        <v>-34519940</v>
      </c>
      <c r="X37" s="42"/>
      <c r="Y37" s="46">
        <f>SUM(Y25,Y28:Y36)</f>
        <v>5204782901</v>
      </c>
    </row>
    <row r="38" spans="1:25" ht="20.100000000000001" customHeight="1" thickTop="1">
      <c r="C38" s="47">
        <f>C25-BS!G82</f>
        <v>0</v>
      </c>
      <c r="D38" s="42"/>
      <c r="E38" s="47">
        <f>E25-BS!G83</f>
        <v>0</v>
      </c>
      <c r="F38" s="42"/>
      <c r="G38" s="42">
        <f>G25-BS!G84</f>
        <v>0</v>
      </c>
      <c r="H38" s="42"/>
      <c r="I38" s="42">
        <f>I23-BS!G85</f>
        <v>0</v>
      </c>
      <c r="J38" s="42"/>
      <c r="K38" s="42">
        <f>K25-BS!G88</f>
        <v>0</v>
      </c>
      <c r="L38" s="42"/>
      <c r="M38" s="42">
        <f>M25-BS!G89</f>
        <v>0</v>
      </c>
      <c r="N38" s="42"/>
      <c r="O38" s="42">
        <f>O25-BS!G90</f>
        <v>0</v>
      </c>
      <c r="P38" s="42"/>
      <c r="Q38" s="42"/>
      <c r="R38" s="42"/>
      <c r="S38" s="42">
        <f>S25-BS!K91</f>
        <v>0</v>
      </c>
      <c r="T38" s="42"/>
      <c r="U38" s="42"/>
      <c r="V38" s="42"/>
      <c r="W38" s="42">
        <f>W25-BS!G91</f>
        <v>0</v>
      </c>
      <c r="X38" s="42"/>
      <c r="Y38" s="48">
        <f>Y25-BS!G92</f>
        <v>0</v>
      </c>
    </row>
    <row r="39" spans="1:25" ht="20.100000000000001" customHeight="1">
      <c r="C39" s="47">
        <f>C37-BS!E82</f>
        <v>0</v>
      </c>
      <c r="D39" s="42"/>
      <c r="E39" s="47">
        <f>E37-BS!E83</f>
        <v>0</v>
      </c>
      <c r="F39" s="42"/>
      <c r="G39" s="42">
        <f>G37-BS!E84</f>
        <v>0</v>
      </c>
      <c r="H39" s="42"/>
      <c r="I39" s="42">
        <f>I37-BS!E85</f>
        <v>0</v>
      </c>
      <c r="J39" s="42"/>
      <c r="K39" s="42">
        <f>K37-BS!E88</f>
        <v>0</v>
      </c>
      <c r="L39" s="42"/>
      <c r="M39" s="42">
        <f>M37-BS!E89</f>
        <v>0</v>
      </c>
      <c r="N39" s="42"/>
      <c r="O39" s="42">
        <f>O37-BS!E90</f>
        <v>0</v>
      </c>
      <c r="P39" s="42"/>
      <c r="Q39" s="42"/>
      <c r="R39" s="42"/>
      <c r="S39" s="42"/>
      <c r="T39" s="42"/>
      <c r="U39" s="42"/>
      <c r="V39" s="42"/>
      <c r="W39" s="42">
        <f>W37-BS!E91</f>
        <v>0</v>
      </c>
      <c r="X39" s="42"/>
      <c r="Y39" s="48">
        <f>Y37-BS!E92</f>
        <v>0</v>
      </c>
    </row>
    <row r="40" spans="1:25" ht="20.100000000000001" customHeight="1">
      <c r="A40" s="28" t="s">
        <v>15</v>
      </c>
    </row>
    <row r="78" spans="5:5">
      <c r="E78" s="29">
        <v>1052658499</v>
      </c>
    </row>
    <row r="79" spans="5:5">
      <c r="E79" s="29">
        <v>16600380</v>
      </c>
    </row>
  </sheetData>
  <mergeCells count="8">
    <mergeCell ref="K11:N11"/>
    <mergeCell ref="A1:Y1"/>
    <mergeCell ref="A2:Y2"/>
    <mergeCell ref="A3:Y3"/>
    <mergeCell ref="C5:Y5"/>
    <mergeCell ref="Q6:W6"/>
    <mergeCell ref="K10:O10"/>
    <mergeCell ref="Q7:U7"/>
  </mergeCells>
  <pageMargins left="0.31496062992125984" right="0.23622047244094491" top="0.35433070866141736" bottom="0.31496062992125984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87"/>
  <sheetViews>
    <sheetView showGridLines="0" tabSelected="1" view="pageBreakPreview" topLeftCell="A13" zoomScale="90" zoomScaleNormal="70" zoomScaleSheetLayoutView="90" workbookViewId="0">
      <selection activeCell="A18" sqref="A18:XFD18"/>
    </sheetView>
  </sheetViews>
  <sheetFormatPr defaultColWidth="14.42578125" defaultRowHeight="21" customHeight="1"/>
  <cols>
    <col min="1" max="1" width="36.5703125" style="28" customWidth="1"/>
    <col min="2" max="2" width="1.7109375" style="28" customWidth="1"/>
    <col min="3" max="3" width="16.28515625" style="29" customWidth="1"/>
    <col min="4" max="4" width="2" style="30" customWidth="1"/>
    <col min="5" max="5" width="16.28515625" style="31" customWidth="1"/>
    <col min="6" max="6" width="2" style="30" customWidth="1"/>
    <col min="7" max="7" width="20" style="29" customWidth="1"/>
    <col min="8" max="8" width="1.7109375" style="30" customWidth="1"/>
    <col min="9" max="9" width="20" style="29" customWidth="1"/>
    <col min="10" max="10" width="1.7109375" style="30" customWidth="1"/>
    <col min="11" max="11" width="16.28515625" style="31" customWidth="1"/>
    <col min="12" max="12" width="2" style="30" customWidth="1"/>
    <col min="13" max="13" width="16.28515625" style="31" customWidth="1"/>
    <col min="14" max="14" width="2" style="30" customWidth="1"/>
    <col min="15" max="15" width="16.28515625" style="31" customWidth="1"/>
    <col min="16" max="16" width="1.7109375" style="30" customWidth="1"/>
    <col min="17" max="17" width="17.28515625" style="31" customWidth="1"/>
    <col min="18" max="18" width="1.7109375" style="30" customWidth="1"/>
    <col min="19" max="19" width="17.28515625" style="29" customWidth="1"/>
    <col min="20" max="20" width="2" style="30" customWidth="1"/>
    <col min="21" max="21" width="17.28515625" style="29" customWidth="1"/>
    <col min="22" max="22" width="1.28515625" style="28" customWidth="1"/>
    <col min="23" max="23" width="14.42578125" style="28"/>
    <col min="24" max="24" width="15" style="28" customWidth="1"/>
    <col min="25" max="16384" width="14.42578125" style="28"/>
  </cols>
  <sheetData>
    <row r="1" spans="1:23" ht="21" customHeight="1">
      <c r="G1" s="32"/>
      <c r="I1" s="32"/>
      <c r="S1" s="32"/>
      <c r="U1" s="32"/>
    </row>
    <row r="2" spans="1:23" s="115" customFormat="1" ht="2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3" s="115" customFormat="1" ht="21" customHeight="1">
      <c r="A3" s="136" t="s">
        <v>63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3" s="115" customFormat="1" ht="21" customHeight="1">
      <c r="A4" s="136" t="s">
        <v>217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</row>
    <row r="5" spans="1:23" ht="21" customHeight="1">
      <c r="G5" s="33"/>
      <c r="I5" s="33"/>
      <c r="S5" s="33"/>
      <c r="U5" s="81" t="s">
        <v>1</v>
      </c>
    </row>
    <row r="6" spans="1:23" s="34" customFormat="1" ht="21" customHeight="1">
      <c r="C6" s="137" t="s">
        <v>3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10"/>
      <c r="W6" s="110"/>
    </row>
    <row r="7" spans="1:23" s="34" customFormat="1" ht="21" customHeight="1"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6"/>
      <c r="O7" s="36"/>
      <c r="P7" s="36"/>
      <c r="Q7" s="138" t="s">
        <v>83</v>
      </c>
      <c r="R7" s="138"/>
      <c r="S7" s="138"/>
      <c r="T7" s="35"/>
      <c r="U7" s="35"/>
      <c r="V7" s="110"/>
      <c r="W7" s="110"/>
    </row>
    <row r="8" spans="1:23" s="34" customFormat="1" ht="21" customHeight="1"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138" t="s">
        <v>84</v>
      </c>
      <c r="R8" s="138"/>
      <c r="S8" s="35"/>
      <c r="T8" s="35"/>
      <c r="U8" s="35"/>
      <c r="V8" s="110"/>
      <c r="W8" s="110"/>
    </row>
    <row r="9" spans="1:23" s="34" customFormat="1" ht="21" customHeight="1"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8" t="s">
        <v>171</v>
      </c>
      <c r="R9" s="38"/>
      <c r="S9" s="35"/>
      <c r="T9" s="35"/>
      <c r="U9" s="35"/>
      <c r="V9" s="110"/>
      <c r="W9" s="110"/>
    </row>
    <row r="10" spans="1:23" ht="21" customHeight="1">
      <c r="G10" s="111"/>
      <c r="I10" s="111"/>
      <c r="K10" s="139" t="s">
        <v>26</v>
      </c>
      <c r="L10" s="139"/>
      <c r="M10" s="139"/>
      <c r="N10" s="139"/>
      <c r="O10" s="139"/>
      <c r="Q10" s="38" t="s">
        <v>181</v>
      </c>
      <c r="S10" s="111"/>
      <c r="U10" s="111"/>
      <c r="W10" s="112"/>
    </row>
    <row r="11" spans="1:23" ht="21" customHeight="1">
      <c r="G11" s="37"/>
      <c r="I11" s="37"/>
      <c r="K11" s="135" t="s">
        <v>85</v>
      </c>
      <c r="L11" s="135"/>
      <c r="M11" s="135"/>
      <c r="N11" s="135"/>
      <c r="O11" s="37"/>
      <c r="Q11" s="38" t="s">
        <v>182</v>
      </c>
      <c r="S11" s="37" t="s">
        <v>68</v>
      </c>
      <c r="U11" s="28"/>
      <c r="W11" s="112"/>
    </row>
    <row r="12" spans="1:23" s="37" customFormat="1" ht="21" customHeight="1">
      <c r="C12" s="38" t="s">
        <v>64</v>
      </c>
      <c r="D12" s="40"/>
      <c r="E12" s="39" t="s">
        <v>105</v>
      </c>
      <c r="F12" s="40"/>
      <c r="G12" s="37" t="s">
        <v>116</v>
      </c>
      <c r="H12" s="40"/>
      <c r="J12" s="40"/>
      <c r="M12" s="37" t="s">
        <v>135</v>
      </c>
      <c r="P12" s="40"/>
      <c r="Q12" s="38" t="s">
        <v>183</v>
      </c>
      <c r="R12" s="40"/>
      <c r="S12" s="37" t="s">
        <v>87</v>
      </c>
      <c r="T12" s="40"/>
      <c r="U12" s="37" t="s">
        <v>88</v>
      </c>
      <c r="W12" s="113"/>
    </row>
    <row r="13" spans="1:23" s="37" customFormat="1" ht="21" customHeight="1">
      <c r="C13" s="116" t="s">
        <v>65</v>
      </c>
      <c r="D13" s="40"/>
      <c r="E13" s="116" t="s">
        <v>66</v>
      </c>
      <c r="F13" s="40"/>
      <c r="G13" s="116" t="s">
        <v>113</v>
      </c>
      <c r="H13" s="40"/>
      <c r="I13" s="116" t="s">
        <v>133</v>
      </c>
      <c r="J13" s="40"/>
      <c r="K13" s="116" t="s">
        <v>89</v>
      </c>
      <c r="L13" s="40"/>
      <c r="M13" s="116" t="s">
        <v>136</v>
      </c>
      <c r="N13" s="40"/>
      <c r="O13" s="116" t="s">
        <v>67</v>
      </c>
      <c r="P13" s="40"/>
      <c r="Q13" s="116" t="s">
        <v>175</v>
      </c>
      <c r="R13" s="40"/>
      <c r="S13" s="116" t="s">
        <v>91</v>
      </c>
      <c r="T13" s="40"/>
      <c r="U13" s="116" t="s">
        <v>92</v>
      </c>
    </row>
    <row r="14" spans="1:23" s="37" customFormat="1" ht="21" customHeight="1">
      <c r="A14" s="34" t="s">
        <v>156</v>
      </c>
      <c r="C14" s="42">
        <v>2266749381</v>
      </c>
      <c r="D14" s="45"/>
      <c r="E14" s="42">
        <v>90203859</v>
      </c>
      <c r="F14" s="45"/>
      <c r="G14" s="42">
        <v>29802760</v>
      </c>
      <c r="H14" s="45"/>
      <c r="I14" s="42">
        <v>-499448896</v>
      </c>
      <c r="J14" s="45"/>
      <c r="K14" s="42">
        <v>229674938</v>
      </c>
      <c r="L14" s="45"/>
      <c r="M14" s="42">
        <v>499448896</v>
      </c>
      <c r="N14" s="45"/>
      <c r="O14" s="42">
        <v>802141249</v>
      </c>
      <c r="P14" s="45"/>
      <c r="Q14" s="42">
        <v>-3697683</v>
      </c>
      <c r="R14" s="45"/>
      <c r="S14" s="42">
        <v>-3697683</v>
      </c>
      <c r="T14" s="42"/>
      <c r="U14" s="42">
        <v>3414874504</v>
      </c>
      <c r="W14" s="114"/>
    </row>
    <row r="15" spans="1:23" s="30" customFormat="1" ht="20.100000000000001" customHeight="1">
      <c r="A15" s="30" t="s">
        <v>112</v>
      </c>
      <c r="C15" s="42">
        <v>0</v>
      </c>
      <c r="D15" s="42"/>
      <c r="E15" s="42">
        <v>0</v>
      </c>
      <c r="F15" s="42"/>
      <c r="G15" s="42">
        <v>0</v>
      </c>
      <c r="H15" s="42"/>
      <c r="I15" s="42">
        <v>0</v>
      </c>
      <c r="J15" s="42"/>
      <c r="K15" s="42">
        <v>0</v>
      </c>
      <c r="L15" s="42"/>
      <c r="M15" s="42">
        <v>0</v>
      </c>
      <c r="N15" s="42"/>
      <c r="O15" s="42">
        <f>PL!K23</f>
        <v>698675043</v>
      </c>
      <c r="P15" s="42"/>
      <c r="Q15" s="42">
        <v>0</v>
      </c>
      <c r="R15" s="42"/>
      <c r="S15" s="43">
        <f>SUM(Q15:R15)</f>
        <v>0</v>
      </c>
      <c r="T15" s="42"/>
      <c r="U15" s="42">
        <f>SUM(C15:O15,S15)</f>
        <v>698675043</v>
      </c>
    </row>
    <row r="16" spans="1:23" s="30" customFormat="1" ht="20.100000000000001" customHeight="1">
      <c r="A16" s="30" t="s">
        <v>80</v>
      </c>
      <c r="C16" s="52">
        <v>0</v>
      </c>
      <c r="D16" s="42"/>
      <c r="E16" s="52">
        <v>0</v>
      </c>
      <c r="F16" s="45"/>
      <c r="G16" s="52">
        <v>0</v>
      </c>
      <c r="H16" s="42"/>
      <c r="I16" s="52">
        <v>0</v>
      </c>
      <c r="J16" s="42"/>
      <c r="K16" s="52">
        <v>0</v>
      </c>
      <c r="L16" s="45"/>
      <c r="M16" s="50">
        <v>0</v>
      </c>
      <c r="N16" s="45"/>
      <c r="O16" s="50">
        <v>0</v>
      </c>
      <c r="P16" s="42"/>
      <c r="Q16" s="52">
        <f>PL!K47+PL!K59</f>
        <v>-57607481</v>
      </c>
      <c r="R16" s="42"/>
      <c r="S16" s="51">
        <f>SUM(Q16:R16)</f>
        <v>-57607481</v>
      </c>
      <c r="T16" s="42"/>
      <c r="U16" s="50">
        <f>SUM(C16:O16,S16)</f>
        <v>-57607481</v>
      </c>
    </row>
    <row r="17" spans="1:23" s="30" customFormat="1" ht="20.100000000000001" customHeight="1">
      <c r="A17" s="28" t="s">
        <v>81</v>
      </c>
      <c r="B17" s="44"/>
      <c r="C17" s="42">
        <f>SUM(C15:C16)</f>
        <v>0</v>
      </c>
      <c r="D17" s="42"/>
      <c r="E17" s="42">
        <f>SUM(E15:E16)</f>
        <v>0</v>
      </c>
      <c r="F17" s="45"/>
      <c r="G17" s="42">
        <f>SUM(G15:G16)</f>
        <v>0</v>
      </c>
      <c r="H17" s="42"/>
      <c r="I17" s="42">
        <f>SUM(I15:I16)</f>
        <v>0</v>
      </c>
      <c r="J17" s="42"/>
      <c r="K17" s="42">
        <f>SUM(K15:K16)</f>
        <v>0</v>
      </c>
      <c r="L17" s="42"/>
      <c r="M17" s="42">
        <f>SUM(M15:M16)</f>
        <v>0</v>
      </c>
      <c r="N17" s="42"/>
      <c r="O17" s="42">
        <f>SUM(O15:O16)</f>
        <v>698675043</v>
      </c>
      <c r="P17" s="42"/>
      <c r="Q17" s="42">
        <f>SUM(Q15:Q16)</f>
        <v>-57607481</v>
      </c>
      <c r="R17" s="45"/>
      <c r="S17" s="42">
        <f>SUM(S15:S16)</f>
        <v>-57607481</v>
      </c>
      <c r="T17" s="42"/>
      <c r="U17" s="42">
        <f>SUM(U15:U16)</f>
        <v>641067562</v>
      </c>
    </row>
    <row r="18" spans="1:23" s="30" customFormat="1" ht="20.100000000000001" customHeight="1">
      <c r="A18" s="28" t="s">
        <v>149</v>
      </c>
      <c r="B18" s="44"/>
      <c r="C18" s="42">
        <v>45</v>
      </c>
      <c r="D18" s="42"/>
      <c r="E18" s="42">
        <v>87</v>
      </c>
      <c r="F18" s="45"/>
      <c r="G18" s="42">
        <v>0</v>
      </c>
      <c r="H18" s="42"/>
      <c r="I18" s="42">
        <v>0</v>
      </c>
      <c r="J18" s="42"/>
      <c r="K18" s="42">
        <v>0</v>
      </c>
      <c r="L18" s="42"/>
      <c r="M18" s="42">
        <v>0</v>
      </c>
      <c r="N18" s="42"/>
      <c r="O18" s="42">
        <v>0</v>
      </c>
      <c r="P18" s="42"/>
      <c r="Q18" s="42">
        <v>0</v>
      </c>
      <c r="R18" s="45"/>
      <c r="S18" s="42">
        <v>0</v>
      </c>
      <c r="T18" s="42"/>
      <c r="U18" s="42">
        <f>SUM(C18:O18,S18)</f>
        <v>132</v>
      </c>
    </row>
    <row r="19" spans="1:23" s="30" customFormat="1" ht="20.100000000000001" customHeight="1">
      <c r="A19" s="28" t="s">
        <v>242</v>
      </c>
      <c r="B19" s="44"/>
      <c r="C19" s="42">
        <v>0</v>
      </c>
      <c r="D19" s="42"/>
      <c r="E19" s="42">
        <v>0</v>
      </c>
      <c r="F19" s="45"/>
      <c r="G19" s="42">
        <v>0</v>
      </c>
      <c r="H19" s="42"/>
      <c r="I19" s="42">
        <v>0</v>
      </c>
      <c r="J19" s="42"/>
      <c r="K19" s="42">
        <v>1529400</v>
      </c>
      <c r="L19" s="42"/>
      <c r="M19" s="42">
        <v>0</v>
      </c>
      <c r="N19" s="42"/>
      <c r="O19" s="42">
        <v>-1529400</v>
      </c>
      <c r="P19" s="42"/>
      <c r="Q19" s="42">
        <v>0</v>
      </c>
      <c r="R19" s="42"/>
      <c r="S19" s="42">
        <f>SUM(Q19)</f>
        <v>0</v>
      </c>
      <c r="T19" s="42"/>
      <c r="U19" s="42">
        <f>SUM(C19:O19,S19)</f>
        <v>0</v>
      </c>
    </row>
    <row r="20" spans="1:23" s="30" customFormat="1" ht="20.100000000000001" customHeight="1">
      <c r="A20" s="28" t="s">
        <v>179</v>
      </c>
      <c r="B20" s="44"/>
      <c r="C20" s="42"/>
      <c r="D20" s="42"/>
      <c r="E20" s="42"/>
      <c r="F20" s="45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5"/>
      <c r="S20" s="42"/>
      <c r="T20" s="42"/>
      <c r="U20" s="42"/>
    </row>
    <row r="21" spans="1:23" s="30" customFormat="1" ht="20.100000000000001" customHeight="1">
      <c r="A21" s="28" t="s">
        <v>203</v>
      </c>
      <c r="B21" s="44"/>
      <c r="C21" s="42"/>
      <c r="D21" s="42"/>
      <c r="E21" s="42"/>
      <c r="F21" s="45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5"/>
      <c r="S21" s="42"/>
      <c r="T21" s="42"/>
      <c r="U21" s="42"/>
    </row>
    <row r="22" spans="1:23" s="30" customFormat="1" ht="20.100000000000001" customHeight="1">
      <c r="A22" s="28" t="s">
        <v>262</v>
      </c>
      <c r="B22" s="44"/>
      <c r="C22" s="42">
        <v>0</v>
      </c>
      <c r="D22" s="42"/>
      <c r="E22" s="42">
        <v>0</v>
      </c>
      <c r="F22" s="45"/>
      <c r="G22" s="42">
        <v>0</v>
      </c>
      <c r="H22" s="42"/>
      <c r="I22" s="42">
        <v>0</v>
      </c>
      <c r="J22" s="42"/>
      <c r="K22" s="42">
        <v>0</v>
      </c>
      <c r="L22" s="42"/>
      <c r="M22" s="42">
        <v>0</v>
      </c>
      <c r="N22" s="42"/>
      <c r="O22" s="42">
        <v>-75531875</v>
      </c>
      <c r="P22" s="42"/>
      <c r="Q22" s="42">
        <v>0</v>
      </c>
      <c r="R22" s="45"/>
      <c r="S22" s="42">
        <v>0</v>
      </c>
      <c r="T22" s="42"/>
      <c r="U22" s="42">
        <f>SUM(C22:O22,S22)</f>
        <v>-75531875</v>
      </c>
    </row>
    <row r="23" spans="1:23" s="30" customFormat="1" ht="21" customHeight="1" thickBot="1">
      <c r="A23" s="34" t="s">
        <v>157</v>
      </c>
      <c r="B23" s="44"/>
      <c r="C23" s="46">
        <f>SUM(C14,C17:C22)</f>
        <v>2266749426</v>
      </c>
      <c r="D23" s="42"/>
      <c r="E23" s="46">
        <f>SUM(E14,E17:E22)</f>
        <v>90203946</v>
      </c>
      <c r="F23" s="42"/>
      <c r="G23" s="46">
        <f>SUM(G14,G17:G22)</f>
        <v>29802760</v>
      </c>
      <c r="H23" s="42"/>
      <c r="I23" s="46">
        <f>SUM(I14,I17:I22)</f>
        <v>-499448896</v>
      </c>
      <c r="J23" s="42"/>
      <c r="K23" s="46">
        <f>SUM(K14,K17:K22)</f>
        <v>231204338</v>
      </c>
      <c r="L23" s="42"/>
      <c r="M23" s="46">
        <f>SUM(M14,M17:M22)</f>
        <v>499448896</v>
      </c>
      <c r="N23" s="42"/>
      <c r="O23" s="46">
        <f>SUM(O14,O17:O22)</f>
        <v>1423755017</v>
      </c>
      <c r="P23" s="42"/>
      <c r="Q23" s="46">
        <f>SUM(Q14,Q17:Q22)</f>
        <v>-61305164</v>
      </c>
      <c r="R23" s="42"/>
      <c r="S23" s="46">
        <f>SUM(S14,S17:S22)</f>
        <v>-61305164</v>
      </c>
      <c r="T23" s="42"/>
      <c r="U23" s="46">
        <f>SUM(U14,U17:U22)</f>
        <v>3980410323</v>
      </c>
      <c r="W23" s="28"/>
    </row>
    <row r="24" spans="1:23" s="37" customFormat="1" ht="21" customHeight="1" thickTop="1">
      <c r="C24" s="38"/>
      <c r="D24" s="40"/>
      <c r="E24" s="38"/>
      <c r="F24" s="40"/>
      <c r="G24" s="38"/>
      <c r="H24" s="40"/>
      <c r="I24" s="38"/>
      <c r="J24" s="40"/>
      <c r="K24" s="38"/>
      <c r="L24" s="40"/>
      <c r="M24" s="38"/>
      <c r="N24" s="40"/>
      <c r="O24" s="38"/>
      <c r="P24" s="40"/>
      <c r="Q24" s="38"/>
      <c r="R24" s="40"/>
      <c r="S24" s="38"/>
      <c r="T24" s="40"/>
      <c r="U24" s="38"/>
    </row>
    <row r="25" spans="1:23" s="37" customFormat="1" ht="21" customHeight="1">
      <c r="A25" s="34" t="s">
        <v>218</v>
      </c>
      <c r="C25" s="42">
        <v>2266749426</v>
      </c>
      <c r="D25" s="45"/>
      <c r="E25" s="42">
        <v>90203946</v>
      </c>
      <c r="F25" s="45"/>
      <c r="G25" s="42">
        <v>29802760</v>
      </c>
      <c r="H25" s="45"/>
      <c r="I25" s="42">
        <v>-499448896</v>
      </c>
      <c r="J25" s="45"/>
      <c r="K25" s="42">
        <v>231204338</v>
      </c>
      <c r="L25" s="45"/>
      <c r="M25" s="42">
        <v>499448896</v>
      </c>
      <c r="N25" s="45"/>
      <c r="O25" s="42">
        <v>1423755017</v>
      </c>
      <c r="P25" s="45"/>
      <c r="Q25" s="42">
        <v>-61305164</v>
      </c>
      <c r="R25" s="45"/>
      <c r="S25" s="42">
        <v>-61305164</v>
      </c>
      <c r="T25" s="42"/>
      <c r="U25" s="42">
        <v>3980410323</v>
      </c>
      <c r="W25" s="114"/>
    </row>
    <row r="26" spans="1:23" s="30" customFormat="1" ht="20.100000000000001" customHeight="1">
      <c r="A26" s="30" t="s">
        <v>112</v>
      </c>
      <c r="C26" s="42">
        <v>0</v>
      </c>
      <c r="D26" s="42"/>
      <c r="E26" s="42">
        <v>0</v>
      </c>
      <c r="F26" s="42"/>
      <c r="G26" s="42">
        <v>0</v>
      </c>
      <c r="H26" s="42"/>
      <c r="I26" s="42">
        <v>0</v>
      </c>
      <c r="J26" s="42"/>
      <c r="K26" s="42">
        <v>0</v>
      </c>
      <c r="L26" s="42"/>
      <c r="M26" s="42">
        <v>0</v>
      </c>
      <c r="N26" s="42"/>
      <c r="O26" s="42">
        <f>SUM(PL!I23)</f>
        <v>1318733645</v>
      </c>
      <c r="P26" s="42"/>
      <c r="Q26" s="42">
        <v>0</v>
      </c>
      <c r="R26" s="42"/>
      <c r="S26" s="43">
        <f>SUM(Q26:R26)</f>
        <v>0</v>
      </c>
      <c r="T26" s="42"/>
      <c r="U26" s="42">
        <f>SUM(C26:O26,S26)</f>
        <v>1318733645</v>
      </c>
    </row>
    <row r="27" spans="1:23" s="30" customFormat="1" ht="20.100000000000001" customHeight="1">
      <c r="A27" s="30" t="s">
        <v>80</v>
      </c>
      <c r="C27" s="52">
        <v>0</v>
      </c>
      <c r="D27" s="42"/>
      <c r="E27" s="52">
        <v>0</v>
      </c>
      <c r="F27" s="45"/>
      <c r="G27" s="52">
        <v>0</v>
      </c>
      <c r="H27" s="42"/>
      <c r="I27" s="52">
        <v>0</v>
      </c>
      <c r="J27" s="42"/>
      <c r="K27" s="52">
        <v>0</v>
      </c>
      <c r="L27" s="45"/>
      <c r="M27" s="50">
        <v>0</v>
      </c>
      <c r="N27" s="45"/>
      <c r="O27" s="50">
        <f>PL!I62</f>
        <v>9897863</v>
      </c>
      <c r="P27" s="42"/>
      <c r="Q27" s="52">
        <f>PL!I47+PL!I59</f>
        <v>58794218</v>
      </c>
      <c r="R27" s="42"/>
      <c r="S27" s="51">
        <f>SUM(Q27:R27)</f>
        <v>58794218</v>
      </c>
      <c r="T27" s="42"/>
      <c r="U27" s="50">
        <f>SUM(C27:O27,S27)</f>
        <v>68692081</v>
      </c>
    </row>
    <row r="28" spans="1:23" s="30" customFormat="1" ht="20.100000000000001" customHeight="1">
      <c r="A28" s="28" t="s">
        <v>81</v>
      </c>
      <c r="B28" s="44"/>
      <c r="C28" s="42">
        <f>SUM(C26:C27)</f>
        <v>0</v>
      </c>
      <c r="D28" s="42"/>
      <c r="E28" s="42">
        <f>SUM(E26:E27)</f>
        <v>0</v>
      </c>
      <c r="F28" s="45"/>
      <c r="G28" s="42">
        <f>SUM(G26:G27)</f>
        <v>0</v>
      </c>
      <c r="H28" s="42"/>
      <c r="I28" s="42">
        <f>SUM(I26:I27)</f>
        <v>0</v>
      </c>
      <c r="J28" s="42"/>
      <c r="K28" s="42">
        <f>SUM(K26:K27)</f>
        <v>0</v>
      </c>
      <c r="L28" s="42"/>
      <c r="M28" s="42">
        <f>SUM(M26:M27)</f>
        <v>0</v>
      </c>
      <c r="N28" s="42"/>
      <c r="O28" s="42">
        <f>SUM(O26:O27)</f>
        <v>1328631508</v>
      </c>
      <c r="P28" s="42"/>
      <c r="Q28" s="42">
        <f>SUM(Q26:Q27)</f>
        <v>58794218</v>
      </c>
      <c r="R28" s="45"/>
      <c r="S28" s="42">
        <f>SUM(S26:S27)</f>
        <v>58794218</v>
      </c>
      <c r="T28" s="42"/>
      <c r="U28" s="42">
        <f>SUM(U26:U27)</f>
        <v>1387425726</v>
      </c>
    </row>
    <row r="29" spans="1:23" s="30" customFormat="1" ht="20.100000000000001" customHeight="1">
      <c r="A29" s="28" t="s">
        <v>224</v>
      </c>
      <c r="B29" s="44"/>
      <c r="C29" s="42"/>
      <c r="D29" s="42"/>
      <c r="E29" s="42"/>
      <c r="F29" s="45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5"/>
      <c r="S29" s="42"/>
      <c r="T29" s="42"/>
      <c r="U29" s="42"/>
    </row>
    <row r="30" spans="1:23" s="30" customFormat="1" ht="20.100000000000001" customHeight="1">
      <c r="A30" s="28" t="s">
        <v>244</v>
      </c>
      <c r="B30" s="44"/>
      <c r="C30" s="42">
        <v>-96133100</v>
      </c>
      <c r="D30" s="42"/>
      <c r="E30" s="42">
        <v>0</v>
      </c>
      <c r="F30" s="45"/>
      <c r="G30" s="42">
        <v>0</v>
      </c>
      <c r="H30" s="42"/>
      <c r="I30" s="42">
        <v>0</v>
      </c>
      <c r="J30" s="42"/>
      <c r="K30" s="42">
        <v>0</v>
      </c>
      <c r="L30" s="42"/>
      <c r="M30" s="42">
        <v>0</v>
      </c>
      <c r="N30" s="42"/>
      <c r="O30" s="42">
        <v>96133100</v>
      </c>
      <c r="P30" s="42"/>
      <c r="Q30" s="42">
        <v>0</v>
      </c>
      <c r="R30" s="45"/>
      <c r="S30" s="42">
        <v>0</v>
      </c>
      <c r="T30" s="42"/>
      <c r="U30" s="42">
        <f>SUM(C30:O30,S30)</f>
        <v>0</v>
      </c>
    </row>
    <row r="31" spans="1:23" s="30" customFormat="1" ht="20.100000000000001" customHeight="1">
      <c r="A31" s="28" t="s">
        <v>225</v>
      </c>
      <c r="B31" s="44"/>
      <c r="C31" s="42"/>
      <c r="D31" s="42"/>
      <c r="E31" s="42"/>
      <c r="F31" s="45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5"/>
      <c r="S31" s="42"/>
      <c r="T31" s="42"/>
      <c r="U31" s="42"/>
    </row>
    <row r="32" spans="1:23" s="30" customFormat="1" ht="20.100000000000001" customHeight="1">
      <c r="A32" s="28" t="s">
        <v>243</v>
      </c>
      <c r="B32" s="44"/>
      <c r="C32" s="42">
        <v>0</v>
      </c>
      <c r="D32" s="42"/>
      <c r="E32" s="42">
        <v>0</v>
      </c>
      <c r="F32" s="45"/>
      <c r="G32" s="42">
        <v>0</v>
      </c>
      <c r="H32" s="42"/>
      <c r="I32" s="42">
        <v>424383644</v>
      </c>
      <c r="J32" s="42"/>
      <c r="K32" s="42">
        <v>0</v>
      </c>
      <c r="L32" s="42"/>
      <c r="M32" s="42">
        <v>-424383644</v>
      </c>
      <c r="N32" s="42"/>
      <c r="O32" s="42">
        <v>0</v>
      </c>
      <c r="P32" s="42"/>
      <c r="Q32" s="42">
        <v>0</v>
      </c>
      <c r="R32" s="45"/>
      <c r="S32" s="42">
        <v>0</v>
      </c>
      <c r="T32" s="42"/>
      <c r="U32" s="42">
        <f>SUM(C32:O32,S32)</f>
        <v>0</v>
      </c>
    </row>
    <row r="33" spans="1:23" s="30" customFormat="1" ht="20.100000000000001" customHeight="1">
      <c r="A33" s="28" t="s">
        <v>245</v>
      </c>
      <c r="B33" s="44"/>
      <c r="C33" s="42">
        <v>0</v>
      </c>
      <c r="D33" s="42"/>
      <c r="E33" s="42">
        <v>0</v>
      </c>
      <c r="F33" s="45"/>
      <c r="G33" s="42">
        <v>0</v>
      </c>
      <c r="H33" s="42"/>
      <c r="I33" s="42">
        <v>0</v>
      </c>
      <c r="J33" s="42"/>
      <c r="K33" s="42">
        <v>0</v>
      </c>
      <c r="L33" s="42"/>
      <c r="M33" s="42">
        <v>0</v>
      </c>
      <c r="N33" s="42"/>
      <c r="O33" s="42">
        <v>-236853103</v>
      </c>
      <c r="P33" s="42"/>
      <c r="Q33" s="42">
        <v>0</v>
      </c>
      <c r="R33" s="42"/>
      <c r="S33" s="42">
        <f>SUM(Q33)</f>
        <v>0</v>
      </c>
      <c r="T33" s="42"/>
      <c r="U33" s="42">
        <f>SUM(C33:O33,S33)</f>
        <v>-236853103</v>
      </c>
    </row>
    <row r="34" spans="1:23" s="30" customFormat="1" ht="20.100000000000001" customHeight="1">
      <c r="A34" s="28" t="s">
        <v>179</v>
      </c>
      <c r="B34" s="44"/>
      <c r="C34" s="42"/>
      <c r="D34" s="42"/>
      <c r="E34" s="42"/>
      <c r="F34" s="45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5"/>
      <c r="S34" s="42"/>
      <c r="T34" s="42"/>
      <c r="U34" s="42"/>
    </row>
    <row r="35" spans="1:23" s="30" customFormat="1" ht="20.100000000000001" customHeight="1">
      <c r="A35" s="28" t="s">
        <v>203</v>
      </c>
      <c r="B35" s="44"/>
      <c r="C35" s="42"/>
      <c r="D35" s="42"/>
      <c r="E35" s="42"/>
      <c r="F35" s="45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5"/>
      <c r="S35" s="42"/>
      <c r="T35" s="42"/>
      <c r="U35" s="42"/>
    </row>
    <row r="36" spans="1:23" s="30" customFormat="1" ht="20.100000000000001" customHeight="1">
      <c r="A36" s="28" t="s">
        <v>262</v>
      </c>
      <c r="B36" s="44"/>
      <c r="C36" s="42">
        <v>0</v>
      </c>
      <c r="D36" s="42"/>
      <c r="E36" s="42">
        <v>0</v>
      </c>
      <c r="F36" s="45"/>
      <c r="G36" s="42">
        <v>0</v>
      </c>
      <c r="H36" s="42"/>
      <c r="I36" s="42">
        <v>0</v>
      </c>
      <c r="J36" s="42"/>
      <c r="K36" s="42">
        <v>0</v>
      </c>
      <c r="L36" s="42"/>
      <c r="M36" s="42">
        <v>0</v>
      </c>
      <c r="N36" s="42"/>
      <c r="O36" s="42">
        <v>-52945632</v>
      </c>
      <c r="P36" s="42"/>
      <c r="Q36" s="42">
        <v>0</v>
      </c>
      <c r="R36" s="45"/>
      <c r="S36" s="42">
        <v>0</v>
      </c>
      <c r="T36" s="42"/>
      <c r="U36" s="42">
        <f>SUM(C36:O36,S36)</f>
        <v>-52945632</v>
      </c>
    </row>
    <row r="37" spans="1:23" s="30" customFormat="1" ht="21" customHeight="1" thickBot="1">
      <c r="A37" s="34" t="s">
        <v>220</v>
      </c>
      <c r="B37" s="44"/>
      <c r="C37" s="46">
        <f>SUM(C25,C28:C36)</f>
        <v>2170616326</v>
      </c>
      <c r="D37" s="42"/>
      <c r="E37" s="46">
        <f>SUM(E25,E28:E36)</f>
        <v>90203946</v>
      </c>
      <c r="F37" s="42"/>
      <c r="G37" s="46">
        <f>SUM(G25,G28:G36)</f>
        <v>29802760</v>
      </c>
      <c r="H37" s="42"/>
      <c r="I37" s="46">
        <f>SUM(I25,I28:I36)</f>
        <v>-75065252</v>
      </c>
      <c r="J37" s="42"/>
      <c r="K37" s="46">
        <f>SUM(K25,K28:K36)</f>
        <v>231204338</v>
      </c>
      <c r="L37" s="42"/>
      <c r="M37" s="46">
        <f>SUM(M25,M28:M36)</f>
        <v>75065252</v>
      </c>
      <c r="N37" s="42"/>
      <c r="O37" s="46">
        <f>SUM(O25,O28:O36)</f>
        <v>2558720890</v>
      </c>
      <c r="P37" s="42"/>
      <c r="Q37" s="46">
        <f>SUM(Q25,Q28:Q36)</f>
        <v>-2510946</v>
      </c>
      <c r="R37" s="42"/>
      <c r="S37" s="46">
        <f>SUM(S25,S28:S36)</f>
        <v>-2510946</v>
      </c>
      <c r="T37" s="42"/>
      <c r="U37" s="46">
        <f>SUM(U25,U28:U36)</f>
        <v>5078037314</v>
      </c>
      <c r="W37" s="28"/>
    </row>
    <row r="38" spans="1:23" ht="21" customHeight="1" thickTop="1">
      <c r="C38" s="47">
        <f>C25-BS!K82</f>
        <v>0</v>
      </c>
      <c r="D38" s="42"/>
      <c r="E38" s="42">
        <f>E25-BS!K83</f>
        <v>0</v>
      </c>
      <c r="F38" s="42"/>
      <c r="G38" s="42">
        <f>G25-BS!K84</f>
        <v>0</v>
      </c>
      <c r="H38" s="42"/>
      <c r="I38" s="42">
        <f>SUM(I25-BS!G85)</f>
        <v>0</v>
      </c>
      <c r="J38" s="42"/>
      <c r="K38" s="42">
        <f>K25-BS!K88</f>
        <v>0</v>
      </c>
      <c r="L38" s="42"/>
      <c r="M38" s="42"/>
      <c r="N38" s="42"/>
      <c r="O38" s="42">
        <f>O25-BS!K90</f>
        <v>0</v>
      </c>
      <c r="P38" s="42"/>
      <c r="Q38" s="42"/>
      <c r="R38" s="42"/>
      <c r="S38" s="42">
        <f>S25-BS!K91</f>
        <v>0</v>
      </c>
      <c r="T38" s="42"/>
      <c r="U38" s="42">
        <f>U25-BS!K92</f>
        <v>0</v>
      </c>
    </row>
    <row r="39" spans="1:23" ht="21" customHeight="1">
      <c r="C39" s="47">
        <f>C37-BS!I82</f>
        <v>0</v>
      </c>
      <c r="D39" s="42"/>
      <c r="E39" s="47">
        <f>E37-BS!I83</f>
        <v>0</v>
      </c>
      <c r="F39" s="42"/>
      <c r="G39" s="47">
        <f>G37-BS!E84</f>
        <v>0</v>
      </c>
      <c r="H39" s="42"/>
      <c r="I39" s="47">
        <f>I37-BS!E85</f>
        <v>0</v>
      </c>
      <c r="J39" s="42"/>
      <c r="K39" s="42">
        <f>K37-BS!I88</f>
        <v>0</v>
      </c>
      <c r="L39" s="42"/>
      <c r="M39" s="42">
        <f>M37-BS!I89</f>
        <v>0</v>
      </c>
      <c r="N39" s="42"/>
      <c r="O39" s="42">
        <f>O37-BS!I90</f>
        <v>0</v>
      </c>
      <c r="P39" s="42"/>
      <c r="Q39" s="42"/>
      <c r="R39" s="42"/>
      <c r="S39" s="42"/>
      <c r="T39" s="42"/>
      <c r="U39" s="47">
        <f>U37-BS!I92</f>
        <v>0</v>
      </c>
      <c r="W39" s="34"/>
    </row>
    <row r="40" spans="1:23" ht="21" customHeight="1">
      <c r="A40" s="28" t="s">
        <v>15</v>
      </c>
    </row>
    <row r="86" spans="5:5" ht="21" customHeight="1">
      <c r="E86" s="31">
        <v>1052658499</v>
      </c>
    </row>
    <row r="87" spans="5:5" ht="21" customHeight="1">
      <c r="E87" s="31">
        <v>16600380</v>
      </c>
    </row>
  </sheetData>
  <mergeCells count="8">
    <mergeCell ref="K11:N11"/>
    <mergeCell ref="A2:U2"/>
    <mergeCell ref="A3:U3"/>
    <mergeCell ref="A4:W4"/>
    <mergeCell ref="C6:U6"/>
    <mergeCell ref="Q7:S7"/>
    <mergeCell ref="Q8:R8"/>
    <mergeCell ref="K10:O10"/>
  </mergeCells>
  <printOptions horizontalCentered="1"/>
  <pageMargins left="0.15748031496063" right="0.15748031496063" top="0.39370078740157499" bottom="0.23622047244094499" header="0.196850393700787" footer="0.196850393700787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432F-CD46-4B8C-9F1C-6FF6775A3315}">
  <dimension ref="A1:T107"/>
  <sheetViews>
    <sheetView showGridLines="0" view="pageBreakPreview" topLeftCell="A55" zoomScale="80" zoomScaleNormal="100" zoomScaleSheetLayoutView="80" workbookViewId="0">
      <selection activeCell="E72" sqref="E72"/>
    </sheetView>
  </sheetViews>
  <sheetFormatPr defaultColWidth="14.42578125" defaultRowHeight="21.75"/>
  <cols>
    <col min="1" max="1" width="41.42578125" style="12" customWidth="1"/>
    <col min="2" max="2" width="9.140625" style="12" customWidth="1"/>
    <col min="3" max="3" width="8" style="12" customWidth="1"/>
    <col min="4" max="4" width="1.5703125" style="27" customWidth="1"/>
    <col min="5" max="5" width="14.5703125" style="12" customWidth="1"/>
    <col min="6" max="6" width="2.42578125" style="27" customWidth="1"/>
    <col min="7" max="7" width="14.5703125" style="12" customWidth="1"/>
    <col min="8" max="8" width="2.42578125" style="27" customWidth="1"/>
    <col min="9" max="9" width="14.42578125" style="12" customWidth="1"/>
    <col min="10" max="10" width="2.42578125" style="27" customWidth="1"/>
    <col min="11" max="11" width="14.7109375" style="12" customWidth="1"/>
    <col min="12" max="12" width="1.28515625" style="12" customWidth="1"/>
    <col min="13" max="13" width="16" style="12" bestFit="1" customWidth="1"/>
    <col min="14" max="14" width="22.42578125" style="12" bestFit="1" customWidth="1"/>
    <col min="15" max="15" width="14.42578125" style="12"/>
    <col min="16" max="16" width="23.28515625" style="12" bestFit="1" customWidth="1"/>
    <col min="17" max="17" width="14.42578125" style="12"/>
    <col min="18" max="18" width="22.42578125" style="12" bestFit="1" customWidth="1"/>
    <col min="19" max="19" width="14.42578125" style="12"/>
    <col min="20" max="20" width="23.28515625" style="12" bestFit="1" customWidth="1"/>
    <col min="21" max="16384" width="14.42578125" style="12"/>
  </cols>
  <sheetData>
    <row r="1" spans="1:11" s="123" customForma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s="123" customFormat="1">
      <c r="A2" s="123" t="s">
        <v>42</v>
      </c>
    </row>
    <row r="3" spans="1:11" s="123" customFormat="1">
      <c r="A3" s="123" t="s">
        <v>217</v>
      </c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3" t="s">
        <v>1</v>
      </c>
    </row>
    <row r="5" spans="1:11" s="124" customFormat="1">
      <c r="A5" s="14"/>
      <c r="B5" s="14"/>
      <c r="C5" s="14"/>
      <c r="D5" s="14"/>
      <c r="E5" s="133" t="s">
        <v>2</v>
      </c>
      <c r="F5" s="133"/>
      <c r="G5" s="133"/>
      <c r="H5" s="14"/>
      <c r="I5" s="16"/>
      <c r="J5" s="16" t="s">
        <v>3</v>
      </c>
      <c r="K5" s="54"/>
    </row>
    <row r="6" spans="1:11">
      <c r="C6" s="55"/>
      <c r="D6" s="55"/>
      <c r="E6" s="80" t="s">
        <v>216</v>
      </c>
      <c r="F6" s="55"/>
      <c r="G6" s="80" t="s">
        <v>155</v>
      </c>
      <c r="H6" s="55"/>
      <c r="I6" s="80" t="s">
        <v>216</v>
      </c>
      <c r="J6" s="55"/>
      <c r="K6" s="80" t="s">
        <v>155</v>
      </c>
    </row>
    <row r="7" spans="1:11">
      <c r="A7" s="124" t="s">
        <v>43</v>
      </c>
      <c r="B7" s="124"/>
      <c r="C7" s="27"/>
      <c r="D7" s="55"/>
      <c r="E7" s="27"/>
      <c r="F7" s="55"/>
      <c r="G7" s="27"/>
      <c r="H7" s="55"/>
      <c r="I7" s="125"/>
      <c r="J7" s="55"/>
      <c r="K7" s="126"/>
    </row>
    <row r="8" spans="1:11">
      <c r="A8" s="12" t="s">
        <v>128</v>
      </c>
      <c r="C8" s="62"/>
      <c r="D8" s="56"/>
      <c r="E8" s="57">
        <f>SUM([1]PL!E21)</f>
        <v>1396278230</v>
      </c>
      <c r="F8" s="58"/>
      <c r="G8" s="57">
        <f>SUM([1]PL!G21)</f>
        <v>711553186</v>
      </c>
      <c r="H8" s="58"/>
      <c r="I8" s="57">
        <f>[1]PL!I21</f>
        <v>1318310924</v>
      </c>
      <c r="J8" s="58"/>
      <c r="K8" s="57">
        <f>[1]PL!K21</f>
        <v>698947427</v>
      </c>
    </row>
    <row r="9" spans="1:11">
      <c r="A9" s="12" t="s">
        <v>131</v>
      </c>
      <c r="C9" s="62"/>
      <c r="D9" s="56"/>
      <c r="E9" s="57"/>
      <c r="F9" s="58"/>
      <c r="G9" s="57"/>
      <c r="H9" s="58"/>
      <c r="I9" s="57"/>
      <c r="J9" s="58"/>
      <c r="K9" s="57"/>
    </row>
    <row r="10" spans="1:11">
      <c r="A10" s="12" t="s">
        <v>44</v>
      </c>
      <c r="C10" s="62"/>
      <c r="D10" s="56"/>
      <c r="E10" s="57"/>
      <c r="F10" s="58"/>
      <c r="G10" s="57"/>
      <c r="H10" s="58"/>
      <c r="I10" s="57"/>
      <c r="J10" s="58"/>
      <c r="K10" s="57"/>
    </row>
    <row r="11" spans="1:11">
      <c r="A11" s="12" t="s">
        <v>45</v>
      </c>
      <c r="C11" s="62"/>
      <c r="D11" s="56"/>
      <c r="E11" s="57">
        <v>240173178</v>
      </c>
      <c r="F11" s="58"/>
      <c r="G11" s="57">
        <v>268990361</v>
      </c>
      <c r="H11" s="58"/>
      <c r="I11" s="57">
        <v>152957705</v>
      </c>
      <c r="J11" s="58"/>
      <c r="K11" s="57">
        <v>178547566</v>
      </c>
    </row>
    <row r="12" spans="1:11">
      <c r="A12" s="12" t="s">
        <v>184</v>
      </c>
      <c r="C12" s="62"/>
      <c r="D12" s="56"/>
      <c r="E12" s="68">
        <v>-5161207</v>
      </c>
      <c r="F12" s="58"/>
      <c r="G12" s="68">
        <v>6809037</v>
      </c>
      <c r="H12" s="58"/>
      <c r="I12" s="68">
        <v>-3412893</v>
      </c>
      <c r="J12" s="58"/>
      <c r="K12" s="68">
        <v>5985394</v>
      </c>
    </row>
    <row r="13" spans="1:11">
      <c r="A13" s="12" t="s">
        <v>143</v>
      </c>
      <c r="C13" s="62"/>
      <c r="D13" s="56"/>
      <c r="E13" s="57">
        <v>66623750</v>
      </c>
      <c r="F13" s="58"/>
      <c r="G13" s="57">
        <v>21121535</v>
      </c>
      <c r="H13" s="58"/>
      <c r="I13" s="57">
        <v>51114595</v>
      </c>
      <c r="J13" s="58"/>
      <c r="K13" s="57">
        <v>13929251</v>
      </c>
    </row>
    <row r="14" spans="1:11">
      <c r="A14" s="12" t="s">
        <v>185</v>
      </c>
      <c r="C14" s="62"/>
      <c r="D14" s="56"/>
      <c r="E14" s="57">
        <v>30312484</v>
      </c>
      <c r="F14" s="58"/>
      <c r="G14" s="57">
        <v>39823997</v>
      </c>
      <c r="H14" s="58"/>
      <c r="I14" s="57">
        <v>30312484</v>
      </c>
      <c r="J14" s="58"/>
      <c r="K14" s="57">
        <v>39823997</v>
      </c>
    </row>
    <row r="15" spans="1:11">
      <c r="A15" s="12" t="s">
        <v>151</v>
      </c>
      <c r="C15" s="62"/>
      <c r="D15" s="56"/>
      <c r="E15" s="57">
        <v>1032302</v>
      </c>
      <c r="F15" s="58"/>
      <c r="G15" s="57">
        <v>615504</v>
      </c>
      <c r="H15" s="58"/>
      <c r="I15" s="57">
        <v>0</v>
      </c>
      <c r="J15" s="58"/>
      <c r="K15" s="57">
        <v>0</v>
      </c>
    </row>
    <row r="16" spans="1:11">
      <c r="A16" s="12" t="s">
        <v>104</v>
      </c>
      <c r="C16" s="62"/>
      <c r="D16" s="56"/>
      <c r="E16" s="57">
        <v>20045462</v>
      </c>
      <c r="F16" s="58"/>
      <c r="G16" s="57">
        <v>19470991</v>
      </c>
      <c r="H16" s="58"/>
      <c r="I16" s="57">
        <v>12984617</v>
      </c>
      <c r="J16" s="58"/>
      <c r="K16" s="57">
        <v>13525164</v>
      </c>
    </row>
    <row r="17" spans="1:11">
      <c r="A17" s="12" t="s">
        <v>152</v>
      </c>
      <c r="C17" s="62"/>
      <c r="D17" s="56"/>
      <c r="E17" s="127">
        <v>-1933376</v>
      </c>
      <c r="F17" s="58"/>
      <c r="G17" s="127">
        <v>0</v>
      </c>
      <c r="H17" s="58"/>
      <c r="I17" s="57">
        <v>-22238426</v>
      </c>
      <c r="J17" s="58"/>
      <c r="K17" s="57">
        <v>-784053</v>
      </c>
    </row>
    <row r="18" spans="1:11">
      <c r="A18" s="12" t="s">
        <v>210</v>
      </c>
      <c r="C18" s="62"/>
      <c r="D18" s="56"/>
      <c r="E18" s="127">
        <v>19558195</v>
      </c>
      <c r="F18" s="58"/>
      <c r="G18" s="127">
        <v>16006762</v>
      </c>
      <c r="H18" s="58"/>
      <c r="I18" s="57">
        <v>0</v>
      </c>
      <c r="J18" s="58"/>
      <c r="K18" s="57">
        <v>0</v>
      </c>
    </row>
    <row r="19" spans="1:11">
      <c r="A19" s="12" t="s">
        <v>137</v>
      </c>
      <c r="C19" s="62"/>
      <c r="D19" s="56"/>
      <c r="E19" s="127">
        <v>26103</v>
      </c>
      <c r="F19" s="58"/>
      <c r="G19" s="127">
        <v>13717843</v>
      </c>
      <c r="H19" s="58"/>
      <c r="I19" s="57">
        <v>2473</v>
      </c>
      <c r="J19" s="58"/>
      <c r="K19" s="57">
        <v>1049974</v>
      </c>
    </row>
    <row r="20" spans="1:11">
      <c r="A20" s="12" t="s">
        <v>186</v>
      </c>
      <c r="C20" s="62"/>
      <c r="D20" s="56"/>
      <c r="E20" s="127">
        <v>0</v>
      </c>
      <c r="F20" s="58"/>
      <c r="G20" s="127">
        <v>512366</v>
      </c>
      <c r="H20" s="58"/>
      <c r="I20" s="57">
        <v>0</v>
      </c>
      <c r="J20" s="58"/>
      <c r="K20" s="57">
        <v>0</v>
      </c>
    </row>
    <row r="21" spans="1:11">
      <c r="A21" s="12" t="s">
        <v>153</v>
      </c>
      <c r="C21" s="62"/>
      <c r="D21" s="56"/>
      <c r="E21" s="57">
        <v>43818355</v>
      </c>
      <c r="F21" s="58"/>
      <c r="G21" s="57">
        <v>-23790810</v>
      </c>
      <c r="H21" s="58"/>
      <c r="I21" s="57">
        <v>-12939712</v>
      </c>
      <c r="J21" s="58"/>
      <c r="K21" s="57">
        <v>-38047138</v>
      </c>
    </row>
    <row r="22" spans="1:11">
      <c r="A22" s="12" t="s">
        <v>187</v>
      </c>
      <c r="C22" s="62"/>
      <c r="D22" s="56"/>
      <c r="E22" s="57">
        <v>-95804</v>
      </c>
      <c r="F22" s="58"/>
      <c r="G22" s="57">
        <v>-240142</v>
      </c>
      <c r="H22" s="58"/>
      <c r="I22" s="57">
        <v>-95804</v>
      </c>
      <c r="J22" s="58"/>
      <c r="K22" s="57">
        <v>-240142</v>
      </c>
    </row>
    <row r="23" spans="1:11">
      <c r="A23" s="12" t="s">
        <v>237</v>
      </c>
      <c r="C23" s="62"/>
      <c r="D23" s="56"/>
      <c r="E23" s="57">
        <v>42915</v>
      </c>
      <c r="F23" s="58"/>
      <c r="G23" s="57">
        <v>-42915</v>
      </c>
      <c r="H23" s="58"/>
      <c r="I23" s="57">
        <v>42915</v>
      </c>
      <c r="J23" s="58"/>
      <c r="K23" s="57">
        <v>-42915</v>
      </c>
    </row>
    <row r="24" spans="1:11">
      <c r="A24" s="12" t="s">
        <v>211</v>
      </c>
      <c r="C24" s="62"/>
      <c r="D24" s="56"/>
      <c r="E24" s="57">
        <v>-16714647</v>
      </c>
      <c r="F24" s="58"/>
      <c r="G24" s="57">
        <v>-17893352</v>
      </c>
      <c r="H24" s="58"/>
      <c r="I24" s="57">
        <v>-16714647</v>
      </c>
      <c r="J24" s="58"/>
      <c r="K24" s="57">
        <v>-17893352</v>
      </c>
    </row>
    <row r="25" spans="1:11">
      <c r="A25" s="12" t="s">
        <v>251</v>
      </c>
      <c r="C25" s="62"/>
      <c r="D25" s="56"/>
      <c r="E25" s="57">
        <v>1466947</v>
      </c>
      <c r="F25" s="58"/>
      <c r="G25" s="57">
        <v>0</v>
      </c>
      <c r="H25" s="58"/>
      <c r="I25" s="57">
        <v>0</v>
      </c>
      <c r="J25" s="58"/>
      <c r="K25" s="57">
        <v>0</v>
      </c>
    </row>
    <row r="26" spans="1:11">
      <c r="A26" s="12" t="s">
        <v>189</v>
      </c>
      <c r="C26" s="62"/>
      <c r="D26" s="56"/>
      <c r="E26" s="57">
        <v>-7078298</v>
      </c>
      <c r="F26" s="58"/>
      <c r="G26" s="57">
        <v>-9817575</v>
      </c>
      <c r="H26" s="58"/>
      <c r="I26" s="57">
        <v>-24138924</v>
      </c>
      <c r="J26" s="58"/>
      <c r="K26" s="57">
        <v>-27676717</v>
      </c>
    </row>
    <row r="27" spans="1:11">
      <c r="A27" s="12" t="s">
        <v>188</v>
      </c>
      <c r="C27" s="62"/>
      <c r="D27" s="56"/>
      <c r="E27" s="69">
        <v>55914277</v>
      </c>
      <c r="F27" s="58"/>
      <c r="G27" s="69">
        <v>99877773</v>
      </c>
      <c r="H27" s="58"/>
      <c r="I27" s="21">
        <v>34475556</v>
      </c>
      <c r="J27" s="58"/>
      <c r="K27" s="21">
        <v>86976589</v>
      </c>
    </row>
    <row r="28" spans="1:11">
      <c r="A28" s="12" t="s">
        <v>46</v>
      </c>
      <c r="C28" s="62"/>
      <c r="D28" s="56"/>
      <c r="E28" s="57"/>
      <c r="F28" s="58"/>
      <c r="G28" s="57"/>
      <c r="H28" s="58"/>
      <c r="I28" s="57"/>
      <c r="J28" s="58"/>
      <c r="K28" s="57"/>
    </row>
    <row r="29" spans="1:11">
      <c r="A29" s="12" t="s">
        <v>47</v>
      </c>
      <c r="C29" s="62"/>
      <c r="D29" s="56"/>
      <c r="E29" s="57">
        <f>SUM(E8:E27)</f>
        <v>1844308866</v>
      </c>
      <c r="F29" s="58"/>
      <c r="G29" s="57">
        <f>SUM(G8:G27)</f>
        <v>1146714561</v>
      </c>
      <c r="H29" s="58"/>
      <c r="I29" s="57">
        <f>SUM(I8:I27)</f>
        <v>1520660863</v>
      </c>
      <c r="J29" s="58"/>
      <c r="K29" s="57">
        <f>SUM(K8:K27)</f>
        <v>954101045</v>
      </c>
    </row>
    <row r="30" spans="1:11">
      <c r="A30" s="12" t="s">
        <v>48</v>
      </c>
      <c r="B30" s="124"/>
      <c r="C30" s="62"/>
      <c r="D30" s="56"/>
      <c r="E30" s="57"/>
      <c r="F30" s="58"/>
      <c r="G30" s="57"/>
      <c r="H30" s="58"/>
      <c r="I30" s="57"/>
      <c r="J30" s="58"/>
      <c r="K30" s="57"/>
    </row>
    <row r="31" spans="1:11">
      <c r="A31" s="12" t="s">
        <v>110</v>
      </c>
      <c r="C31" s="62"/>
      <c r="D31" s="56"/>
      <c r="E31" s="57">
        <v>-2091114926</v>
      </c>
      <c r="F31" s="58"/>
      <c r="G31" s="57">
        <v>56350450</v>
      </c>
      <c r="H31" s="58"/>
      <c r="I31" s="57">
        <v>-2144975963</v>
      </c>
      <c r="J31" s="58"/>
      <c r="K31" s="57">
        <v>231674648</v>
      </c>
    </row>
    <row r="32" spans="1:11">
      <c r="A32" s="12" t="s">
        <v>49</v>
      </c>
      <c r="C32" s="62"/>
      <c r="D32" s="56"/>
      <c r="E32" s="57">
        <v>-2424694180</v>
      </c>
      <c r="F32" s="58"/>
      <c r="G32" s="57">
        <v>14274662</v>
      </c>
      <c r="H32" s="58"/>
      <c r="I32" s="57">
        <v>-1643576623</v>
      </c>
      <c r="J32" s="58"/>
      <c r="K32" s="57">
        <v>46216134</v>
      </c>
    </row>
    <row r="33" spans="1:11">
      <c r="A33" s="12" t="s">
        <v>50</v>
      </c>
      <c r="C33" s="62"/>
      <c r="D33" s="56"/>
      <c r="E33" s="57">
        <v>-53299810</v>
      </c>
      <c r="F33" s="58"/>
      <c r="G33" s="57">
        <v>-14500608</v>
      </c>
      <c r="H33" s="58"/>
      <c r="I33" s="57">
        <v>-18787241</v>
      </c>
      <c r="J33" s="58"/>
      <c r="K33" s="57">
        <v>9562398</v>
      </c>
    </row>
    <row r="34" spans="1:11">
      <c r="A34" s="12" t="s">
        <v>51</v>
      </c>
      <c r="C34" s="62"/>
      <c r="D34" s="56"/>
      <c r="E34" s="57">
        <v>81128</v>
      </c>
      <c r="F34" s="58"/>
      <c r="G34" s="57">
        <v>3164279</v>
      </c>
      <c r="H34" s="58"/>
      <c r="I34" s="57">
        <v>108871</v>
      </c>
      <c r="J34" s="58"/>
      <c r="K34" s="57">
        <v>-136435</v>
      </c>
    </row>
    <row r="35" spans="1:11">
      <c r="A35" s="12" t="s">
        <v>52</v>
      </c>
      <c r="B35" s="124"/>
      <c r="C35" s="62"/>
      <c r="D35" s="56"/>
      <c r="E35" s="57"/>
      <c r="F35" s="58"/>
      <c r="G35" s="57"/>
      <c r="H35" s="58"/>
      <c r="I35" s="57"/>
      <c r="J35" s="58"/>
      <c r="K35" s="57"/>
    </row>
    <row r="36" spans="1:11">
      <c r="A36" s="12" t="s">
        <v>82</v>
      </c>
      <c r="C36" s="62"/>
      <c r="D36" s="56"/>
      <c r="E36" s="57">
        <v>1617725378</v>
      </c>
      <c r="F36" s="58"/>
      <c r="G36" s="57">
        <v>148145817</v>
      </c>
      <c r="H36" s="58"/>
      <c r="I36" s="57">
        <v>1294450628</v>
      </c>
      <c r="J36" s="58"/>
      <c r="K36" s="57">
        <v>7993841</v>
      </c>
    </row>
    <row r="37" spans="1:11">
      <c r="A37" s="12" t="s">
        <v>103</v>
      </c>
      <c r="C37" s="62"/>
      <c r="D37" s="56"/>
      <c r="E37" s="68">
        <v>51990343</v>
      </c>
      <c r="F37" s="58"/>
      <c r="G37" s="68">
        <v>-175725843</v>
      </c>
      <c r="H37" s="58"/>
      <c r="I37" s="68">
        <v>13913757</v>
      </c>
      <c r="J37" s="58"/>
      <c r="K37" s="68">
        <v>-207374141</v>
      </c>
    </row>
    <row r="38" spans="1:11">
      <c r="A38" s="12" t="s">
        <v>190</v>
      </c>
      <c r="C38" s="62"/>
      <c r="D38" s="56"/>
      <c r="E38" s="68">
        <v>-27209994</v>
      </c>
      <c r="F38" s="58"/>
      <c r="G38" s="68">
        <v>-21746776</v>
      </c>
      <c r="H38" s="58"/>
      <c r="I38" s="68">
        <v>-15251747</v>
      </c>
      <c r="J38" s="58"/>
      <c r="K38" s="68">
        <v>-10145942</v>
      </c>
    </row>
    <row r="39" spans="1:11">
      <c r="A39" s="12" t="s">
        <v>191</v>
      </c>
      <c r="B39" s="124"/>
      <c r="C39" s="67"/>
      <c r="D39" s="62"/>
      <c r="E39" s="71">
        <f>SUM(E29:E38)</f>
        <v>-1082213195</v>
      </c>
      <c r="F39" s="57"/>
      <c r="G39" s="71">
        <f>SUM(G29:G38)</f>
        <v>1156676542</v>
      </c>
      <c r="H39" s="57"/>
      <c r="I39" s="71">
        <f>SUM(I29:I38)</f>
        <v>-993457455</v>
      </c>
      <c r="J39" s="57"/>
      <c r="K39" s="71">
        <f>SUM(K29:K38)</f>
        <v>1031891548</v>
      </c>
    </row>
    <row r="40" spans="1:11">
      <c r="A40" s="12" t="s">
        <v>53</v>
      </c>
      <c r="C40" s="67"/>
      <c r="D40" s="62"/>
      <c r="E40" s="68">
        <v>-38912725</v>
      </c>
      <c r="F40" s="57"/>
      <c r="G40" s="68">
        <v>-29674367</v>
      </c>
      <c r="H40" s="57"/>
      <c r="I40" s="68">
        <v>-19642041</v>
      </c>
      <c r="J40" s="57"/>
      <c r="K40" s="68">
        <v>-17809952</v>
      </c>
    </row>
    <row r="41" spans="1:11">
      <c r="A41" s="12" t="s">
        <v>54</v>
      </c>
      <c r="C41" s="67"/>
      <c r="D41" s="62"/>
      <c r="E41" s="68">
        <v>-23411561</v>
      </c>
      <c r="F41" s="57"/>
      <c r="G41" s="68">
        <v>-24741059</v>
      </c>
      <c r="H41" s="57"/>
      <c r="I41" s="68">
        <v>-2585212</v>
      </c>
      <c r="J41" s="57"/>
      <c r="K41" s="68">
        <v>-654401</v>
      </c>
    </row>
    <row r="42" spans="1:11">
      <c r="A42" s="124" t="s">
        <v>238</v>
      </c>
      <c r="B42" s="124"/>
      <c r="C42" s="67"/>
      <c r="D42" s="62"/>
      <c r="E42" s="59">
        <f>SUM(E39:E41)</f>
        <v>-1144537481</v>
      </c>
      <c r="F42" s="57"/>
      <c r="G42" s="59">
        <f>SUM(G39:G41)</f>
        <v>1102261116</v>
      </c>
      <c r="H42" s="57"/>
      <c r="I42" s="59">
        <f>SUM(I39:I41)</f>
        <v>-1015684708</v>
      </c>
      <c r="J42" s="57"/>
      <c r="K42" s="59">
        <f>SUM(K39:K41)</f>
        <v>1013427195</v>
      </c>
    </row>
    <row r="43" spans="1:11">
      <c r="A43" s="124"/>
      <c r="B43" s="124"/>
      <c r="C43" s="67"/>
      <c r="D43" s="62"/>
      <c r="E43" s="68"/>
      <c r="F43" s="57"/>
      <c r="G43" s="68"/>
      <c r="H43" s="57"/>
      <c r="I43" s="68"/>
      <c r="J43" s="57"/>
      <c r="K43" s="68"/>
    </row>
    <row r="44" spans="1:11">
      <c r="A44" s="12" t="s">
        <v>15</v>
      </c>
      <c r="C44" s="67"/>
      <c r="D44" s="62"/>
      <c r="E44" s="67"/>
      <c r="F44" s="62"/>
      <c r="G44" s="67"/>
      <c r="H44" s="62"/>
      <c r="I44" s="67"/>
      <c r="J44" s="62"/>
      <c r="K44" s="67"/>
    </row>
    <row r="45" spans="1:11" s="123" customFormat="1">
      <c r="A45" s="132" t="s">
        <v>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1:11" s="123" customFormat="1">
      <c r="A46" s="123" t="s">
        <v>55</v>
      </c>
    </row>
    <row r="47" spans="1:11" s="123" customFormat="1">
      <c r="A47" s="123" t="s">
        <v>217</v>
      </c>
    </row>
    <row r="48" spans="1:1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3" t="s">
        <v>1</v>
      </c>
    </row>
    <row r="49" spans="1:11" s="124" customFormat="1">
      <c r="A49" s="14"/>
      <c r="B49" s="14"/>
      <c r="C49" s="14"/>
      <c r="D49" s="14"/>
      <c r="E49" s="133" t="s">
        <v>2</v>
      </c>
      <c r="F49" s="133"/>
      <c r="G49" s="133"/>
      <c r="H49" s="14"/>
      <c r="I49" s="16"/>
      <c r="J49" s="16" t="s">
        <v>3</v>
      </c>
      <c r="K49" s="54"/>
    </row>
    <row r="50" spans="1:11" ht="21.75" customHeight="1">
      <c r="C50" s="55"/>
      <c r="D50" s="55"/>
      <c r="E50" s="80" t="s">
        <v>216</v>
      </c>
      <c r="F50" s="55"/>
      <c r="G50" s="80" t="s">
        <v>155</v>
      </c>
      <c r="H50" s="55"/>
      <c r="I50" s="80" t="s">
        <v>216</v>
      </c>
      <c r="J50" s="55"/>
      <c r="K50" s="80" t="s">
        <v>155</v>
      </c>
    </row>
    <row r="51" spans="1:11">
      <c r="A51" s="124" t="s">
        <v>56</v>
      </c>
      <c r="B51" s="124"/>
      <c r="C51" s="62"/>
      <c r="D51" s="56"/>
      <c r="E51" s="62"/>
      <c r="F51" s="56"/>
      <c r="G51" s="62"/>
      <c r="H51" s="56"/>
      <c r="J51" s="56"/>
      <c r="K51" s="62"/>
    </row>
    <row r="52" spans="1:11">
      <c r="A52" s="12" t="s">
        <v>192</v>
      </c>
      <c r="C52" s="62"/>
      <c r="D52" s="56"/>
      <c r="E52" s="57">
        <v>-321923123</v>
      </c>
      <c r="F52" s="58"/>
      <c r="G52" s="57">
        <v>-947230733</v>
      </c>
      <c r="H52" s="58"/>
      <c r="I52" s="57">
        <v>-321923123</v>
      </c>
      <c r="J52" s="58"/>
      <c r="K52" s="57">
        <v>-947230733</v>
      </c>
    </row>
    <row r="53" spans="1:11">
      <c r="A53" s="12" t="s">
        <v>193</v>
      </c>
      <c r="C53" s="62"/>
      <c r="D53" s="56"/>
      <c r="E53" s="57">
        <v>415924416</v>
      </c>
      <c r="F53" s="58"/>
      <c r="G53" s="57">
        <v>1861296889</v>
      </c>
      <c r="H53" s="58"/>
      <c r="I53" s="57">
        <v>415924416</v>
      </c>
      <c r="J53" s="58"/>
      <c r="K53" s="57">
        <v>1861296889</v>
      </c>
    </row>
    <row r="54" spans="1:11">
      <c r="A54" s="12" t="s">
        <v>194</v>
      </c>
      <c r="C54" s="62"/>
      <c r="D54" s="56"/>
      <c r="E54" s="57">
        <v>16714647</v>
      </c>
      <c r="F54" s="58"/>
      <c r="G54" s="57">
        <v>17893352</v>
      </c>
      <c r="H54" s="58"/>
      <c r="I54" s="57">
        <v>16714647</v>
      </c>
      <c r="J54" s="58"/>
      <c r="K54" s="57">
        <v>17893352</v>
      </c>
    </row>
    <row r="55" spans="1:11">
      <c r="A55" s="12" t="s">
        <v>252</v>
      </c>
      <c r="C55" s="62"/>
      <c r="D55" s="56"/>
      <c r="E55" s="57">
        <v>-211646692</v>
      </c>
      <c r="F55" s="58"/>
      <c r="G55" s="57">
        <v>0</v>
      </c>
      <c r="H55" s="58"/>
      <c r="I55" s="57">
        <v>-425897417</v>
      </c>
      <c r="J55" s="58"/>
      <c r="K55" s="57">
        <v>0</v>
      </c>
    </row>
    <row r="56" spans="1:11">
      <c r="A56" s="12" t="s">
        <v>195</v>
      </c>
      <c r="C56" s="62"/>
      <c r="D56" s="56"/>
      <c r="E56" s="57">
        <v>0</v>
      </c>
      <c r="F56" s="58"/>
      <c r="G56" s="57">
        <v>0</v>
      </c>
      <c r="H56" s="58"/>
      <c r="I56" s="57">
        <v>-204019997</v>
      </c>
      <c r="J56" s="58"/>
      <c r="K56" s="57">
        <v>180040250</v>
      </c>
    </row>
    <row r="57" spans="1:11">
      <c r="A57" s="12" t="s">
        <v>57</v>
      </c>
      <c r="C57" s="62"/>
      <c r="D57" s="56"/>
      <c r="E57" s="68">
        <v>6959806</v>
      </c>
      <c r="F57" s="58"/>
      <c r="G57" s="68">
        <v>9815537</v>
      </c>
      <c r="H57" s="58"/>
      <c r="I57" s="57">
        <v>23934822</v>
      </c>
      <c r="J57" s="58"/>
      <c r="K57" s="57">
        <v>27631756</v>
      </c>
    </row>
    <row r="58" spans="1:11">
      <c r="A58" s="12" t="s">
        <v>58</v>
      </c>
      <c r="C58" s="62"/>
      <c r="D58" s="56"/>
      <c r="E58" s="57">
        <v>2973347</v>
      </c>
      <c r="F58" s="58"/>
      <c r="G58" s="57">
        <v>0</v>
      </c>
      <c r="H58" s="58"/>
      <c r="I58" s="57">
        <v>17968104</v>
      </c>
      <c r="J58" s="58"/>
      <c r="K58" s="57">
        <v>15398217</v>
      </c>
    </row>
    <row r="59" spans="1:11">
      <c r="A59" s="12" t="s">
        <v>232</v>
      </c>
      <c r="C59" s="62"/>
      <c r="D59" s="56"/>
      <c r="E59" s="57">
        <v>751357</v>
      </c>
      <c r="F59" s="58"/>
      <c r="G59" s="57">
        <v>0</v>
      </c>
      <c r="H59" s="58"/>
      <c r="I59" s="57">
        <v>751357</v>
      </c>
      <c r="J59" s="58"/>
      <c r="K59" s="57">
        <v>0</v>
      </c>
    </row>
    <row r="60" spans="1:11">
      <c r="A60" s="12" t="s">
        <v>132</v>
      </c>
      <c r="C60" s="62"/>
      <c r="D60" s="56"/>
      <c r="E60" s="57">
        <v>-278898222</v>
      </c>
      <c r="F60" s="58"/>
      <c r="G60" s="57">
        <v>-329154584</v>
      </c>
      <c r="H60" s="58"/>
      <c r="I60" s="57">
        <v>-49376109</v>
      </c>
      <c r="J60" s="58"/>
      <c r="K60" s="57">
        <v>-55468152</v>
      </c>
    </row>
    <row r="61" spans="1:11">
      <c r="A61" s="49" t="s">
        <v>100</v>
      </c>
      <c r="C61" s="62"/>
      <c r="D61" s="56"/>
      <c r="E61" s="57">
        <v>-8949259</v>
      </c>
      <c r="F61" s="58"/>
      <c r="G61" s="57">
        <v>-19619972</v>
      </c>
      <c r="H61" s="58"/>
      <c r="I61" s="57">
        <v>-3324600</v>
      </c>
      <c r="J61" s="58"/>
      <c r="K61" s="57">
        <v>-17443449</v>
      </c>
    </row>
    <row r="62" spans="1:11">
      <c r="A62" s="124" t="s">
        <v>154</v>
      </c>
      <c r="B62" s="124"/>
      <c r="C62" s="62"/>
      <c r="D62" s="62"/>
      <c r="E62" s="59">
        <f>SUM(E52:E61)</f>
        <v>-378093723</v>
      </c>
      <c r="F62" s="57"/>
      <c r="G62" s="59">
        <f>SUM(G52:G61)</f>
        <v>593000489</v>
      </c>
      <c r="H62" s="57"/>
      <c r="I62" s="59">
        <f>SUM(I52:I61)</f>
        <v>-529247900</v>
      </c>
      <c r="J62" s="57"/>
      <c r="K62" s="59">
        <f>SUM(K52:K61)</f>
        <v>1082118130</v>
      </c>
    </row>
    <row r="63" spans="1:11">
      <c r="A63" s="124" t="s">
        <v>59</v>
      </c>
      <c r="B63" s="124"/>
      <c r="C63" s="62"/>
      <c r="D63" s="56"/>
      <c r="E63" s="57"/>
      <c r="F63" s="58"/>
      <c r="G63" s="57"/>
      <c r="H63" s="58"/>
      <c r="I63" s="128"/>
      <c r="J63" s="72"/>
      <c r="K63" s="128"/>
    </row>
    <row r="64" spans="1:11">
      <c r="A64" s="12" t="s">
        <v>209</v>
      </c>
      <c r="B64" s="124"/>
      <c r="C64" s="62"/>
      <c r="D64" s="56"/>
      <c r="E64" s="57">
        <v>1603227200</v>
      </c>
      <c r="F64" s="58"/>
      <c r="G64" s="57">
        <v>308297324</v>
      </c>
      <c r="H64" s="58"/>
      <c r="I64" s="57">
        <v>1642026550</v>
      </c>
      <c r="J64" s="72"/>
      <c r="K64" s="57">
        <v>-11272400</v>
      </c>
    </row>
    <row r="65" spans="1:20">
      <c r="A65" s="12" t="s">
        <v>196</v>
      </c>
      <c r="C65" s="62"/>
      <c r="D65" s="56"/>
      <c r="E65" s="57">
        <v>-26094534</v>
      </c>
      <c r="F65" s="58"/>
      <c r="G65" s="57">
        <v>-25102217</v>
      </c>
      <c r="H65" s="58"/>
      <c r="I65" s="57">
        <v>-8361428</v>
      </c>
      <c r="J65" s="58"/>
      <c r="K65" s="57">
        <v>-6596594</v>
      </c>
    </row>
    <row r="66" spans="1:20">
      <c r="A66" s="12" t="s">
        <v>197</v>
      </c>
      <c r="C66" s="62"/>
      <c r="D66" s="56"/>
      <c r="E66" s="57">
        <v>-236853103</v>
      </c>
      <c r="F66" s="58"/>
      <c r="G66" s="57">
        <v>0</v>
      </c>
      <c r="H66" s="58"/>
      <c r="I66" s="57">
        <v>-236853103</v>
      </c>
      <c r="J66" s="58"/>
      <c r="K66" s="57">
        <v>0</v>
      </c>
    </row>
    <row r="67" spans="1:20">
      <c r="A67" s="12" t="s">
        <v>147</v>
      </c>
      <c r="C67" s="62"/>
      <c r="D67" s="56"/>
      <c r="E67" s="57">
        <v>0</v>
      </c>
      <c r="F67" s="58"/>
      <c r="G67" s="57">
        <v>132</v>
      </c>
      <c r="H67" s="58"/>
      <c r="I67" s="57">
        <v>0</v>
      </c>
      <c r="J67" s="58"/>
      <c r="K67" s="57">
        <v>132</v>
      </c>
    </row>
    <row r="68" spans="1:20">
      <c r="A68" s="12" t="s">
        <v>150</v>
      </c>
      <c r="C68" s="62"/>
      <c r="D68" s="56"/>
      <c r="E68" s="57">
        <v>823643425</v>
      </c>
      <c r="F68" s="58"/>
      <c r="G68" s="57">
        <v>191757280</v>
      </c>
      <c r="H68" s="58"/>
      <c r="I68" s="129">
        <v>439852387</v>
      </c>
      <c r="J68" s="58"/>
      <c r="K68" s="57">
        <v>0</v>
      </c>
    </row>
    <row r="69" spans="1:20">
      <c r="A69" s="12" t="s">
        <v>198</v>
      </c>
      <c r="C69" s="62"/>
      <c r="D69" s="56"/>
      <c r="E69" s="68">
        <v>-1281591424</v>
      </c>
      <c r="F69" s="58"/>
      <c r="G69" s="68">
        <v>-1738098320</v>
      </c>
      <c r="H69" s="58"/>
      <c r="I69" s="68">
        <v>-1163359800</v>
      </c>
      <c r="J69" s="58"/>
      <c r="K69" s="68">
        <v>-1670000000</v>
      </c>
    </row>
    <row r="70" spans="1:20">
      <c r="A70" s="12" t="s">
        <v>199</v>
      </c>
      <c r="C70" s="62"/>
      <c r="D70" s="56"/>
      <c r="E70" s="68">
        <v>-16960237</v>
      </c>
      <c r="F70" s="58"/>
      <c r="G70" s="68">
        <v>-69945763</v>
      </c>
      <c r="H70" s="58"/>
      <c r="I70" s="68">
        <v>-14792200</v>
      </c>
      <c r="J70" s="58"/>
      <c r="K70" s="68">
        <v>-68908995</v>
      </c>
    </row>
    <row r="71" spans="1:20">
      <c r="A71" s="124" t="s">
        <v>239</v>
      </c>
      <c r="B71" s="124"/>
      <c r="C71" s="62"/>
      <c r="D71" s="62"/>
      <c r="E71" s="26">
        <f>SUM(E64:E70)</f>
        <v>865371327</v>
      </c>
      <c r="F71" s="57"/>
      <c r="G71" s="26">
        <f>SUM(G64:G70)</f>
        <v>-1333091564</v>
      </c>
      <c r="H71" s="57"/>
      <c r="I71" s="26">
        <f>SUM(I64:I70)</f>
        <v>658512406</v>
      </c>
      <c r="J71" s="57"/>
      <c r="K71" s="26">
        <f>SUM(K64:K70)</f>
        <v>-1756777857</v>
      </c>
    </row>
    <row r="72" spans="1:20">
      <c r="A72" s="12" t="s">
        <v>200</v>
      </c>
      <c r="C72" s="62"/>
      <c r="D72" s="62"/>
      <c r="E72" s="68">
        <v>-7566891</v>
      </c>
      <c r="F72" s="57"/>
      <c r="G72" s="68">
        <v>7953154</v>
      </c>
      <c r="H72" s="57"/>
      <c r="I72" s="68">
        <v>0</v>
      </c>
      <c r="J72" s="57"/>
      <c r="K72" s="68">
        <v>0</v>
      </c>
    </row>
    <row r="73" spans="1:20">
      <c r="A73" s="12" t="s">
        <v>202</v>
      </c>
      <c r="C73" s="62"/>
      <c r="D73" s="62"/>
      <c r="E73" s="68"/>
      <c r="F73" s="57"/>
      <c r="G73" s="68"/>
      <c r="H73" s="57"/>
      <c r="I73" s="68"/>
      <c r="J73" s="57"/>
      <c r="K73" s="68"/>
    </row>
    <row r="74" spans="1:20">
      <c r="A74" s="12" t="s">
        <v>201</v>
      </c>
      <c r="C74" s="62"/>
      <c r="D74" s="62"/>
      <c r="E74" s="69">
        <v>1437714</v>
      </c>
      <c r="F74" s="57"/>
      <c r="G74" s="69">
        <v>3036506</v>
      </c>
      <c r="H74" s="57"/>
      <c r="I74" s="69">
        <v>1437714</v>
      </c>
      <c r="J74" s="57"/>
      <c r="K74" s="69">
        <v>3036506</v>
      </c>
    </row>
    <row r="75" spans="1:20">
      <c r="A75" s="124" t="s">
        <v>240</v>
      </c>
      <c r="B75" s="124"/>
      <c r="C75" s="62"/>
      <c r="D75" s="56"/>
      <c r="E75" s="57">
        <f>SUM(E42,E62,E71,E74,E72)</f>
        <v>-663389054</v>
      </c>
      <c r="F75" s="58"/>
      <c r="G75" s="57">
        <f>SUM(G42,G62,G71,G74,G72)</f>
        <v>373159701</v>
      </c>
      <c r="H75" s="58"/>
      <c r="I75" s="57">
        <f>SUM(I42,I62,I71,I74,I72)</f>
        <v>-884982488</v>
      </c>
      <c r="J75" s="58"/>
      <c r="K75" s="57">
        <f>SUM(K42,K62,K71,K74,K72)</f>
        <v>341803974</v>
      </c>
    </row>
    <row r="76" spans="1:20">
      <c r="A76" s="12" t="s">
        <v>60</v>
      </c>
      <c r="C76" s="62"/>
      <c r="D76" s="56"/>
      <c r="E76" s="57">
        <f>[1]BS!G10</f>
        <v>1238830813</v>
      </c>
      <c r="F76" s="58"/>
      <c r="G76" s="57">
        <v>865671112</v>
      </c>
      <c r="H76" s="58"/>
      <c r="I76" s="57">
        <f>[1]BS!K10</f>
        <v>1077494623</v>
      </c>
      <c r="J76" s="58"/>
      <c r="K76" s="57">
        <v>735690649</v>
      </c>
    </row>
    <row r="77" spans="1:20" ht="22.5" thickBot="1">
      <c r="A77" s="124" t="s">
        <v>241</v>
      </c>
      <c r="B77" s="124"/>
      <c r="C77" s="62"/>
      <c r="D77" s="62"/>
      <c r="E77" s="61">
        <f>SUM(E75:E76)</f>
        <v>575441759</v>
      </c>
      <c r="F77" s="57"/>
      <c r="G77" s="61">
        <f>SUM(G75:G76)</f>
        <v>1238830813</v>
      </c>
      <c r="H77" s="57"/>
      <c r="I77" s="61">
        <f>SUM(I75:I76)</f>
        <v>192512135</v>
      </c>
      <c r="J77" s="57"/>
      <c r="K77" s="61">
        <f>SUM(K75:K76)</f>
        <v>1077494623</v>
      </c>
    </row>
    <row r="78" spans="1:20" ht="16.5" customHeight="1" thickTop="1">
      <c r="C78" s="62"/>
      <c r="D78" s="62"/>
      <c r="E78" s="57">
        <f>SUM(E77-[1]BS!E10)</f>
        <v>0</v>
      </c>
      <c r="F78" s="57"/>
      <c r="G78" s="57">
        <f>SUM(G77-[1]BS!G10)</f>
        <v>0</v>
      </c>
      <c r="H78" s="57"/>
      <c r="I78" s="57">
        <f>SUM(I77-[1]BS!I10)</f>
        <v>0</v>
      </c>
      <c r="J78" s="57"/>
      <c r="K78" s="57">
        <f>SUM(K77-[1]BS!K10)</f>
        <v>0</v>
      </c>
      <c r="L78" s="73"/>
      <c r="N78" s="74"/>
      <c r="O78" s="74"/>
      <c r="P78" s="74"/>
      <c r="Q78" s="74"/>
      <c r="S78" s="74"/>
      <c r="T78" s="74"/>
    </row>
    <row r="79" spans="1:20">
      <c r="A79" s="12" t="s">
        <v>15</v>
      </c>
      <c r="C79" s="67"/>
      <c r="D79" s="62"/>
      <c r="E79" s="67"/>
      <c r="F79" s="62"/>
      <c r="G79" s="67"/>
      <c r="H79" s="62"/>
      <c r="I79" s="67"/>
      <c r="J79" s="62"/>
      <c r="K79" s="67"/>
    </row>
    <row r="80" spans="1:20" s="123" customFormat="1">
      <c r="A80" s="132" t="s">
        <v>0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</row>
    <row r="81" spans="1:20" s="123" customFormat="1">
      <c r="A81" s="123" t="s">
        <v>55</v>
      </c>
    </row>
    <row r="82" spans="1:20" s="123" customFormat="1">
      <c r="A82" s="123" t="s">
        <v>217</v>
      </c>
    </row>
    <row r="83" spans="1:2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3" t="s">
        <v>1</v>
      </c>
    </row>
    <row r="84" spans="1:20" s="124" customFormat="1">
      <c r="A84" s="14"/>
      <c r="B84" s="14"/>
      <c r="C84" s="14"/>
      <c r="D84" s="14"/>
      <c r="E84" s="133" t="s">
        <v>2</v>
      </c>
      <c r="F84" s="133"/>
      <c r="G84" s="133"/>
      <c r="H84" s="14"/>
      <c r="I84" s="16"/>
      <c r="J84" s="16" t="s">
        <v>3</v>
      </c>
      <c r="K84" s="54"/>
    </row>
    <row r="85" spans="1:20" ht="21.75" customHeight="1">
      <c r="C85" s="55"/>
      <c r="D85" s="55"/>
      <c r="E85" s="80" t="s">
        <v>216</v>
      </c>
      <c r="F85" s="55"/>
      <c r="G85" s="80" t="s">
        <v>155</v>
      </c>
      <c r="H85" s="55"/>
      <c r="I85" s="80" t="s">
        <v>216</v>
      </c>
      <c r="J85" s="55"/>
      <c r="K85" s="80" t="s">
        <v>155</v>
      </c>
    </row>
    <row r="86" spans="1:20">
      <c r="A86" s="124" t="s">
        <v>61</v>
      </c>
      <c r="B86" s="124"/>
      <c r="E86" s="57"/>
      <c r="F86" s="58"/>
      <c r="G86" s="57"/>
      <c r="H86" s="58"/>
      <c r="I86" s="57"/>
      <c r="J86" s="58"/>
      <c r="K86" s="57"/>
      <c r="N86" s="74"/>
      <c r="O86" s="74"/>
      <c r="P86" s="74"/>
      <c r="Q86" s="74"/>
      <c r="S86" s="74"/>
      <c r="T86" s="74"/>
    </row>
    <row r="87" spans="1:20">
      <c r="A87" s="12" t="s">
        <v>62</v>
      </c>
      <c r="E87" s="57"/>
      <c r="F87" s="58"/>
      <c r="G87" s="57"/>
      <c r="H87" s="58"/>
      <c r="I87" s="57"/>
      <c r="J87" s="58"/>
      <c r="K87" s="57"/>
    </row>
    <row r="88" spans="1:20">
      <c r="A88" s="12" t="s">
        <v>253</v>
      </c>
      <c r="E88" s="75"/>
      <c r="F88" s="58"/>
      <c r="G88" s="75"/>
      <c r="H88" s="58"/>
      <c r="I88" s="75"/>
      <c r="J88" s="58"/>
      <c r="K88" s="75"/>
    </row>
    <row r="89" spans="1:20">
      <c r="A89" s="12" t="s">
        <v>226</v>
      </c>
      <c r="E89" s="75">
        <f>-[1]PL!E47</f>
        <v>3332969</v>
      </c>
      <c r="F89" s="58"/>
      <c r="G89" s="75">
        <f>-[1]PL!G47</f>
        <v>364446</v>
      </c>
      <c r="H89" s="58"/>
      <c r="I89" s="75">
        <f>-[1]PL!I47</f>
        <v>3332969</v>
      </c>
      <c r="J89" s="58"/>
      <c r="K89" s="75">
        <f>-[1]PL!K47</f>
        <v>364446</v>
      </c>
    </row>
    <row r="90" spans="1:20">
      <c r="A90" s="12" t="s">
        <v>255</v>
      </c>
      <c r="E90" s="75"/>
      <c r="F90" s="58"/>
      <c r="G90" s="75"/>
      <c r="H90" s="58"/>
      <c r="I90" s="75"/>
      <c r="J90" s="58"/>
      <c r="K90" s="75"/>
    </row>
    <row r="91" spans="1:20">
      <c r="A91" s="12" t="s">
        <v>254</v>
      </c>
      <c r="E91" s="75"/>
      <c r="F91" s="58"/>
      <c r="G91" s="75"/>
      <c r="H91" s="58"/>
      <c r="I91" s="75"/>
      <c r="J91" s="58"/>
      <c r="K91" s="75"/>
    </row>
    <row r="92" spans="1:20">
      <c r="A92" s="12" t="s">
        <v>227</v>
      </c>
      <c r="E92" s="75">
        <f>-[1]PL!E59</f>
        <v>-62127187</v>
      </c>
      <c r="F92" s="58"/>
      <c r="G92" s="75">
        <f>-[1]PL!G59</f>
        <v>57243035</v>
      </c>
      <c r="H92" s="58"/>
      <c r="I92" s="75">
        <f>-[1]PL!I59</f>
        <v>-62127187</v>
      </c>
      <c r="J92" s="58"/>
      <c r="K92" s="75">
        <f>-[1]PL!K59</f>
        <v>57243035</v>
      </c>
    </row>
    <row r="93" spans="1:20">
      <c r="A93" s="12" t="s">
        <v>260</v>
      </c>
      <c r="E93" s="75">
        <v>10288983</v>
      </c>
      <c r="F93" s="58"/>
      <c r="G93" s="75">
        <v>-10438435</v>
      </c>
      <c r="H93" s="58"/>
      <c r="I93" s="75">
        <v>10288983</v>
      </c>
      <c r="J93" s="58"/>
      <c r="K93" s="75">
        <v>-10438435</v>
      </c>
    </row>
    <row r="94" spans="1:20">
      <c r="A94" s="12" t="s">
        <v>214</v>
      </c>
      <c r="E94" s="57">
        <v>0</v>
      </c>
      <c r="F94" s="58"/>
      <c r="G94" s="57">
        <v>0</v>
      </c>
      <c r="H94" s="58"/>
      <c r="I94" s="57">
        <v>-24409330</v>
      </c>
      <c r="J94" s="58"/>
      <c r="K94" s="57">
        <v>-5960899</v>
      </c>
    </row>
    <row r="95" spans="1:20">
      <c r="A95" s="12" t="s">
        <v>256</v>
      </c>
      <c r="E95" s="68">
        <v>17040583</v>
      </c>
      <c r="F95" s="58"/>
      <c r="G95" s="75">
        <v>23720099</v>
      </c>
      <c r="H95" s="58"/>
      <c r="I95" s="68">
        <v>8650961</v>
      </c>
      <c r="J95" s="58"/>
      <c r="K95" s="57">
        <v>4229724</v>
      </c>
    </row>
    <row r="96" spans="1:20">
      <c r="A96" s="12" t="s">
        <v>148</v>
      </c>
      <c r="E96" s="57">
        <v>-7758091</v>
      </c>
      <c r="F96" s="58"/>
      <c r="G96" s="57">
        <v>-710047</v>
      </c>
      <c r="H96" s="58"/>
      <c r="I96" s="57">
        <v>-7125589</v>
      </c>
      <c r="J96" s="58"/>
      <c r="K96" s="57">
        <v>-164944</v>
      </c>
    </row>
    <row r="97" spans="1:11">
      <c r="A97" s="12" t="s">
        <v>229</v>
      </c>
      <c r="E97" s="57"/>
      <c r="F97" s="58"/>
      <c r="G97" s="57"/>
      <c r="H97" s="58"/>
      <c r="I97" s="57"/>
      <c r="J97" s="58"/>
      <c r="K97" s="57"/>
    </row>
    <row r="98" spans="1:11">
      <c r="A98" s="12" t="s">
        <v>138</v>
      </c>
      <c r="E98" s="57">
        <v>11921394</v>
      </c>
      <c r="F98" s="58"/>
      <c r="G98" s="57">
        <v>-3901919</v>
      </c>
      <c r="H98" s="58"/>
      <c r="I98" s="75">
        <v>9897863</v>
      </c>
      <c r="J98" s="58"/>
      <c r="K98" s="75">
        <v>0</v>
      </c>
    </row>
    <row r="99" spans="1:11">
      <c r="A99" s="12" t="s">
        <v>257</v>
      </c>
    </row>
    <row r="100" spans="1:11" ht="22.5" customHeight="1">
      <c r="A100" s="12" t="s">
        <v>246</v>
      </c>
      <c r="E100" s="57">
        <v>2119670</v>
      </c>
      <c r="F100" s="58"/>
      <c r="G100" s="57">
        <v>-3433349</v>
      </c>
      <c r="H100" s="58"/>
      <c r="I100" s="57">
        <v>0</v>
      </c>
      <c r="J100" s="58"/>
      <c r="K100" s="57">
        <v>0</v>
      </c>
    </row>
    <row r="101" spans="1:11" ht="22.5" customHeight="1">
      <c r="A101" s="12" t="s">
        <v>248</v>
      </c>
      <c r="E101" s="57"/>
      <c r="F101" s="58"/>
      <c r="G101" s="57"/>
      <c r="H101" s="58"/>
      <c r="I101" s="57"/>
      <c r="J101" s="58"/>
      <c r="K101" s="57"/>
    </row>
    <row r="102" spans="1:11" ht="22.5" customHeight="1">
      <c r="A102" s="12" t="s">
        <v>247</v>
      </c>
      <c r="E102" s="57">
        <v>-52945632</v>
      </c>
      <c r="F102" s="58"/>
      <c r="G102" s="57">
        <v>0</v>
      </c>
      <c r="H102" s="58"/>
      <c r="I102" s="57">
        <v>-52945632</v>
      </c>
      <c r="J102" s="58"/>
      <c r="K102" s="57">
        <v>0</v>
      </c>
    </row>
    <row r="103" spans="1:11" ht="22.5" customHeight="1">
      <c r="A103" s="12" t="s">
        <v>258</v>
      </c>
      <c r="E103" s="57">
        <v>50764719</v>
      </c>
      <c r="F103" s="58"/>
      <c r="G103" s="57">
        <v>-2236817</v>
      </c>
      <c r="H103" s="58"/>
      <c r="I103" s="57">
        <v>49853102</v>
      </c>
      <c r="J103" s="58"/>
      <c r="K103" s="57">
        <v>-2236817</v>
      </c>
    </row>
    <row r="104" spans="1:11" ht="22.5" customHeight="1">
      <c r="A104" s="12" t="s">
        <v>259</v>
      </c>
      <c r="E104" s="57">
        <v>622040</v>
      </c>
      <c r="F104" s="58"/>
      <c r="G104" s="57">
        <v>0</v>
      </c>
      <c r="H104" s="58"/>
      <c r="I104" s="57">
        <v>622040</v>
      </c>
      <c r="J104" s="58"/>
      <c r="K104" s="57">
        <v>0</v>
      </c>
    </row>
    <row r="105" spans="1:11" ht="22.5" customHeight="1">
      <c r="E105" s="57"/>
      <c r="F105" s="58"/>
      <c r="G105" s="57"/>
      <c r="H105" s="58"/>
      <c r="I105" s="57"/>
      <c r="J105" s="58"/>
      <c r="K105" s="57"/>
    </row>
    <row r="106" spans="1:11">
      <c r="A106" s="12" t="s">
        <v>15</v>
      </c>
      <c r="E106" s="57"/>
      <c r="F106" s="58"/>
      <c r="G106" s="57"/>
      <c r="H106" s="58"/>
      <c r="I106" s="57"/>
      <c r="J106" s="58"/>
      <c r="K106" s="57"/>
    </row>
    <row r="107" spans="1:11">
      <c r="I107" s="57"/>
    </row>
  </sheetData>
  <mergeCells count="6">
    <mergeCell ref="E84:G84"/>
    <mergeCell ref="A1:K1"/>
    <mergeCell ref="E5:G5"/>
    <mergeCell ref="A45:K45"/>
    <mergeCell ref="E49:G49"/>
    <mergeCell ref="A80:K80"/>
  </mergeCells>
  <pageMargins left="0.78740157480314965" right="0.23622047244094491" top="0.55118110236220474" bottom="0.39370078740157483" header="0.19685039370078741" footer="0.19685039370078741"/>
  <pageSetup paperSize="9" scale="72" orientation="portrait" r:id="rId1"/>
  <rowBreaks count="2" manualBreakCount="2">
    <brk id="44" max="16383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2022-02-17T12:52:52Z</cp:lastPrinted>
  <dcterms:created xsi:type="dcterms:W3CDTF">2011-09-30T06:49:30Z</dcterms:created>
  <dcterms:modified xsi:type="dcterms:W3CDTF">2022-02-17T12:52:56Z</dcterms:modified>
</cp:coreProperties>
</file>