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09264293b9ab9e5/งาน DIA-สายวิโรจน์-อำนาจ/TPOLY^J TPCH และในเครือ/ปี 2564/YE 64/งบการเงิน YE 64/งบจัดหน้าแล้ว-V1/"/>
    </mc:Choice>
  </mc:AlternateContent>
  <xr:revisionPtr revIDLastSave="19" documentId="11_C787D41F78EC1711D477C36FE5CD10938F8DC08E" xr6:coauthVersionLast="47" xr6:coauthVersionMax="47" xr10:uidLastSave="{E8052734-A51D-4312-8529-9EA0C96C0A3D}"/>
  <bookViews>
    <workbookView xWindow="1500" yWindow="348" windowWidth="11520" windowHeight="12360" tabRatio="811" activeTab="1" xr2:uid="{00000000-000D-0000-FFFF-FFFF00000000}"/>
  </bookViews>
  <sheets>
    <sheet name="งบแสดงฐานะการเงิน" sheetId="8" r:id="rId1"/>
    <sheet name="กำไรขาดทุน" sheetId="15" r:id="rId2"/>
    <sheet name="เปลี่ยนแปลงรวม" sheetId="14" r:id="rId3"/>
    <sheet name="เปลี่ยนแปลงเฉพาะ" sheetId="12" r:id="rId4"/>
    <sheet name="กระแสเงินสด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DAT1">'[5]AA-1'!#REF!</definedName>
    <definedName name="____________________DAT10">'[5]AA-1'!#REF!</definedName>
    <definedName name="____________________DAT13">'[5]AA-1'!#REF!</definedName>
    <definedName name="____________________DAT2">'[5]AA-1'!#REF!</definedName>
    <definedName name="____________________DAT3">'[5]AA-1'!#REF!</definedName>
    <definedName name="____________________DAT5">'[5]AA-1'!#REF!</definedName>
    <definedName name="____________________DAT6">'[5]AA-1'!#REF!</definedName>
    <definedName name="____________________DAT7">'[5]AA-1'!#REF!</definedName>
    <definedName name="____________________DAT8">'[5]AA-1'!#REF!</definedName>
    <definedName name="____________________DAT9">'[5]AA-1'!#REF!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5">#REF!</definedName>
    <definedName name="___________________DAT1">'[5]AA-1'!#REF!</definedName>
    <definedName name="___________________DAT10">'[5]AA-1'!#REF!</definedName>
    <definedName name="___________________DAT13">'[5]AA-1'!#REF!</definedName>
    <definedName name="___________________DAT2">'[5]AA-1'!#REF!</definedName>
    <definedName name="___________________DAT3">'[5]AA-1'!#REF!</definedName>
    <definedName name="___________________DAT5">'[5]AA-1'!#REF!</definedName>
    <definedName name="___________________DAT6">'[5]AA-1'!#REF!</definedName>
    <definedName name="___________________DAT7">'[5]AA-1'!#REF!</definedName>
    <definedName name="___________________DAT8">'[5]AA-1'!#REF!</definedName>
    <definedName name="___________________DAT9">'[5]AA-1'!#REF!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[3]RSS9801!#REF!</definedName>
    <definedName name="___________________RBL2">#REF!</definedName>
    <definedName name="__________________DAT1">'[5]AA-1'!#REF!</definedName>
    <definedName name="__________________DAT10">'[5]AA-1'!#REF!</definedName>
    <definedName name="__________________DAT13">'[5]AA-1'!#REF!</definedName>
    <definedName name="__________________DAT2">'[5]AA-1'!#REF!</definedName>
    <definedName name="__________________DAT3">'[5]AA-1'!#REF!</definedName>
    <definedName name="__________________DAT5">'[5]AA-1'!#REF!</definedName>
    <definedName name="__________________DAT6">'[5]AA-1'!#REF!</definedName>
    <definedName name="__________________DAT7">'[5]AA-1'!#REF!</definedName>
    <definedName name="__________________DAT8">'[5]AA-1'!#REF!</definedName>
    <definedName name="__________________DAT9">'[5]AA-1'!#REF!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[3]RSS9801!#REF!</definedName>
    <definedName name="__________________RBL2">#REF!</definedName>
    <definedName name="_________________DAT1">'[6]AA-1'!#REF!</definedName>
    <definedName name="_________________DAT10">'[6]AA-1'!#REF!</definedName>
    <definedName name="_________________DAT13">'[6]AA-1'!#REF!</definedName>
    <definedName name="_________________DAT2">'[6]AA-1'!#REF!</definedName>
    <definedName name="_________________DAT3">'[6]AA-1'!#REF!</definedName>
    <definedName name="_________________DAT5">'[6]AA-1'!#REF!</definedName>
    <definedName name="_________________DAT6">'[6]AA-1'!#REF!</definedName>
    <definedName name="_________________DAT7">'[6]AA-1'!#REF!</definedName>
    <definedName name="_________________DAT8">'[6]AA-1'!#REF!</definedName>
    <definedName name="_________________DAT9">'[6]AA-1'!#REF!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[3]RSS9801!#REF!</definedName>
    <definedName name="_________________RBL2">#REF!</definedName>
    <definedName name="________________DAT1">'[5]AA-1'!#REF!</definedName>
    <definedName name="________________DAT10">'[5]AA-1'!#REF!</definedName>
    <definedName name="________________DAT13">'[5]AA-1'!#REF!</definedName>
    <definedName name="________________DAT2">'[5]AA-1'!#REF!</definedName>
    <definedName name="________________DAT3">'[5]AA-1'!#REF!</definedName>
    <definedName name="________________DAT5">'[5]AA-1'!#REF!</definedName>
    <definedName name="________________DAT6">'[5]AA-1'!#REF!</definedName>
    <definedName name="________________DAT7">'[5]AA-1'!#REF!</definedName>
    <definedName name="________________DAT8">'[5]AA-1'!#REF!</definedName>
    <definedName name="________________DAT9">'[5]AA-1'!#REF!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[3]RSS9801!#REF!</definedName>
    <definedName name="________________RBL2">#REF!</definedName>
    <definedName name="_______________DAT1">'[5]AA-1'!#REF!</definedName>
    <definedName name="_______________DAT10">'[5]AA-1'!#REF!</definedName>
    <definedName name="_______________DAT13">'[5]AA-1'!#REF!</definedName>
    <definedName name="_______________DAT2">'[5]AA-1'!#REF!</definedName>
    <definedName name="_______________DAT3">'[5]AA-1'!#REF!</definedName>
    <definedName name="_______________DAT5">'[5]AA-1'!#REF!</definedName>
    <definedName name="_______________DAT6">'[5]AA-1'!#REF!</definedName>
    <definedName name="_______________DAT7">'[5]AA-1'!#REF!</definedName>
    <definedName name="_______________DAT8">'[5]AA-1'!#REF!</definedName>
    <definedName name="_______________DAT9">'[5]AA-1'!#REF!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[3]RSS9801!#REF!</definedName>
    <definedName name="_______________RBL2">#REF!</definedName>
    <definedName name="______________DAT1">'[5]AA-1'!#REF!</definedName>
    <definedName name="______________DAT10">'[5]AA-1'!#REF!</definedName>
    <definedName name="______________DAT13">'[5]AA-1'!#REF!</definedName>
    <definedName name="______________DAT2">'[5]AA-1'!#REF!</definedName>
    <definedName name="______________DAT3">'[5]AA-1'!#REF!</definedName>
    <definedName name="______________DAT5">'[5]AA-1'!#REF!</definedName>
    <definedName name="______________DAT6">'[5]AA-1'!#REF!</definedName>
    <definedName name="______________DAT7">'[5]AA-1'!#REF!</definedName>
    <definedName name="______________DAT8">'[5]AA-1'!#REF!</definedName>
    <definedName name="______________DAT9">'[5]AA-1'!#REF!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[3]RSS9801!#REF!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'[5]AA-1'!#REF!</definedName>
    <definedName name="_____________DAT10">'[5]AA-1'!#REF!</definedName>
    <definedName name="_____________DAT13">'[5]AA-1'!#REF!</definedName>
    <definedName name="_____________DAT2">'[5]AA-1'!#REF!</definedName>
    <definedName name="_____________DAT3">'[5]AA-1'!#REF!</definedName>
    <definedName name="_____________DAT5">'[5]AA-1'!#REF!</definedName>
    <definedName name="_____________DAT6">'[5]AA-1'!#REF!</definedName>
    <definedName name="_____________DAT7">'[5]AA-1'!#REF!</definedName>
    <definedName name="_____________DAT8">'[5]AA-1'!#REF!</definedName>
    <definedName name="_____________DAT9">'[5]AA-1'!#REF!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[3]RSS9801!#REF!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[3]RSS9801!#REF!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[3]RSS9801!#REF!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'[5]AA-1'!#REF!</definedName>
    <definedName name="__________DAT10">'[5]AA-1'!#REF!</definedName>
    <definedName name="__________DAT13">'[5]AA-1'!#REF!</definedName>
    <definedName name="__________DAT2">'[5]AA-1'!#REF!</definedName>
    <definedName name="__________DAT3">'[5]AA-1'!#REF!</definedName>
    <definedName name="__________DAT5">'[5]AA-1'!#REF!</definedName>
    <definedName name="__________DAT6">'[5]AA-1'!#REF!</definedName>
    <definedName name="__________DAT7">'[5]AA-1'!#REF!</definedName>
    <definedName name="__________DAT8">'[5]AA-1'!#REF!</definedName>
    <definedName name="__________DAT9">'[5]AA-1'!#REF!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[3]RSS9801!#REF!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'[5]AA-1'!#REF!</definedName>
    <definedName name="_________DAT10">'[5]AA-1'!#REF!</definedName>
    <definedName name="_________DAT13">'[5]AA-1'!#REF!</definedName>
    <definedName name="_________DAT2">'[5]AA-1'!#REF!</definedName>
    <definedName name="_________DAT3">'[5]AA-1'!#REF!</definedName>
    <definedName name="_________DAT5">'[5]AA-1'!#REF!</definedName>
    <definedName name="_________DAT6">'[5]AA-1'!#REF!</definedName>
    <definedName name="_________DAT7">'[5]AA-1'!#REF!</definedName>
    <definedName name="_________DAT8">'[5]AA-1'!#REF!</definedName>
    <definedName name="_________DAT9">'[5]AA-1'!#REF!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'[5]AA-1'!#REF!</definedName>
    <definedName name="________DAT10">'[5]AA-1'!#REF!</definedName>
    <definedName name="________DAT13">'[5]AA-1'!#REF!</definedName>
    <definedName name="________DAT2">'[5]AA-1'!#REF!</definedName>
    <definedName name="________DAT3">'[5]AA-1'!#REF!</definedName>
    <definedName name="________DAT5">'[5]AA-1'!#REF!</definedName>
    <definedName name="________DAT6">'[5]AA-1'!#REF!</definedName>
    <definedName name="________DAT7">'[5]AA-1'!#REF!</definedName>
    <definedName name="________DAT8">'[5]AA-1'!#REF!</definedName>
    <definedName name="________DAT9">'[5]AA-1'!#REF!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[3]RSS9801!#REF!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[3]RSS9801!#REF!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'[5]AA-1'!#REF!</definedName>
    <definedName name="______DAT10">'[5]AA-1'!#REF!</definedName>
    <definedName name="______DAT13">'[5]AA-1'!#REF!</definedName>
    <definedName name="______DAT2">'[5]AA-1'!#REF!</definedName>
    <definedName name="______DAT3">'[5]AA-1'!#REF!</definedName>
    <definedName name="______DAT5">'[5]AA-1'!#REF!</definedName>
    <definedName name="______DAT6">'[5]AA-1'!#REF!</definedName>
    <definedName name="______DAT7">'[5]AA-1'!#REF!</definedName>
    <definedName name="______DAT8">'[5]AA-1'!#REF!</definedName>
    <definedName name="______DAT9">'[5]AA-1'!#REF!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[3]RSS9801!#REF!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[3]RSS9801!#REF!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[3]RSS9801!#REF!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123Graph_A" hidden="1">[7]AM_COST!#REF!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rbl1">[3]RSS9801!#REF!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ME" hidden="1">{#N/A,#N/A,TRUE,"SUM";#N/A,#N/A,TRUE,"EE";#N/A,#N/A,TRUE,"AC";#N/A,#N/A,TRUE,"SN"}</definedName>
    <definedName name="_OBJ2005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rub1">[8]db!$C$15,[8]db!$B$14,[8]db!$B$12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[9]Order_Nov_w45!$A$60</definedName>
    <definedName name="a">#REF!</definedName>
    <definedName name="a.45">#REF!</definedName>
    <definedName name="aa">#REF!</definedName>
    <definedName name="aaa" hidden="1">#REF!</definedName>
    <definedName name="aaaa" hidden="1">#REF!</definedName>
    <definedName name="aaq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>#REF!</definedName>
    <definedName name="Adfasds" hidden="1">#REF!</definedName>
    <definedName name="ADM">#REF!</definedName>
    <definedName name="adQDq">#REF!</definedName>
    <definedName name="AGING">#REF!</definedName>
    <definedName name="aim">#REF!</definedName>
    <definedName name="ang">'[10]Data 2'!$A:$IV</definedName>
    <definedName name="ann">#REF!</definedName>
    <definedName name="ARM">#REF!</definedName>
    <definedName name="ARP..">'[11]EX 1'!#REF!</definedName>
    <definedName name="ARP_Threshold">'[12]EX 1'!#REF!</definedName>
    <definedName name="Arr">'[13]EX 1'!#REF!</definedName>
    <definedName name="AS">[14]อินเด็ก!$J$6:$K$57</definedName>
    <definedName name="AS2DocOpenMode" hidden="1">"AS2DocumentEdit"</definedName>
    <definedName name="AS2HasNoAutoHeaderFooter" hidden="1">" "</definedName>
    <definedName name="ASFWA">'[15]CODE,NAME'!#REF!</definedName>
    <definedName name="AssetStatus">[16]AssetStatus!$A$3:$A$11</definedName>
    <definedName name="AssetType">[16]AssetType!$A$3:$A$64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[17]name!#REF!</definedName>
    <definedName name="bbbb">#REF!</definedName>
    <definedName name="BCExport">#REF!</definedName>
    <definedName name="beaut">[18]Sheet1!#REF!</definedName>
    <definedName name="beautt">#REF!</definedName>
    <definedName name="BEGIN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N">#REF!</definedName>
    <definedName name="BOI">'[16]License BOI'!$A$3:$A$10</definedName>
    <definedName name="BONUS1">#REF!</definedName>
    <definedName name="book" hidden="1">#REF!</definedName>
    <definedName name="BS">#REF!</definedName>
    <definedName name="Button_1">"MAT_PRICE_Sheet1_List"</definedName>
    <definedName name="case">[19]data!$C$1</definedName>
    <definedName name="cash">'[10]Data 2'!$A:$IV</definedName>
    <definedName name="cc">#REF!</definedName>
    <definedName name="cefgewg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'[16]Asset Class'!$A$2:$A$18</definedName>
    <definedName name="CODE">'[20]CODE,NAME'!$A$1:$B$19</definedName>
    <definedName name="comm.">[21]description!#REF!</definedName>
    <definedName name="compare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RExport">#REF!</definedName>
    <definedName name="cur">#REF!</definedName>
    <definedName name="d">[22]งบทดลอง!#REF!</definedName>
    <definedName name="d..">[22]งบทดลอง!#REF!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>[23]สำนักงาน!#REF!</definedName>
    <definedName name="DATA_02">[23]สำนักงาน!#REF!</definedName>
    <definedName name="DATA_03">[23]สำนักงาน!#REF!</definedName>
    <definedName name="data1" hidden="1">{#N/A,#N/A,FALSE,"Eff-SSC2"}</definedName>
    <definedName name="DATA1251">#REF!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>#REF!</definedName>
    <definedName name="date">#REF!</definedName>
    <definedName name="Db">[24]Sheet1!$A$2:$D$126</definedName>
    <definedName name="dd">#REF!</definedName>
    <definedName name="ddddd">'[25]30-9-52'!#REF!</definedName>
    <definedName name="Defect_Jun_2002">[26]note_defect!#REF!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'[16]Depre. Key'!$A$3:$A$6</definedName>
    <definedName name="Detail">#REF!</definedName>
    <definedName name="dfhcdhs">#REF!</definedName>
    <definedName name="dfherh4">#REF!</definedName>
    <definedName name="DFJI">'[27]Machine2,3''04'!#REF!</definedName>
    <definedName name="dkfi">#REF!</definedName>
    <definedName name="domistic">#REF!</definedName>
    <definedName name="dryes">#REF!</definedName>
    <definedName name="dsfka">#REF!</definedName>
    <definedName name="dswqwa" hidden="1">#REF!</definedName>
    <definedName name="dwqf">#REF!</definedName>
    <definedName name="E">#REF!</definedName>
    <definedName name="edfgvef">#REF!</definedName>
    <definedName name="ee">#REF!</definedName>
    <definedName name="eec">#REF!</definedName>
    <definedName name="eeeeeeeeeeeeeeeeeeee">#REF!</definedName>
    <definedName name="eeeeeeeeeeeeeeeeeeeeeeeeee">#REF!</definedName>
    <definedName name="efl">#REF!</definedName>
    <definedName name="ELEMENT__Sanitary_System">#REF!</definedName>
    <definedName name="ergeg">#REF!</definedName>
    <definedName name="ert" hidden="1">#REF!</definedName>
    <definedName name="EX.RATE">[28]RATE!$A$1:$C$32</definedName>
    <definedName name="Excel_BuiltIn__FilterDatabase_2">[29]TB2008!#REF!</definedName>
    <definedName name="Excel_BuiltIn_Print_Area_11">"$'_540100 '.$#REF!$#REF!:$#REF!$#REF!"</definedName>
    <definedName name="Excel_BuiltIn_Print_Area_12">#REF!</definedName>
    <definedName name="Excel_BuiltIn_Print_Area_12_10">'[30]แจกแจง _งบดุล_'!#REF!</definedName>
    <definedName name="Excel_BuiltIn_Print_Area_12_11">#REF!</definedName>
    <definedName name="Excel_BuiltIn_Print_Area_12_12">#REF!</definedName>
    <definedName name="Excel_BuiltIn_Print_Area_12_16">'[31]แจกแจง _งบดุล_'!#REF!</definedName>
    <definedName name="Excel_BuiltIn_Print_Area_12_18">'[32]แจกแจง _งบดุล_'!#REF!</definedName>
    <definedName name="Excel_BuiltIn_Print_Area_12_29">#REF!</definedName>
    <definedName name="Excel_BuiltIn_Print_Area_12_3">'[32]แจกแจง _งบดุล_'!#REF!</definedName>
    <definedName name="Excel_BuiltIn_Print_Area_12_4">'[32]แจกแจง _งบดุล_'!#REF!</definedName>
    <definedName name="Excel_BuiltIn_Print_Area_12_5">'[32]แจกแจง _งบดุล_'!#REF!</definedName>
    <definedName name="Excel_BuiltIn_Print_Area_12_6">'[32]แจกแจง _งบดุล_'!#REF!</definedName>
    <definedName name="Excel_BuiltIn_Print_Area_12_8">'[32]แจกแจง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'[33]_540100 '!#REF!</definedName>
    <definedName name="Excel_BuiltIn_Print_Area_4_1_11">[34]ดอกเบี้ยรับ!#REF!</definedName>
    <definedName name="Excel_BuiltIn_Print_Area_4_1_12">[35]ดอกเบี้ยรับ!#REF!</definedName>
    <definedName name="Excel_BuiltIn_Print_Area_4_1_29">[36]ดอกเบี้ยรับ!#REF!</definedName>
    <definedName name="Excel_BuiltIn_Print_Area_4_1_9">[37]ดอกเบี้ยรับ!#REF!</definedName>
    <definedName name="Excel_BuiltIn_Print_Area_5">'[38]BS Grp'!#REF!</definedName>
    <definedName name="Excel_BuiltIn_Print_Area_53">'[33]รายได้_คชจ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'[33]รายได้_คชจ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[31]SSW_loan_OD!#REF!</definedName>
    <definedName name="Excel_BuiltIn_Print_Titles_23_10">[30]SSW_loan_OD!#REF!</definedName>
    <definedName name="Excel_BuiltIn_Print_Titles_23_11">[34]SSW!#REF!</definedName>
    <definedName name="Excel_BuiltIn_Print_Titles_23_12">[35]SSW!#REF!</definedName>
    <definedName name="Excel_BuiltIn_Print_Titles_23_16">[32]SSW_loan_OD!#REF!</definedName>
    <definedName name="Excel_BuiltIn_Print_Titles_23_18">[32]SSW_loan_OD!#REF!</definedName>
    <definedName name="Excel_BuiltIn_Print_Titles_23_29">[36]SSW!#REF!</definedName>
    <definedName name="Excel_BuiltIn_Print_Titles_23_3">[32]SSW_loan_OD!#REF!</definedName>
    <definedName name="Excel_BuiltIn_Print_Titles_23_4">[32]SSW_loan_OD!#REF!</definedName>
    <definedName name="Excel_BuiltIn_Print_Titles_23_5">[32]SSW_loan_OD!#REF!</definedName>
    <definedName name="Excel_BuiltIn_Print_Titles_23_6">[32]SSW_loan_OD!#REF!</definedName>
    <definedName name="Excel_BuiltIn_Print_Titles_23_8">[32]SSW_loan_OD!#REF!</definedName>
    <definedName name="Excel_BuiltIn_Print_Titles_23_9">[37]SSW!#REF!</definedName>
    <definedName name="Excel_BuiltIn_Print_Titles_36">'[33]_540100 '!#REF!</definedName>
    <definedName name="Excel_BuiltIn_Print_Titles_4">[39]Insurance!#REF!</definedName>
    <definedName name="Excel_BuiltIn_Print_Titles_4_10">[40]Insurance!#REF!</definedName>
    <definedName name="Excel_BuiltIn_Print_Titles_4_16">[40]Insurance!#REF!</definedName>
    <definedName name="Excel_BuiltIn_Print_Titles_4_18">[40]Insurance!#REF!</definedName>
    <definedName name="Excel_BuiltIn_Print_Titles_4_3">[40]Insurance!#REF!</definedName>
    <definedName name="Excel_BuiltIn_Print_Titles_4_4">[40]Insurance!#REF!</definedName>
    <definedName name="Excel_BuiltIn_Print_Titles_4_5">[40]Insurance!#REF!</definedName>
    <definedName name="Excel_BuiltIn_Print_Titles_4_6">[40]Insurance!#REF!</definedName>
    <definedName name="Excel_BuiltIn_Print_Titles_4_8">[40]Insurance!#REF!</definedName>
    <definedName name="Excel_BuiltIn_Print_Titles_4_9">[40]Insurance!#REF!</definedName>
    <definedName name="Excel_BuiltIn_Print_Titles_46">'[41]_Bal Int Acp'!#REF!</definedName>
    <definedName name="Excel_BuiltIn_Print_Titles_46_15">'[42]_Bal Int Acp'!#REF!</definedName>
    <definedName name="Excel_BuiltIn_Print_Titles_46_16">'[42]_Bal Int Acp'!#REF!</definedName>
    <definedName name="Excel_BuiltIn_Print_Titles_46_17">'[42]_Bal Int Acp'!#REF!</definedName>
    <definedName name="Excel_BuiltIn_Print_Titles_46_26">'[41]_Bal Int Acp'!#REF!</definedName>
    <definedName name="Excel_BuiltIn_Print_Titles_46_33">'[42]_Bal Int Acp'!#REF!</definedName>
    <definedName name="Excel_BuiltIn_Print_Titles_46_8">'[33]_Bal Int Acp'!#REF!</definedName>
    <definedName name="Excel_BuiltIn_Print_Titles_6">#REF!</definedName>
    <definedName name="EXPORT">#REF!</definedName>
    <definedName name="_xlnm.Extract">[43]BGT97STAFF!#REF!</definedName>
    <definedName name="F">#REF!</definedName>
    <definedName name="FA">'[44]EX 1'!#REF!</definedName>
    <definedName name="FA..">#REF!</definedName>
    <definedName name="FACTOR">#REF!</definedName>
    <definedName name="fdkf">#REF!</definedName>
    <definedName name="FEFEWF">#REF!</definedName>
    <definedName name="ff">#N/A</definedName>
    <definedName name="ffd">#REF!</definedName>
    <definedName name="fff">#REF!</definedName>
    <definedName name="ffff">[45]Lead!$J$1:$J$12</definedName>
    <definedName name="fg">[22]งบทดลอง!#REF!</definedName>
    <definedName name="fg..">[22]งบทดลอง!#REF!</definedName>
    <definedName name="fgff" hidden="1">{#N/A,#N/A,TRUE,"SUM";#N/A,#N/A,TRUE,"EE";#N/A,#N/A,TRUE,"AC";#N/A,#N/A,TRUE,"SN"}</definedName>
    <definedName name="fghjk">#REF!</definedName>
    <definedName name="FGJF">#REF!</definedName>
    <definedName name="flof">#REF!</definedName>
    <definedName name="fmk">#REF!</definedName>
    <definedName name="Follow">#REF!</definedName>
    <definedName name="Formula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>#REF!</definedName>
    <definedName name="Gain_Loss">#REF!</definedName>
    <definedName name="ghkytgj">#REF!</definedName>
    <definedName name="GL_CB">'[46]GL CB'!$L$44</definedName>
    <definedName name="GL_M">'[46]GL M'!$L$385</definedName>
    <definedName name="Gr">#REF!</definedName>
    <definedName name="grd">#REF!</definedName>
    <definedName name="group">[47]group!$A:$IV</definedName>
    <definedName name="grr">#REF!</definedName>
    <definedName name="Grrrrr">#REF!</definedName>
    <definedName name="H">'[48]วงเครดิต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e">#REF!</definedName>
    <definedName name="IHIGO">#REF!</definedName>
    <definedName name="ii">#REF!</definedName>
    <definedName name="iiii" hidden="1">{#N/A,#N/A,FALSE,"Eff-SSC2"}</definedName>
    <definedName name="INTERCONTINENTAL_COMMODITIES">'[15]CODE,NAME'!#REF!</definedName>
    <definedName name="IntroPrintArea">#REF!</definedName>
    <definedName name="io">#REF!</definedName>
    <definedName name="ioio">#REF!</definedName>
    <definedName name="J">'[48]วงเครดิต 3'!#REF!</definedName>
    <definedName name="jame">'[10]Data 2'!$A:$IV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'[48]วงเครดิต 3'!#REF!</definedName>
    <definedName name="kamonwan">#REF!</definedName>
    <definedName name="kfiiw">#REF!</definedName>
    <definedName name="kifk">#REF!</definedName>
    <definedName name="kk">#REF!</definedName>
    <definedName name="kkk" hidden="1">#REF!</definedName>
    <definedName name="ko">#REF!</definedName>
    <definedName name="KOUNT">#REF!</definedName>
    <definedName name="kwoj">#REF!</definedName>
    <definedName name="L" hidden="1">#REF!</definedName>
    <definedName name="L_Adjust">[49]Links!$H$1:$H$65536</definedName>
    <definedName name="L_Adjust..">[49]Links!$H$1:$H$65536</definedName>
    <definedName name="L_AJE_Tot">[49]Links!$G$1:$G$65536</definedName>
    <definedName name="L_AJE_Tot..">[49]Links!$G$1:$G$65536</definedName>
    <definedName name="L_CY_Beg">[49]Links!$F$1:$F$65536</definedName>
    <definedName name="L_CY_Beg..">[49]Links!$F$1:$F$65536</definedName>
    <definedName name="L_CY_End">[49]Links!$J$1:$J$65536</definedName>
    <definedName name="L_PY_End">[49]Links!$K$1:$K$65536</definedName>
    <definedName name="L_RJE_Tot">[49]Links!$I$1:$I$65536</definedName>
    <definedName name="L_UNIT">#REF!</definedName>
    <definedName name="LEASE">#REF!</definedName>
    <definedName name="LHJLJHL">#REF!</definedName>
    <definedName name="ll" hidden="1">{#N/A,#N/A,FALSE,"Eff-SSC2"}</definedName>
    <definedName name="lll">#REF!</definedName>
    <definedName name="llll">#REF!</definedName>
    <definedName name="llpi">#REF!</definedName>
    <definedName name="LOC">[16]Location!$A$3:$A$39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[50]อัตราค่าบรรทุก!$A$1:$C$21</definedName>
    <definedName name="lpo">'[51]Stock Aging'!$A$2:$S$1606</definedName>
    <definedName name="m">[22]งบทดลอง!#REF!</definedName>
    <definedName name="M_UNIT">#REF!</definedName>
    <definedName name="ma">[52]Sheet1!#REF!</definedName>
    <definedName name="maneerat">#REF!</definedName>
    <definedName name="maneeratr">#REF!</definedName>
    <definedName name="Meinhardt__Thailand__Ltd.">#REF!</definedName>
    <definedName name="MH" hidden="1">{#N/A,#N/A,FALSE,"Eff-SSC2"}</definedName>
    <definedName name="mk">#REF!</definedName>
    <definedName name="MM">#REF!</definedName>
    <definedName name="mmm">#REF!</definedName>
    <definedName name="MP">#REF!</definedName>
    <definedName name="myhome">#REF!</definedName>
    <definedName name="myhome1">#REF!</definedName>
    <definedName name="n">'[48]วงเครดิต 3'!#REF!</definedName>
    <definedName name="name">#REF!</definedName>
    <definedName name="NEW">#REF!</definedName>
    <definedName name="nn" hidden="1">{#N/A,#N/A,FALSE,"Eff-SSC2"}</definedName>
    <definedName name="nnn">#REF!</definedName>
    <definedName name="no.3">#REF!</definedName>
    <definedName name="Non">#REF!</definedName>
    <definedName name="NUMBER">#REF!</definedName>
    <definedName name="O">#REF!</definedName>
    <definedName name="OBJ">#REF!</definedName>
    <definedName name="OBJ_TS2005">#REF!</definedName>
    <definedName name="Oh">#REF!</definedName>
    <definedName name="ok">#REF!</definedName>
    <definedName name="OLE_LINK1_21">[53]HH!#REF!</definedName>
    <definedName name="oo" hidden="1">{#N/A,#N/A,FALSE,"Eff-SSC2"}</definedName>
    <definedName name="op">#REF!</definedName>
    <definedName name="owfiw">#REF!</definedName>
    <definedName name="p">#REF!</definedName>
    <definedName name="pae" hidden="1">#REF!</definedName>
    <definedName name="parichat">#REF!</definedName>
    <definedName name="PART">[54]Sheet1!#REF!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[55]dBase!#REF!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o">#REF!</definedName>
    <definedName name="ppp">#REF!</definedName>
    <definedName name="PRINT">#REF!</definedName>
    <definedName name="_xlnm.Print_Area">[3]RSS9801!#REF!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Area1">[3]RSS9801!#REF!</definedName>
    <definedName name="_xlnm.Print_Titles">#REF!</definedName>
    <definedName name="PRINT_TITLES_MI">#REF!</definedName>
    <definedName name="PrintArea">[22]งบทดลอง!#REF!</definedName>
    <definedName name="PrintArea_18">[22]งบทดลอง!#REF!</definedName>
    <definedName name="PrintArea_41">[22]งบทดลอง!#REF!</definedName>
    <definedName name="PrintArea_42">[22]งบทดลอง!#REF!</definedName>
    <definedName name="PrintArea_43">[22]งบทดลอง!#REF!</definedName>
    <definedName name="Pro">#REF!</definedName>
    <definedName name="PROJECT_NAME____Capsugel_Relocation_Project">#REF!</definedName>
    <definedName name="q">[22]งบทดลอง!#REF!</definedName>
    <definedName name="q_ty">#REF!</definedName>
    <definedName name="Q2WQ" hidden="1">#REF!</definedName>
    <definedName name="qq">#REF!</definedName>
    <definedName name="QQQ">#REF!</definedName>
    <definedName name="qty">#REF!</definedName>
    <definedName name="qw" hidden="1">#REF!</definedName>
    <definedName name="qwq">#REF!</definedName>
    <definedName name="R_UNIT">#REF!</definedName>
    <definedName name="ra" hidden="1">{#N/A,#N/A,FALSE,"Eff-SSC2"}</definedName>
    <definedName name="RATE">[56]RATE!$A$1:$C$32</definedName>
    <definedName name="rate_new">#REF!</definedName>
    <definedName name="RATE4">[57]RATE!$A$1:$D$32</definedName>
    <definedName name="RBL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juk">#REF!</definedName>
    <definedName name="Report">[22]งบทดลอง!#REF!</definedName>
    <definedName name="Report_18">[22]งบทดลอง!#REF!</definedName>
    <definedName name="resource">'[58]Bill No. 2 - Carpark'!$A$1:$C$97</definedName>
    <definedName name="ResPricing">#REF!</definedName>
    <definedName name="RMCOptions">"*010000000000000"</definedName>
    <definedName name="RNAME">#REF!</definedName>
    <definedName name="ROUND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r">#REF!</definedName>
    <definedName name="rtg">#REF!</definedName>
    <definedName name="rtgg">#REF!</definedName>
    <definedName name="Rub">[55]dBase!#REF!</definedName>
    <definedName name="rung" hidden="1">{#N/A,#N/A,FALSE,"Eff-SSC2"}</definedName>
    <definedName name="s">#REF!</definedName>
    <definedName name="S_Adjust_Data">[49]Lead!$J$1:$J$12</definedName>
    <definedName name="S_AJE_Tot_Data">[49]Lead!$I$1:$I$12</definedName>
    <definedName name="S_CY_Beg_Data">[49]Lead!$G$1:$G$12</definedName>
    <definedName name="S_CY_End_Data">[49]Lead!$L$1:$L$12</definedName>
    <definedName name="S_PY_End_Data">[49]Lead!$N$1:$N$12</definedName>
    <definedName name="S_RJE_Tot_Data">[49]Lead!$K$1:$K$12</definedName>
    <definedName name="sale">[59]Sale0307!$A$1:$G$401</definedName>
    <definedName name="SALE_TSTC">#REF!</definedName>
    <definedName name="sale0309">[60]Sale0309!$A$1:$G$369</definedName>
    <definedName name="sale0311">[61]Sale0311!$A$1:$G$373</definedName>
    <definedName name="sale0401">'[62]Sale 0401'!$A$1:$G$264</definedName>
    <definedName name="sale0402">[63]Sale0402!$A$1:$G$350</definedName>
    <definedName name="sale0403">[64]Sale0403!$A$1:$G$420</definedName>
    <definedName name="sale0404">'[65]Sale 0404'!$A$1:$F$322</definedName>
    <definedName name="sale0405">#REF!</definedName>
    <definedName name="sale0406">[66]Sale0406!$A$1:$E$334</definedName>
    <definedName name="sale0407">'[67]Sale 0407'!$A$1:$E$389</definedName>
    <definedName name="sale0408">'[68]Sale 0408'!$A$2:$E$351</definedName>
    <definedName name="SALE0411">'[69]Sale 0411'!$A$1:$G$373</definedName>
    <definedName name="sale0501">'[70]Sale 0501'!$A$1:$G$184</definedName>
    <definedName name="SALE0502">'[71]Sale 0502'!$A$1:$G$257</definedName>
    <definedName name="sasithorn">'[72]2549'!#REF!</definedName>
    <definedName name="SAVE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[52]Sheet1!#REF!</definedName>
    <definedName name="spec_12">#REF!</definedName>
    <definedName name="spec_13">#REF!</definedName>
    <definedName name="spec_14">#REF!</definedName>
    <definedName name="spec_3">'[25]31-12-51'!#REF!</definedName>
    <definedName name="spec_41">#REF!</definedName>
    <definedName name="spec_42">#REF!</definedName>
    <definedName name="spec_43">#REF!</definedName>
    <definedName name="spec_44">#REF!</definedName>
    <definedName name="spec_5">'[25]31-12-52'!#REF!</definedName>
    <definedName name="spec_6">'[25]31.3.53'!#REF!</definedName>
    <definedName name="spec_7">'[25]30-9-52'!#REF!</definedName>
    <definedName name="spec_8">'[25]30-9-53'!#REF!</definedName>
    <definedName name="sqq">#REF!</definedName>
    <definedName name="ss">#REF!</definedName>
    <definedName name="ssca">#REF!</definedName>
    <definedName name="sssss">#REF!</definedName>
    <definedName name="START2">#REF!</definedName>
    <definedName name="Status">#REF!</definedName>
    <definedName name="SubAssetType">[16]AssetType!$C$3:$C$249</definedName>
    <definedName name="SWT">#REF!</definedName>
    <definedName name="t">#REF!</definedName>
    <definedName name="T.">#N/A</definedName>
    <definedName name="table02">[73]LTX!$A:$IV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3t" hidden="1">#REF!</definedName>
    <definedName name="tgdg">#REF!</definedName>
    <definedName name="thas">'[74]Vat7% ภายในเดือน_Junต้นฉบับ'!$A$1:$G$206</definedName>
    <definedName name="time">#REF!</definedName>
    <definedName name="TOTAL">#REF!</definedName>
    <definedName name="total_lab">#REF!</definedName>
    <definedName name="total_mat">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otal3">#REF!</definedName>
    <definedName name="tpcassetq4">#REF!</definedName>
    <definedName name="TREYE" hidden="1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>#REF!</definedName>
    <definedName name="vat">#REF!</definedName>
    <definedName name="VCB">#REF!</definedName>
    <definedName name="vv">#REF!</definedName>
    <definedName name="w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K_40">[75]Order_Oct_w40!$A$47</definedName>
    <definedName name="WK_41">[75]Order_Oct_w41!$A$49</definedName>
    <definedName name="wpl">[52]Sheet1!#REF!</definedName>
    <definedName name="wqwq">#REF!</definedName>
    <definedName name="WR_40">[75]Order_Oct_w40!$A$72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[22]งบทดลอง!#REF!</definedName>
    <definedName name="xcbz">#REF!</definedName>
    <definedName name="xdfhdf">'[46]GL CB'!$L$44</definedName>
    <definedName name="y">'[48]วงเครดิต 3'!#REF!</definedName>
    <definedName name="ying" hidden="1">{#N/A,#N/A,FALSE,"Eff-SSC2"}</definedName>
    <definedName name="Z">#REF!</definedName>
    <definedName name="zxcvdh">#REF!</definedName>
    <definedName name="zz">#REF!</definedName>
    <definedName name="zzzgzsg">#REF!</definedName>
    <definedName name="เ" hidden="1">#REF!</definedName>
    <definedName name="เ1149">[76]Aging!#REF!</definedName>
    <definedName name="กยนไ">'[27]Machine2,3''04'!#REF!</definedName>
    <definedName name="กิ">#REF!</definedName>
    <definedName name="ค่าน้ำประปาค้างจ่าย">#REF!</definedName>
    <definedName name="ค่ารับรอง">#REF!</definedName>
    <definedName name="เงินมัดจำ">#REF!</definedName>
    <definedName name="ช">#REF!</definedName>
    <definedName name="ชั่วโมงการอบยาง">'[77]ปัจจุบัน '!#REF!</definedName>
    <definedName name="ด" hidden="1">'[78]PS-1995'!#REF!</definedName>
    <definedName name="ดดกิอไ">#REF!</definedName>
    <definedName name="ถุงมือสุ่มก่อนชั่ง">[26]note_defect!#REF!</definedName>
    <definedName name="ท">#REF!</definedName>
    <definedName name="ประกันส่งออ">[21]description!#REF!</definedName>
    <definedName name="ประกันส่งออก">[21]description!#REF!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ัersg">#REF!</definedName>
    <definedName name="ฟ">#REF!</definedName>
    <definedName name="ฟ1">[79]ผ้าสำเร็จ!#REF!</definedName>
    <definedName name="ฟฟ">'[46]GL CB'!$L$44</definedName>
    <definedName name="ฟรท">[22]งบทดลอง!#REF!</definedName>
    <definedName name="ไม่มีชื่อ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ารบัญ">[80]อินเด็ก!$B$5:$C$112</definedName>
    <definedName name="สินค้า">#REF!</definedName>
    <definedName name="หจก.ดุ๊ก">#REF!</definedName>
    <definedName name="หนนได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5" i="12" l="1"/>
  <c r="G15" i="12"/>
  <c r="E15" i="12"/>
  <c r="O14" i="12" l="1"/>
  <c r="M15" i="12"/>
  <c r="M19" i="12" s="1"/>
  <c r="K14" i="12"/>
  <c r="Q14" i="12" l="1"/>
  <c r="A3" i="16"/>
  <c r="A45" i="16" s="1"/>
  <c r="A86" i="16" s="1"/>
  <c r="E75" i="16"/>
  <c r="G75" i="16"/>
  <c r="I75" i="16"/>
  <c r="K75" i="16"/>
  <c r="E108" i="16"/>
  <c r="G108" i="16"/>
  <c r="I108" i="16"/>
  <c r="K108" i="16"/>
  <c r="K18" i="8"/>
  <c r="J21" i="14"/>
  <c r="R21" i="14"/>
  <c r="T21" i="14" l="1"/>
  <c r="X21" i="14" s="1"/>
  <c r="G18" i="8"/>
  <c r="G31" i="8"/>
  <c r="Q17" i="12" l="1"/>
  <c r="V25" i="14"/>
  <c r="A3" i="14" l="1"/>
  <c r="Q12" i="12"/>
  <c r="T22" i="14"/>
  <c r="T14" i="14"/>
  <c r="X14" i="14" s="1"/>
  <c r="J13" i="14"/>
  <c r="L59" i="15"/>
  <c r="I51" i="15"/>
  <c r="G51" i="15"/>
  <c r="A47" i="15"/>
  <c r="M21" i="15"/>
  <c r="K21" i="15"/>
  <c r="I21" i="15"/>
  <c r="G21" i="15"/>
  <c r="M11" i="15"/>
  <c r="M13" i="15" s="1"/>
  <c r="M15" i="15" s="1"/>
  <c r="M17" i="15" s="1"/>
  <c r="K11" i="15"/>
  <c r="K13" i="15" s="1"/>
  <c r="K15" i="15" s="1"/>
  <c r="K17" i="15" s="1"/>
  <c r="I11" i="15"/>
  <c r="I13" i="15" s="1"/>
  <c r="I15" i="15" s="1"/>
  <c r="I17" i="15" s="1"/>
  <c r="G11" i="15"/>
  <c r="G13" i="15" s="1"/>
  <c r="G15" i="15" s="1"/>
  <c r="M7" i="15"/>
  <c r="M51" i="15" s="1"/>
  <c r="K7" i="15"/>
  <c r="K51" i="15" s="1"/>
  <c r="X22" i="14" l="1"/>
  <c r="G17" i="15"/>
  <c r="G22" i="15" s="1"/>
  <c r="G24" i="15" s="1"/>
  <c r="K22" i="15"/>
  <c r="K24" i="15" s="1"/>
  <c r="I9" i="16" s="1"/>
  <c r="I28" i="16" s="1"/>
  <c r="I22" i="15"/>
  <c r="I24" i="15" s="1"/>
  <c r="M22" i="15"/>
  <c r="M24" i="15" s="1"/>
  <c r="G19" i="12"/>
  <c r="M72" i="8"/>
  <c r="K72" i="8"/>
  <c r="I72" i="8"/>
  <c r="I19" i="12" l="1"/>
  <c r="M103" i="8"/>
  <c r="I35" i="15"/>
  <c r="I33" i="15" s="1"/>
  <c r="G9" i="16"/>
  <c r="G28" i="16" s="1"/>
  <c r="G56" i="16" s="1"/>
  <c r="G59" i="16" s="1"/>
  <c r="G109" i="16" s="1"/>
  <c r="G111" i="16" s="1"/>
  <c r="M35" i="15"/>
  <c r="M33" i="15" s="1"/>
  <c r="M59" i="15" s="1"/>
  <c r="K9" i="16"/>
  <c r="K28" i="16" s="1"/>
  <c r="K56" i="16" s="1"/>
  <c r="K59" i="16" s="1"/>
  <c r="K109" i="16" s="1"/>
  <c r="K111" i="16" s="1"/>
  <c r="K13" i="12"/>
  <c r="I56" i="16"/>
  <c r="I59" i="16" s="1"/>
  <c r="I109" i="16" s="1"/>
  <c r="I111" i="16" s="1"/>
  <c r="G35" i="15"/>
  <c r="G33" i="15" s="1"/>
  <c r="E9" i="16"/>
  <c r="E28" i="16" s="1"/>
  <c r="I31" i="15"/>
  <c r="I55" i="15" s="1"/>
  <c r="I53" i="15" s="1"/>
  <c r="K31" i="15"/>
  <c r="K55" i="15" s="1"/>
  <c r="K53" i="15" s="1"/>
  <c r="M31" i="15"/>
  <c r="M55" i="15" s="1"/>
  <c r="M53" i="15" s="1"/>
  <c r="K35" i="15"/>
  <c r="K33" i="15" s="1"/>
  <c r="K59" i="15" s="1"/>
  <c r="G31" i="15"/>
  <c r="G55" i="15" s="1"/>
  <c r="G53" i="15" s="1"/>
  <c r="O18" i="12"/>
  <c r="O16" i="12"/>
  <c r="K11" i="12"/>
  <c r="O13" i="12"/>
  <c r="Q13" i="12" s="1"/>
  <c r="O11" i="12"/>
  <c r="O10" i="12"/>
  <c r="K16" i="12"/>
  <c r="E19" i="12"/>
  <c r="K15" i="12" l="1"/>
  <c r="M104" i="8" s="1"/>
  <c r="I59" i="15"/>
  <c r="J17" i="14"/>
  <c r="E56" i="16"/>
  <c r="E59" i="16" s="1"/>
  <c r="E109" i="16" s="1"/>
  <c r="E111" i="16" s="1"/>
  <c r="O15" i="12"/>
  <c r="K18" i="12"/>
  <c r="K19" i="12" s="1"/>
  <c r="Q16" i="12"/>
  <c r="G59" i="15"/>
  <c r="J25" i="14"/>
  <c r="Q11" i="12"/>
  <c r="Q10" i="12"/>
  <c r="Q15" i="12" s="1"/>
  <c r="O19" i="12" l="1"/>
  <c r="M105" i="8"/>
  <c r="R12" i="14"/>
  <c r="R11" i="14"/>
  <c r="T11" i="14" s="1"/>
  <c r="X11" i="14" s="1"/>
  <c r="R13" i="14"/>
  <c r="T13" i="14" s="1"/>
  <c r="G72" i="8"/>
  <c r="V19" i="14" l="1"/>
  <c r="H19" i="14"/>
  <c r="H26" i="14" s="1"/>
  <c r="V26" i="14" l="1"/>
  <c r="I107" i="8"/>
  <c r="T12" i="14"/>
  <c r="R18" i="14" l="1"/>
  <c r="T18" i="14" s="1"/>
  <c r="X18" i="14" s="1"/>
  <c r="R17" i="14"/>
  <c r="R16" i="14"/>
  <c r="T16" i="14" s="1"/>
  <c r="X16" i="14" s="1"/>
  <c r="K103" i="8" l="1"/>
  <c r="D19" i="14" l="1"/>
  <c r="D26" i="14" s="1"/>
  <c r="F19" i="14"/>
  <c r="F26" i="14" s="1"/>
  <c r="J19" i="14"/>
  <c r="L19" i="14"/>
  <c r="L26" i="14" s="1"/>
  <c r="N19" i="14"/>
  <c r="N26" i="14" s="1"/>
  <c r="P19" i="14"/>
  <c r="P26" i="14" s="1"/>
  <c r="J26" i="14" l="1"/>
  <c r="I104" i="8"/>
  <c r="G63" i="8"/>
  <c r="R25" i="14" l="1"/>
  <c r="R24" i="14"/>
  <c r="T24" i="14" s="1"/>
  <c r="X24" i="14" s="1"/>
  <c r="T17" i="14" l="1"/>
  <c r="X17" i="14" s="1"/>
  <c r="R19" i="14" l="1"/>
  <c r="I105" i="8" s="1"/>
  <c r="I106" i="8" s="1"/>
  <c r="I108" i="8" s="1"/>
  <c r="X13" i="14"/>
  <c r="X12" i="14" l="1"/>
  <c r="X19" i="14" s="1"/>
  <c r="T19" i="14"/>
  <c r="K63" i="8" l="1"/>
  <c r="K31" i="8"/>
  <c r="K32" i="8" l="1"/>
  <c r="M63" i="8" l="1"/>
  <c r="I63" i="8"/>
  <c r="R20" i="14" l="1"/>
  <c r="R26" i="14" s="1"/>
  <c r="T20" i="14" l="1"/>
  <c r="X20" i="14" l="1"/>
  <c r="Q18" i="12" l="1"/>
  <c r="Q19" i="12" s="1"/>
  <c r="T25" i="14" l="1"/>
  <c r="T26" i="14" s="1"/>
  <c r="X25" i="14" l="1"/>
  <c r="X26" i="14" s="1"/>
  <c r="G100" i="8" l="1"/>
  <c r="G104" i="8" l="1"/>
  <c r="G107" i="8" l="1"/>
  <c r="A3" i="12" l="1"/>
  <c r="I47" i="8" l="1"/>
  <c r="I89" i="8" s="1"/>
  <c r="K47" i="8"/>
  <c r="K89" i="8" s="1"/>
  <c r="M47" i="8"/>
  <c r="M89" i="8" s="1"/>
  <c r="G47" i="8"/>
  <c r="G89" i="8" s="1"/>
  <c r="K100" i="8" l="1"/>
  <c r="G103" i="8"/>
  <c r="I18" i="8"/>
  <c r="M18" i="8"/>
  <c r="I31" i="8"/>
  <c r="M31" i="8"/>
  <c r="A43" i="8"/>
  <c r="A85" i="8" s="1"/>
  <c r="M106" i="8"/>
  <c r="M108" i="8" s="1"/>
  <c r="K105" i="8" l="1"/>
  <c r="M73" i="8"/>
  <c r="M32" i="8"/>
  <c r="G73" i="8"/>
  <c r="K73" i="8"/>
  <c r="I73" i="8"/>
  <c r="I109" i="8" s="1"/>
  <c r="G32" i="8"/>
  <c r="I32" i="8"/>
  <c r="M109" i="8" l="1"/>
  <c r="G105" i="8"/>
  <c r="K104" i="8" l="1"/>
  <c r="K106" i="8" l="1"/>
  <c r="K108" i="8" l="1"/>
  <c r="G106" i="8"/>
  <c r="K109" i="8" l="1"/>
  <c r="G108" i="8"/>
  <c r="G109" i="8" l="1"/>
</calcChain>
</file>

<file path=xl/sharedStrings.xml><?xml version="1.0" encoding="utf-8"?>
<sst xmlns="http://schemas.openxmlformats.org/spreadsheetml/2006/main" count="392" uniqueCount="271">
  <si>
    <t>บริษัท ทีพีซี เพาเวอร์ โฮลดิ้ง จำกัด (มหาชน) และบริษัทย่อย</t>
  </si>
  <si>
    <t>งบแสดงฐานะการเงิน</t>
  </si>
  <si>
    <t>ณ วันที่ 31 ธันวาคม 2564</t>
  </si>
  <si>
    <t>บาท</t>
  </si>
  <si>
    <t>งบการเงินรวม</t>
  </si>
  <si>
    <t>งบการเงินเฉพาะกิจการ</t>
  </si>
  <si>
    <t>2564</t>
  </si>
  <si>
    <t>2563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</si>
  <si>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</si>
  <si>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</si>
  <si>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</si>
  <si>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</si>
  <si>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</si>
  <si>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</si>
  <si>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ลูกหนี้การค้าและตั๋วเงินรับ</t>
  </si>
  <si>
    <t>7.1</t>
  </si>
  <si>
    <t>ลูกหนี้หมุนเวียนอื่น</t>
  </si>
  <si>
    <t>7.2</t>
  </si>
  <si>
    <t>เงินให้กู้ยืมระยะสั้นแก่กิจการที่เกี่ยวข้องกัน</t>
  </si>
  <si>
    <t>5.2</t>
  </si>
  <si>
    <t>สินค้าคงเหลือ</t>
  </si>
  <si>
    <t>8</t>
  </si>
  <si>
    <t>สินทรัพย์ทางการเงินหมุนเวียนอื่น</t>
  </si>
  <si>
    <t>9</t>
  </si>
  <si>
    <t>เงินจ่ายล่วงหน้าตามสัญญา</t>
  </si>
  <si>
    <t>10</t>
  </si>
  <si>
    <t>รวมสินทรัพย์หมุนเวียน</t>
  </si>
  <si>
    <t>สินทรัพย์ไม่หมุนเวียน</t>
  </si>
  <si>
    <t>เงินฝากติดภาระค้ำประกัน</t>
  </si>
  <si>
    <t>11</t>
  </si>
  <si>
    <t>เงินลงทุนในบริษัทย่อย</t>
  </si>
  <si>
    <t>12</t>
  </si>
  <si>
    <t>เงินลงทุนในกิจการร่วมค้า</t>
  </si>
  <si>
    <t>13</t>
  </si>
  <si>
    <t xml:space="preserve">ที่ดิน อาคารและอุปกรณ์ </t>
  </si>
  <si>
    <t>14</t>
  </si>
  <si>
    <t>สินทรัพย์สิทธิการใช้</t>
  </si>
  <si>
    <t>15</t>
  </si>
  <si>
    <t>ค่าความนิยม</t>
  </si>
  <si>
    <t>4.10</t>
  </si>
  <si>
    <t>สินทรัพย์ไม่มีตัวตนอื่น</t>
  </si>
  <si>
    <t>16</t>
  </si>
  <si>
    <t>ภาษีเงินได้ถูกหัก ณ ที่จ่าย</t>
  </si>
  <si>
    <t>เงินจ่ายล่วงหน้า</t>
  </si>
  <si>
    <t>5.2, 17</t>
  </si>
  <si>
    <t>สินทรัพย์ไม่หมุนเวียนอื่น</t>
  </si>
  <si>
    <t>18</t>
  </si>
  <si>
    <t>สินทรัพย์ภาษีเงินได้รอการตัดบัญชี</t>
  </si>
  <si>
    <t>33</t>
  </si>
  <si>
    <t>รวมสินทรัพย์ไม่หมุนเวียน</t>
  </si>
  <si>
    <t xml:space="preserve">รวมสินทรัพย์  </t>
  </si>
  <si>
    <t>หมายเหตุประกอบงบการเงินเป็นส่วนหนึ่งของงบการเงินนี้</t>
  </si>
  <si>
    <t xml:space="preserve">                                 (ลงชื่อ) .............……………………………..………………………… กรรมการตามอำนาจ</t>
  </si>
  <si>
    <t xml:space="preserve">                                               (                                                                                              )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</si>
  <si>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</si>
  <si>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</si>
  <si>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</si>
  <si>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</si>
  <si>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</si>
  <si>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</si>
  <si>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19</t>
  </si>
  <si>
    <t>เจ้าหนี้การค้าและเจ้าหนี้หมุนเวียนอื่น</t>
  </si>
  <si>
    <t>เจ้าหนี้การค้า</t>
  </si>
  <si>
    <t>20</t>
  </si>
  <si>
    <t>เจ้าหนี้หมุนเวียนอื่น</t>
  </si>
  <si>
    <t>เงินกู้ยืมระยะสั้นจากกิจการที่เกี่ยวข้องกัน</t>
  </si>
  <si>
    <t xml:space="preserve">                                   -  </t>
  </si>
  <si>
    <t>ส่วนของหนี้สินระยะยาวที่ถึงกำหนดชำระ</t>
  </si>
  <si>
    <t>ภายในหนึ่งปี</t>
  </si>
  <si>
    <t>21</t>
  </si>
  <si>
    <t>ส่วนของหนี้สินตามสัญญาเช่าที่ถึง</t>
  </si>
  <si>
    <t>กำหนดชำระภายในหนึ่งปี</t>
  </si>
  <si>
    <t>22</t>
  </si>
  <si>
    <t>ส่วนของเจ้าหนี้เงินประกันผลงานที่ถึงกำหนด</t>
  </si>
  <si>
    <t>ชำระภายในหนึ่งปี</t>
  </si>
  <si>
    <t>23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</si>
  <si>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</si>
  <si>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</si>
  <si>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</si>
  <si>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</si>
  <si>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เจ้าหนี้เงินประกันผลงาน</t>
  </si>
  <si>
    <t>หุ้นกู้</t>
  </si>
  <si>
    <t>24</t>
  </si>
  <si>
    <t>ประมาณการหนี้สินไม่หมุนเวียนสำหรับ</t>
  </si>
  <si>
    <t>ผลประโยชน์พนักงาน</t>
  </si>
  <si>
    <t>25</t>
  </si>
  <si>
    <t>หนี้สินไม่หมุนเวียนอื่น</t>
  </si>
  <si>
    <t>26</t>
  </si>
  <si>
    <t>รวมหนี้สินไม่หมุนเวียน</t>
  </si>
  <si>
    <t xml:space="preserve">รวมหนี้สิน </t>
  </si>
  <si>
    <t>- 3 -</t>
  </si>
  <si>
    <r>
      <t>หนี้สินและส่วนของผู้ถือหุ้น</t>
    </r>
    <r>
      <rPr>
        <b/>
        <sz val="15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</si>
  <si>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</si>
  <si>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</t>
  </si>
  <si>
    <t xml:space="preserve">     </t>
  </si>
  <si>
    <t>ทุนจดทะเบียน</t>
  </si>
  <si>
    <t xml:space="preserve">    หุ้นสามัญจำนวน 401,200,000 หุ้น </t>
  </si>
  <si>
    <t>มูลค่าหุ้นละ 1 บาท</t>
  </si>
  <si>
    <t xml:space="preserve">ทุนที่ออกและชำระแล้ว </t>
  </si>
  <si>
    <t>หุ้นละ 1 บาท</t>
  </si>
  <si>
    <t>ส่วนเกินมูลค่าหุ้น</t>
  </si>
  <si>
    <t xml:space="preserve">กำไรสะสม </t>
  </si>
  <si>
    <t>จัดสรรแล้ว</t>
  </si>
  <si>
    <t>ทุนสำรองตามกฏหมาย</t>
  </si>
  <si>
    <t>29</t>
  </si>
  <si>
    <t>ยังไม่ได้จัดสรร</t>
  </si>
  <si>
    <t xml:space="preserve">องค์ประกอบอื่นของส่วนของผู้ถือหุ้น </t>
  </si>
  <si>
    <t>รวมส่วนของบริษัทใหญ่</t>
  </si>
  <si>
    <t>ส่วนที่เป็นส่วนได้เสียที่ไม่มีอำนาจควบคุม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</si>
  <si>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</si>
  <si>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</si>
  <si>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</si>
  <si>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 สิ้นสุดวันที่ 31 ธันวาคม 2564</t>
  </si>
  <si>
    <t>รายได้จากการขายไฟฟ้า</t>
  </si>
  <si>
    <t>รายได้เงินปันผล</t>
  </si>
  <si>
    <t>5.3</t>
  </si>
  <si>
    <t>รวมรายได้</t>
  </si>
  <si>
    <t>ต้นทุนจากการขายไฟฟ้า</t>
  </si>
  <si>
    <t>รายได้อื่น</t>
  </si>
  <si>
    <t>กำไรก่อนค่าใช้จ่าย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</si>
  <si>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</si>
  <si>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</si>
  <si>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</si>
  <si>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</si>
  <si>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รวม</t>
  </si>
  <si>
    <t>กำไร(ขาดทุน) สำหรับปี</t>
  </si>
  <si>
    <t>รายการที่จะไม่ถูกจัดประเภทรายการใหม่เข้าไป</t>
  </si>
  <si>
    <t xml:space="preserve">    ไว้ในกำไรขาดทุนในภายหลัง</t>
  </si>
  <si>
    <t>กำไร(ขาดทุน)จากการประมาณการตามหลัก</t>
  </si>
  <si>
    <t xml:space="preserve">      คณิตศาสตร์ประกันภัยสำหรับภาระผูกพันผล</t>
  </si>
  <si>
    <t xml:space="preserve">      ประโยชน์พนักงาน</t>
  </si>
  <si>
    <t>การแบ่งปันกำไรรวม</t>
  </si>
  <si>
    <t xml:space="preserve">          ส่วนที่เป็นของบริษัทใหญ่</t>
  </si>
  <si>
    <t xml:space="preserve">          ส่วนที่เป็นของส่วนได้เสียที่ไม่มีอำนาจควบคุม</t>
  </si>
  <si>
    <t>(ลงชื่อ) .............……………………………..………………………… กรรมการตามอำนาจ</t>
  </si>
  <si>
    <t xml:space="preserve">             (                                                                                         )</t>
  </si>
  <si>
    <t>การแบ่งปันกำไรเบ็ดเสร็จรวม</t>
  </si>
  <si>
    <t>กำไรต่อหุ้น</t>
  </si>
  <si>
    <t xml:space="preserve">          กำไรต่อหุ้นขั้นพื้นฐาน </t>
  </si>
  <si>
    <t xml:space="preserve">            ส่วนที่เป็นของบริษัทใหญ่</t>
  </si>
  <si>
    <t>กำไรรวมสำหรับปี</t>
  </si>
  <si>
    <t>27</t>
  </si>
  <si>
    <t>จำนวนหุ้นสามัญถัวเฉลี่ยถ่วงน้ำหนัก (หุ้น)</t>
  </si>
  <si>
    <t>บริษัท ทีพีซี เพาเวอร์ โฮลดิ้ง จำกัด (มหาชน)  และบริษัทย่อย</t>
  </si>
  <si>
    <t>งบแสดงการเปลี่ยนแปลงส่วนของผู้ถือหุ้นรวม</t>
  </si>
  <si>
    <t>องค์ประกอบอื่นของส่วนของผู้ถือหุ้น</t>
  </si>
  <si>
    <t>กำไรสะสม</t>
  </si>
  <si>
    <t>ผลต่างจากการ</t>
  </si>
  <si>
    <t>สำรองสำหรับ</t>
  </si>
  <si>
    <t xml:space="preserve">ทุนที่ออก </t>
  </si>
  <si>
    <t>ส่วนเกิน</t>
  </si>
  <si>
    <t>สำรอง</t>
  </si>
  <si>
    <t>รวมกิจการภายใต้</t>
  </si>
  <si>
    <t>เปลี่ยนแปลงสัดส่วน</t>
  </si>
  <si>
    <t>การจ่าย</t>
  </si>
  <si>
    <t>รวมองค์ประกอบอื่น</t>
  </si>
  <si>
    <t>รวมส่วนของ</t>
  </si>
  <si>
    <t>ส่วนได้เสียที่</t>
  </si>
  <si>
    <t>และชำระแล้ว</t>
  </si>
  <si>
    <t>มูลค่าหุ้น</t>
  </si>
  <si>
    <t>ตามกฎหมาย</t>
  </si>
  <si>
    <t>การควบคุมเดียวกัน</t>
  </si>
  <si>
    <t>โดยใช้หุ้นเป็นเกณฑ์</t>
  </si>
  <si>
    <t>ของส่วนของผู้ถือหุ้น</t>
  </si>
  <si>
    <t>บริษัทใหญ่</t>
  </si>
  <si>
    <t>ไม่มีอำนาจควบคุม</t>
  </si>
  <si>
    <t>ยอดคงเหลือ ณ วันที่ 31 ธันวาคม 2562</t>
  </si>
  <si>
    <t xml:space="preserve">การเปลี่ยนแปลงหุ้นสามัญของบริษัทย่อย </t>
  </si>
  <si>
    <t>จัดสรรเป็นสำรองตามกฏหมาย</t>
  </si>
  <si>
    <t xml:space="preserve">เงินปันผล  </t>
  </si>
  <si>
    <t>เงินปันผล - ส่วนที่เป็นของส่วนได้เสีย</t>
  </si>
  <si>
    <t xml:space="preserve">        ที่ไม่มีอำนาจควบคุม</t>
  </si>
  <si>
    <t>กำไร(ขาดทุน)สำหรับปี</t>
  </si>
  <si>
    <t>ยอดคงเหลือ ณ วันที่ 31 ธันวาคม 2563</t>
  </si>
  <si>
    <t>ยอดคงเหลือ ณ วันที่ 31 ธันวาคม 2564</t>
  </si>
  <si>
    <t>งบแสดงการเปลี่ยนแปลงส่วนของผู้ถือหุ้นเฉพาะกิจการ</t>
  </si>
  <si>
    <t>องค์ประกอบอื่นของส่วนผู้ถือหุ้น</t>
  </si>
  <si>
    <t>สำรองสำหรับการจ่าย</t>
  </si>
  <si>
    <t>เงินปันผลจ่าย</t>
  </si>
  <si>
    <t>(ลงชื่อ) .............……………………………..………………….......……… กรรมการตามอำนาจ</t>
  </si>
  <si>
    <t xml:space="preserve">             (                                                                                               )</t>
  </si>
  <si>
    <t>งบกระแสเงินสด</t>
  </si>
  <si>
    <t>กระแสเงินสดจากกิจกรรมดำเนินงาน</t>
  </si>
  <si>
    <t>การปรับปรุงด้วยค่าใช้จ่ายภาษีเงินได้</t>
  </si>
  <si>
    <t>การปรับปรุงต้นทุนทางการเงิน</t>
  </si>
  <si>
    <t>ค่าเสื่อมราคา</t>
  </si>
  <si>
    <t>ค่าตัดจำหน่ายสินทรัพย์สิทธิการใช้</t>
  </si>
  <si>
    <t>ค่าตัดจำหน่าย</t>
  </si>
  <si>
    <t xml:space="preserve">ผลขาดทุนจากการด้อยค่า </t>
  </si>
  <si>
    <t>การปรับปรุงด้วยประมาณการหนี้สิน</t>
  </si>
  <si>
    <t xml:space="preserve">       ผลประโยชน์พนักงาน</t>
  </si>
  <si>
    <t>การปรับปรุงด้วยขาดทุน (กำไร) จากการ</t>
  </si>
  <si>
    <t xml:space="preserve">       ปรับมูลค่ายุติธรรม </t>
  </si>
  <si>
    <t>การปรับปรุงด้วยขาดทุน (กำไร) จากการตัดจำหน่าย</t>
  </si>
  <si>
    <t xml:space="preserve">       ทรัพย์สิน</t>
  </si>
  <si>
    <t>ขาดทุนจากการตัดจำหน่ายสินทรัพย์</t>
  </si>
  <si>
    <t>ขาดทุน(กำไร) จากการขายสินทรัพย์</t>
  </si>
  <si>
    <t xml:space="preserve">การปรับปรุงด้วยส่วนแบ่งขาดทุน (กำไร) </t>
  </si>
  <si>
    <t xml:space="preserve">       จากกิจการร่วมค้า</t>
  </si>
  <si>
    <t>กำไรจากกิจกรรมดำเนินงานก่อนการเปลี่ยนแปลง</t>
  </si>
  <si>
    <t xml:space="preserve">    ในสินทรัพย์และหนี้สินดำเนินงาน</t>
  </si>
  <si>
    <t>สินทรัพย์ดำเนินงานลดลง (เพิ่มขึ้น)</t>
  </si>
  <si>
    <t>การปรับปรุงด้วยลูกหนี้การค้า</t>
  </si>
  <si>
    <t xml:space="preserve">การปรับปรุงด้วยลูกหนี้จากการดำเนินงานอื่น </t>
  </si>
  <si>
    <t>การปรับปรุงด้วยสินค้าคงเหลือ</t>
  </si>
  <si>
    <t>การปรับปรุงด้วยสินทรัพย์ทางการเงินหมุนเวียนอื่น</t>
  </si>
  <si>
    <t>การปรับปรุงด้วยเงินจ่ายล่วงหน้าค่าดำเนินการ</t>
  </si>
  <si>
    <t>การปรับปรุงด้วยเงินจ่ายล่วงหน้าอื่น</t>
  </si>
  <si>
    <t>การปรับปรุงด้วยสินทรัพย์อื่น</t>
  </si>
  <si>
    <t xml:space="preserve">                                                 (ลงชื่อ) .............……………………………..………………………… กรรมการตามอำนาจ</t>
  </si>
  <si>
    <t xml:space="preserve">                                                               (                                                                                               )</t>
  </si>
  <si>
    <t>งบกระแสเงินสด (ต่อ)</t>
  </si>
  <si>
    <t>หนี้สินดำเนินงานเพิ่มขึ้น (ลดลง)</t>
  </si>
  <si>
    <t>การปรับปรุงด้วยเจ้าหนี้การค้า</t>
  </si>
  <si>
    <t xml:space="preserve">การปรับปรุงด้วยเจ้าหนี้ดำเนินการอื่น </t>
  </si>
  <si>
    <t>การปรับปรุงด้วยหนี้สินไม่หมุนเวียนอื่น</t>
  </si>
  <si>
    <t>การปรับปรุงด้วยเจ้าหนี้เงินประกันผลงาน</t>
  </si>
  <si>
    <t>จ่ายเงินผลประโยชน์พนักงาน</t>
  </si>
  <si>
    <t>กระแสเงินสดสุทธิได้มาจาก (ใช้ไปใน) การดำเนินงาน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</si>
  <si>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</si>
  <si>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</si>
  <si>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</si>
  <si>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เงินฝากติดภาระค้ำประกันเพิ่มขึ้น</t>
  </si>
  <si>
    <t>เงินสดจ่ายเพื่อการลงทุนเพิ่มในบริษัทย่อย</t>
  </si>
  <si>
    <t>เงินสดจ่ายซื้อหุ้นจากส่วนได้เสียที่ไม่มีอำนาจควบคุม</t>
  </si>
  <si>
    <t>เงินสดจ่ายซื้อกิจการ</t>
  </si>
  <si>
    <t>เงินสดจ่ายมัดจำซื้อกิจการ</t>
  </si>
  <si>
    <t>เงินปันผลรับจากกิจการที่ควบคุมร่วมกัน</t>
  </si>
  <si>
    <t>เงินสดจ่ายเพื่อการลงทุนเพิ่มในกิจการที่ควบคุมร่วมกัน</t>
  </si>
  <si>
    <t>เงินจ่ายล่วงหน้าตามสัญญาก่อสร้าง</t>
  </si>
  <si>
    <t xml:space="preserve">เงินสดรับจากการขายที่ดิน อาคารและอุปกรณ์ </t>
  </si>
  <si>
    <t xml:space="preserve">เงินสดจ่ายเพื่อซื้อที่ดิน อาคารและอุปกรณ์ </t>
  </si>
  <si>
    <t xml:space="preserve">เงินสดจ่ายเพื่อซื้อสินทรัพย์ไม่มีตัวตน </t>
  </si>
  <si>
    <t xml:space="preserve">       - โปรแกรมคอมพิวเตอร์</t>
  </si>
  <si>
    <t>เงินสดจ่ายให้กู้ยืมแก่กิจการที่เกี่ยวข้องกัน</t>
  </si>
  <si>
    <t>เงินสดรับจากเงินให้กู้ยืมกิจการที่เกี่ยวข้องกัน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</si>
  <si>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</si>
  <si>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</si>
  <si>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เงินสดรับจากการออกหุ้นทุนในบริษัทย่อยของผู้มีส่วน</t>
  </si>
  <si>
    <t xml:space="preserve">      ได้เสียที่ไม่มีอำนาจควบคุมของบริษัทย่อย</t>
  </si>
  <si>
    <t>เงินสดรับจาก(จ่ายคืน)เงินเบิกเกินบัญชีและเงินกู้ยืม</t>
  </si>
  <si>
    <t xml:space="preserve">    ระยะสั้นจากสถาบันการเงิน</t>
  </si>
  <si>
    <t>เงินสดรับกู้ยืมจากกิจการที่เกี่ยวข้องกัน</t>
  </si>
  <si>
    <t>เงินสดจ่ายเงินคืนกู้ยืมจากกิจการที่เกี่ยวข้องกัน</t>
  </si>
  <si>
    <t>เงินสดรับเงินกู้ยืมจากบุคคลที่เกี่ยวข้อง</t>
  </si>
  <si>
    <t>เงินสดจ่ายคืนกู้ยืมจากบุคคลที่เกี่ยวข้องกัน</t>
  </si>
  <si>
    <t>เงินสดรับจากเงินกู้ยืม</t>
  </si>
  <si>
    <t>เงินสดจ่ายเพื่อชำระเงินกู้ยืม</t>
  </si>
  <si>
    <t>จ่ายชำระหนี้สินตามสัญญาเช่า</t>
  </si>
  <si>
    <t>เงินสดรับจากการออกหุ้นกู้</t>
  </si>
  <si>
    <t>จ่ายค่าใช้จ่ายทางตรงในการออกหุ้นกู้</t>
  </si>
  <si>
    <t>เงินปันผลของผู้มีส่วนได้เสียที่ไม่มีอำนาจควบคุม</t>
  </si>
  <si>
    <t xml:space="preserve">       ของบริษัทย่อย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</si>
  <si>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</si>
  <si>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</si>
  <si>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</si>
  <si>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</si>
  <si>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เปิดเผยข้อมูลเพิ่มเติมเกี่ยวกับงบกระแสเงินสด</t>
  </si>
  <si>
    <t>1.  ที่ดิน อาคารและอุปกรณ์</t>
  </si>
  <si>
    <t xml:space="preserve">     ณ  วันที่  31 ธันวาคม 2564  และ  2563  กลุ่มบริษัท    ได้โอนเงินจ่ายล่วงหน้าเป็นที่ดิน อาคารและอุปกรณ์  จำนวน  18.07  ล้านบาท  </t>
  </si>
  <si>
    <t>และ 144.69 ล้านบาท ตามลำดับ</t>
  </si>
  <si>
    <t>กำไร(ขาดทุน) เบ็ดเสร็จอื่น</t>
  </si>
  <si>
    <t>กำไร(ขาดทุน)เบ็ดเสร็จอื่น</t>
  </si>
  <si>
    <t>กำไร(ขาดทุน) ขั้นต้น</t>
  </si>
  <si>
    <t>กำไร(ขาดทุน)จากเงินลงทุนในกิจการร่วมค้า</t>
  </si>
  <si>
    <t>กำไร(ขาดทุน)ก่อนภาษีเงินได้</t>
  </si>
  <si>
    <t>รายได้(ค่าใช้จ่าย)ภาษีเงินได้</t>
  </si>
  <si>
    <t>กำไร(ขาดทุน)เบ็ดเสร็จรวมสำหรับปี</t>
  </si>
  <si>
    <t xml:space="preserve">          กำไร(ขาดทุน)รวมสำหรับปี</t>
  </si>
  <si>
    <t xml:space="preserve">          กำไร(ขาดทุน)เบ็ดเสร็จรวมสำหรับปี</t>
  </si>
  <si>
    <t>ปรับรายการที่กระทบกำไร(ขาดทุน)เป็นเงินสดรับ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</si>
</sst>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.00_ ;\(#,##0.00\)\ "/>
    <numFmt numFmtId="190" formatCode="#,##0.000;\-#,##0.000"/>
    <numFmt numFmtId="191" formatCode="#,##0.0;\-#,##0.0"/>
    <numFmt numFmtId="192" formatCode="_-* #,##0_-;\-* #,##0_-;_-* &quot;-&quot;??_-;_-@_-"/>
    <numFmt numFmtId="193" formatCode="_-* #,##0.00000000_-;\-* #,##0.00000000_-;_-* &quot;-&quot;??_-;_-@_-"/>
  </numFmts>
  <fonts count="27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  <font>
      <sz val="14"/>
      <name val="Angsana New"/>
      <family val="1"/>
    </font>
    <font>
      <sz val="14"/>
      <name val="AngsanaUPC"/>
      <family val="1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5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  <xf numFmtId="187" fontId="8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6" fillId="0" borderId="0" applyFont="0" applyFill="0" applyBorder="0" applyAlignment="0" applyProtection="0"/>
  </cellStyleXfs>
  <cellXfs count="203">
    <xf numFmtId="0" fontId="0" fillId="0" borderId="0" xfId="0"/>
    <xf numFmtId="39" fontId="11" fillId="0" borderId="0" xfId="13" applyNumberFormat="1" applyFont="1" applyAlignment="1">
      <alignment horizontal="center"/>
    </xf>
    <xf numFmtId="187" fontId="10" fillId="0" borderId="0" xfId="5" applyNumberFormat="1" applyFont="1" applyFill="1" applyAlignment="1" applyProtection="1">
      <alignment horizontal="right"/>
    </xf>
    <xf numFmtId="39" fontId="10" fillId="0" borderId="0" xfId="13" applyNumberFormat="1" applyFont="1"/>
    <xf numFmtId="39" fontId="10" fillId="0" borderId="0" xfId="13" applyNumberFormat="1" applyFont="1" applyAlignment="1">
      <alignment horizontal="centerContinuous"/>
    </xf>
    <xf numFmtId="39" fontId="13" fillId="0" borderId="0" xfId="13" applyNumberFormat="1" applyFont="1" applyAlignment="1">
      <alignment horizontal="centerContinuous"/>
    </xf>
    <xf numFmtId="39" fontId="14" fillId="0" borderId="0" xfId="13" applyNumberFormat="1" applyFont="1" applyAlignment="1">
      <alignment horizontal="center"/>
    </xf>
    <xf numFmtId="43" fontId="10" fillId="0" borderId="0" xfId="2" applyFont="1" applyFill="1" applyAlignment="1" applyProtection="1">
      <alignment horizontal="center"/>
    </xf>
    <xf numFmtId="39" fontId="12" fillId="0" borderId="0" xfId="13" applyNumberFormat="1" applyFont="1" applyAlignment="1">
      <alignment horizontal="left"/>
    </xf>
    <xf numFmtId="39" fontId="14" fillId="0" borderId="0" xfId="13" applyNumberFormat="1" applyFont="1" applyAlignment="1">
      <alignment horizontal="centerContinuous"/>
    </xf>
    <xf numFmtId="43" fontId="10" fillId="0" borderId="0" xfId="2" applyFont="1" applyFill="1"/>
    <xf numFmtId="39" fontId="10" fillId="0" borderId="0" xfId="13" quotePrefix="1" applyNumberFormat="1" applyFont="1" applyAlignment="1">
      <alignment horizontal="center"/>
    </xf>
    <xf numFmtId="43" fontId="10" fillId="0" borderId="0" xfId="2" applyFont="1" applyFill="1" applyAlignment="1">
      <alignment horizontal="right"/>
    </xf>
    <xf numFmtId="43" fontId="10" fillId="0" borderId="0" xfId="2" applyFont="1" applyFill="1" applyAlignment="1" applyProtection="1">
      <alignment horizontal="right"/>
    </xf>
    <xf numFmtId="39" fontId="10" fillId="0" borderId="0" xfId="5" applyNumberFormat="1" applyFont="1" applyFill="1" applyAlignment="1">
      <alignment horizontal="right"/>
    </xf>
    <xf numFmtId="39" fontId="10" fillId="0" borderId="0" xfId="13" quotePrefix="1" applyNumberFormat="1" applyFont="1"/>
    <xf numFmtId="39" fontId="10" fillId="0" borderId="0" xfId="13" applyNumberFormat="1" applyFont="1" applyAlignment="1">
      <alignment horizontal="center"/>
    </xf>
    <xf numFmtId="39" fontId="12" fillId="0" borderId="0" xfId="13" applyNumberFormat="1" applyFont="1"/>
    <xf numFmtId="43" fontId="10" fillId="0" borderId="0" xfId="2" applyFont="1" applyFill="1" applyBorder="1" applyAlignment="1" applyProtection="1">
      <alignment horizontal="right"/>
    </xf>
    <xf numFmtId="39" fontId="10" fillId="0" borderId="0" xfId="13" applyNumberFormat="1" applyFont="1" applyAlignment="1">
      <alignment horizontal="left"/>
    </xf>
    <xf numFmtId="37" fontId="10" fillId="0" borderId="0" xfId="13" quotePrefix="1" applyNumberFormat="1" applyFont="1" applyAlignment="1">
      <alignment horizontal="center"/>
    </xf>
    <xf numFmtId="39" fontId="10" fillId="0" borderId="0" xfId="0" applyNumberFormat="1" applyFont="1"/>
    <xf numFmtId="37" fontId="10" fillId="0" borderId="0" xfId="13" applyNumberFormat="1" applyFont="1"/>
    <xf numFmtId="43" fontId="10" fillId="0" borderId="0" xfId="2" applyFont="1" applyFill="1" applyBorder="1" applyAlignment="1">
      <alignment horizontal="right"/>
    </xf>
    <xf numFmtId="188" fontId="10" fillId="0" borderId="0" xfId="5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39" fontId="12" fillId="0" borderId="0" xfId="1" applyNumberFormat="1" applyFont="1"/>
    <xf numFmtId="43" fontId="10" fillId="0" borderId="0" xfId="2" applyFont="1" applyFill="1" applyBorder="1"/>
    <xf numFmtId="39" fontId="12" fillId="0" borderId="0" xfId="13" applyNumberFormat="1" applyFont="1" applyAlignment="1">
      <alignment horizontal="centerContinuous"/>
    </xf>
    <xf numFmtId="39" fontId="10" fillId="0" borderId="1" xfId="13" applyNumberFormat="1" applyFont="1" applyBorder="1" applyAlignment="1">
      <alignment horizontal="center"/>
    </xf>
    <xf numFmtId="37" fontId="10" fillId="0" borderId="0" xfId="13" applyNumberFormat="1" applyFont="1" applyAlignment="1">
      <alignment horizontal="left"/>
    </xf>
    <xf numFmtId="37" fontId="10" fillId="0" borderId="0" xfId="13" applyNumberFormat="1" applyFont="1" applyAlignment="1">
      <alignment horizontal="center"/>
    </xf>
    <xf numFmtId="39" fontId="10" fillId="0" borderId="0" xfId="5" applyNumberFormat="1" applyFont="1" applyFill="1" applyBorder="1" applyAlignment="1"/>
    <xf numFmtId="187" fontId="10" fillId="0" borderId="0" xfId="2" applyNumberFormat="1" applyFont="1" applyFill="1" applyAlignment="1" applyProtection="1"/>
    <xf numFmtId="187" fontId="10" fillId="0" borderId="0" xfId="13" applyNumberFormat="1" applyFont="1" applyAlignment="1">
      <alignment horizontal="center"/>
    </xf>
    <xf numFmtId="187" fontId="10" fillId="0" borderId="0" xfId="2" applyNumberFormat="1" applyFont="1" applyFill="1" applyAlignment="1" applyProtection="1">
      <alignment horizontal="center"/>
    </xf>
    <xf numFmtId="187" fontId="10" fillId="0" borderId="0" xfId="2" applyNumberFormat="1" applyFont="1" applyFill="1" applyBorder="1" applyAlignment="1">
      <alignment horizontal="center"/>
    </xf>
    <xf numFmtId="187" fontId="10" fillId="0" borderId="0" xfId="20" applyNumberFormat="1" applyFont="1" applyAlignment="1">
      <alignment horizontal="center"/>
    </xf>
    <xf numFmtId="187" fontId="10" fillId="0" borderId="0" xfId="13" applyNumberFormat="1" applyFont="1"/>
    <xf numFmtId="187" fontId="10" fillId="0" borderId="0" xfId="13" applyNumberFormat="1" applyFont="1" applyAlignment="1">
      <alignment horizontal="left"/>
    </xf>
    <xf numFmtId="187" fontId="10" fillId="0" borderId="0" xfId="2" applyNumberFormat="1" applyFont="1" applyFill="1" applyBorder="1" applyAlignment="1" applyProtection="1"/>
    <xf numFmtId="187" fontId="10" fillId="0" borderId="0" xfId="2" applyNumberFormat="1" applyFont="1" applyFill="1" applyAlignment="1" applyProtection="1">
      <alignment horizontal="left"/>
    </xf>
    <xf numFmtId="187" fontId="10" fillId="0" borderId="0" xfId="13" applyNumberFormat="1" applyFont="1" applyAlignment="1">
      <alignment horizontal="right"/>
    </xf>
    <xf numFmtId="187" fontId="10" fillId="0" borderId="0" xfId="2" applyNumberFormat="1" applyFont="1" applyFill="1" applyAlignment="1">
      <alignment horizontal="right"/>
    </xf>
    <xf numFmtId="39" fontId="18" fillId="0" borderId="0" xfId="13" applyNumberFormat="1" applyFont="1"/>
    <xf numFmtId="39" fontId="18" fillId="0" borderId="0" xfId="13" applyNumberFormat="1" applyFont="1" applyAlignment="1">
      <alignment horizontal="center"/>
    </xf>
    <xf numFmtId="39" fontId="18" fillId="0" borderId="1" xfId="13" applyNumberFormat="1" applyFont="1" applyBorder="1" applyAlignment="1">
      <alignment horizontal="center"/>
    </xf>
    <xf numFmtId="39" fontId="18" fillId="0" borderId="0" xfId="1" applyNumberFormat="1" applyFont="1" applyAlignment="1">
      <alignment horizontal="center" vertical="center" wrapText="1" shrinkToFit="1"/>
    </xf>
    <xf numFmtId="39" fontId="18" fillId="0" borderId="2" xfId="1" applyNumberFormat="1" applyFont="1" applyBorder="1" applyAlignment="1">
      <alignment horizontal="center"/>
    </xf>
    <xf numFmtId="187" fontId="18" fillId="0" borderId="0" xfId="5" applyNumberFormat="1" applyFont="1" applyFill="1" applyBorder="1" applyAlignment="1">
      <alignment horizontal="right"/>
    </xf>
    <xf numFmtId="0" fontId="19" fillId="0" borderId="0" xfId="13" applyFont="1"/>
    <xf numFmtId="187" fontId="19" fillId="0" borderId="0" xfId="2" applyNumberFormat="1" applyFont="1" applyFill="1" applyBorder="1" applyAlignment="1" applyProtection="1"/>
    <xf numFmtId="187" fontId="19" fillId="0" borderId="0" xfId="13" applyNumberFormat="1" applyFont="1"/>
    <xf numFmtId="39" fontId="18" fillId="0" borderId="0" xfId="13" applyNumberFormat="1" applyFont="1" applyAlignment="1">
      <alignment horizontal="left"/>
    </xf>
    <xf numFmtId="39" fontId="18" fillId="0" borderId="0" xfId="0" applyNumberFormat="1" applyFont="1"/>
    <xf numFmtId="39" fontId="20" fillId="0" borderId="0" xfId="13" applyNumberFormat="1" applyFont="1" applyAlignment="1">
      <alignment horizontal="center"/>
    </xf>
    <xf numFmtId="0" fontId="10" fillId="0" borderId="0" xfId="13" applyFont="1"/>
    <xf numFmtId="187" fontId="10" fillId="0" borderId="0" xfId="2" applyNumberFormat="1" applyFont="1" applyFill="1" applyBorder="1" applyAlignment="1">
      <alignment horizontal="right"/>
    </xf>
    <xf numFmtId="39" fontId="10" fillId="0" borderId="0" xfId="13" applyNumberFormat="1" applyFont="1" applyAlignment="1">
      <alignment horizontal="right"/>
    </xf>
    <xf numFmtId="39" fontId="16" fillId="0" borderId="0" xfId="0" applyNumberFormat="1" applyFont="1"/>
    <xf numFmtId="43" fontId="18" fillId="0" borderId="0" xfId="2" applyFont="1" applyFill="1"/>
    <xf numFmtId="39" fontId="19" fillId="0" borderId="0" xfId="0" applyNumberFormat="1" applyFont="1"/>
    <xf numFmtId="190" fontId="10" fillId="0" borderId="0" xfId="13" applyNumberFormat="1" applyFont="1"/>
    <xf numFmtId="187" fontId="19" fillId="0" borderId="0" xfId="2" applyNumberFormat="1" applyFont="1" applyFill="1" applyAlignment="1">
      <alignment horizontal="right"/>
    </xf>
    <xf numFmtId="187" fontId="19" fillId="0" borderId="0" xfId="5" applyNumberFormat="1" applyFont="1" applyFill="1" applyBorder="1" applyAlignment="1">
      <alignment horizontal="right"/>
    </xf>
    <xf numFmtId="187" fontId="19" fillId="0" borderId="0" xfId="2" applyNumberFormat="1" applyFont="1" applyFill="1" applyBorder="1" applyAlignment="1">
      <alignment horizontal="right"/>
    </xf>
    <xf numFmtId="1" fontId="10" fillId="0" borderId="0" xfId="20" applyNumberFormat="1" applyFont="1" applyAlignment="1">
      <alignment horizontal="center"/>
    </xf>
    <xf numFmtId="1" fontId="10" fillId="0" borderId="0" xfId="2" applyNumberFormat="1" applyFont="1" applyFill="1" applyAlignment="1" applyProtection="1">
      <alignment horizontal="center"/>
    </xf>
    <xf numFmtId="1" fontId="10" fillId="0" borderId="0" xfId="2" quotePrefix="1" applyNumberFormat="1" applyFont="1" applyFill="1" applyBorder="1" applyAlignment="1">
      <alignment horizontal="center"/>
    </xf>
    <xf numFmtId="187" fontId="18" fillId="0" borderId="0" xfId="2" applyNumberFormat="1" applyFont="1" applyFill="1" applyBorder="1" applyAlignment="1">
      <alignment horizontal="right"/>
    </xf>
    <xf numFmtId="1" fontId="10" fillId="0" borderId="2" xfId="2" quotePrefix="1" applyNumberFormat="1" applyFont="1" applyFill="1" applyBorder="1" applyAlignment="1">
      <alignment horizontal="center"/>
    </xf>
    <xf numFmtId="43" fontId="10" fillId="0" borderId="3" xfId="2" applyFont="1" applyFill="1" applyBorder="1" applyAlignment="1" applyProtection="1">
      <alignment horizontal="right"/>
    </xf>
    <xf numFmtId="43" fontId="10" fillId="0" borderId="4" xfId="2" applyFont="1" applyFill="1" applyBorder="1" applyAlignment="1" applyProtection="1">
      <alignment horizontal="right"/>
    </xf>
    <xf numFmtId="43" fontId="10" fillId="0" borderId="0" xfId="2" quotePrefix="1" applyFont="1" applyFill="1" applyBorder="1" applyAlignment="1">
      <alignment horizontal="center"/>
    </xf>
    <xf numFmtId="43" fontId="10" fillId="0" borderId="2" xfId="2" applyFont="1" applyFill="1" applyBorder="1" applyAlignment="1" applyProtection="1">
      <alignment horizontal="right"/>
    </xf>
    <xf numFmtId="43" fontId="10" fillId="0" borderId="3" xfId="2" applyFont="1" applyFill="1" applyBorder="1" applyAlignment="1">
      <alignment horizontal="right"/>
    </xf>
    <xf numFmtId="43" fontId="10" fillId="0" borderId="4" xfId="2" applyFont="1" applyFill="1" applyBorder="1" applyAlignment="1">
      <alignment horizontal="right"/>
    </xf>
    <xf numFmtId="43" fontId="10" fillId="0" borderId="2" xfId="2" applyFont="1" applyFill="1" applyBorder="1"/>
    <xf numFmtId="43" fontId="10" fillId="0" borderId="5" xfId="2" applyFont="1" applyFill="1" applyBorder="1" applyAlignment="1">
      <alignment horizontal="right"/>
    </xf>
    <xf numFmtId="43" fontId="10" fillId="0" borderId="1" xfId="2" applyFont="1" applyFill="1" applyBorder="1" applyAlignment="1"/>
    <xf numFmtId="39" fontId="10" fillId="0" borderId="0" xfId="2" applyNumberFormat="1" applyFont="1" applyFill="1" applyAlignment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43" fontId="10" fillId="0" borderId="1" xfId="2" applyFont="1" applyFill="1" applyBorder="1" applyAlignment="1">
      <alignment horizontal="center"/>
    </xf>
    <xf numFmtId="39" fontId="10" fillId="0" borderId="0" xfId="20" applyFont="1" applyAlignment="1">
      <alignment horizontal="center"/>
    </xf>
    <xf numFmtId="39" fontId="10" fillId="0" borderId="0" xfId="5" applyNumberFormat="1" applyFont="1" applyFill="1" applyAlignment="1" applyProtection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39" fontId="10" fillId="0" borderId="0" xfId="2" applyNumberFormat="1" applyFont="1" applyFill="1" applyBorder="1"/>
    <xf numFmtId="187" fontId="10" fillId="0" borderId="0" xfId="5" applyNumberFormat="1" applyFont="1" applyFill="1" applyBorder="1" applyAlignment="1" applyProtection="1">
      <alignment horizontal="right"/>
    </xf>
    <xf numFmtId="191" fontId="10" fillId="0" borderId="0" xfId="13" quotePrefix="1" applyNumberFormat="1" applyFont="1" applyAlignment="1">
      <alignment horizontal="center"/>
    </xf>
    <xf numFmtId="192" fontId="10" fillId="0" borderId="0" xfId="2" applyNumberFormat="1" applyFont="1" applyFill="1" applyBorder="1" applyAlignment="1"/>
    <xf numFmtId="192" fontId="10" fillId="0" borderId="0" xfId="2" applyNumberFormat="1" applyFont="1" applyFill="1" applyAlignment="1"/>
    <xf numFmtId="39" fontId="11" fillId="0" borderId="0" xfId="13" quotePrefix="1" applyNumberFormat="1" applyFont="1" applyAlignment="1">
      <alignment horizontal="center"/>
    </xf>
    <xf numFmtId="187" fontId="10" fillId="0" borderId="0" xfId="13" quotePrefix="1" applyNumberFormat="1" applyFont="1"/>
    <xf numFmtId="39" fontId="18" fillId="0" borderId="0" xfId="13" quotePrefix="1" applyNumberFormat="1" applyFont="1"/>
    <xf numFmtId="1" fontId="10" fillId="0" borderId="2" xfId="20" quotePrefix="1" applyNumberFormat="1" applyFont="1" applyBorder="1" applyAlignment="1">
      <alignment horizontal="center"/>
    </xf>
    <xf numFmtId="187" fontId="10" fillId="0" borderId="0" xfId="5" applyNumberFormat="1" applyFont="1" applyFill="1" applyAlignment="1" applyProtection="1"/>
    <xf numFmtId="187" fontId="10" fillId="0" borderId="0" xfId="2" quotePrefix="1" applyNumberFormat="1" applyFont="1" applyFill="1" applyBorder="1" applyAlignment="1">
      <alignment horizontal="center"/>
    </xf>
    <xf numFmtId="187" fontId="10" fillId="0" borderId="1" xfId="2" applyNumberFormat="1" applyFont="1" applyFill="1" applyBorder="1" applyAlignment="1"/>
    <xf numFmtId="187" fontId="10" fillId="0" borderId="1" xfId="5" applyNumberFormat="1" applyFont="1" applyFill="1" applyBorder="1" applyAlignment="1"/>
    <xf numFmtId="187" fontId="10" fillId="0" borderId="2" xfId="13" applyNumberFormat="1" applyFont="1" applyBorder="1"/>
    <xf numFmtId="187" fontId="10" fillId="0" borderId="2" xfId="2" applyNumberFormat="1" applyFont="1" applyFill="1" applyBorder="1" applyAlignment="1" applyProtection="1"/>
    <xf numFmtId="187" fontId="10" fillId="0" borderId="0" xfId="5" applyNumberFormat="1" applyFont="1" applyFill="1" applyAlignment="1"/>
    <xf numFmtId="187" fontId="10" fillId="0" borderId="0" xfId="2" applyNumberFormat="1" applyFont="1" applyFill="1" applyAlignment="1"/>
    <xf numFmtId="187" fontId="10" fillId="0" borderId="1" xfId="5" applyNumberFormat="1" applyFont="1" applyFill="1" applyBorder="1" applyAlignment="1" applyProtection="1"/>
    <xf numFmtId="187" fontId="10" fillId="0" borderId="3" xfId="13" applyNumberFormat="1" applyFont="1" applyBorder="1"/>
    <xf numFmtId="187" fontId="10" fillId="0" borderId="0" xfId="5" applyNumberFormat="1" applyFont="1" applyFill="1" applyBorder="1" applyAlignment="1" applyProtection="1"/>
    <xf numFmtId="187" fontId="10" fillId="0" borderId="1" xfId="13" applyNumberFormat="1" applyFont="1" applyBorder="1"/>
    <xf numFmtId="187" fontId="10" fillId="0" borderId="5" xfId="5" applyNumberFormat="1" applyFont="1" applyFill="1" applyBorder="1" applyAlignment="1" applyProtection="1"/>
    <xf numFmtId="187" fontId="10" fillId="0" borderId="0" xfId="2" applyNumberFormat="1" applyFont="1" applyFill="1" applyAlignment="1" applyProtection="1">
      <alignment horizontal="right"/>
    </xf>
    <xf numFmtId="187" fontId="10" fillId="0" borderId="5" xfId="5" applyNumberFormat="1" applyFont="1" applyFill="1" applyBorder="1" applyAlignment="1" applyProtection="1">
      <alignment horizontal="right"/>
    </xf>
    <xf numFmtId="187" fontId="22" fillId="0" borderId="0" xfId="5" applyNumberFormat="1" applyFont="1" applyFill="1" applyBorder="1" applyAlignment="1">
      <alignment horizontal="right"/>
    </xf>
    <xf numFmtId="187" fontId="22" fillId="0" borderId="0" xfId="2" applyNumberFormat="1" applyFont="1" applyFill="1" applyAlignment="1">
      <alignment horizontal="right"/>
    </xf>
    <xf numFmtId="187" fontId="22" fillId="0" borderId="0" xfId="2" applyNumberFormat="1" applyFont="1" applyFill="1" applyBorder="1" applyAlignment="1">
      <alignment horizontal="right"/>
    </xf>
    <xf numFmtId="193" fontId="10" fillId="0" borderId="0" xfId="2" applyNumberFormat="1" applyFont="1" applyFill="1" applyBorder="1"/>
    <xf numFmtId="187" fontId="18" fillId="0" borderId="0" xfId="2" applyNumberFormat="1" applyFont="1" applyFill="1" applyAlignment="1">
      <alignment horizontal="right"/>
    </xf>
    <xf numFmtId="39" fontId="18" fillId="0" borderId="0" xfId="13" applyNumberFormat="1" applyFont="1" applyAlignment="1">
      <alignment horizontal="right"/>
    </xf>
    <xf numFmtId="187" fontId="10" fillId="0" borderId="0" xfId="2" applyNumberFormat="1" applyFont="1" applyFill="1"/>
    <xf numFmtId="187" fontId="24" fillId="0" borderId="0" xfId="7" applyFont="1" applyFill="1" applyBorder="1" applyAlignment="1"/>
    <xf numFmtId="43" fontId="10" fillId="0" borderId="2" xfId="2" applyFont="1" applyFill="1" applyBorder="1" applyAlignment="1">
      <alignment horizontal="right"/>
    </xf>
    <xf numFmtId="43" fontId="21" fillId="0" borderId="0" xfId="2" applyFont="1" applyFill="1"/>
    <xf numFmtId="43" fontId="21" fillId="0" borderId="0" xfId="2" applyFont="1" applyFill="1" applyAlignment="1">
      <alignment horizontal="right"/>
    </xf>
    <xf numFmtId="43" fontId="21" fillId="0" borderId="0" xfId="2" applyFont="1" applyFill="1" applyBorder="1" applyAlignment="1" applyProtection="1">
      <alignment horizontal="right"/>
    </xf>
    <xf numFmtId="43" fontId="10" fillId="0" borderId="0" xfId="13" applyNumberFormat="1" applyFont="1"/>
    <xf numFmtId="43" fontId="21" fillId="0" borderId="0" xfId="2" applyFont="1" applyFill="1" applyAlignment="1" applyProtection="1">
      <alignment horizontal="right"/>
    </xf>
    <xf numFmtId="43" fontId="21" fillId="0" borderId="0" xfId="2" applyFont="1" applyFill="1" applyBorder="1" applyAlignment="1">
      <alignment horizontal="right"/>
    </xf>
    <xf numFmtId="43" fontId="10" fillId="0" borderId="0" xfId="5" applyFont="1" applyFill="1" applyBorder="1" applyAlignment="1" applyProtection="1">
      <alignment horizontal="right"/>
    </xf>
    <xf numFmtId="187" fontId="18" fillId="0" borderId="5" xfId="5" applyNumberFormat="1" applyFont="1" applyFill="1" applyBorder="1" applyAlignment="1">
      <alignment horizontal="right"/>
    </xf>
    <xf numFmtId="187" fontId="10" fillId="0" borderId="5" xfId="13" applyNumberFormat="1" applyFont="1" applyBorder="1"/>
    <xf numFmtId="49" fontId="10" fillId="0" borderId="0" xfId="19" applyNumberFormat="1" applyFont="1" applyAlignment="1">
      <alignment horizontal="center"/>
    </xf>
    <xf numFmtId="40" fontId="10" fillId="0" borderId="0" xfId="19" applyNumberFormat="1" applyFont="1" applyAlignment="1">
      <alignment horizontal="center"/>
    </xf>
    <xf numFmtId="39" fontId="12" fillId="0" borderId="0" xfId="20" applyFont="1"/>
    <xf numFmtId="1" fontId="10" fillId="0" borderId="0" xfId="20" quotePrefix="1" applyNumberFormat="1" applyFont="1" applyAlignment="1">
      <alignment horizontal="center"/>
    </xf>
    <xf numFmtId="188" fontId="10" fillId="0" borderId="0" xfId="2" applyNumberFormat="1" applyFont="1" applyFill="1"/>
    <xf numFmtId="39" fontId="12" fillId="0" borderId="0" xfId="13" applyNumberFormat="1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3" fillId="0" borderId="0" xfId="13" applyNumberFormat="1" applyFont="1" applyAlignment="1">
      <alignment horizontal="center"/>
    </xf>
    <xf numFmtId="39" fontId="17" fillId="0" borderId="0" xfId="13" applyNumberFormat="1" applyFont="1" applyAlignment="1">
      <alignment horizontal="center"/>
    </xf>
    <xf numFmtId="39" fontId="18" fillId="0" borderId="2" xfId="13" applyNumberFormat="1" applyFont="1" applyBorder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43" fontId="16" fillId="0" borderId="0" xfId="2" applyFont="1" applyFill="1" applyAlignment="1">
      <alignment horizontal="right"/>
    </xf>
    <xf numFmtId="39" fontId="10" fillId="0" borderId="0" xfId="6" applyNumberFormat="1" applyFont="1" applyFill="1"/>
    <xf numFmtId="39" fontId="10" fillId="0" borderId="0" xfId="6" applyNumberFormat="1" applyFont="1" applyFill="1" applyBorder="1"/>
    <xf numFmtId="43" fontId="10" fillId="0" borderId="0" xfId="32" applyFont="1" applyFill="1" applyBorder="1" applyAlignment="1">
      <alignment horizontal="right"/>
    </xf>
    <xf numFmtId="187" fontId="10" fillId="0" borderId="5" xfId="6" applyNumberFormat="1" applyFont="1" applyFill="1" applyBorder="1" applyAlignment="1">
      <alignment horizontal="right"/>
    </xf>
    <xf numFmtId="187" fontId="10" fillId="0" borderId="0" xfId="6" applyNumberFormat="1" applyFont="1" applyFill="1" applyBorder="1" applyAlignment="1">
      <alignment horizontal="right"/>
    </xf>
    <xf numFmtId="189" fontId="10" fillId="0" borderId="0" xfId="6" applyNumberFormat="1" applyFont="1" applyFill="1" applyBorder="1" applyAlignment="1">
      <alignment horizontal="right"/>
    </xf>
    <xf numFmtId="187" fontId="10" fillId="0" borderId="0" xfId="6" applyNumberFormat="1" applyFont="1" applyFill="1" applyAlignment="1">
      <alignment horizontal="right"/>
    </xf>
    <xf numFmtId="189" fontId="10" fillId="0" borderId="0" xfId="6" applyNumberFormat="1" applyFont="1" applyFill="1" applyAlignment="1">
      <alignment horizontal="right"/>
    </xf>
    <xf numFmtId="187" fontId="10" fillId="0" borderId="0" xfId="32" applyNumberFormat="1" applyFont="1" applyFill="1" applyBorder="1" applyAlignment="1">
      <alignment horizontal="right"/>
    </xf>
    <xf numFmtId="187" fontId="10" fillId="0" borderId="0" xfId="32" applyNumberFormat="1" applyFont="1" applyFill="1" applyBorder="1" applyAlignment="1" applyProtection="1"/>
    <xf numFmtId="39" fontId="10" fillId="0" borderId="0" xfId="6" applyNumberFormat="1" applyFont="1" applyFill="1" applyAlignment="1">
      <alignment horizontal="right"/>
    </xf>
    <xf numFmtId="187" fontId="10" fillId="0" borderId="0" xfId="6" applyNumberFormat="1" applyFont="1" applyFill="1" applyBorder="1"/>
    <xf numFmtId="187" fontId="21" fillId="0" borderId="0" xfId="6" applyNumberFormat="1" applyFont="1" applyFill="1" applyBorder="1"/>
    <xf numFmtId="187" fontId="10" fillId="0" borderId="3" xfId="6" applyNumberFormat="1" applyFont="1" applyFill="1" applyBorder="1" applyAlignment="1">
      <alignment horizontal="right"/>
    </xf>
    <xf numFmtId="188" fontId="10" fillId="0" borderId="0" xfId="6" applyNumberFormat="1" applyFont="1" applyFill="1" applyBorder="1" applyAlignment="1">
      <alignment horizontal="right"/>
    </xf>
    <xf numFmtId="188" fontId="10" fillId="0" borderId="0" xfId="33" applyNumberFormat="1" applyFont="1" applyFill="1" applyAlignment="1">
      <alignment horizontal="right"/>
    </xf>
    <xf numFmtId="188" fontId="10" fillId="0" borderId="0" xfId="33" applyNumberFormat="1" applyFont="1" applyFill="1" applyBorder="1" applyAlignment="1">
      <alignment horizontal="right"/>
    </xf>
    <xf numFmtId="188" fontId="10" fillId="0" borderId="0" xfId="32" applyNumberFormat="1" applyFont="1" applyFill="1" applyBorder="1" applyAlignment="1">
      <alignment horizontal="right"/>
    </xf>
    <xf numFmtId="43" fontId="10" fillId="0" borderId="0" xfId="32" applyFont="1" applyFill="1" applyBorder="1" applyAlignment="1" applyProtection="1"/>
    <xf numFmtId="39" fontId="10" fillId="0" borderId="0" xfId="32" applyNumberFormat="1" applyFont="1" applyFill="1" applyBorder="1" applyAlignment="1">
      <alignment horizontal="right"/>
    </xf>
    <xf numFmtId="187" fontId="21" fillId="0" borderId="0" xfId="6" applyNumberFormat="1" applyFont="1" applyFill="1" applyBorder="1" applyAlignment="1">
      <alignment horizontal="right"/>
    </xf>
    <xf numFmtId="187" fontId="10" fillId="0" borderId="2" xfId="32" applyNumberFormat="1" applyFont="1" applyFill="1" applyBorder="1" applyAlignment="1">
      <alignment horizontal="right"/>
    </xf>
    <xf numFmtId="188" fontId="10" fillId="0" borderId="0" xfId="6" applyNumberFormat="1" applyFont="1" applyFill="1" applyAlignment="1">
      <alignment horizontal="right"/>
    </xf>
    <xf numFmtId="187" fontId="10" fillId="0" borderId="2" xfId="2" applyNumberFormat="1" applyFont="1" applyFill="1" applyBorder="1" applyAlignment="1">
      <alignment horizontal="right"/>
    </xf>
    <xf numFmtId="187" fontId="10" fillId="0" borderId="0" xfId="31" applyNumberFormat="1" applyFont="1"/>
    <xf numFmtId="9" fontId="10" fillId="0" borderId="0" xfId="34" applyFont="1" applyFill="1"/>
    <xf numFmtId="39" fontId="15" fillId="0" borderId="0" xfId="31" applyNumberFormat="1" applyFont="1" applyAlignment="1">
      <alignment horizontal="center"/>
    </xf>
    <xf numFmtId="39" fontId="16" fillId="0" borderId="0" xfId="31" applyNumberFormat="1" applyFont="1"/>
    <xf numFmtId="187" fontId="15" fillId="0" borderId="0" xfId="31" applyNumberFormat="1" applyFont="1" applyAlignment="1">
      <alignment horizontal="center"/>
    </xf>
    <xf numFmtId="39" fontId="10" fillId="0" borderId="1" xfId="13" applyNumberFormat="1" applyFont="1" applyBorder="1"/>
    <xf numFmtId="187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 applyAlignment="1">
      <alignment horizontal="center"/>
    </xf>
    <xf numFmtId="1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/>
    <xf numFmtId="39" fontId="12" fillId="0" borderId="0" xfId="16" applyFont="1" applyAlignment="1">
      <alignment horizontal="left"/>
    </xf>
    <xf numFmtId="39" fontId="10" fillId="0" borderId="0" xfId="16" applyFont="1" applyAlignment="1">
      <alignment horizontal="left"/>
    </xf>
    <xf numFmtId="187" fontId="21" fillId="0" borderId="0" xfId="13" applyNumberFormat="1" applyFont="1" applyAlignment="1">
      <alignment horizontal="right"/>
    </xf>
    <xf numFmtId="39" fontId="10" fillId="0" borderId="0" xfId="21" applyNumberFormat="1" applyFont="1" applyAlignment="1">
      <alignment horizontal="left"/>
    </xf>
    <xf numFmtId="188" fontId="10" fillId="0" borderId="0" xfId="13" applyNumberFormat="1" applyFont="1"/>
    <xf numFmtId="39" fontId="10" fillId="0" borderId="0" xfId="31" applyNumberFormat="1" applyFont="1"/>
    <xf numFmtId="187" fontId="21" fillId="0" borderId="0" xfId="13" applyNumberFormat="1" applyFont="1"/>
    <xf numFmtId="189" fontId="10" fillId="0" borderId="0" xfId="13" applyNumberFormat="1" applyFont="1"/>
    <xf numFmtId="39" fontId="21" fillId="0" borderId="0" xfId="13" applyNumberFormat="1" applyFont="1"/>
    <xf numFmtId="39" fontId="21" fillId="0" borderId="0" xfId="13" applyNumberFormat="1" applyFont="1" applyAlignment="1">
      <alignment horizontal="right"/>
    </xf>
    <xf numFmtId="187" fontId="18" fillId="0" borderId="1" xfId="2" applyNumberFormat="1" applyFont="1" applyFill="1" applyBorder="1" applyAlignment="1">
      <alignment horizontal="right"/>
    </xf>
    <xf numFmtId="187" fontId="19" fillId="0" borderId="0" xfId="13" applyNumberFormat="1" applyFont="1" applyBorder="1"/>
    <xf numFmtId="187" fontId="24" fillId="0" borderId="1" xfId="3" applyFont="1" applyFill="1" applyBorder="1" applyAlignment="1"/>
    <xf numFmtId="187" fontId="10" fillId="0" borderId="0" xfId="13" applyNumberFormat="1" applyFont="1" applyBorder="1" applyAlignment="1">
      <alignment horizontal="right"/>
    </xf>
    <xf numFmtId="187" fontId="10" fillId="0" borderId="0" xfId="13" applyNumberFormat="1" applyFont="1" applyBorder="1"/>
    <xf numFmtId="39" fontId="12" fillId="0" borderId="0" xfId="13" applyNumberFormat="1" applyFont="1" applyAlignment="1">
      <alignment horizontal="center"/>
    </xf>
    <xf numFmtId="39" fontId="12" fillId="0" borderId="0" xfId="20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0" fillId="0" borderId="3" xfId="13" applyNumberFormat="1" applyFont="1" applyBorder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0" fillId="0" borderId="0" xfId="13" quotePrefix="1" applyNumberFormat="1" applyFont="1" applyAlignment="1">
      <alignment horizontal="center"/>
    </xf>
    <xf numFmtId="39" fontId="13" fillId="0" borderId="0" xfId="13" applyNumberFormat="1" applyFont="1" applyAlignment="1">
      <alignment horizontal="center"/>
    </xf>
    <xf numFmtId="39" fontId="12" fillId="0" borderId="0" xfId="0" applyNumberFormat="1" applyFont="1" applyAlignment="1">
      <alignment horizontal="center"/>
    </xf>
    <xf numFmtId="39" fontId="17" fillId="0" borderId="0" xfId="13" applyNumberFormat="1" applyFont="1" applyAlignment="1">
      <alignment horizontal="center"/>
    </xf>
    <xf numFmtId="39" fontId="18" fillId="0" borderId="2" xfId="13" applyNumberFormat="1" applyFont="1" applyBorder="1" applyAlignment="1">
      <alignment horizontal="center"/>
    </xf>
    <xf numFmtId="39" fontId="18" fillId="0" borderId="3" xfId="13" applyNumberFormat="1" applyFont="1" applyBorder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39" fontId="15" fillId="0" borderId="0" xfId="31" applyNumberFormat="1" applyFont="1" applyAlignment="1">
      <alignment horizontal="center"/>
    </xf>
  </cellXfs>
  <cellStyles count="35">
    <cellStyle name="0,0_x000d__x000a_NA_x000d__x000a_" xfId="1" xr:uid="{00000000-0005-0000-0000-000000000000}"/>
    <cellStyle name="Comma 10 2 2 3" xfId="3" xr:uid="{00000000-0005-0000-0000-000002000000}"/>
    <cellStyle name="Comma 10 2 2 3 2" xfId="4" xr:uid="{00000000-0005-0000-0000-000003000000}"/>
    <cellStyle name="Comma 10 3" xfId="5" xr:uid="{00000000-0005-0000-0000-000004000000}"/>
    <cellStyle name="Comma 10 3 2" xfId="6" xr:uid="{00000000-0005-0000-0000-000005000000}"/>
    <cellStyle name="Comma 10 3 2 2" xfId="7" xr:uid="{00000000-0005-0000-0000-000006000000}"/>
    <cellStyle name="Comma 10 3 2 2 2" xfId="8" xr:uid="{00000000-0005-0000-0000-000007000000}"/>
    <cellStyle name="Comma 11 4 2 3" xfId="26" xr:uid="{00000000-0005-0000-0000-000008000000}"/>
    <cellStyle name="Comma 11 4 5" xfId="23" xr:uid="{00000000-0005-0000-0000-000009000000}"/>
    <cellStyle name="Comma 13 4 3" xfId="27" xr:uid="{00000000-0005-0000-0000-00000A000000}"/>
    <cellStyle name="Comma 14" xfId="9" xr:uid="{00000000-0005-0000-0000-00000B000000}"/>
    <cellStyle name="Comma 14 10 2" xfId="24" xr:uid="{00000000-0005-0000-0000-00000C000000}"/>
    <cellStyle name="Comma 14 10 2 2" xfId="33" xr:uid="{00000000-0005-0000-0000-00000D000000}"/>
    <cellStyle name="Comma 14 2" xfId="10" xr:uid="{00000000-0005-0000-0000-00000E000000}"/>
    <cellStyle name="Comma 2" xfId="11" xr:uid="{00000000-0005-0000-0000-00000F000000}"/>
    <cellStyle name="Comma 2 2" xfId="12" xr:uid="{00000000-0005-0000-0000-000010000000}"/>
    <cellStyle name="Comma 9 3 2 2 3" xfId="28" xr:uid="{00000000-0005-0000-0000-000011000000}"/>
    <cellStyle name="Normal 10 2" xfId="22" xr:uid="{00000000-0005-0000-0000-000013000000}"/>
    <cellStyle name="Normal 11 2" xfId="13" xr:uid="{00000000-0005-0000-0000-000014000000}"/>
    <cellStyle name="Normal 15" xfId="14" xr:uid="{00000000-0005-0000-0000-000015000000}"/>
    <cellStyle name="Normal 15 2 2" xfId="21" xr:uid="{00000000-0005-0000-0000-000016000000}"/>
    <cellStyle name="Normal 2" xfId="15" xr:uid="{00000000-0005-0000-0000-000017000000}"/>
    <cellStyle name="Normal 2 10" xfId="25" xr:uid="{00000000-0005-0000-0000-000018000000}"/>
    <cellStyle name="Normal 3" xfId="29" xr:uid="{00000000-0005-0000-0000-000019000000}"/>
    <cellStyle name="Normal_STA96e" xfId="16" xr:uid="{00000000-0005-0000-0000-00001A000000}"/>
    <cellStyle name="Percent 10" xfId="17" xr:uid="{00000000-0005-0000-0000-00001C000000}"/>
    <cellStyle name="เครื่องหมายจุลภาค 2" xfId="18" xr:uid="{00000000-0005-0000-0000-00001D000000}"/>
    <cellStyle name="เครื่องหมายจุลภาค 26" xfId="30" xr:uid="{00000000-0005-0000-0000-00001E000000}"/>
    <cellStyle name="จุลภาค" xfId="2" builtinId="3"/>
    <cellStyle name="จุลภาค 3" xfId="32" xr:uid="{00000000-0005-0000-0000-00001F000000}"/>
    <cellStyle name="ปกติ" xfId="0" builtinId="0"/>
    <cellStyle name="ปกติ 2" xfId="19" xr:uid="{00000000-0005-0000-0000-000020000000}"/>
    <cellStyle name="ปกติ 27" xfId="31" xr:uid="{00000000-0005-0000-0000-000021000000}"/>
    <cellStyle name="ปกติ_Sheet1" xfId="20" xr:uid="{00000000-0005-0000-0000-000022000000}"/>
    <cellStyle name="เปอร์เซ็นต์" xfId="34" builtinId="5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calcChain" Target="calcChain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styles" Target="style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05069A3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Holding%20Q2-57/5.%20MGP/Users/LENOVO/Desktop/'AST-_-'/2010/TPC/Thaipolycons%202010/TPC2010/TPC/WK/P_RAIN/Mono%20Gen/Year2008/working%20&#3612;&#3641;&#3657;&#3594;&#3656;&#3623;&#3618;/Data%20stoc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TPOLY%2057/TPOLY%20Q4-56/PLG/PES/Documents%20and%20Settings/K_Amnart/Desktop/MAT_Review%202011-Upda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DIA/MAT%20Review%202011-Upd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Documents%20and%20Settings/K_Amnart/Local%20Settings/Temporary%20Internet%20Files/Content.IE5/HKBJYI57/Documents%20and%20Settings/K_Amnart/Desktop/MAT_Review%202011-Upd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AGTH%202000_56_&#3648;&#3594;&#3655;&#3588;&#3591;&#3610;&#3649;&#3621;&#3657;&#3623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'AST-_-'/2010/TPC/Thaipolycons%202010/TPC2010/TPC/WK/P_RAIN/Mono%20Gen/Year2008/working%20&#3612;&#3641;&#3657;&#3594;&#3656;&#3623;&#3618;/Documents%20and%20Settings/wantanas/Local%20Settings/Temporary%20Internet%20Files/Content.I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PES\&#3608;&#3609;&#3634;&#3614;&#3633;&#3602;&#3609;&#3660;\&#3649;&#3621;&#3609;&#3604;&#366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0DD934\E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&#3610;&#3619;&#3636;&#3625;&#3633;&#3607;&#3605;&#3656;&#3634;&#3591;&#3654;/&#3591;&#3634;&#3609;&#3594;&#3656;&#3623;&#3618;&#3626;&#3634;&#3618;&#3614;&#3637;&#3656;&#3629;&#3635;&#3609;&#3634;&#3592;/PES/Documents%20and%20Settings/notebook/Desktop/PROP%20Q4-53/TNPQ4-53/&#3648;&#3619;&#3637;&#3618;&#3621;Q3_5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'AST-_-'/2010/TPC/Thaipolycons%202010/TPC2010/TPC/WK/P_RAIN/Mono%20Gen/Year2008/working%20&#3612;&#3641;&#3657;&#3594;&#3656;&#3623;&#3618;/Documents%20and%20Settings/siriratm/Local%20Settings/Temporary%20Internet%20Files/OLK18/se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Documents%20and%20Settings/Acer/Desktop/AST/ChaiYaBoon/TKCB/Tei2008/TKCB_Master_wk20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AppData/Local/Microsoft/Windows/Temporary%20Internet%20Files/Low/Content.IE5/L10FZGV5/sep49-aug50/Copy%20of%20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50-Aug5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totalwksep49-Aug5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jun50-aug5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49-nov4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&#3585;&#3619;&#3632;&#3604;&#3634;&#3625;&#3607;&#3635;&#3585;&#3634;&#3619;%20TKCB%202008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wkdec48-feb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wkdec48-feb4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%20Sep'05%20-%20Aug'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48;&#3588;&#3619;&#3639;&#3629;%20TPOLY\TPOLY%20Q2-57\WP%20&#3648;&#3588;&#3619;&#3639;&#3629;%20Holding%20Q2-57\5.%20MGP\Lead%20+%20&#3612;&#3621;&#3605;&#3619;&#3623;&#3592;&#3626;&#3629;&#3610;%20MGP\DIA\MAT%20Review%202011-Updat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GP%20Q2%2060\Lead%20+%20&#3612;&#3621;&#3585;&#3634;&#3619;&#3605;&#3619;&#3623;&#3592;&#3626;&#3629;&#3610;%20SGP\Users\Administrator\Desktop\PES\02%20Work\Audit\03%20Job%20DTTJ\working%20paper\Job\Herba%2009\8110%20Sales-Local%20Combined%20Leadshee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Q3%2059/SGP%20Q3%2059/Lead%20+%20&#3612;&#3621;&#3585;&#3634;&#3619;&#3605;&#3619;&#3623;&#3592;&#3626;&#3629;&#3610;%20SGP/Users/Administrator/Desktop/PES/02%20Work/Audit/03%20Job%20DTTJ/working%20paper/Job/Herba%2009/8110%20Sales-Local%20Combined%20Leadshee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PES/&#3608;&#3609;&#3634;&#3614;&#3633;&#3602;&#3609;&#3660;/&#3649;&#3621;&#3609;&#3604;&#366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ROJECT\SBIA\5JUNE00\TKC-NET\AC\PACKAGE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14C426\STA-SK-AC-TRF.STR-05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wnloads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hare\LO\Logistic\Report\Weekly\Delivery\Delivery%20Plan\Plan_Nov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&#3649;&#3629;&#3655;&#3585;&#3649;&#3621;&#3609;&#3604;&#3660;_56%20&#3648;&#3594;&#3655;&#3588;&#3591;&#3610;&#3649;&#3621;&#3657;&#362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 2"/>
      <sheetName val="Lead BS"/>
      <sheetName val="FS Link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  <sheetName val="AC_REDUCED_1"/>
      <sheetName val="SAN_REDUCED_1"/>
      <sheetName val="I"/>
    </sheetNames>
    <sheetDataSet>
      <sheetData sheetId="0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NTHLY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Val_Ind"/>
      <sheetName val="KPI_Dict1"/>
      <sheetName val="KPI_Dict"/>
      <sheetName val="KPI_Dic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  <sheetName val="Order_Nov_w45"/>
      <sheetName val="RATE"/>
      <sheetName val="10-2"/>
      <sheetName val="AM_COST"/>
      <sheetName val="แจกแจง _งบดุล_"/>
      <sheetName val="Code"/>
      <sheetName val="รายได้_คชจ  Con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test 2"/>
      <sheetName val="CODE,NAME"/>
      <sheetName val="GLTR2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Sheet11_(2)1"/>
      <sheetName val="dBase_(3)1"/>
      <sheetName val="วงเครดิต_3"/>
      <sheetName val="GL CB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>
        <row r="4">
          <cell r="G4">
            <v>7136</v>
          </cell>
        </row>
      </sheetData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dj&amp;Rje(Z820) "/>
      <sheetName val="D3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BS"/>
      <sheetName val="A"/>
      <sheetName val="C"/>
      <sheetName val="Os"/>
      <sheetName val="D"/>
      <sheetName val="CC"/>
      <sheetName val="II"/>
      <sheetName val="DD"/>
      <sheetName val="SE"/>
      <sheetName val="RE"/>
      <sheetName val="tax"/>
      <sheetName val="PL"/>
      <sheetName val="10"/>
      <sheetName val="11"/>
      <sheetName val="20"/>
      <sheetName val="40"/>
      <sheetName val="Taxs"/>
      <sheetName val="Index"/>
      <sheetName val="อินเด็ก"/>
      <sheetName val="MAT"/>
      <sheetName val="สารบั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J6" t="str">
            <v xml:space="preserve">     สินทรัพย์หมุนเวียน</v>
          </cell>
          <cell r="K6">
            <v>0</v>
          </cell>
        </row>
        <row r="7">
          <cell r="J7" t="str">
            <v>A</v>
          </cell>
          <cell r="K7" t="str">
            <v>เงินสดและรายการเทียบเท่าเงินสด</v>
          </cell>
        </row>
        <row r="8">
          <cell r="J8" t="str">
            <v>B</v>
          </cell>
          <cell r="K8" t="str">
            <v>เงินลงทุนชั่วคราว</v>
          </cell>
        </row>
        <row r="9">
          <cell r="J9" t="str">
            <v>C</v>
          </cell>
          <cell r="K9" t="str">
            <v>ลูกหนี้การค้าและลูกหนี้อื่น</v>
          </cell>
        </row>
        <row r="10">
          <cell r="J10" t="str">
            <v>J</v>
          </cell>
          <cell r="K10" t="str">
            <v>ที่ดินและต้นทุนโครงการระหว่างก่อสร้าง</v>
          </cell>
        </row>
        <row r="11">
          <cell r="J11" t="str">
            <v>D</v>
          </cell>
          <cell r="K11" t="str">
            <v>เงินให้กู้ยืมระยะสั้น</v>
          </cell>
        </row>
        <row r="12">
          <cell r="J12" t="str">
            <v>E</v>
          </cell>
          <cell r="K12" t="str">
            <v>สินค้าคงเหลือ</v>
          </cell>
        </row>
        <row r="13">
          <cell r="J13" t="str">
            <v>I</v>
          </cell>
          <cell r="K13" t="str">
            <v>สินทรัพย์หมุนเวียนอื่น</v>
          </cell>
        </row>
        <row r="14">
          <cell r="J14" t="str">
            <v xml:space="preserve">     สินทรัพย์ไม่หมุนเวียน</v>
          </cell>
          <cell r="K14">
            <v>0</v>
          </cell>
        </row>
        <row r="15">
          <cell r="J15" t="str">
            <v>N</v>
          </cell>
          <cell r="K15" t="str">
            <v>เงินลงทุนในบริษัทย่อย</v>
          </cell>
        </row>
        <row r="16">
          <cell r="J16" t="str">
            <v>K</v>
          </cell>
          <cell r="K16" t="str">
            <v>เงินให้กู้ยืมระยะยาว</v>
          </cell>
        </row>
        <row r="17">
          <cell r="J17" t="str">
            <v>H</v>
          </cell>
          <cell r="K17" t="str">
            <v>อสังหาริมทรัพย์เพื่อการลงทุน</v>
          </cell>
        </row>
        <row r="18">
          <cell r="J18" t="str">
            <v>FA</v>
          </cell>
          <cell r="K18" t="str">
            <v>ที่ดิน อาคาร และอุปกรณ์</v>
          </cell>
        </row>
        <row r="19">
          <cell r="J19" t="str">
            <v>S</v>
          </cell>
          <cell r="K19" t="str">
            <v>สินทรัพย์ไม่มีตัวตนอื่น</v>
          </cell>
        </row>
        <row r="20">
          <cell r="J20" t="str">
            <v>T</v>
          </cell>
          <cell r="K20" t="str">
            <v>สินทรัพย์ภาษีเงินได้รอการตัดบัญชี</v>
          </cell>
        </row>
        <row r="21">
          <cell r="J21" t="str">
            <v>OS</v>
          </cell>
          <cell r="K21" t="str">
            <v>สินทรัพย์ไม่หมุนเวียนอื่น</v>
          </cell>
        </row>
        <row r="23">
          <cell r="J23" t="str">
            <v>หนี้สินและส่วนของผู้ถือหุ้น</v>
          </cell>
          <cell r="K23">
            <v>0</v>
          </cell>
        </row>
        <row r="24">
          <cell r="J24" t="str">
            <v xml:space="preserve">     หนี้สินหมุนเวียน</v>
          </cell>
          <cell r="K24">
            <v>0</v>
          </cell>
        </row>
        <row r="25">
          <cell r="J25" t="str">
            <v>AA</v>
          </cell>
          <cell r="K25" t="str">
            <v>เงินเบิกเกินบัญชีและเงินกู้ยืมระยะสั้นจากสถาบันการเงิน</v>
          </cell>
        </row>
        <row r="26">
          <cell r="J26" t="str">
            <v>CC</v>
          </cell>
          <cell r="K26" t="str">
            <v>เจ้าหนี้การค้าและเจ้าหนี้อื่น</v>
          </cell>
        </row>
        <row r="27">
          <cell r="J27" t="str">
            <v>EE</v>
          </cell>
          <cell r="K27" t="str">
            <v>ส่วนของหนี้สินระยะยาวที่ถึงกำหนดชำระภายในหนึ่งปี</v>
          </cell>
        </row>
        <row r="28">
          <cell r="J28" t="str">
            <v>DD</v>
          </cell>
          <cell r="K28" t="str">
            <v>เงินกู้ยืมจากบุคคลอื่นที่เกี่ยวข้อง</v>
          </cell>
        </row>
        <row r="29">
          <cell r="J29" t="str">
            <v>GG</v>
          </cell>
          <cell r="K29" t="str">
            <v>ภาษีเงินได้ค้างจ่าย</v>
          </cell>
        </row>
        <row r="30">
          <cell r="J30" t="str">
            <v>PP</v>
          </cell>
          <cell r="K30" t="str">
            <v>ประมาณการหนี้สินระยะสั้น</v>
          </cell>
        </row>
        <row r="31">
          <cell r="J31" t="str">
            <v>……………………………………………………….</v>
          </cell>
          <cell r="K31">
            <v>0</v>
          </cell>
        </row>
        <row r="32">
          <cell r="J32" t="str">
            <v xml:space="preserve">     หนี้สินไม่หมุนเวียน</v>
          </cell>
          <cell r="K32">
            <v>0</v>
          </cell>
        </row>
        <row r="33">
          <cell r="J33" t="str">
            <v>NN</v>
          </cell>
          <cell r="K33" t="str">
            <v>เงินกู้ยืมระยะยาว</v>
          </cell>
        </row>
        <row r="34">
          <cell r="J34" t="str">
            <v>MM</v>
          </cell>
          <cell r="K34" t="str">
            <v>เจ้าหนี้ตามสัญญาเช่าการเงิน</v>
          </cell>
        </row>
        <row r="35">
          <cell r="J35" t="str">
            <v>TT</v>
          </cell>
          <cell r="K35" t="str">
            <v>หนี้สินภาษีเงินได้รอการตัดบัญชี</v>
          </cell>
        </row>
        <row r="36">
          <cell r="J36" t="str">
            <v>OO</v>
          </cell>
          <cell r="K36" t="str">
            <v>ภาระผูกพันผลประโยชน์พนักงาน</v>
          </cell>
        </row>
        <row r="37">
          <cell r="J37" t="str">
            <v>PP</v>
          </cell>
          <cell r="K37" t="str">
            <v>หนี้สินไม่หมุนเวียนอื่น</v>
          </cell>
        </row>
        <row r="38">
          <cell r="J38" t="str">
            <v>SE</v>
          </cell>
          <cell r="K38" t="str">
            <v>ส่วนของผู้ถือหุ้น</v>
          </cell>
        </row>
        <row r="39">
          <cell r="J39" t="str">
            <v>RE</v>
          </cell>
          <cell r="K39" t="str">
            <v>กำไร(ขาดทุน)สะสม</v>
          </cell>
        </row>
        <row r="40">
          <cell r="J40" t="str">
            <v>……………………………………………………….</v>
          </cell>
          <cell r="K40">
            <v>0</v>
          </cell>
        </row>
        <row r="41">
          <cell r="J41" t="str">
            <v>หมวดรายได้ ต้นทุน และค่าใช้จ่าย</v>
          </cell>
          <cell r="K41">
            <v>0</v>
          </cell>
        </row>
        <row r="42">
          <cell r="J42">
            <v>10</v>
          </cell>
          <cell r="K42" t="str">
            <v>รายได้จากการรับจ้าง</v>
          </cell>
        </row>
        <row r="43">
          <cell r="J43">
            <v>11</v>
          </cell>
          <cell r="K43" t="str">
            <v>รายได้อื่น</v>
          </cell>
        </row>
        <row r="44">
          <cell r="J44">
            <v>12</v>
          </cell>
          <cell r="K44" t="str">
            <v>-</v>
          </cell>
        </row>
        <row r="45">
          <cell r="J45">
            <v>20</v>
          </cell>
          <cell r="K45" t="str">
            <v>ต้นทุนจากการรับจ้าง</v>
          </cell>
        </row>
        <row r="46">
          <cell r="J46">
            <v>21</v>
          </cell>
          <cell r="K46" t="str">
            <v>ต้นทุนจากการให้เช่าและบริการ</v>
          </cell>
        </row>
        <row r="47">
          <cell r="J47">
            <v>40</v>
          </cell>
          <cell r="K47" t="str">
            <v>ค่าใช้จ่ายในการบริหาร</v>
          </cell>
        </row>
        <row r="48">
          <cell r="J48">
            <v>41</v>
          </cell>
          <cell r="K48" t="str">
            <v>-</v>
          </cell>
        </row>
        <row r="49">
          <cell r="J49">
            <v>42</v>
          </cell>
          <cell r="K49" t="str">
            <v>ค่าใช้จ่ายอื่น</v>
          </cell>
        </row>
        <row r="50">
          <cell r="J50">
            <v>50</v>
          </cell>
          <cell r="K50" t="str">
            <v>ต้นทุนทางการเงิน</v>
          </cell>
        </row>
        <row r="51">
          <cell r="J51">
            <v>0</v>
          </cell>
          <cell r="K51">
            <v>0</v>
          </cell>
        </row>
        <row r="52">
          <cell r="J52">
            <v>0</v>
          </cell>
          <cell r="K52">
            <v>0</v>
          </cell>
        </row>
        <row r="53">
          <cell r="J53">
            <v>0</v>
          </cell>
          <cell r="K53">
            <v>0</v>
          </cell>
        </row>
        <row r="54">
          <cell r="J54">
            <v>0</v>
          </cell>
          <cell r="K54">
            <v>0</v>
          </cell>
        </row>
        <row r="55">
          <cell r="J55">
            <v>0</v>
          </cell>
          <cell r="K55">
            <v>0</v>
          </cell>
        </row>
        <row r="56">
          <cell r="J56">
            <v>0</v>
          </cell>
          <cell r="K56">
            <v>0</v>
          </cell>
        </row>
        <row r="57">
          <cell r="J57">
            <v>0</v>
          </cell>
          <cell r="K57">
            <v>0</v>
          </cell>
        </row>
      </sheetData>
      <sheetData sheetId="20"/>
      <sheetData sheetId="2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  <sheetName val="งบการเงิน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ELIM"/>
      <sheetName val="10-1 Media"/>
      <sheetName val="10-cut"/>
      <sheetName val="Lead"/>
      <sheetName val="U4-Recruitment"/>
      <sheetName val="Re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EX 1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M_Maincomp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F041"/>
      <sheetName val="Basic_Information"/>
      <sheetName val="Header"/>
      <sheetName val="MFA"/>
      <sheetName val="発注書"/>
      <sheetName val="SOPSG"/>
      <sheetName val="????"/>
      <sheetName val="日程管理表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/>
      <sheetData sheetId="92"/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/>
      <sheetData sheetId="111"/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RATE"/>
      <sheetName val="db"/>
      <sheetName val="REPORT"/>
      <sheetName val="PS_Budget 01_11-221144"/>
      <sheetName val="SUM"/>
      <sheetName val="วงเครดิต 3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  <sheetName val="P_L_A2001DCCN"/>
      <sheetName val="P&amp;L-A2001DCC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_แบ่งพื้นที่"/>
      <sheetName val="วงเครดิต_3"/>
      <sheetName val="งบทดล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  <sheetName val="Plastic_June1"/>
      <sheetName val="Rubber_June1"/>
      <sheetName val="TO_-_SP"/>
      <sheetName val="Norms SP"/>
      <sheetName val="จันทร์"/>
      <sheetName val="Graph Ratio - Fin Analysis"/>
      <sheetName val="Graph_Ratio_-_Fin_Analysis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2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6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6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3</v>
          </cell>
        </row>
        <row r="38">
          <cell r="A38" t="str">
            <v>P9710</v>
          </cell>
          <cell r="B38">
            <v>3</v>
          </cell>
          <cell r="C38" t="e">
            <v>#VALUE!</v>
          </cell>
          <cell r="D38">
            <v>3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1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1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4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1016.47021484375</v>
          </cell>
          <cell r="C48" t="e">
            <v>#VALUE!</v>
          </cell>
          <cell r="D48">
            <v>1016.47021484375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1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32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250</v>
          </cell>
          <cell r="C64" t="e">
            <v>#VALUE!</v>
          </cell>
          <cell r="D64">
            <v>250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104</v>
          </cell>
          <cell r="C66" t="e">
            <v>#VALUE!</v>
          </cell>
          <cell r="D66">
            <v>104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227</v>
          </cell>
          <cell r="C78" t="e">
            <v>#VALUE!</v>
          </cell>
          <cell r="D78">
            <v>227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31-3-50"/>
      <sheetName val="31-12-51"/>
      <sheetName val="point"/>
      <sheetName val="30-6-52 "/>
      <sheetName val="30-9-52"/>
      <sheetName val="31-12-52"/>
      <sheetName val="31.3.53"/>
      <sheetName val="30-6-53"/>
      <sheetName val="30-9-53"/>
      <sheetName val="งบกำไรขาดทุน"/>
      <sheetName val="งบการเงิน"/>
      <sheetName val="การคำนวณ_CF"/>
      <sheetName val="opening"/>
      <sheetName val="MAT"/>
      <sheetName val="aje "/>
      <sheetName val="wls"/>
      <sheetName val="TAX"/>
      <sheetName val="a"/>
      <sheetName val="e "/>
      <sheetName val="i"/>
      <sheetName val="k"/>
      <sheetName val="fa"/>
      <sheetName val="os"/>
      <sheetName val="cc"/>
      <sheetName val="hh"/>
      <sheetName val="ii"/>
      <sheetName val="se"/>
      <sheetName val="10"/>
      <sheetName val="40"/>
      <sheetName val="50"/>
      <sheetName val="k-1"/>
      <sheetName val="fa-1"/>
      <sheetName val="40-1"/>
      <sheetName val="E-1"/>
      <sheetName val="Q2-51"/>
      <sheetName val="c"/>
      <sheetName val="aa"/>
      <sheetName val="kk"/>
      <sheetName val="nn"/>
      <sheetName val="gg"/>
      <sheetName val="20"/>
      <sheetName val="opening-เรียล"/>
      <sheetName val="Sheet1"/>
      <sheetName val="30-6-52_"/>
      <sheetName val="31_3_53"/>
      <sheetName val="aje_"/>
      <sheetName val="e_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SSW_loan_OD"/>
      <sheetName val="Selection"/>
      <sheetName val="_Bal Int Acp"/>
      <sheetName val="FF_3"/>
      <sheetName val="M_Maincomp"/>
      <sheetName val=""/>
      <sheetName val="B 600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Ex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RATE"/>
      <sheetName val="40-1ค่าใช้จ่าย_เกี่ยวกับพนักงาน"/>
      <sheetName val="GL_M"/>
      <sheetName val="GL_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แจกแจง__งบดุล_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  <sheetName val="แจกแจง__งบดุล_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AA-1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_Bal_Int_Acp1"/>
      <sheetName val="Sale_0502"/>
      <sheetName val="Sale_0501"/>
      <sheetName val="cal_(2)"/>
      <sheetName val="FF_2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J2" t="str">
            <v>Adjusted</v>
          </cell>
        </row>
        <row r="4">
          <cell r="J4">
            <v>0</v>
          </cell>
        </row>
        <row r="5">
          <cell r="J5">
            <v>0</v>
          </cell>
        </row>
        <row r="6">
          <cell r="J6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-798123269.75</v>
          </cell>
        </row>
        <row r="11">
          <cell r="J11">
            <v>-798123269.75</v>
          </cell>
        </row>
        <row r="12">
          <cell r="J12">
            <v>-798123269.75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content"/>
      <sheetName val="????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385">
          <cell r="L385">
            <v>9130115.2500000037</v>
          </cell>
        </row>
      </sheetData>
      <sheetData sheetId="38">
        <row r="44">
          <cell r="L44">
            <v>181491.03000000003</v>
          </cell>
        </row>
      </sheetData>
      <sheetData sheetId="39">
        <row r="44">
          <cell r="L44">
            <v>181491.03000000003</v>
          </cell>
        </row>
      </sheetData>
      <sheetData sheetId="40">
        <row r="385">
          <cell r="L385">
            <v>9130115.2500000037</v>
          </cell>
        </row>
      </sheetData>
      <sheetData sheetId="41">
        <row r="44">
          <cell r="L44">
            <v>181491.03000000003</v>
          </cell>
        </row>
      </sheetData>
      <sheetData sheetId="42"/>
      <sheetData sheetId="43">
        <row r="385">
          <cell r="L385">
            <v>9130115.2500000037</v>
          </cell>
        </row>
      </sheetData>
      <sheetData sheetId="44">
        <row r="44">
          <cell r="L44">
            <v>181491.03000000003</v>
          </cell>
        </row>
      </sheetData>
      <sheetData sheetId="45"/>
      <sheetData sheetId="46">
        <row r="385">
          <cell r="L385">
            <v>9130115.2500000037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/>
      <sheetData sheetId="76">
        <row r="44">
          <cell r="L44">
            <v>181491.03000000003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code"/>
      <sheetName val="วงเครดิต_31"/>
      <sheetName val="1_(2)1"/>
      <sheetName val="1_(3)1"/>
      <sheetName val="0245_(2)1"/>
      <sheetName val="0245T_(2)1"/>
      <sheetName val="BGT97STAFF"/>
      <sheetName val="note_defect"/>
      <sheetName val="การประเมิน"/>
      <sheetName val="test 2"/>
      <sheetName val="ARM"/>
      <sheetName val="ตั๋วเงินรับ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Links"/>
      <sheetName val="Lead"/>
      <sheetName val="Master"/>
      <sheetName val="ELIM "/>
      <sheetName val="feature"/>
      <sheetName val="dBase"/>
      <sheetName val="Sheet1"/>
      <sheetName val="HH"/>
      <sheetName val="name"/>
      <sheetName val="Insurance"/>
      <sheetName val="TB 30-04-2006"/>
      <sheetName val="detail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IA Data"/>
      <sheetName val="FSA"/>
      <sheetName val="ﾍﾞﾀﾘｽﾄ"/>
      <sheetName val="CODE"/>
      <sheetName val="BGT97STAFF"/>
      <sheetName val="ELIM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0-1 Media"/>
      <sheetName val="10-cut"/>
      <sheetName val="PM-TE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Account Code_E"/>
      <sheetName val="AFE Status"/>
      <sheetName val="WP&amp;B"/>
      <sheetName val="FKT_PJK"/>
      <sheetName val="Standing data"/>
      <sheetName val="feature"/>
      <sheetName val="BUILD95"/>
      <sheetName val="1"/>
      <sheetName val="_Bal Int Acp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Lead"/>
      <sheetName val="SH_A"/>
      <sheetName val="0805"/>
      <sheetName val="SCB 1 - Current"/>
      <sheetName val="SCB 2 - Current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-3Q2016"/>
      <sheetName val="Amortization Table"/>
      <sheetName val="Sum"/>
      <sheetName val="Revenues &amp; Expenses"/>
      <sheetName val="Cover"/>
      <sheetName val="Links"/>
      <sheetName val="Q4-50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">
          <cell r="E2" t="str">
            <v>จำนวน</v>
          </cell>
        </row>
      </sheetData>
      <sheetData sheetId="29">
        <row r="2">
          <cell r="E2" t="str">
            <v>จำนวน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2">
          <cell r="E2" t="str">
            <v>จำนวน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>
        <row r="2">
          <cell r="E2" t="str">
            <v>จำนวน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>
        <row r="2">
          <cell r="E2" t="str">
            <v>จำนวน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Links"/>
      <sheetName val="Lead"/>
      <sheetName val="Newspaper"/>
      <sheetName val="Control_BS"/>
      <sheetName val="G_Sale"/>
      <sheetName val="G_Note"/>
      <sheetName val="Control_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DATA-P3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ใบสรุปมูลค่าสินค้า_(2)"/>
      <sheetName val="โอน_str-สาขา"/>
      <sheetName val="โอน_str-สาขาTS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  <sheetName val="cash flow 2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J_List"/>
      <sheetName val="LISTS"/>
      <sheetName val="pa group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pa_group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Annex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py of STA_0306_SALE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อัตราค่าบรรทุก"/>
      <sheetName val="Employee"/>
      <sheetName val="JobOrder"/>
      <sheetName val="Clientes"/>
      <sheetName val="Ref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Header"/>
      <sheetName val="Bill_No__2_-_Carpark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>
        <row r="4">
          <cell r="A4" t="str">
            <v>BIG  C   SUPERCENTER,  RAJDAMRI,  BANGKOK   -   MAIN  BUILDING  WORKS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5 months (Interim)"/>
      <sheetName val="Links"/>
      <sheetName val="STA HQ CESS 0307"/>
      <sheetName val="กระทบ_CESS1"/>
      <sheetName val="Sale_03061"/>
      <sheetName val="ก_ค_1"/>
      <sheetName val="Dtl_Adv_03071"/>
      <sheetName val="Dtl_Adv_03061"/>
      <sheetName val="Bill_No__2_-_Carpark1"/>
      <sheetName val="Lead"/>
      <sheetName val="ตั๋วเงินรับ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Sale0309"/>
      <sheetName val="ELEC45-01"/>
      <sheetName val="43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B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37803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37804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37805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37804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37806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37808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37811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37808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37807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37808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37808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37811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37806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37807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37808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37808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37809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37810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37813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37813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37812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37813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37813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37814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37824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37806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37811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37817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37809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37803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37809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37811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37813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37818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37820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37823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37825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37830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37810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37831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37824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37824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37811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37811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37809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37809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37803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37804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37804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37810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37811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37813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37817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37819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37823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37824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37827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37826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37830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37830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37831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37820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37813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37814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37815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37815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37815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37813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37813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37814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37813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37818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37814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37815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37813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37815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37816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37818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37818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37818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37818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37819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37818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37821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37813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37820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37820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37820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37819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37822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37821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37823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37820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37820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37821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37819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37822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37820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37820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37820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37823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37822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37822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37820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37825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37822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37825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37821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37820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37820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37821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37825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37822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37822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37822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37821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37820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37825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37826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37826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37822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37826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37826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37818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37817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37827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37828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37827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37827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37827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37827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37827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37826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37827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37828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37829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37829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37829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37829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37829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37829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37829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37829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37828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37828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37828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37828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37827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37828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37829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37803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37828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37832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37828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37828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37830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37832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37829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37829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37829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37832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37832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37828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37803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37803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37832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37833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37833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37833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37831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37831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37821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37828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37832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37830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37829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37802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STA HQ CESS 0309"/>
      <sheetName val="กระทบ_CESS1"/>
      <sheetName val="CESS_ก_ย_1"/>
      <sheetName val="Dtl_Adv_03091"/>
      <sheetName val="Dtl_Adv_03081"/>
      <sheetName val="ELEC45-01"/>
      <sheetName val="Header"/>
      <sheetName val="2549"/>
      <sheetName val="อัตราค่าบรรทุก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ale0311"/>
      <sheetName val="DEP12"/>
      <sheetName val="HH"/>
      <sheetName val="rm list"/>
      <sheetName val="supplier"/>
      <sheetName val="EQ4NTV"/>
      <sheetName val="rm_list"/>
      <sheetName val="CODE,NAME"/>
      <sheetName val="5 months (Interim)"/>
      <sheetName val="Safire AOP"/>
      <sheetName val="GLTRIAL_D09M05Y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37867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37881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37871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37883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37866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37866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37874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37865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37865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37866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37872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37869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37869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37869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37869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37870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37881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37878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37872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37886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37876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37865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37888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37874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37869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37869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37876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37883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37890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37865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37867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37870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37874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37874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37867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37891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37869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37867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37876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37889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37869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37875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37869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37872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37865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37876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37876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37869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37873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37865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37865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37872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37880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37893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37865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37883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37872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37866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37871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37871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37874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37879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37886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37893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37869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37870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37871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37871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37870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37881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37888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37891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37876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37876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37876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37870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37874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37876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37870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37876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37871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37870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37886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37891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37885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37869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37874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37881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37876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37876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37881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37888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37866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37866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37868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37869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37869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37875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37865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37870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37872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37877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37884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37886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37873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37886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37893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37888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37881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37865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37879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37888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37886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37872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37873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37875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37877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37879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37879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37881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37882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37884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37883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37893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37886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37874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37879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37894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37892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37880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37888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37893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37874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37884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37884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37881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37880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37890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37876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37877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37883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37888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37888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37877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37884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37890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37886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37876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37876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37886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37866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37867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37870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37873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37872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37874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37877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37877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37879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37880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37881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37884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37884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37886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37887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37888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37891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37891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37893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37894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37874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37888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37876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37891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37883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37888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37883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37883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37890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37881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37888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37892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37885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37870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37872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37873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37873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37875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37891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37891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37876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37880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37882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37882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37883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37885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37889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37885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37885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37885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37885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37883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37890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37891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37892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37885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37893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37893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37890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37886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37881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37889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37882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37890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37883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37893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37893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37894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37893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37894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37890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37870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37873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37880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37888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5 months (Interim)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RAT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37931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37931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37938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37931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37930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37937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37930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37933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37930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37928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37926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37935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37931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37928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37930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37936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37936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37936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37926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37933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37937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37931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37928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37938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37930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37928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37931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37937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37931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37935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37926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37926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37926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37926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37926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37926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37926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37926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37927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37927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37926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37928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37928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37930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37930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37933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37931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37934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37932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37932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37932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37932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37933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37933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37932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37932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37932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37929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37928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37928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37928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37926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37934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37926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37932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37933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37930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37933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37932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37935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37934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37928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37935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37933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37935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37935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37931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37937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37938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37938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37938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37939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37940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37936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37955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37938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37938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37941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37939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37941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37940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37940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37942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37940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37940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37941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37941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37941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37936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37932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37941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37940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37943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37936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37938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37944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37932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37942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37942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37944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37945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37947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37940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37942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37943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37942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37940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37942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37941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37941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37940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37939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37942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37941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37941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37941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37944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37944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37929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37944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37944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37944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37944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37944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37946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37947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37947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37949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37946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37946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37946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37938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37946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37940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37948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37947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37944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37930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37926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37926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37928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37933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37936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37937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37933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37935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37937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37940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37945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37944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37945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37947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37949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37949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37926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37929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37933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37937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37940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37943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37926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37928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37933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37936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37940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37942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37944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37930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37926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37928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37946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37948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37946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37948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37948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37947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37949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37949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37951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37951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37946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37949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37947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37949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37944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37942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37943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37942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37951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37947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37949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37945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37947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37947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37946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37951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37952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37948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37951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37948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37951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37947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37947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37950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37949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37951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37950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37949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37950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37953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37952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37952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37955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37955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37953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37953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37953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37954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37955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37944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37944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37945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37954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37954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37955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37955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37955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37955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37955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37955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37939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  <sheetName val="Sale0307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37988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37988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37988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37989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37989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37989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37989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37989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37990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37990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37990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37990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37991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37991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37991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37994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37991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37988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37989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37991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37991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37991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37993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37993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37993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37993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37993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37994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37993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37996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37996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37996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37998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37999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38000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38001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38001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37994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37995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37995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37995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37996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37996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37996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37996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37996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37996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37996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37997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37997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37998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37997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37998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37998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37998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38000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38000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38000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38000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38000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37990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37990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38010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37990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37997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38000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38000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38000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38000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38000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38000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38001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38002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38002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38003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38003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38003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38005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38002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38003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38003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38003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38003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38004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38005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38006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37993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37998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37998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38000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38001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38002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38002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38005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38005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38005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38005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38006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38006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38006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38006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38007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38007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38007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38007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38003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38003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38005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38006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38009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38010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38008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38008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38008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38009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38009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38009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38011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38011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38012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38009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38009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38009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38011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38011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38011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38010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38011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38013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38013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38003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38012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38012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38011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38014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38015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38015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38015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38016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38013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38014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38016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38017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38013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38017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Sale0309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38018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38018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38018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38018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38018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38019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38018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38021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38023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38023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38023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38023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38025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38025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38026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38024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38028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38030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38030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38030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38030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38033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38040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38040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38047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38054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38061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>
        <row r="1">
          <cell r="A1" t="str">
            <v>INVOICE</v>
          </cell>
        </row>
      </sheetData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Sale 040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>
        <row r="1">
          <cell r="A1" t="str">
            <v>INVOICE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Sale0402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311"/>
      <sheetName val="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RATE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/>
      <sheetData sheetId="28"/>
      <sheetData sheetId="29" refreshError="1"/>
      <sheetData sheetId="30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38292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38292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38292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38292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38293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38294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38294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38294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38295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38295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38295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38295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38295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38295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38296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38296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38298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38298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38298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38298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38298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38292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38292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38293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38295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38297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38297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38297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38298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38301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38292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38294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38294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38295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38297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38297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38299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38301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38292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38292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38293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38293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38294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38296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38296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38297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38296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38300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38301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38302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38297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38304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38305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38295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38299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38299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38300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38300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38301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38301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38303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38305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38305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38299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38300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38305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38301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38304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38304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38304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38304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38304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38304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38305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38305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38309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38309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38300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38306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38308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38311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38303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38309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38309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38312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38312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38308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38310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38311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38305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38311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38311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38314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38316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38317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38320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38320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38320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38292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38292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38292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38304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38308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38311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38315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Sale0406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 refreshError="1"/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งบทดลองปภพ 4-47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9110"/>
      <sheetName val="2549"/>
      <sheetName val="Rate"/>
      <sheetName val="Sale0403"/>
      <sheetName val="AP-FAs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ntrol Confirm-Trade"/>
    </sheetNames>
    <sheetDataSet>
      <sheetData sheetId="0"/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日程管理表"/>
      <sheetName val="title"/>
      <sheetName val="Formulas"/>
      <sheetName val="Excess Calc"/>
      <sheetName val="Sale_05021"/>
      <sheetName val="Sale_05011"/>
      <sheetName val="Vat7%_ภายในเดือน_Junต้นฉบับ1"/>
      <sheetName val="GL_CB"/>
      <sheetName val="C2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pa group"/>
      <sheetName val="MANU YTD "/>
      <sheetName val="?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MR5"/>
      <sheetName val="Detail"/>
      <sheetName val="Tr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M_Maincomp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heet1"/>
      <sheetName val="cal (2)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WO"/>
      <sheetName val="Cod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ทดลอง55_audit"/>
      <sheetName val="Lead-BS"/>
      <sheetName val="A"/>
      <sheetName val="C"/>
      <sheetName val="Fa"/>
      <sheetName val="Os"/>
      <sheetName val="J"/>
      <sheetName val="CC"/>
      <sheetName val="EE"/>
      <sheetName val="PP"/>
      <sheetName val="SE"/>
      <sheetName val="RE "/>
      <sheetName val="P"/>
      <sheetName val="Lead-PL"/>
      <sheetName val="Index"/>
      <sheetName val="10"/>
      <sheetName val="11"/>
      <sheetName val="41"/>
      <sheetName val="20"/>
      <sheetName val="TAX "/>
      <sheetName val="MAT"/>
      <sheetName val="อินเด็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B2" t="str">
            <v>รายได้ค่าเช่า</v>
          </cell>
        </row>
      </sheetData>
      <sheetData sheetId="17">
        <row r="2">
          <cell r="B2" t="str">
            <v>รายได้อื่น</v>
          </cell>
        </row>
      </sheetData>
      <sheetData sheetId="18"/>
      <sheetData sheetId="19"/>
      <sheetData sheetId="20"/>
      <sheetData sheetId="21"/>
      <sheetData sheetId="22">
        <row r="5">
          <cell r="B5" t="str">
            <v>AUR</v>
          </cell>
          <cell r="C5" t="str">
            <v>หน้ารายงานและงบการเงิน (ชุดสุดท้ายเท่านั้น)</v>
          </cell>
        </row>
        <row r="6">
          <cell r="B6" t="str">
            <v>LR</v>
          </cell>
          <cell r="C6" t="str">
            <v>หนังสือรับรองของผู้บริหาร</v>
          </cell>
        </row>
        <row r="7">
          <cell r="B7" t="str">
            <v xml:space="preserve">ML </v>
          </cell>
          <cell r="C7" t="str">
            <v>จดหมายถึงผู้บริหาร (Management letter)</v>
          </cell>
        </row>
        <row r="8">
          <cell r="B8" t="str">
            <v>AECR</v>
          </cell>
          <cell r="C8" t="str">
            <v>Audit Engagement Completion Record</v>
          </cell>
        </row>
        <row r="9">
          <cell r="B9" t="str">
            <v>EQCR</v>
          </cell>
          <cell r="C9" t="str">
            <v>แนวทางการตรวจสอบของ EQCR</v>
          </cell>
        </row>
        <row r="10">
          <cell r="B10">
            <v>0</v>
          </cell>
          <cell r="C10">
            <v>0</v>
          </cell>
        </row>
        <row r="11">
          <cell r="B11" t="str">
            <v>บทสรุป</v>
          </cell>
          <cell r="C11" t="str">
            <v>(AUDIT SUMMARY)</v>
          </cell>
        </row>
        <row r="12">
          <cell r="B12" t="str">
            <v>ASM</v>
          </cell>
          <cell r="C12" t="str">
            <v>สรุปสาระสำคัญของปัญหา, ข้อผิดพลาดที่ตรวจพบ รวมทั้งข้อหารือต่างๆ</v>
          </cell>
        </row>
        <row r="13">
          <cell r="B13" t="str">
            <v>MWC</v>
          </cell>
          <cell r="C13" t="str">
            <v>บันทึกการประชุมกับลูกค้า (Meeling with Client)</v>
          </cell>
        </row>
        <row r="14">
          <cell r="B14" t="str">
            <v>SMS</v>
          </cell>
          <cell r="C14" t="str">
            <v>สรุปข้อผิดพลาดที่ยอมรับได้ (ไม่ได้ปรับปรุงรายการ)</v>
          </cell>
        </row>
        <row r="15">
          <cell r="B15" t="str">
            <v>AJE</v>
          </cell>
          <cell r="C15" t="str">
            <v>รายการปรับปรุงและรายการจัดประเภทบัญชี (ให้อยู่ใน SMS)</v>
          </cell>
        </row>
        <row r="16">
          <cell r="B16" t="str">
            <v>PER</v>
          </cell>
          <cell r="C16" t="str">
            <v>เหตุการณ์ภายหลังวันที่ในงบการเงิน (Post Event Review)</v>
          </cell>
        </row>
        <row r="17">
          <cell r="B17" t="str">
            <v>CL</v>
          </cell>
          <cell r="C17" t="str">
            <v>ภาระผูกพันและหนี้สินที่อาจเกิดขึ้น (Contingent liabilies)</v>
          </cell>
        </row>
        <row r="18">
          <cell r="B18" t="str">
            <v>LA</v>
          </cell>
          <cell r="C18" t="str">
            <v>จดหมายจากทนายความ (Letter of Attorney)</v>
          </cell>
        </row>
        <row r="19">
          <cell r="B19" t="str">
            <v>GC</v>
          </cell>
          <cell r="C19" t="str">
            <v>การสอบทานสมมุติฐานการดำเนินงานต่อเนื่อง (Going Concern)</v>
          </cell>
        </row>
        <row r="20">
          <cell r="B20" t="str">
            <v xml:space="preserve">RATIO </v>
          </cell>
          <cell r="C20" t="str">
            <v>กระดาษทำการวิเคราะห์งบการเงิน และอัตราส่วนที่สำคัญ</v>
          </cell>
        </row>
        <row r="21">
          <cell r="B21" t="str">
            <v>POINT</v>
          </cell>
          <cell r="C21" t="str">
            <v>รายการที่ต้องติดตามในการตรวจสอบเพิ่มเติมงวดนี้</v>
          </cell>
        </row>
        <row r="22">
          <cell r="B22" t="str">
            <v>PEN</v>
          </cell>
          <cell r="C22" t="str">
            <v>รายการที่ต้องติดตามในการตรวจสอบงวดถัดไป</v>
          </cell>
        </row>
        <row r="23">
          <cell r="B23">
            <v>0</v>
          </cell>
          <cell r="C23">
            <v>0</v>
          </cell>
        </row>
        <row r="24">
          <cell r="B24" t="str">
            <v>ขั้นตอนการรับงาน</v>
          </cell>
        </row>
        <row r="25">
          <cell r="B25" t="str">
            <v>ER</v>
          </cell>
          <cell r="C25" t="str">
            <v>ประเมินความเสี่ยงในการรับงาน</v>
          </cell>
        </row>
        <row r="26">
          <cell r="B26" t="str">
            <v>EL</v>
          </cell>
          <cell r="C26" t="str">
            <v>หนังสือตอบรับงานเสนอบริการ</v>
          </cell>
        </row>
        <row r="28">
          <cell r="B28" t="str">
            <v>การวางแผนการปฏิบัติงาน</v>
          </cell>
          <cell r="C28">
            <v>0</v>
          </cell>
        </row>
        <row r="29">
          <cell r="B29" t="str">
            <v>WDR</v>
          </cell>
          <cell r="C29" t="str">
            <v>รายงานรายชื่อพนักงานที่ตรวจสอบ</v>
          </cell>
        </row>
        <row r="30">
          <cell r="B30" t="str">
            <v>C-Plan</v>
          </cell>
          <cell r="C30" t="str">
            <v>ข้อมูลที่เตรียมก่อนประชุมวางแผนการตรวจสอบ</v>
          </cell>
        </row>
        <row r="31">
          <cell r="B31" t="str">
            <v>POB</v>
          </cell>
          <cell r="C31" t="str">
            <v>การวางแผนการตรวจสอบ+ประชุมการวางแผนภายในสำนักงาน</v>
          </cell>
        </row>
        <row r="32">
          <cell r="B32" t="str">
            <v>FC</v>
          </cell>
          <cell r="C32" t="str">
            <v>แบบสอบถามเรื่องทุจริต (Fraud Checklist)</v>
          </cell>
        </row>
        <row r="33">
          <cell r="B33" t="str">
            <v>C.Com</v>
          </cell>
          <cell r="C33" t="str">
            <v>ประเมินผลกระทบของการใช้คอมพิวเตอร์</v>
          </cell>
        </row>
        <row r="34">
          <cell r="B34" t="str">
            <v>KOB</v>
          </cell>
          <cell r="C34" t="str">
            <v>ความรู้ทั้วไปเกี่ยวกับธุรกิจ (Knowledge of Business)</v>
          </cell>
        </row>
        <row r="35">
          <cell r="B35" t="str">
            <v>RISK</v>
          </cell>
          <cell r="C35" t="str">
            <v>การประเมินความเสี่ยงในการตรวจสอบ (รวมอยู่ใน PSM)</v>
          </cell>
        </row>
        <row r="36">
          <cell r="B36" t="str">
            <v>MAT</v>
          </cell>
          <cell r="C36" t="str">
            <v>สรุปยอดความมีสาระสำคัญ</v>
          </cell>
        </row>
        <row r="37">
          <cell r="B37" t="str">
            <v>PSM</v>
          </cell>
          <cell r="C37" t="str">
            <v>สรุปแผนการตรวจสอบ (Planning Summary Memorandum)</v>
          </cell>
        </row>
        <row r="38">
          <cell r="B38" t="str">
            <v>Plan - Others</v>
          </cell>
          <cell r="C38" t="str">
            <v>อื่นๆ</v>
          </cell>
        </row>
        <row r="39">
          <cell r="C39">
            <v>0</v>
          </cell>
        </row>
        <row r="40">
          <cell r="B40" t="str">
            <v>รายงานกระดาษทำการทั่วไป</v>
          </cell>
          <cell r="C40">
            <v>0</v>
          </cell>
        </row>
        <row r="41">
          <cell r="B41" t="str">
            <v>WTB</v>
          </cell>
          <cell r="C41" t="str">
            <v>งบทดลอง (Trial Balance)</v>
          </cell>
        </row>
        <row r="42">
          <cell r="B42" t="str">
            <v>O &amp; C</v>
          </cell>
          <cell r="C42" t="str">
            <v>การตรวจสอบยอดยกมาและยกไป (Opening &amp; Closing)</v>
          </cell>
        </row>
        <row r="43">
          <cell r="B43" t="str">
            <v>JV</v>
          </cell>
          <cell r="C43" t="str">
            <v>การทดสอบรายการใบสำคัญทั่วไป</v>
          </cell>
        </row>
        <row r="44">
          <cell r="B44" t="str">
            <v>WLS</v>
          </cell>
          <cell r="C44" t="str">
            <v>กระดาษทำการสรุป, งบแสดงฐานะการเงินและงบกำไรขาดทุน</v>
          </cell>
        </row>
        <row r="45">
          <cell r="B45" t="str">
            <v>EPS</v>
          </cell>
          <cell r="C45" t="str">
            <v>กำไรต่อหุ้น (EPS)</v>
          </cell>
        </row>
        <row r="46">
          <cell r="B46" t="str">
            <v>WCF</v>
          </cell>
          <cell r="C46" t="str">
            <v>กระดาษทำการงบกระแสเงินสด</v>
          </cell>
        </row>
        <row r="47">
          <cell r="B47" t="str">
            <v>W-CON</v>
          </cell>
          <cell r="C47" t="str">
            <v>กระดาษทำการงบการเงินรวม (Consolidated)</v>
          </cell>
        </row>
        <row r="48">
          <cell r="B48" t="str">
            <v>TAX</v>
          </cell>
          <cell r="C48" t="str">
            <v>สรุปการคำนวณภาษีเงินได้นิติบุคคล (Income Tax)</v>
          </cell>
        </row>
        <row r="49">
          <cell r="B49" t="str">
            <v>C-Note</v>
          </cell>
          <cell r="C49" t="str">
            <v>แบบตรวจสอบความครบถ้วนของการเปิดเผยข้อมูลในงบการเงิน</v>
          </cell>
        </row>
        <row r="50">
          <cell r="B50" t="str">
            <v>NTF</v>
          </cell>
          <cell r="C50" t="str">
            <v xml:space="preserve">หมายเหตุประกอบงบการเงินอื่น เช่น เครื่องมือทางการเงิน </v>
          </cell>
        </row>
        <row r="51">
          <cell r="B51" t="str">
            <v>(Note to financial)</v>
          </cell>
          <cell r="C51" t="str">
            <v>จำแนกส่วนงาน , BOI</v>
          </cell>
        </row>
        <row r="52">
          <cell r="B52" t="str">
            <v>RPT</v>
          </cell>
          <cell r="C52" t="str">
            <v>รายการกับกิจการที่เกี่ยวข้องกัน (Related Party Transactions)</v>
          </cell>
        </row>
        <row r="53">
          <cell r="B53" t="str">
            <v>IC</v>
          </cell>
          <cell r="C53" t="str">
            <v>รายงานเกี่ยวกับการควบคุมภายใน</v>
          </cell>
        </row>
        <row r="54">
          <cell r="B54" t="str">
            <v>Minutes</v>
          </cell>
          <cell r="C54" t="str">
            <v>รายงานการประชุมของกรรมการและผู้ถือหุ้น</v>
          </cell>
        </row>
        <row r="55">
          <cell r="B55" t="str">
            <v>Consult</v>
          </cell>
          <cell r="C55" t="str">
            <v>บันทึกข้อหารือ</v>
          </cell>
        </row>
        <row r="57">
          <cell r="B57" t="str">
            <v>หมวดสินทรัพย์</v>
          </cell>
          <cell r="C57">
            <v>0</v>
          </cell>
        </row>
        <row r="58">
          <cell r="B58" t="str">
            <v xml:space="preserve">     สินทรัพย์หมุนเวียน</v>
          </cell>
          <cell r="C58">
            <v>0</v>
          </cell>
        </row>
        <row r="59">
          <cell r="B59" t="str">
            <v>A</v>
          </cell>
          <cell r="C59" t="str">
            <v>เงินสดและรายการเทียบเท่าเงินสด</v>
          </cell>
        </row>
        <row r="60">
          <cell r="B60" t="str">
            <v>B</v>
          </cell>
          <cell r="C60" t="str">
            <v>เงินลงทุนชั่วคราว</v>
          </cell>
        </row>
        <row r="61">
          <cell r="B61" t="str">
            <v>C</v>
          </cell>
          <cell r="C61" t="str">
            <v>ลูกหนี้การค้าและลูกหนี้อื่น</v>
          </cell>
        </row>
        <row r="62">
          <cell r="B62" t="str">
            <v>J</v>
          </cell>
          <cell r="C62" t="str">
            <v>ที่ดินและต้นทุนโครงการระหว่างก่อสร้าง</v>
          </cell>
        </row>
        <row r="63">
          <cell r="B63" t="str">
            <v>D</v>
          </cell>
          <cell r="C63" t="str">
            <v>เงินให้กู้ยืมระยะสั้น</v>
          </cell>
        </row>
        <row r="64">
          <cell r="B64" t="str">
            <v>E</v>
          </cell>
          <cell r="C64" t="str">
            <v>สินค้าคงเหลือ</v>
          </cell>
        </row>
        <row r="65">
          <cell r="B65" t="str">
            <v>I</v>
          </cell>
          <cell r="C65" t="str">
            <v>สินทรัพย์หมุนเวียนอื่น</v>
          </cell>
        </row>
        <row r="66">
          <cell r="B66" t="str">
            <v xml:space="preserve">     สินทรัพย์ไม่หมุนเวียน</v>
          </cell>
          <cell r="C66">
            <v>0</v>
          </cell>
        </row>
        <row r="67">
          <cell r="B67" t="str">
            <v>N</v>
          </cell>
          <cell r="C67" t="str">
            <v>เงินลงทุนในบริษัทย่อย</v>
          </cell>
        </row>
        <row r="68">
          <cell r="B68" t="str">
            <v>K</v>
          </cell>
          <cell r="C68" t="str">
            <v>เงินให้กู้ยืมระยะยาว</v>
          </cell>
        </row>
        <row r="69">
          <cell r="B69" t="str">
            <v>H</v>
          </cell>
          <cell r="C69" t="str">
            <v>อสังหาริมทรัพย์เพื่อการลงทุน</v>
          </cell>
        </row>
        <row r="70">
          <cell r="B70" t="str">
            <v>FA</v>
          </cell>
          <cell r="C70" t="str">
            <v>ที่ดิน อาคาร และอุปกรณ์</v>
          </cell>
        </row>
        <row r="71">
          <cell r="B71" t="str">
            <v>S</v>
          </cell>
          <cell r="C71" t="str">
            <v>สินทรัพย์ไม่มีตัวตนอื่น</v>
          </cell>
        </row>
        <row r="72">
          <cell r="B72" t="str">
            <v>T</v>
          </cell>
          <cell r="C72" t="str">
            <v>สินทรัพย์ภาษีเงินได้รอการตัดบัญชี</v>
          </cell>
        </row>
        <row r="73">
          <cell r="B73" t="str">
            <v>OS</v>
          </cell>
          <cell r="C73" t="str">
            <v>สินทรัพย์ไม่หมุนเวียนอื่น</v>
          </cell>
        </row>
        <row r="75">
          <cell r="B75" t="str">
            <v>หนี้สินและส่วนของผู้ถือหุ้น</v>
          </cell>
          <cell r="C75">
            <v>0</v>
          </cell>
        </row>
        <row r="76">
          <cell r="B76" t="str">
            <v xml:space="preserve">     หนี้สินหมุนเวียน</v>
          </cell>
          <cell r="C76">
            <v>0</v>
          </cell>
        </row>
        <row r="77">
          <cell r="B77" t="str">
            <v>AA</v>
          </cell>
          <cell r="C77" t="str">
            <v>เงินเบิกเกินบัญชีและเงินกู้ยืมระยะสั้นจากสถาบันการเงิน</v>
          </cell>
        </row>
        <row r="78">
          <cell r="B78" t="str">
            <v>CC</v>
          </cell>
          <cell r="C78" t="str">
            <v>เจ้าหนี้การค้าและเจ้าหนี้อื่น</v>
          </cell>
        </row>
        <row r="80">
          <cell r="B80" t="str">
            <v>DD</v>
          </cell>
          <cell r="C80" t="str">
            <v>เงินกู้ยืมระยะสั้น</v>
          </cell>
        </row>
        <row r="81">
          <cell r="B81" t="str">
            <v>GG</v>
          </cell>
          <cell r="C81" t="str">
            <v>ภาษีเงินได้ค้างจ่าย</v>
          </cell>
        </row>
        <row r="82">
          <cell r="B82">
            <v>0</v>
          </cell>
          <cell r="C82">
            <v>0</v>
          </cell>
        </row>
        <row r="83">
          <cell r="B83" t="str">
            <v>……………………………………………………….</v>
          </cell>
          <cell r="C83">
            <v>0</v>
          </cell>
        </row>
        <row r="84">
          <cell r="B84" t="str">
            <v xml:space="preserve">     หนี้สินไม่หมุนเวียน</v>
          </cell>
          <cell r="C84">
            <v>0</v>
          </cell>
        </row>
        <row r="85">
          <cell r="B85" t="str">
            <v>NN</v>
          </cell>
          <cell r="C85" t="str">
            <v>เงินกู้ยืมระยะยาว</v>
          </cell>
        </row>
        <row r="86">
          <cell r="B86" t="str">
            <v>EE</v>
          </cell>
          <cell r="C86" t="str">
            <v>เงินกู้ยืมจากบุคคลที่เกี่ยวข้องกัน</v>
          </cell>
        </row>
        <row r="87">
          <cell r="B87" t="str">
            <v>MM</v>
          </cell>
          <cell r="C87" t="str">
            <v>เจ้าหนี้ตามสัญญาเช่าการเงิน</v>
          </cell>
        </row>
        <row r="88">
          <cell r="B88" t="str">
            <v>TT</v>
          </cell>
          <cell r="C88" t="str">
            <v>หนี้สินภาษีเงินได้รอการตัดบัญชี</v>
          </cell>
        </row>
        <row r="89">
          <cell r="B89" t="str">
            <v>OO</v>
          </cell>
          <cell r="C89" t="str">
            <v>ภาระผูกพันผลประโยชน์พนักงาน</v>
          </cell>
        </row>
        <row r="90">
          <cell r="B90" t="str">
            <v>PP</v>
          </cell>
          <cell r="C90" t="str">
            <v>เงินมัดจำค่าเช่า</v>
          </cell>
        </row>
        <row r="91">
          <cell r="B91" t="str">
            <v>SE</v>
          </cell>
          <cell r="C91" t="str">
            <v>ส่วนของผู้ถือหุ้น</v>
          </cell>
        </row>
        <row r="92">
          <cell r="B92" t="str">
            <v>RE</v>
          </cell>
          <cell r="C92" t="str">
            <v>กำไร(ขาดทุน)สะสม</v>
          </cell>
        </row>
        <row r="93">
          <cell r="B93" t="str">
            <v>……………………………………………………….</v>
          </cell>
          <cell r="C93">
            <v>0</v>
          </cell>
        </row>
        <row r="94">
          <cell r="B94" t="str">
            <v>หมวดรายได้ ต้นทุน และค่าใช้จ่าย</v>
          </cell>
          <cell r="C94">
            <v>0</v>
          </cell>
        </row>
        <row r="95">
          <cell r="B95">
            <v>10</v>
          </cell>
          <cell r="C95" t="str">
            <v>รายได้ค่าเช่า</v>
          </cell>
        </row>
        <row r="96">
          <cell r="B96">
            <v>11</v>
          </cell>
          <cell r="C96" t="str">
            <v>รายได้อื่น</v>
          </cell>
        </row>
        <row r="97">
          <cell r="B97">
            <v>12</v>
          </cell>
          <cell r="C97" t="str">
            <v>-</v>
          </cell>
        </row>
        <row r="98">
          <cell r="B98">
            <v>20</v>
          </cell>
          <cell r="C98" t="str">
            <v>ต้นทุนค่าเช่า</v>
          </cell>
        </row>
        <row r="99">
          <cell r="B99">
            <v>21</v>
          </cell>
          <cell r="C99" t="str">
            <v>ต้นทุนจากการให้เช่าและบริการ</v>
          </cell>
        </row>
        <row r="100">
          <cell r="B100">
            <v>40</v>
          </cell>
          <cell r="C100" t="str">
            <v>ค่าใช้จ่ายในการขาย</v>
          </cell>
        </row>
        <row r="101">
          <cell r="B101">
            <v>41</v>
          </cell>
          <cell r="C101" t="str">
            <v>ค่าใช้จ่ายในการบริหาร</v>
          </cell>
        </row>
        <row r="102">
          <cell r="B102">
            <v>42</v>
          </cell>
          <cell r="C102" t="str">
            <v>ค่าใช้จ่ายอื่น</v>
          </cell>
        </row>
        <row r="103">
          <cell r="B103">
            <v>50</v>
          </cell>
          <cell r="C103" t="str">
            <v>ต้นทุนทางการเงิน</v>
          </cell>
        </row>
        <row r="104">
          <cell r="B10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0"/>
  <sheetViews>
    <sheetView zoomScale="80" zoomScaleNormal="80" zoomScaleSheetLayoutView="70" workbookViewId="0">
      <pane xSplit="4" ySplit="8" topLeftCell="E28" activePane="bottomRight" state="frozen"/>
      <selection pane="topRight" activeCell="E1" sqref="E1"/>
      <selection pane="bottomLeft" activeCell="A9" sqref="A9"/>
      <selection pane="bottomRight" activeCell="K32" sqref="K32"/>
    </sheetView>
  </sheetViews>
  <sheetFormatPr defaultColWidth="12" defaultRowHeight="27" customHeight="1"/>
  <cols>
    <col min="1" max="1" width="4.375" style="3" customWidth="1"/>
    <col min="2" max="2" width="4.5" style="3" customWidth="1"/>
    <col min="3" max="3" width="4.375" style="3" customWidth="1"/>
    <col min="4" max="4" width="32.625" style="3" customWidth="1"/>
    <col min="5" max="5" width="9.625" style="3" bestFit="1" customWidth="1"/>
    <col min="6" max="6" width="1.375" style="3" customWidth="1"/>
    <col min="7" max="7" width="18" style="10" customWidth="1"/>
    <col min="8" max="8" width="1.125" style="10" customWidth="1"/>
    <col min="9" max="9" width="18" style="10" customWidth="1"/>
    <col min="10" max="10" width="1.125" style="10" customWidth="1"/>
    <col min="11" max="11" width="18" style="10" customWidth="1"/>
    <col min="12" max="12" width="1.125" style="3" customWidth="1"/>
    <col min="13" max="13" width="18" style="10" customWidth="1"/>
    <col min="14" max="14" width="1.5" style="3" customWidth="1"/>
    <col min="15" max="16384" width="12" style="3"/>
  </cols>
  <sheetData>
    <row r="1" spans="1:13" ht="25.5" customHeight="1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</row>
    <row r="2" spans="1:13" ht="25.5" customHeight="1">
      <c r="A2" s="190" t="s">
        <v>1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</row>
    <row r="3" spans="1:13" ht="25.5" customHeight="1">
      <c r="A3" s="191" t="s">
        <v>2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</row>
    <row r="4" spans="1:13" ht="25.5" customHeight="1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</row>
    <row r="5" spans="1:13" ht="25.5" customHeight="1">
      <c r="A5" s="4"/>
      <c r="B5" s="4"/>
      <c r="C5" s="4"/>
      <c r="D5" s="4"/>
      <c r="E5" s="4"/>
      <c r="F5" s="4"/>
      <c r="G5" s="192" t="s">
        <v>3</v>
      </c>
      <c r="H5" s="192"/>
      <c r="I5" s="192"/>
      <c r="J5" s="192"/>
      <c r="K5" s="192"/>
      <c r="L5" s="192"/>
      <c r="M5" s="192"/>
    </row>
    <row r="6" spans="1:13" ht="25.5" customHeight="1">
      <c r="A6" s="4"/>
      <c r="B6" s="4"/>
      <c r="C6" s="4"/>
      <c r="D6" s="4"/>
      <c r="E6" s="4"/>
      <c r="F6" s="4"/>
      <c r="G6" s="194" t="s">
        <v>4</v>
      </c>
      <c r="H6" s="194"/>
      <c r="I6" s="194"/>
      <c r="J6" s="79"/>
      <c r="K6" s="193" t="s">
        <v>5</v>
      </c>
      <c r="L6" s="193"/>
      <c r="M6" s="193"/>
    </row>
    <row r="7" spans="1:13" ht="25.5" customHeight="1">
      <c r="F7" s="4"/>
      <c r="G7" s="70" t="s">
        <v>6</v>
      </c>
      <c r="H7" s="67"/>
      <c r="I7" s="70" t="s">
        <v>7</v>
      </c>
      <c r="J7" s="67"/>
      <c r="K7" s="70" t="s">
        <v>6</v>
      </c>
      <c r="L7" s="67"/>
      <c r="M7" s="70" t="s">
        <v>7</v>
      </c>
    </row>
    <row r="8" spans="1:13" ht="25.5" customHeight="1">
      <c r="A8" s="5" t="s">
        <v>8</v>
      </c>
      <c r="B8" s="4"/>
      <c r="C8" s="4"/>
      <c r="D8" s="4"/>
      <c r="E8" s="6" t="s">
        <v>9</v>
      </c>
      <c r="F8" s="4"/>
      <c r="G8" s="129"/>
      <c r="H8" s="130"/>
      <c r="I8" s="129"/>
      <c r="J8" s="130"/>
      <c r="K8" s="129"/>
      <c r="L8" s="130"/>
      <c r="M8" s="129"/>
    </row>
    <row r="9" spans="1:13" ht="25.5" customHeight="1">
      <c r="A9" s="8" t="s">
        <v>10</v>
      </c>
      <c r="B9" s="8"/>
      <c r="C9" s="8"/>
      <c r="E9" s="9"/>
      <c r="G9" s="120"/>
      <c r="K9" s="120"/>
    </row>
    <row r="10" spans="1:13" ht="25.5" customHeight="1">
      <c r="B10" s="3" t="s">
        <v>11</v>
      </c>
      <c r="E10" s="11" t="s">
        <v>12</v>
      </c>
      <c r="G10" s="12">
        <v>492813573.18000001</v>
      </c>
      <c r="H10" s="12"/>
      <c r="I10" s="12">
        <v>43815323.909999996</v>
      </c>
      <c r="J10" s="12"/>
      <c r="K10" s="13">
        <v>339955125.60000002</v>
      </c>
      <c r="L10" s="14"/>
      <c r="M10" s="13">
        <v>5662996.6799999997</v>
      </c>
    </row>
    <row r="11" spans="1:13" ht="25.5" customHeight="1">
      <c r="B11" s="3" t="s">
        <v>13</v>
      </c>
      <c r="E11" s="11"/>
      <c r="G11" s="121"/>
      <c r="H11" s="12"/>
      <c r="I11" s="12"/>
      <c r="J11" s="12"/>
      <c r="K11" s="121"/>
      <c r="L11" s="58"/>
      <c r="M11" s="12"/>
    </row>
    <row r="12" spans="1:13" ht="25.5" customHeight="1">
      <c r="C12" s="3" t="s">
        <v>14</v>
      </c>
      <c r="E12" s="89" t="s">
        <v>15</v>
      </c>
      <c r="G12" s="12">
        <v>426810284.38999999</v>
      </c>
      <c r="H12" s="12"/>
      <c r="I12" s="12">
        <v>364869074.05000001</v>
      </c>
      <c r="J12" s="12"/>
      <c r="K12" s="13">
        <v>0</v>
      </c>
      <c r="L12" s="14"/>
      <c r="M12" s="13">
        <v>0</v>
      </c>
    </row>
    <row r="13" spans="1:13" ht="25.5" customHeight="1">
      <c r="C13" s="3" t="s">
        <v>16</v>
      </c>
      <c r="E13" s="89" t="s">
        <v>17</v>
      </c>
      <c r="G13" s="12">
        <v>175490367.98000002</v>
      </c>
      <c r="H13" s="12"/>
      <c r="I13" s="12">
        <v>205500146.17000002</v>
      </c>
      <c r="J13" s="12"/>
      <c r="K13" s="13">
        <v>21428580.600000001</v>
      </c>
      <c r="L13" s="14"/>
      <c r="M13" s="13">
        <v>1896314.5099999977</v>
      </c>
    </row>
    <row r="14" spans="1:13" ht="25.5" customHeight="1">
      <c r="B14" s="3" t="s">
        <v>18</v>
      </c>
      <c r="E14" s="11" t="s">
        <v>19</v>
      </c>
      <c r="G14" s="12">
        <v>226000000</v>
      </c>
      <c r="H14" s="12"/>
      <c r="I14" s="12">
        <v>115000000</v>
      </c>
      <c r="J14" s="12"/>
      <c r="K14" s="13">
        <v>992850000</v>
      </c>
      <c r="L14" s="14"/>
      <c r="M14" s="13">
        <v>146000000</v>
      </c>
    </row>
    <row r="15" spans="1:13" ht="25.5" customHeight="1">
      <c r="B15" s="3" t="s">
        <v>20</v>
      </c>
      <c r="E15" s="20" t="s">
        <v>21</v>
      </c>
      <c r="G15" s="12">
        <v>76508598.299999997</v>
      </c>
      <c r="H15" s="12"/>
      <c r="I15" s="12">
        <v>34478620.93</v>
      </c>
      <c r="J15" s="12"/>
      <c r="K15" s="13">
        <v>0</v>
      </c>
      <c r="L15" s="14"/>
      <c r="M15" s="13">
        <v>0</v>
      </c>
    </row>
    <row r="16" spans="1:13" ht="25.5" customHeight="1">
      <c r="B16" s="3" t="s">
        <v>22</v>
      </c>
      <c r="E16" s="20" t="s">
        <v>23</v>
      </c>
      <c r="G16" s="12">
        <v>150196571.43000001</v>
      </c>
      <c r="H16" s="12"/>
      <c r="I16" s="12">
        <v>36244.480000000003</v>
      </c>
      <c r="J16" s="12"/>
      <c r="K16" s="13">
        <v>150196571.43000001</v>
      </c>
      <c r="L16" s="14"/>
      <c r="M16" s="13">
        <v>36244.480000000003</v>
      </c>
    </row>
    <row r="17" spans="1:13" ht="25.5" customHeight="1">
      <c r="B17" s="3" t="s">
        <v>24</v>
      </c>
      <c r="D17" s="15"/>
      <c r="E17" s="20" t="s">
        <v>25</v>
      </c>
      <c r="G17" s="12">
        <v>44340934.240000002</v>
      </c>
      <c r="H17" s="12"/>
      <c r="I17" s="12">
        <v>58841127.769999996</v>
      </c>
      <c r="J17" s="12"/>
      <c r="K17" s="12">
        <v>0</v>
      </c>
      <c r="L17" s="14"/>
      <c r="M17" s="12">
        <v>0</v>
      </c>
    </row>
    <row r="18" spans="1:13" ht="25.5" customHeight="1">
      <c r="D18" s="3" t="s">
        <v>26</v>
      </c>
      <c r="E18" s="16"/>
      <c r="G18" s="71">
        <f>SUM(G10:G17)</f>
        <v>1592160329.52</v>
      </c>
      <c r="H18" s="12"/>
      <c r="I18" s="71">
        <f>SUM(I10:I17)</f>
        <v>822540537.31000006</v>
      </c>
      <c r="J18" s="12"/>
      <c r="K18" s="71">
        <f>SUM(K10:K17)</f>
        <v>1504430277.6300001</v>
      </c>
      <c r="L18" s="14"/>
      <c r="M18" s="71">
        <f>SUM(M10:M17)</f>
        <v>153595555.66999999</v>
      </c>
    </row>
    <row r="19" spans="1:13" ht="25.5" customHeight="1">
      <c r="A19" s="17" t="s">
        <v>27</v>
      </c>
      <c r="G19" s="121"/>
      <c r="H19" s="12"/>
      <c r="I19" s="12"/>
      <c r="J19" s="12"/>
      <c r="K19" s="122"/>
      <c r="L19" s="14"/>
      <c r="M19" s="18"/>
    </row>
    <row r="20" spans="1:13" ht="25.5" customHeight="1">
      <c r="B20" s="3" t="s">
        <v>28</v>
      </c>
      <c r="E20" s="20" t="s">
        <v>29</v>
      </c>
      <c r="G20" s="12">
        <v>133940230.7</v>
      </c>
      <c r="H20" s="12"/>
      <c r="I20" s="12">
        <v>34906870.510000005</v>
      </c>
      <c r="J20" s="12"/>
      <c r="K20" s="13">
        <v>3037770.45</v>
      </c>
      <c r="L20" s="14"/>
      <c r="M20" s="13">
        <v>0</v>
      </c>
    </row>
    <row r="21" spans="1:13" ht="25.5" customHeight="1">
      <c r="B21" s="3" t="s">
        <v>30</v>
      </c>
      <c r="E21" s="20" t="s">
        <v>31</v>
      </c>
      <c r="G21" s="12">
        <v>0</v>
      </c>
      <c r="H21" s="12"/>
      <c r="I21" s="12">
        <v>0</v>
      </c>
      <c r="J21" s="12"/>
      <c r="K21" s="13">
        <v>2017846038.3499999</v>
      </c>
      <c r="L21" s="14"/>
      <c r="M21" s="13">
        <v>1754846038.3499999</v>
      </c>
    </row>
    <row r="22" spans="1:13" ht="25.5" customHeight="1">
      <c r="B22" s="3" t="s">
        <v>32</v>
      </c>
      <c r="E22" s="20" t="s">
        <v>33</v>
      </c>
      <c r="G22" s="12">
        <v>528679437.83999997</v>
      </c>
      <c r="H22" s="12"/>
      <c r="I22" s="12">
        <v>469435104.32999998</v>
      </c>
      <c r="J22" s="12"/>
      <c r="K22" s="13">
        <v>542065990.34000003</v>
      </c>
      <c r="L22" s="14"/>
      <c r="M22" s="13">
        <v>474565990.34000003</v>
      </c>
    </row>
    <row r="23" spans="1:13" ht="25.5" customHeight="1">
      <c r="B23" s="3" t="s">
        <v>34</v>
      </c>
      <c r="E23" s="20" t="s">
        <v>35</v>
      </c>
      <c r="G23" s="140">
        <v>7153548714.5</v>
      </c>
      <c r="H23" s="12"/>
      <c r="I23" s="12">
        <v>7215910411.7799988</v>
      </c>
      <c r="J23" s="12"/>
      <c r="K23" s="13">
        <v>75718759.400000006</v>
      </c>
      <c r="L23" s="14"/>
      <c r="M23" s="13">
        <v>73899879.729999989</v>
      </c>
    </row>
    <row r="24" spans="1:13" ht="25.5" customHeight="1">
      <c r="B24" s="3" t="s">
        <v>36</v>
      </c>
      <c r="E24" s="20" t="s">
        <v>37</v>
      </c>
      <c r="G24" s="12">
        <v>42467881.979999997</v>
      </c>
      <c r="H24" s="12"/>
      <c r="I24" s="12">
        <v>53848833.449999996</v>
      </c>
      <c r="J24" s="12"/>
      <c r="K24" s="13">
        <v>971237.26</v>
      </c>
      <c r="L24" s="14"/>
      <c r="M24" s="13">
        <v>5170596.2799999993</v>
      </c>
    </row>
    <row r="25" spans="1:13" ht="25.5" customHeight="1">
      <c r="B25" s="3" t="s">
        <v>38</v>
      </c>
      <c r="E25" s="89" t="s">
        <v>39</v>
      </c>
      <c r="G25" s="12">
        <v>27858069.43</v>
      </c>
      <c r="H25" s="12"/>
      <c r="I25" s="12">
        <v>27858069.43</v>
      </c>
      <c r="J25" s="12"/>
      <c r="K25" s="13">
        <v>0</v>
      </c>
      <c r="L25" s="14"/>
      <c r="M25" s="13">
        <v>0</v>
      </c>
    </row>
    <row r="26" spans="1:13" ht="25.5" customHeight="1">
      <c r="B26" s="19" t="s">
        <v>40</v>
      </c>
      <c r="E26" s="20" t="s">
        <v>41</v>
      </c>
      <c r="G26" s="12">
        <v>1458562.24</v>
      </c>
      <c r="H26" s="12"/>
      <c r="I26" s="12">
        <v>475264.81</v>
      </c>
      <c r="J26" s="12"/>
      <c r="K26" s="13">
        <v>1200860.1100000001</v>
      </c>
      <c r="L26" s="80"/>
      <c r="M26" s="13">
        <v>330953.06</v>
      </c>
    </row>
    <row r="27" spans="1:13" ht="25.5" customHeight="1">
      <c r="B27" s="19" t="s">
        <v>42</v>
      </c>
      <c r="E27" s="11"/>
      <c r="G27" s="12">
        <v>903420.5</v>
      </c>
      <c r="H27" s="12"/>
      <c r="I27" s="12">
        <v>599468.46</v>
      </c>
      <c r="J27" s="12"/>
      <c r="K27" s="13">
        <v>565621.66</v>
      </c>
      <c r="L27" s="80"/>
      <c r="M27" s="13">
        <v>426563.73</v>
      </c>
    </row>
    <row r="28" spans="1:13" ht="25.5" customHeight="1">
      <c r="B28" s="19" t="s">
        <v>43</v>
      </c>
      <c r="E28" s="11" t="s">
        <v>44</v>
      </c>
      <c r="G28" s="12">
        <v>41586760</v>
      </c>
      <c r="H28" s="12"/>
      <c r="I28" s="12">
        <v>57978995.340000004</v>
      </c>
      <c r="J28" s="12"/>
      <c r="K28" s="12">
        <v>0</v>
      </c>
      <c r="L28" s="80"/>
      <c r="M28" s="12">
        <v>0</v>
      </c>
    </row>
    <row r="29" spans="1:13" ht="25.5" customHeight="1">
      <c r="B29" s="19" t="s">
        <v>45</v>
      </c>
      <c r="E29" s="11" t="s">
        <v>46</v>
      </c>
      <c r="G29" s="12">
        <v>2850000</v>
      </c>
      <c r="H29" s="12"/>
      <c r="I29" s="12">
        <v>2886960.0000000019</v>
      </c>
      <c r="J29" s="12"/>
      <c r="K29" s="12">
        <v>0</v>
      </c>
      <c r="L29" s="80"/>
      <c r="M29" s="12">
        <v>0</v>
      </c>
    </row>
    <row r="30" spans="1:13" ht="25.5" customHeight="1">
      <c r="B30" s="3" t="s">
        <v>47</v>
      </c>
      <c r="E30" s="20" t="s">
        <v>48</v>
      </c>
      <c r="G30" s="12">
        <v>1231567.05</v>
      </c>
      <c r="H30" s="12"/>
      <c r="I30" s="12">
        <v>1824474.21</v>
      </c>
      <c r="J30" s="12"/>
      <c r="K30" s="13">
        <v>0</v>
      </c>
      <c r="L30" s="14"/>
      <c r="M30" s="13">
        <v>0</v>
      </c>
    </row>
    <row r="31" spans="1:13" ht="25.5" customHeight="1">
      <c r="B31" s="19"/>
      <c r="C31" s="19"/>
      <c r="D31" s="3" t="s">
        <v>49</v>
      </c>
      <c r="G31" s="71">
        <f>SUM(G20:G30)</f>
        <v>7934524644.2399998</v>
      </c>
      <c r="H31" s="12"/>
      <c r="I31" s="71">
        <f>SUM(I20:I30)</f>
        <v>7865724452.3199997</v>
      </c>
      <c r="J31" s="12"/>
      <c r="K31" s="71">
        <f>SUM(K20:K30)</f>
        <v>2641406277.5700002</v>
      </c>
      <c r="L31" s="14"/>
      <c r="M31" s="71">
        <f>SUM(M20:M30)</f>
        <v>2309240021.4900002</v>
      </c>
    </row>
    <row r="32" spans="1:13" ht="25.5" customHeight="1" thickBot="1">
      <c r="A32" s="8" t="s">
        <v>50</v>
      </c>
      <c r="C32" s="8"/>
      <c r="G32" s="72">
        <f>G18+G31</f>
        <v>9526684973.7600002</v>
      </c>
      <c r="H32" s="18"/>
      <c r="I32" s="72">
        <f>I18+I31</f>
        <v>8688264989.6299992</v>
      </c>
      <c r="J32" s="18"/>
      <c r="K32" s="72">
        <f>K18+K31</f>
        <v>4145836555.2000003</v>
      </c>
      <c r="L32" s="81"/>
      <c r="M32" s="72">
        <f>M18+M31</f>
        <v>2462835577.1600003</v>
      </c>
    </row>
    <row r="33" spans="1:13" ht="25.5" customHeight="1" thickTop="1">
      <c r="D33" s="19"/>
      <c r="G33" s="166"/>
    </row>
    <row r="34" spans="1:13" ht="25.5" customHeight="1">
      <c r="A34" s="3" t="s">
        <v>51</v>
      </c>
      <c r="D34" s="19"/>
    </row>
    <row r="35" spans="1:13" ht="25.5" customHeight="1">
      <c r="D35" s="19"/>
    </row>
    <row r="36" spans="1:13" ht="25.5" customHeight="1">
      <c r="D36" s="19"/>
    </row>
    <row r="37" spans="1:13" ht="25.5" customHeight="1">
      <c r="B37" s="21"/>
      <c r="C37" s="21"/>
      <c r="D37" s="21" t="s">
        <v>52</v>
      </c>
      <c r="F37" s="10"/>
      <c r="K37" s="18"/>
      <c r="L37" s="14"/>
      <c r="M37" s="18"/>
    </row>
    <row r="38" spans="1:13" ht="25.5" customHeight="1">
      <c r="B38" s="21"/>
      <c r="C38" s="21"/>
      <c r="D38" s="21" t="s">
        <v>53</v>
      </c>
      <c r="F38" s="10"/>
      <c r="G38" s="123"/>
      <c r="K38" s="18"/>
      <c r="L38" s="14"/>
      <c r="M38" s="18"/>
    </row>
    <row r="39" spans="1:13" ht="25.5" customHeight="1">
      <c r="B39" s="21"/>
      <c r="C39" s="21"/>
      <c r="D39" s="21"/>
      <c r="F39" s="10"/>
      <c r="G39" s="123"/>
      <c r="K39" s="18"/>
      <c r="L39" s="14"/>
      <c r="M39" s="18"/>
    </row>
    <row r="40" spans="1:13" ht="24" customHeight="1">
      <c r="A40" s="195" t="s">
        <v>54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</row>
    <row r="41" spans="1:13" ht="24" customHeight="1">
      <c r="A41" s="190" t="s">
        <v>0</v>
      </c>
      <c r="B41" s="190"/>
      <c r="C41" s="190"/>
      <c r="D41" s="190"/>
      <c r="E41" s="190"/>
      <c r="F41" s="190"/>
      <c r="G41" s="190"/>
      <c r="H41" s="190"/>
      <c r="I41" s="190"/>
      <c r="J41" s="190"/>
      <c r="K41" s="190"/>
      <c r="L41" s="190"/>
      <c r="M41" s="190"/>
    </row>
    <row r="42" spans="1:13" ht="24" customHeight="1">
      <c r="A42" s="190" t="s">
        <v>55</v>
      </c>
      <c r="B42" s="190"/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</row>
    <row r="43" spans="1:13" ht="24" customHeight="1">
      <c r="A43" s="191" t="str">
        <f>+A3</f>
        <v>ณ วันที่ 31 ธันวาคม 2564</v>
      </c>
      <c r="B43" s="191"/>
      <c r="C43" s="191"/>
      <c r="D43" s="191"/>
      <c r="E43" s="191"/>
      <c r="F43" s="191"/>
      <c r="G43" s="191"/>
      <c r="H43" s="191"/>
      <c r="I43" s="191"/>
      <c r="J43" s="191"/>
      <c r="K43" s="191"/>
      <c r="L43" s="191"/>
      <c r="M43" s="191"/>
    </row>
    <row r="44" spans="1:13" ht="24" customHeight="1">
      <c r="A44" s="131"/>
      <c r="B44" s="131"/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</row>
    <row r="45" spans="1:13" ht="24" customHeight="1">
      <c r="A45" s="17"/>
      <c r="B45" s="17"/>
      <c r="C45" s="17"/>
      <c r="D45" s="19"/>
      <c r="G45" s="192" t="s">
        <v>3</v>
      </c>
      <c r="H45" s="192"/>
      <c r="I45" s="192"/>
      <c r="J45" s="192"/>
      <c r="K45" s="192"/>
      <c r="L45" s="192"/>
      <c r="M45" s="192"/>
    </row>
    <row r="46" spans="1:13" ht="24" customHeight="1">
      <c r="A46" s="17"/>
      <c r="B46" s="17"/>
      <c r="C46" s="17"/>
      <c r="D46" s="19"/>
      <c r="G46" s="194" t="s">
        <v>4</v>
      </c>
      <c r="H46" s="194"/>
      <c r="I46" s="194"/>
      <c r="J46" s="82"/>
      <c r="K46" s="193" t="s">
        <v>5</v>
      </c>
      <c r="L46" s="193"/>
      <c r="M46" s="193"/>
    </row>
    <row r="47" spans="1:13" ht="24" customHeight="1">
      <c r="G47" s="70" t="str">
        <f>G7</f>
        <v>2564</v>
      </c>
      <c r="H47" s="68"/>
      <c r="I47" s="70" t="str">
        <f>I7</f>
        <v>2563</v>
      </c>
      <c r="J47" s="68"/>
      <c r="K47" s="70" t="str">
        <f>K7</f>
        <v>2564</v>
      </c>
      <c r="L47" s="68"/>
      <c r="M47" s="70" t="str">
        <f>M7</f>
        <v>2563</v>
      </c>
    </row>
    <row r="48" spans="1:13" ht="24" customHeight="1">
      <c r="A48" s="196" t="s">
        <v>56</v>
      </c>
      <c r="B48" s="196"/>
      <c r="C48" s="196"/>
      <c r="D48" s="196"/>
      <c r="E48" s="6" t="s">
        <v>9</v>
      </c>
      <c r="G48" s="129"/>
      <c r="H48" s="130"/>
      <c r="I48" s="129"/>
      <c r="J48" s="130"/>
      <c r="K48" s="129"/>
      <c r="L48" s="130"/>
      <c r="M48" s="129"/>
    </row>
    <row r="49" spans="1:13" ht="24" customHeight="1">
      <c r="A49" s="136"/>
      <c r="B49" s="136"/>
      <c r="C49" s="136"/>
      <c r="D49" s="136"/>
      <c r="E49" s="6"/>
      <c r="G49" s="129"/>
      <c r="H49" s="130"/>
      <c r="I49" s="129"/>
      <c r="J49" s="130"/>
      <c r="K49" s="129"/>
      <c r="L49" s="130"/>
      <c r="M49" s="129"/>
    </row>
    <row r="50" spans="1:13" ht="24" customHeight="1">
      <c r="A50" s="8" t="s">
        <v>57</v>
      </c>
      <c r="B50" s="136"/>
      <c r="C50" s="136"/>
      <c r="D50" s="136"/>
      <c r="E50" s="6"/>
      <c r="G50" s="73"/>
      <c r="H50" s="7"/>
      <c r="I50" s="73"/>
      <c r="J50" s="7"/>
      <c r="K50" s="73"/>
      <c r="L50" s="83"/>
      <c r="M50" s="73"/>
    </row>
    <row r="51" spans="1:13" ht="24" customHeight="1">
      <c r="A51" s="8"/>
      <c r="B51" s="19" t="s">
        <v>58</v>
      </c>
      <c r="C51" s="136"/>
      <c r="D51" s="136"/>
      <c r="E51" s="6"/>
      <c r="G51" s="73"/>
      <c r="H51" s="7"/>
      <c r="I51" s="73"/>
      <c r="J51" s="7"/>
      <c r="K51" s="73"/>
      <c r="L51" s="83"/>
      <c r="M51" s="73"/>
    </row>
    <row r="52" spans="1:13" ht="24" customHeight="1">
      <c r="A52" s="19"/>
      <c r="C52" s="3" t="s">
        <v>59</v>
      </c>
      <c r="D52" s="19"/>
      <c r="E52" s="20" t="s">
        <v>60</v>
      </c>
      <c r="G52" s="12">
        <v>159243752.78</v>
      </c>
      <c r="H52" s="12"/>
      <c r="I52" s="12">
        <v>253045763.37</v>
      </c>
      <c r="J52" s="12"/>
      <c r="K52" s="13">
        <v>159243752.78</v>
      </c>
      <c r="L52" s="58"/>
      <c r="M52" s="13">
        <v>228045763.37</v>
      </c>
    </row>
    <row r="53" spans="1:13" ht="24" customHeight="1">
      <c r="A53" s="19"/>
      <c r="B53" s="19" t="s">
        <v>61</v>
      </c>
      <c r="C53" s="19"/>
      <c r="D53" s="19"/>
      <c r="E53" s="11"/>
      <c r="G53" s="12"/>
      <c r="H53" s="12"/>
      <c r="I53" s="12"/>
      <c r="J53" s="12"/>
      <c r="K53" s="13"/>
      <c r="L53" s="58"/>
      <c r="M53" s="13"/>
    </row>
    <row r="54" spans="1:13" ht="24" customHeight="1">
      <c r="A54" s="19"/>
      <c r="B54" s="19"/>
      <c r="C54" s="19" t="s">
        <v>62</v>
      </c>
      <c r="D54" s="19"/>
      <c r="E54" s="20" t="s">
        <v>63</v>
      </c>
      <c r="G54" s="12">
        <v>177184413.91999999</v>
      </c>
      <c r="H54" s="12"/>
      <c r="I54" s="12">
        <v>138816867.66999999</v>
      </c>
      <c r="J54" s="12"/>
      <c r="K54" s="13">
        <v>129540.88</v>
      </c>
      <c r="L54" s="84"/>
      <c r="M54" s="13">
        <v>62791.86</v>
      </c>
    </row>
    <row r="55" spans="1:13" ht="24" customHeight="1">
      <c r="A55" s="17"/>
      <c r="B55" s="19"/>
      <c r="C55" s="19" t="s">
        <v>64</v>
      </c>
      <c r="D55" s="19"/>
      <c r="E55" s="20" t="s">
        <v>63</v>
      </c>
      <c r="G55" s="12">
        <v>136924133.75</v>
      </c>
      <c r="H55" s="12"/>
      <c r="I55" s="12">
        <v>366157898.94000006</v>
      </c>
      <c r="J55" s="12"/>
      <c r="K55" s="13">
        <v>29407428.090000004</v>
      </c>
      <c r="L55" s="84"/>
      <c r="M55" s="13">
        <v>23372635.030000001</v>
      </c>
    </row>
    <row r="56" spans="1:13" ht="24" customHeight="1">
      <c r="A56" s="19"/>
      <c r="B56" s="3" t="s">
        <v>65</v>
      </c>
      <c r="D56" s="19"/>
      <c r="E56" s="89" t="s">
        <v>19</v>
      </c>
      <c r="G56" s="12">
        <v>32000000</v>
      </c>
      <c r="H56" s="12"/>
      <c r="I56" s="12">
        <v>0</v>
      </c>
      <c r="J56" s="12"/>
      <c r="K56" s="13" t="s">
        <v>66</v>
      </c>
      <c r="L56" s="58"/>
      <c r="M56" s="13">
        <v>55000000</v>
      </c>
    </row>
    <row r="57" spans="1:13" ht="24" customHeight="1">
      <c r="A57" s="17"/>
      <c r="B57" s="3" t="s">
        <v>67</v>
      </c>
      <c r="D57" s="19"/>
      <c r="E57" s="22"/>
      <c r="G57" s="121"/>
      <c r="H57" s="12"/>
      <c r="I57" s="12"/>
      <c r="J57" s="12"/>
      <c r="K57" s="124"/>
      <c r="L57" s="84"/>
      <c r="M57" s="13"/>
    </row>
    <row r="58" spans="1:13" ht="24" customHeight="1">
      <c r="A58" s="17"/>
      <c r="C58" s="3" t="s">
        <v>68</v>
      </c>
      <c r="D58" s="19"/>
      <c r="E58" s="20" t="s">
        <v>69</v>
      </c>
      <c r="G58" s="12">
        <v>663535564.48000002</v>
      </c>
      <c r="H58" s="12"/>
      <c r="I58" s="12">
        <v>547437804.42999995</v>
      </c>
      <c r="J58" s="12"/>
      <c r="K58" s="13">
        <v>40000000</v>
      </c>
      <c r="L58" s="84"/>
      <c r="M58" s="13">
        <v>0</v>
      </c>
    </row>
    <row r="59" spans="1:13" ht="24" customHeight="1">
      <c r="B59" s="3" t="s">
        <v>70</v>
      </c>
      <c r="C59" s="19"/>
      <c r="E59" s="20"/>
      <c r="G59" s="121"/>
      <c r="H59" s="12"/>
      <c r="I59" s="12"/>
      <c r="J59" s="12"/>
      <c r="K59" s="124"/>
      <c r="L59" s="14"/>
      <c r="M59" s="13"/>
    </row>
    <row r="60" spans="1:13" ht="24" customHeight="1">
      <c r="C60" s="3" t="s">
        <v>71</v>
      </c>
      <c r="E60" s="20" t="s">
        <v>72</v>
      </c>
      <c r="G60" s="12">
        <v>10869139.130000001</v>
      </c>
      <c r="H60" s="13"/>
      <c r="I60" s="12">
        <v>10865309.130000001</v>
      </c>
      <c r="J60" s="13"/>
      <c r="K60" s="13">
        <v>131297.37</v>
      </c>
      <c r="L60" s="14"/>
      <c r="M60" s="13">
        <v>403357.29</v>
      </c>
    </row>
    <row r="61" spans="1:13" ht="24" customHeight="1">
      <c r="B61" s="3" t="s">
        <v>73</v>
      </c>
      <c r="E61" s="20"/>
      <c r="G61" s="12"/>
      <c r="H61" s="13"/>
      <c r="I61" s="12"/>
      <c r="J61" s="13"/>
      <c r="K61" s="13"/>
      <c r="L61" s="14"/>
      <c r="M61" s="13"/>
    </row>
    <row r="62" spans="1:13" ht="24" customHeight="1">
      <c r="C62" s="3" t="s">
        <v>74</v>
      </c>
      <c r="E62" s="20" t="s">
        <v>75</v>
      </c>
      <c r="G62" s="12">
        <v>134205133.28</v>
      </c>
      <c r="H62" s="13"/>
      <c r="I62" s="12">
        <v>275960242.03999996</v>
      </c>
      <c r="J62" s="13"/>
      <c r="K62" s="13">
        <v>451923.16</v>
      </c>
      <c r="L62" s="14"/>
      <c r="M62" s="13">
        <v>499423.16</v>
      </c>
    </row>
    <row r="63" spans="1:13" ht="24" customHeight="1">
      <c r="D63" s="3" t="s">
        <v>76</v>
      </c>
      <c r="E63" s="20"/>
      <c r="G63" s="71">
        <f>SUM(G52:G62)</f>
        <v>1313962137.3400002</v>
      </c>
      <c r="H63" s="23"/>
      <c r="I63" s="71">
        <f>SUM(I52:I62)</f>
        <v>1592283885.5799999</v>
      </c>
      <c r="J63" s="23"/>
      <c r="K63" s="71">
        <f>SUM(K52:K62)</f>
        <v>229363942.28</v>
      </c>
      <c r="L63" s="85"/>
      <c r="M63" s="71">
        <f>SUM(M52:M62)</f>
        <v>307383970.71000004</v>
      </c>
    </row>
    <row r="64" spans="1:13" ht="24" customHeight="1">
      <c r="A64" s="17" t="s">
        <v>77</v>
      </c>
      <c r="E64" s="20"/>
      <c r="G64" s="125"/>
      <c r="H64" s="23"/>
      <c r="I64" s="23"/>
      <c r="J64" s="23"/>
      <c r="K64" s="122"/>
      <c r="L64" s="85"/>
      <c r="M64" s="18"/>
    </row>
    <row r="65" spans="1:13" ht="24" customHeight="1">
      <c r="A65" s="17"/>
      <c r="B65" s="3" t="s">
        <v>78</v>
      </c>
      <c r="E65" s="20" t="s">
        <v>69</v>
      </c>
      <c r="G65" s="10">
        <v>2919139495.5599999</v>
      </c>
      <c r="H65" s="23"/>
      <c r="I65" s="10">
        <v>2996435483.7799997</v>
      </c>
      <c r="J65" s="23"/>
      <c r="K65" s="18">
        <v>54359500</v>
      </c>
      <c r="L65" s="85"/>
      <c r="M65" s="18">
        <v>0</v>
      </c>
    </row>
    <row r="66" spans="1:13" ht="24" customHeight="1">
      <c r="B66" s="3" t="s">
        <v>79</v>
      </c>
      <c r="E66" s="20" t="s">
        <v>72</v>
      </c>
      <c r="G66" s="10">
        <v>24247826.059999999</v>
      </c>
      <c r="H66" s="23"/>
      <c r="I66" s="10">
        <v>33409181.489999998</v>
      </c>
      <c r="J66" s="23"/>
      <c r="K66" s="18">
        <v>0</v>
      </c>
      <c r="L66" s="85"/>
      <c r="M66" s="18">
        <v>132149</v>
      </c>
    </row>
    <row r="67" spans="1:13" ht="24" customHeight="1">
      <c r="B67" s="3" t="s">
        <v>80</v>
      </c>
      <c r="E67" s="20" t="s">
        <v>75</v>
      </c>
      <c r="G67" s="12">
        <v>13101475.92</v>
      </c>
      <c r="H67" s="13"/>
      <c r="I67" s="12">
        <v>4295706.26</v>
      </c>
      <c r="J67" s="13"/>
      <c r="K67" s="13">
        <v>0</v>
      </c>
      <c r="L67" s="14"/>
      <c r="M67" s="13">
        <v>0</v>
      </c>
    </row>
    <row r="68" spans="1:13" ht="24" customHeight="1">
      <c r="B68" s="3" t="s">
        <v>81</v>
      </c>
      <c r="E68" s="20" t="s">
        <v>82</v>
      </c>
      <c r="G68" s="12">
        <v>1490257957.1400001</v>
      </c>
      <c r="H68" s="13"/>
      <c r="I68" s="12">
        <v>0</v>
      </c>
      <c r="J68" s="13"/>
      <c r="K68" s="13">
        <v>1490257957.1400001</v>
      </c>
      <c r="L68" s="14"/>
      <c r="M68" s="13">
        <v>0</v>
      </c>
    </row>
    <row r="69" spans="1:13" ht="24" customHeight="1">
      <c r="B69" s="3" t="s">
        <v>83</v>
      </c>
      <c r="E69" s="20"/>
      <c r="G69" s="12"/>
      <c r="H69" s="13"/>
      <c r="I69" s="12"/>
      <c r="J69" s="13"/>
      <c r="K69" s="13"/>
      <c r="L69" s="14"/>
      <c r="M69" s="13"/>
    </row>
    <row r="70" spans="1:13" ht="24" customHeight="1">
      <c r="C70" s="3" t="s">
        <v>84</v>
      </c>
      <c r="E70" s="20" t="s">
        <v>85</v>
      </c>
      <c r="G70" s="12">
        <v>13366649</v>
      </c>
      <c r="H70" s="23"/>
      <c r="I70" s="12">
        <v>11230739</v>
      </c>
      <c r="J70" s="13"/>
      <c r="K70" s="13">
        <v>10707180</v>
      </c>
      <c r="L70" s="14"/>
      <c r="M70" s="13">
        <v>9160919</v>
      </c>
    </row>
    <row r="71" spans="1:13" ht="24" customHeight="1">
      <c r="B71" s="3" t="s">
        <v>86</v>
      </c>
      <c r="E71" s="20" t="s">
        <v>87</v>
      </c>
      <c r="G71" s="77">
        <v>4053399.42</v>
      </c>
      <c r="H71" s="23"/>
      <c r="I71" s="77">
        <v>0</v>
      </c>
      <c r="J71" s="23"/>
      <c r="K71" s="74">
        <v>0</v>
      </c>
      <c r="L71" s="85"/>
      <c r="M71" s="74">
        <v>0</v>
      </c>
    </row>
    <row r="72" spans="1:13" ht="24" customHeight="1">
      <c r="D72" s="19" t="s">
        <v>88</v>
      </c>
      <c r="E72" s="11"/>
      <c r="G72" s="119">
        <f>SUM(G65:G71)</f>
        <v>4464166803.1000004</v>
      </c>
      <c r="H72" s="23"/>
      <c r="I72" s="119">
        <f>SUM(I65:I71)</f>
        <v>3045371110.5299997</v>
      </c>
      <c r="J72" s="23"/>
      <c r="K72" s="119">
        <f>SUM(K65:K71)</f>
        <v>1555324637.1400001</v>
      </c>
      <c r="L72" s="85"/>
      <c r="M72" s="119">
        <f>SUM(M65:M71)</f>
        <v>9293068</v>
      </c>
    </row>
    <row r="73" spans="1:13" ht="24" customHeight="1">
      <c r="D73" s="8" t="s">
        <v>89</v>
      </c>
      <c r="G73" s="75">
        <f>G63+G72</f>
        <v>5778128940.4400005</v>
      </c>
      <c r="H73" s="23"/>
      <c r="I73" s="75">
        <f>I63+I72</f>
        <v>4637654996.1099997</v>
      </c>
      <c r="J73" s="23"/>
      <c r="K73" s="75">
        <f>K63+K72</f>
        <v>1784688579.4200001</v>
      </c>
      <c r="L73" s="85"/>
      <c r="M73" s="75">
        <f>M63+M72</f>
        <v>316677038.71000004</v>
      </c>
    </row>
    <row r="74" spans="1:13" ht="24" customHeight="1">
      <c r="A74" s="8"/>
      <c r="G74" s="23"/>
      <c r="H74" s="23"/>
      <c r="I74" s="23"/>
      <c r="J74" s="23"/>
      <c r="K74" s="23"/>
      <c r="L74" s="85"/>
      <c r="M74" s="23"/>
    </row>
    <row r="75" spans="1:13" ht="24" customHeight="1">
      <c r="A75" s="8"/>
      <c r="G75" s="23"/>
      <c r="H75" s="23"/>
      <c r="I75" s="23"/>
      <c r="J75" s="23"/>
      <c r="K75" s="23"/>
      <c r="L75" s="85"/>
      <c r="M75" s="23"/>
    </row>
    <row r="76" spans="1:13" ht="24" customHeight="1">
      <c r="A76" s="19" t="s">
        <v>51</v>
      </c>
      <c r="G76" s="23"/>
      <c r="H76" s="23"/>
      <c r="I76" s="23"/>
      <c r="J76" s="23"/>
      <c r="K76" s="23"/>
      <c r="L76" s="23"/>
      <c r="M76" s="23"/>
    </row>
    <row r="77" spans="1:13" ht="24" customHeight="1">
      <c r="A77" s="8"/>
      <c r="G77" s="23"/>
      <c r="H77" s="23"/>
      <c r="I77" s="23"/>
      <c r="J77" s="23"/>
      <c r="K77" s="23"/>
      <c r="L77" s="85"/>
      <c r="M77" s="23"/>
    </row>
    <row r="78" spans="1:13" ht="24" customHeight="1">
      <c r="A78" s="8"/>
      <c r="G78" s="23"/>
      <c r="H78" s="23"/>
      <c r="I78" s="23"/>
      <c r="J78" s="23"/>
      <c r="K78" s="23"/>
      <c r="L78" s="85"/>
      <c r="M78" s="23"/>
    </row>
    <row r="79" spans="1:13" ht="24" customHeight="1">
      <c r="A79" s="8"/>
      <c r="D79" s="21" t="s">
        <v>52</v>
      </c>
      <c r="F79" s="10"/>
      <c r="J79" s="23"/>
      <c r="K79" s="23"/>
      <c r="L79" s="85"/>
      <c r="M79" s="23"/>
    </row>
    <row r="80" spans="1:13" ht="24" customHeight="1">
      <c r="B80" s="21"/>
      <c r="C80" s="21"/>
      <c r="D80" s="21" t="s">
        <v>53</v>
      </c>
      <c r="F80" s="10"/>
      <c r="G80" s="123"/>
      <c r="K80" s="18"/>
      <c r="L80" s="14"/>
      <c r="M80" s="18"/>
    </row>
    <row r="81" spans="1:13" ht="24" customHeight="1">
      <c r="B81" s="21"/>
      <c r="C81" s="21"/>
      <c r="D81" s="21"/>
      <c r="F81" s="10"/>
      <c r="G81" s="123"/>
      <c r="K81" s="18"/>
      <c r="L81" s="14"/>
      <c r="M81" s="18"/>
    </row>
    <row r="82" spans="1:13" ht="25.5" customHeight="1">
      <c r="A82" s="195" t="s">
        <v>90</v>
      </c>
      <c r="B82" s="195"/>
      <c r="C82" s="195"/>
      <c r="D82" s="195"/>
      <c r="E82" s="195"/>
      <c r="F82" s="195"/>
      <c r="G82" s="195"/>
      <c r="H82" s="195"/>
      <c r="I82" s="195"/>
      <c r="J82" s="195"/>
      <c r="K82" s="195"/>
      <c r="L82" s="195"/>
      <c r="M82" s="195"/>
    </row>
    <row r="83" spans="1:13" ht="25.5" customHeight="1">
      <c r="A83" s="190" t="s">
        <v>0</v>
      </c>
      <c r="B83" s="190"/>
      <c r="C83" s="190"/>
      <c r="D83" s="190"/>
      <c r="E83" s="190"/>
      <c r="F83" s="190"/>
      <c r="G83" s="190"/>
      <c r="H83" s="190"/>
      <c r="I83" s="190"/>
      <c r="J83" s="190"/>
      <c r="K83" s="190"/>
      <c r="L83" s="190"/>
      <c r="M83" s="190"/>
    </row>
    <row r="84" spans="1:13" ht="25.5" customHeight="1">
      <c r="A84" s="190" t="s">
        <v>55</v>
      </c>
      <c r="B84" s="190"/>
      <c r="C84" s="190"/>
      <c r="D84" s="190"/>
      <c r="E84" s="190"/>
      <c r="F84" s="190"/>
      <c r="G84" s="190"/>
      <c r="H84" s="190"/>
      <c r="I84" s="190"/>
      <c r="J84" s="190"/>
      <c r="K84" s="190"/>
      <c r="L84" s="190"/>
      <c r="M84" s="190"/>
    </row>
    <row r="85" spans="1:13" ht="25.5" customHeight="1">
      <c r="A85" s="191" t="str">
        <f>+A43</f>
        <v>ณ วันที่ 31 ธันวาคม 2564</v>
      </c>
      <c r="B85" s="191"/>
      <c r="C85" s="191"/>
      <c r="D85" s="191"/>
      <c r="E85" s="191"/>
      <c r="F85" s="191"/>
      <c r="G85" s="191"/>
      <c r="H85" s="191"/>
      <c r="I85" s="191"/>
      <c r="J85" s="191"/>
      <c r="K85" s="191"/>
      <c r="L85" s="191"/>
      <c r="M85" s="191"/>
    </row>
    <row r="86" spans="1:13" ht="25.5" customHeight="1">
      <c r="A86" s="131"/>
      <c r="B86" s="131"/>
      <c r="C86" s="131"/>
      <c r="D86" s="131"/>
      <c r="E86" s="131"/>
      <c r="F86" s="131"/>
      <c r="G86" s="131"/>
      <c r="H86" s="131"/>
      <c r="I86" s="131"/>
      <c r="J86" s="131"/>
      <c r="K86" s="131"/>
      <c r="L86" s="131"/>
      <c r="M86" s="131"/>
    </row>
    <row r="87" spans="1:13" ht="25.5" customHeight="1">
      <c r="A87" s="17"/>
      <c r="B87" s="17"/>
      <c r="C87" s="17"/>
      <c r="D87" s="19"/>
      <c r="G87" s="192" t="s">
        <v>3</v>
      </c>
      <c r="H87" s="192"/>
      <c r="I87" s="192"/>
      <c r="J87" s="192"/>
      <c r="K87" s="192"/>
      <c r="L87" s="192"/>
      <c r="M87" s="192"/>
    </row>
    <row r="88" spans="1:13" ht="25.5" customHeight="1">
      <c r="A88" s="17"/>
      <c r="B88" s="17"/>
      <c r="C88" s="17"/>
      <c r="D88" s="19"/>
      <c r="G88" s="194" t="s">
        <v>4</v>
      </c>
      <c r="H88" s="194"/>
      <c r="I88" s="194"/>
      <c r="J88" s="82"/>
      <c r="K88" s="193" t="s">
        <v>5</v>
      </c>
      <c r="L88" s="193"/>
      <c r="M88" s="193"/>
    </row>
    <row r="89" spans="1:13" ht="25.5" customHeight="1">
      <c r="G89" s="70" t="str">
        <f>G47</f>
        <v>2564</v>
      </c>
      <c r="H89" s="67"/>
      <c r="I89" s="70" t="str">
        <f>I47</f>
        <v>2563</v>
      </c>
      <c r="J89" s="67"/>
      <c r="K89" s="70" t="str">
        <f>K47</f>
        <v>2564</v>
      </c>
      <c r="L89" s="67"/>
      <c r="M89" s="70" t="str">
        <f>M47</f>
        <v>2563</v>
      </c>
    </row>
    <row r="90" spans="1:13" ht="25.5" customHeight="1">
      <c r="A90" s="196" t="s">
        <v>91</v>
      </c>
      <c r="B90" s="196"/>
      <c r="C90" s="196"/>
      <c r="D90" s="196"/>
      <c r="E90" s="6" t="s">
        <v>9</v>
      </c>
      <c r="G90" s="129"/>
      <c r="H90" s="130"/>
      <c r="I90" s="129"/>
      <c r="J90" s="130"/>
      <c r="K90" s="129"/>
      <c r="L90" s="130"/>
      <c r="M90" s="129"/>
    </row>
    <row r="91" spans="1:13" ht="25.5" customHeight="1">
      <c r="A91" s="136"/>
      <c r="B91" s="136"/>
      <c r="C91" s="136"/>
      <c r="D91" s="136"/>
      <c r="E91" s="6"/>
      <c r="G91" s="129"/>
      <c r="H91" s="130"/>
      <c r="I91" s="129"/>
      <c r="J91" s="130"/>
      <c r="K91" s="129"/>
      <c r="L91" s="130"/>
      <c r="M91" s="129"/>
    </row>
    <row r="92" spans="1:13" ht="25.5" customHeight="1">
      <c r="A92" s="17" t="s">
        <v>92</v>
      </c>
      <c r="G92" s="125"/>
      <c r="H92" s="23"/>
      <c r="I92" s="86"/>
      <c r="K92" s="125"/>
      <c r="L92" s="85"/>
      <c r="M92" s="23"/>
    </row>
    <row r="93" spans="1:13" ht="25.5" customHeight="1">
      <c r="B93" s="3" t="s">
        <v>93</v>
      </c>
      <c r="E93" s="20"/>
      <c r="G93" s="125"/>
      <c r="H93" s="23"/>
      <c r="I93" s="23"/>
      <c r="J93" s="23"/>
      <c r="K93" s="125"/>
      <c r="L93" s="85"/>
      <c r="M93" s="23"/>
    </row>
    <row r="94" spans="1:13" ht="25.5" customHeight="1">
      <c r="B94" s="19" t="s">
        <v>94</v>
      </c>
      <c r="C94" s="19" t="s">
        <v>95</v>
      </c>
      <c r="G94" s="125"/>
      <c r="H94" s="23"/>
      <c r="I94" s="23"/>
      <c r="J94" s="23"/>
      <c r="K94" s="125"/>
      <c r="L94" s="85"/>
      <c r="M94" s="23"/>
    </row>
    <row r="95" spans="1:13" ht="25.5" customHeight="1">
      <c r="B95" s="19"/>
      <c r="C95" s="19" t="s">
        <v>96</v>
      </c>
      <c r="G95" s="125"/>
      <c r="H95" s="23"/>
      <c r="I95" s="23"/>
      <c r="J95" s="23"/>
      <c r="K95" s="125"/>
      <c r="L95" s="85"/>
      <c r="M95" s="23"/>
    </row>
    <row r="96" spans="1:13" ht="25.5" customHeight="1" thickBot="1">
      <c r="B96" s="19"/>
      <c r="D96" s="3" t="s">
        <v>97</v>
      </c>
      <c r="G96" s="76">
        <v>401200000</v>
      </c>
      <c r="H96" s="23"/>
      <c r="I96" s="76">
        <v>401200000</v>
      </c>
      <c r="J96" s="23"/>
      <c r="K96" s="76">
        <v>401200000</v>
      </c>
      <c r="L96" s="85"/>
      <c r="M96" s="76">
        <v>401200000</v>
      </c>
    </row>
    <row r="97" spans="1:14" ht="25.5" customHeight="1" thickTop="1">
      <c r="C97" s="19" t="s">
        <v>98</v>
      </c>
      <c r="G97" s="12"/>
      <c r="H97" s="12"/>
      <c r="I97" s="12"/>
      <c r="J97" s="12"/>
      <c r="K97" s="12"/>
      <c r="L97" s="85"/>
      <c r="M97" s="12"/>
    </row>
    <row r="98" spans="1:14" ht="25.5" customHeight="1">
      <c r="C98" s="19" t="s">
        <v>96</v>
      </c>
      <c r="G98" s="12"/>
      <c r="H98" s="12"/>
      <c r="I98" s="12"/>
      <c r="J98" s="12"/>
      <c r="K98" s="12"/>
      <c r="L98" s="85"/>
      <c r="M98" s="12"/>
    </row>
    <row r="99" spans="1:14" ht="25.5" customHeight="1">
      <c r="D99" s="3" t="s">
        <v>99</v>
      </c>
      <c r="G99" s="23">
        <v>401200000</v>
      </c>
      <c r="H99" s="23"/>
      <c r="I99" s="23">
        <v>401200000</v>
      </c>
      <c r="J99" s="23"/>
      <c r="K99" s="23">
        <v>401200000</v>
      </c>
      <c r="L99" s="14"/>
      <c r="M99" s="23">
        <v>401200000</v>
      </c>
    </row>
    <row r="100" spans="1:14" ht="25.5" customHeight="1">
      <c r="B100" s="19" t="s">
        <v>100</v>
      </c>
      <c r="E100" s="11"/>
      <c r="G100" s="12">
        <f>+เปลี่ยนแปลงรวม!F26</f>
        <v>1254305250</v>
      </c>
      <c r="H100" s="12"/>
      <c r="I100" s="12">
        <v>1254305250</v>
      </c>
      <c r="K100" s="10">
        <f>เปลี่ยนแปลงเฉพาะ!G10</f>
        <v>1254774465.4100001</v>
      </c>
      <c r="M100" s="10">
        <v>1254774465.4100001</v>
      </c>
    </row>
    <row r="101" spans="1:14" ht="25.5" customHeight="1">
      <c r="B101" s="3" t="s">
        <v>101</v>
      </c>
      <c r="G101" s="12"/>
      <c r="H101" s="12"/>
      <c r="I101" s="12"/>
      <c r="J101" s="12"/>
      <c r="K101" s="12"/>
      <c r="L101" s="58"/>
      <c r="M101" s="12"/>
    </row>
    <row r="102" spans="1:14" ht="25.5" customHeight="1">
      <c r="C102" s="3" t="s">
        <v>102</v>
      </c>
      <c r="G102" s="12"/>
      <c r="H102" s="12"/>
      <c r="I102" s="12"/>
      <c r="J102" s="12"/>
      <c r="K102" s="12"/>
      <c r="L102" s="58"/>
      <c r="M102" s="12"/>
    </row>
    <row r="103" spans="1:14" ht="25.5" customHeight="1">
      <c r="D103" s="3" t="s">
        <v>103</v>
      </c>
      <c r="E103" s="20" t="s">
        <v>104</v>
      </c>
      <c r="G103" s="12">
        <f>+เปลี่ยนแปลงรวม!H26</f>
        <v>137199590.69</v>
      </c>
      <c r="H103" s="12"/>
      <c r="I103" s="12">
        <v>121824453.48999999</v>
      </c>
      <c r="J103" s="12"/>
      <c r="K103" s="12">
        <f>+เปลี่ยนแปลงเฉพาะ!I19</f>
        <v>40120000</v>
      </c>
      <c r="L103" s="58"/>
      <c r="M103" s="12">
        <f>+เปลี่ยนแปลงเฉพาะ!I15</f>
        <v>33242155.550000004</v>
      </c>
    </row>
    <row r="104" spans="1:14" ht="25.5" customHeight="1">
      <c r="C104" s="3" t="s">
        <v>105</v>
      </c>
      <c r="G104" s="23">
        <f>+เปลี่ยนแปลงรวม!J26</f>
        <v>1095983422.5100007</v>
      </c>
      <c r="H104" s="23"/>
      <c r="I104" s="23">
        <f>+เปลี่ยนแปลงรวม!J19</f>
        <v>1157693757.7400005</v>
      </c>
      <c r="J104" s="23"/>
      <c r="K104" s="126">
        <f>+เปลี่ยนแปลงเฉพาะ!K19</f>
        <v>647914617.86000001</v>
      </c>
      <c r="L104" s="24"/>
      <c r="M104" s="12">
        <f>+เปลี่ยนแปลงเฉพาะ!K15</f>
        <v>439803024.97999996</v>
      </c>
    </row>
    <row r="105" spans="1:14" ht="25.5" customHeight="1">
      <c r="B105" s="19" t="s">
        <v>106</v>
      </c>
      <c r="E105" s="11"/>
      <c r="G105" s="164">
        <f>เปลี่ยนแปลงรวม!R26</f>
        <v>-2882348.1999999993</v>
      </c>
      <c r="H105" s="12"/>
      <c r="I105" s="119">
        <f>+เปลี่ยนแปลงรวม!R19</f>
        <v>32439041.16</v>
      </c>
      <c r="K105" s="77">
        <f>+เปลี่ยนแปลงเฉพาะ!O19</f>
        <v>17138892.509999998</v>
      </c>
      <c r="M105" s="77">
        <f>+เปลี่ยนแปลงเฉพาะ!O15</f>
        <v>17138892.509999998</v>
      </c>
    </row>
    <row r="106" spans="1:14" ht="25.5" customHeight="1">
      <c r="B106" s="8" t="s">
        <v>107</v>
      </c>
      <c r="G106" s="12">
        <f>SUM(G99:G105)</f>
        <v>2885805915.000001</v>
      </c>
      <c r="H106" s="12"/>
      <c r="I106" s="12">
        <f>SUM(I99:I105)</f>
        <v>2967462502.3900003</v>
      </c>
      <c r="J106" s="12"/>
      <c r="K106" s="12">
        <f>SUM(K99:K105)</f>
        <v>2361147975.7800002</v>
      </c>
      <c r="L106" s="85"/>
      <c r="M106" s="12">
        <f>SUM(M99:M105)</f>
        <v>2146158538.45</v>
      </c>
    </row>
    <row r="107" spans="1:14" ht="25.5" customHeight="1">
      <c r="B107" s="19" t="s">
        <v>108</v>
      </c>
      <c r="G107" s="12">
        <f>+เปลี่ยนแปลงรวม!V26</f>
        <v>862750118.32000017</v>
      </c>
      <c r="H107" s="12"/>
      <c r="I107" s="119">
        <f>+เปลี่ยนแปลงรวม!V19</f>
        <v>1083147491.1300001</v>
      </c>
      <c r="J107" s="12"/>
      <c r="K107" s="12">
        <v>0</v>
      </c>
      <c r="L107" s="25"/>
      <c r="M107" s="12">
        <v>0</v>
      </c>
    </row>
    <row r="108" spans="1:14" ht="25.5" customHeight="1">
      <c r="B108" s="26" t="s">
        <v>109</v>
      </c>
      <c r="G108" s="75">
        <f>SUM(G106:G107)</f>
        <v>3748556033.3200011</v>
      </c>
      <c r="H108" s="23"/>
      <c r="I108" s="75">
        <f>SUM(I106:I107)</f>
        <v>4050609993.5200005</v>
      </c>
      <c r="J108" s="23"/>
      <c r="K108" s="75">
        <f>SUM(K106:K107)</f>
        <v>2361147975.7800002</v>
      </c>
      <c r="L108" s="85"/>
      <c r="M108" s="75">
        <f>SUM(M106:M107)</f>
        <v>2146158538.45</v>
      </c>
    </row>
    <row r="109" spans="1:14" ht="25.5" customHeight="1" thickBot="1">
      <c r="A109" s="8" t="s">
        <v>110</v>
      </c>
      <c r="G109" s="78">
        <f>G73+G108</f>
        <v>9526684973.7600021</v>
      </c>
      <c r="H109" s="23"/>
      <c r="I109" s="78">
        <f>I73+I108</f>
        <v>8688264989.6300011</v>
      </c>
      <c r="J109" s="23"/>
      <c r="K109" s="78">
        <f>K73+K108</f>
        <v>4145836555.2000003</v>
      </c>
      <c r="L109" s="85"/>
      <c r="M109" s="78">
        <f>M73+M108</f>
        <v>2462835577.1599998</v>
      </c>
    </row>
    <row r="110" spans="1:14" ht="25.5" customHeight="1" thickTop="1">
      <c r="G110" s="27"/>
      <c r="H110" s="27"/>
      <c r="I110" s="27"/>
      <c r="J110" s="27"/>
      <c r="K110" s="27"/>
      <c r="L110" s="87"/>
      <c r="M110" s="27"/>
    </row>
    <row r="111" spans="1:14" ht="25.5" customHeight="1">
      <c r="G111" s="27"/>
      <c r="H111" s="114"/>
      <c r="I111" s="27"/>
      <c r="J111" s="114"/>
      <c r="K111" s="27"/>
      <c r="L111" s="114"/>
      <c r="M111" s="27"/>
      <c r="N111" s="114"/>
    </row>
    <row r="112" spans="1:14" ht="25.5" customHeight="1">
      <c r="A112" s="19" t="s">
        <v>51</v>
      </c>
      <c r="D112" s="19"/>
      <c r="L112" s="10"/>
    </row>
    <row r="113" spans="1:14" ht="25.5" customHeight="1">
      <c r="A113" s="19"/>
      <c r="D113" s="19"/>
      <c r="L113" s="10"/>
    </row>
    <row r="114" spans="1:14" ht="25.5" customHeight="1">
      <c r="A114" s="19"/>
      <c r="D114" s="19"/>
      <c r="L114" s="10"/>
    </row>
    <row r="115" spans="1:14" ht="25.5" customHeight="1">
      <c r="A115" s="19"/>
      <c r="D115" s="19"/>
    </row>
    <row r="116" spans="1:14" ht="25.5" customHeight="1">
      <c r="D116" s="21" t="s">
        <v>52</v>
      </c>
      <c r="F116" s="10"/>
    </row>
    <row r="117" spans="1:14" ht="25.5" customHeight="1">
      <c r="D117" s="21" t="s">
        <v>53</v>
      </c>
      <c r="F117" s="10"/>
      <c r="G117" s="123"/>
    </row>
    <row r="118" spans="1:14" ht="25.5" customHeight="1">
      <c r="E118" s="10"/>
    </row>
    <row r="119" spans="1:14" ht="25.5" customHeight="1">
      <c r="L119" s="10"/>
    </row>
    <row r="120" spans="1:14" ht="27" customHeight="1">
      <c r="G120" s="117"/>
      <c r="H120" s="117"/>
      <c r="I120" s="117"/>
      <c r="J120" s="117"/>
      <c r="K120" s="117"/>
      <c r="L120" s="117"/>
      <c r="M120" s="117"/>
      <c r="N120" s="117"/>
    </row>
  </sheetData>
  <mergeCells count="22">
    <mergeCell ref="K46:M46"/>
    <mergeCell ref="G46:I46"/>
    <mergeCell ref="A48:D48"/>
    <mergeCell ref="A90:D90"/>
    <mergeCell ref="A82:M82"/>
    <mergeCell ref="A83:M83"/>
    <mergeCell ref="A84:M84"/>
    <mergeCell ref="A85:M85"/>
    <mergeCell ref="G87:M87"/>
    <mergeCell ref="K88:M88"/>
    <mergeCell ref="G88:I88"/>
    <mergeCell ref="A40:M40"/>
    <mergeCell ref="A41:M41"/>
    <mergeCell ref="A42:M42"/>
    <mergeCell ref="A43:M43"/>
    <mergeCell ref="G45:M45"/>
    <mergeCell ref="A1:M1"/>
    <mergeCell ref="A2:M2"/>
    <mergeCell ref="A3:M3"/>
    <mergeCell ref="G5:M5"/>
    <mergeCell ref="K6:M6"/>
    <mergeCell ref="G6:I6"/>
  </mergeCells>
  <phoneticPr fontId="3" type="noConversion"/>
  <pageMargins left="0.78740157480314965" right="0.27559055118110237" top="0.59055118110236227" bottom="0.39370078740157483" header="0.27559055118110237" footer="0.31496062992125984"/>
  <pageSetup paperSize="9" scale="80" orientation="portrait" r:id="rId1"/>
  <headerFooter alignWithMargins="0"/>
  <ignoredErrors>
    <ignoredError sqref="E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7"/>
  <sheetViews>
    <sheetView tabSelected="1" topLeftCell="D20" zoomScale="80" zoomScaleNormal="80" zoomScaleSheetLayoutView="80" workbookViewId="0">
      <selection activeCell="O23" sqref="O23"/>
    </sheetView>
  </sheetViews>
  <sheetFormatPr defaultColWidth="12" defaultRowHeight="21.6"/>
  <cols>
    <col min="1" max="1" width="9.125" style="3" customWidth="1"/>
    <col min="2" max="4" width="10" style="3" customWidth="1"/>
    <col min="5" max="5" width="9.625" style="3" customWidth="1"/>
    <col min="6" max="6" width="9.625" style="3" bestFit="1" customWidth="1"/>
    <col min="7" max="7" width="18.375" style="3" customWidth="1"/>
    <col min="8" max="8" width="1.125" style="3" customWidth="1"/>
    <col min="9" max="9" width="18.375" style="3" customWidth="1"/>
    <col min="10" max="10" width="1.125" style="3" customWidth="1"/>
    <col min="11" max="11" width="18.375" style="3" customWidth="1"/>
    <col min="12" max="12" width="1.125" style="3" customWidth="1"/>
    <col min="13" max="13" width="18.375" style="3" customWidth="1"/>
    <col min="14" max="14" width="1.5" style="3" customWidth="1"/>
    <col min="15" max="16384" width="12" style="3"/>
  </cols>
  <sheetData>
    <row r="1" spans="1:13" ht="24" customHeight="1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</row>
    <row r="2" spans="1:13" ht="24" customHeight="1">
      <c r="A2" s="190" t="s">
        <v>111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</row>
    <row r="3" spans="1:13" ht="24" customHeight="1">
      <c r="A3" s="197" t="s">
        <v>112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</row>
    <row r="4" spans="1:13" ht="24" customHeight="1">
      <c r="A4" s="191"/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</row>
    <row r="5" spans="1:13" ht="24" customHeight="1">
      <c r="A5" s="134"/>
      <c r="B5" s="134"/>
      <c r="C5" s="134"/>
      <c r="D5" s="134"/>
      <c r="E5" s="134"/>
      <c r="F5" s="134"/>
      <c r="G5" s="192" t="s">
        <v>3</v>
      </c>
      <c r="H5" s="192"/>
      <c r="I5" s="192"/>
      <c r="J5" s="192"/>
      <c r="K5" s="192"/>
      <c r="L5" s="192"/>
      <c r="M5" s="192"/>
    </row>
    <row r="6" spans="1:13" ht="24" customHeight="1">
      <c r="A6" s="28"/>
      <c r="B6" s="4"/>
      <c r="C6" s="4"/>
      <c r="D6" s="4"/>
      <c r="E6" s="4"/>
      <c r="F6" s="4"/>
      <c r="G6" s="193" t="s">
        <v>4</v>
      </c>
      <c r="H6" s="193"/>
      <c r="I6" s="193"/>
      <c r="J6" s="29"/>
      <c r="K6" s="193" t="s">
        <v>5</v>
      </c>
      <c r="L6" s="193"/>
      <c r="M6" s="193"/>
    </row>
    <row r="7" spans="1:13" ht="24" customHeight="1">
      <c r="A7" s="28"/>
      <c r="B7" s="4"/>
      <c r="C7" s="4"/>
      <c r="D7" s="4"/>
      <c r="E7" s="4"/>
      <c r="F7" s="9" t="s">
        <v>9</v>
      </c>
      <c r="G7" s="95" t="s">
        <v>6</v>
      </c>
      <c r="H7" s="66"/>
      <c r="I7" s="95" t="s">
        <v>7</v>
      </c>
      <c r="J7" s="66"/>
      <c r="K7" s="95" t="str">
        <f>+G7</f>
        <v>2564</v>
      </c>
      <c r="L7" s="66"/>
      <c r="M7" s="95" t="str">
        <f>+I7</f>
        <v>2563</v>
      </c>
    </row>
    <row r="8" spans="1:13" ht="24" customHeight="1">
      <c r="A8" s="28"/>
      <c r="B8" s="4"/>
      <c r="C8" s="4"/>
      <c r="D8" s="4"/>
      <c r="E8" s="4"/>
      <c r="F8" s="9"/>
      <c r="G8" s="132"/>
      <c r="H8" s="66"/>
      <c r="I8" s="132"/>
      <c r="J8" s="66"/>
      <c r="K8" s="132"/>
      <c r="L8" s="66"/>
      <c r="M8" s="132"/>
    </row>
    <row r="9" spans="1:13" ht="24" customHeight="1">
      <c r="A9" s="19" t="s">
        <v>113</v>
      </c>
      <c r="F9" s="31">
        <v>31</v>
      </c>
      <c r="G9" s="96">
        <v>2470396978.96</v>
      </c>
      <c r="H9" s="33"/>
      <c r="I9" s="96">
        <v>1777373129.9700003</v>
      </c>
      <c r="J9" s="34"/>
      <c r="K9" s="33">
        <v>0</v>
      </c>
      <c r="L9" s="33"/>
      <c r="M9" s="33">
        <v>0</v>
      </c>
    </row>
    <row r="10" spans="1:13" ht="24" customHeight="1">
      <c r="A10" s="19" t="s">
        <v>114</v>
      </c>
      <c r="B10" s="4"/>
      <c r="C10" s="4"/>
      <c r="D10" s="4"/>
      <c r="E10" s="4"/>
      <c r="F10" s="20" t="s">
        <v>115</v>
      </c>
      <c r="G10" s="97">
        <v>0</v>
      </c>
      <c r="H10" s="35"/>
      <c r="I10" s="36">
        <v>0</v>
      </c>
      <c r="J10" s="37"/>
      <c r="K10" s="97">
        <v>480295884.24000001</v>
      </c>
      <c r="L10" s="35"/>
      <c r="M10" s="97">
        <v>281713727.60000002</v>
      </c>
    </row>
    <row r="11" spans="1:13" ht="24" customHeight="1">
      <c r="A11" s="19"/>
      <c r="B11" s="19" t="s">
        <v>116</v>
      </c>
      <c r="C11" s="19"/>
      <c r="D11" s="19"/>
      <c r="E11" s="19"/>
      <c r="F11" s="30"/>
      <c r="G11" s="98">
        <f>SUM(G9:G10)</f>
        <v>2470396978.96</v>
      </c>
      <c r="H11" s="38"/>
      <c r="I11" s="99">
        <f>SUM(I9:I10)</f>
        <v>1777373129.9700003</v>
      </c>
      <c r="J11" s="34"/>
      <c r="K11" s="98">
        <f>SUM(K9:K10)</f>
        <v>480295884.24000001</v>
      </c>
      <c r="L11" s="33"/>
      <c r="M11" s="98">
        <f>SUM(M9:M10)</f>
        <v>281713727.60000002</v>
      </c>
    </row>
    <row r="12" spans="1:13" ht="24" customHeight="1">
      <c r="A12" s="19" t="s">
        <v>117</v>
      </c>
      <c r="F12" s="62"/>
      <c r="G12" s="100">
        <v>-1886302081.3099999</v>
      </c>
      <c r="H12" s="33"/>
      <c r="I12" s="100">
        <v>-1159245118.9200001</v>
      </c>
      <c r="J12" s="34"/>
      <c r="K12" s="101">
        <v>0</v>
      </c>
      <c r="L12" s="33"/>
      <c r="M12" s="101">
        <v>0</v>
      </c>
    </row>
    <row r="13" spans="1:13" ht="24" customHeight="1">
      <c r="A13" s="8" t="s">
        <v>263</v>
      </c>
      <c r="F13" s="22"/>
      <c r="G13" s="102">
        <f>SUM(G11:G12)</f>
        <v>584094897.6500001</v>
      </c>
      <c r="H13" s="38"/>
      <c r="I13" s="102">
        <f>SUM(I11:I12)</f>
        <v>618128011.05000019</v>
      </c>
      <c r="J13" s="34"/>
      <c r="K13" s="103">
        <f>SUM(K11:K12)</f>
        <v>480295884.24000001</v>
      </c>
      <c r="L13" s="33"/>
      <c r="M13" s="103">
        <f>SUM(M11:M12)</f>
        <v>281713727.60000002</v>
      </c>
    </row>
    <row r="14" spans="1:13" ht="24" customHeight="1">
      <c r="A14" s="3" t="s">
        <v>118</v>
      </c>
      <c r="F14" s="20"/>
      <c r="G14" s="102">
        <v>1936091.83</v>
      </c>
      <c r="H14" s="38"/>
      <c r="I14" s="102">
        <v>1580116.2400000002</v>
      </c>
      <c r="J14" s="34"/>
      <c r="K14" s="102">
        <v>1925745.15</v>
      </c>
      <c r="L14" s="38"/>
      <c r="M14" s="102">
        <v>1577898.3100000003</v>
      </c>
    </row>
    <row r="15" spans="1:13" ht="24" customHeight="1">
      <c r="A15" s="17" t="s">
        <v>119</v>
      </c>
      <c r="B15" s="19"/>
      <c r="C15" s="19"/>
      <c r="D15" s="19"/>
      <c r="E15" s="19"/>
      <c r="F15" s="30"/>
      <c r="G15" s="104">
        <f>SUM(G13:G14)</f>
        <v>586030989.48000014</v>
      </c>
      <c r="H15" s="38"/>
      <c r="I15" s="104">
        <f>SUM(I13:I14)</f>
        <v>619708127.2900002</v>
      </c>
      <c r="J15" s="39"/>
      <c r="K15" s="104">
        <f>SUM(K13:K14)</f>
        <v>482221629.38999999</v>
      </c>
      <c r="L15" s="38"/>
      <c r="M15" s="104">
        <f>SUM(M13:M14)</f>
        <v>283291625.91000003</v>
      </c>
    </row>
    <row r="16" spans="1:13" ht="24" customHeight="1">
      <c r="A16" s="19" t="s">
        <v>120</v>
      </c>
      <c r="F16" s="31"/>
      <c r="G16" s="38">
        <v>-132953034.90000001</v>
      </c>
      <c r="H16" s="38"/>
      <c r="I16" s="38">
        <v>-121946514.87</v>
      </c>
      <c r="J16" s="38"/>
      <c r="K16" s="38">
        <v>-79334900.829999998</v>
      </c>
      <c r="L16" s="38"/>
      <c r="M16" s="38">
        <v>-83557753.419999987</v>
      </c>
    </row>
    <row r="17" spans="1:13" ht="24" customHeight="1">
      <c r="A17" s="17" t="s">
        <v>121</v>
      </c>
      <c r="F17" s="31"/>
      <c r="G17" s="105">
        <f>SUM(G15:G16)</f>
        <v>453077954.58000016</v>
      </c>
      <c r="H17" s="38"/>
      <c r="I17" s="105">
        <f>SUM(I15:I16)</f>
        <v>497761612.4200002</v>
      </c>
      <c r="J17" s="38"/>
      <c r="K17" s="105">
        <f>SUM(K15:K16)</f>
        <v>402886728.56</v>
      </c>
      <c r="L17" s="38"/>
      <c r="M17" s="105">
        <f>SUM(M15:M16)</f>
        <v>199733872.49000004</v>
      </c>
    </row>
    <row r="18" spans="1:13" ht="24" customHeight="1">
      <c r="A18" s="19" t="s">
        <v>122</v>
      </c>
      <c r="F18" s="20"/>
      <c r="G18" s="38">
        <v>5546294.7999999998</v>
      </c>
      <c r="H18" s="40"/>
      <c r="I18" s="38">
        <v>10325151.920000004</v>
      </c>
      <c r="J18" s="34"/>
      <c r="K18" s="38">
        <v>23583186.850000001</v>
      </c>
      <c r="L18" s="38"/>
      <c r="M18" s="40">
        <v>11705123.91</v>
      </c>
    </row>
    <row r="19" spans="1:13" ht="24" customHeight="1">
      <c r="A19" s="19" t="s">
        <v>123</v>
      </c>
      <c r="F19" s="31"/>
      <c r="G19" s="38">
        <v>-162254149.93000001</v>
      </c>
      <c r="H19" s="40"/>
      <c r="I19" s="38">
        <v>-87700498.299999997</v>
      </c>
      <c r="J19" s="34"/>
      <c r="K19" s="38">
        <v>-29740640.23</v>
      </c>
      <c r="L19" s="38"/>
      <c r="M19" s="40">
        <v>-7979497.2400000002</v>
      </c>
    </row>
    <row r="20" spans="1:13" ht="24" customHeight="1">
      <c r="A20" s="19" t="s">
        <v>264</v>
      </c>
      <c r="F20" s="20"/>
      <c r="G20" s="38">
        <v>1473333.51</v>
      </c>
      <c r="H20" s="40"/>
      <c r="I20" s="38">
        <v>5834505.0800000001</v>
      </c>
      <c r="J20" s="34"/>
      <c r="K20" s="38">
        <v>0</v>
      </c>
      <c r="L20" s="38"/>
      <c r="M20" s="40">
        <v>0</v>
      </c>
    </row>
    <row r="21" spans="1:13" ht="24" customHeight="1">
      <c r="B21" s="19" t="s">
        <v>124</v>
      </c>
      <c r="C21" s="19"/>
      <c r="D21" s="19"/>
      <c r="E21" s="19"/>
      <c r="F21" s="30"/>
      <c r="G21" s="105">
        <f>SUM(G18:G20)</f>
        <v>-155234521.62</v>
      </c>
      <c r="H21" s="33"/>
      <c r="I21" s="105">
        <f>SUM(I18:I20)</f>
        <v>-71540841.299999997</v>
      </c>
      <c r="J21" s="34"/>
      <c r="K21" s="105">
        <f>SUM(K18:K20)</f>
        <v>-6157453.379999999</v>
      </c>
      <c r="L21" s="38"/>
      <c r="M21" s="105">
        <f>SUM(M18:M20)</f>
        <v>3725626.67</v>
      </c>
    </row>
    <row r="22" spans="1:13" ht="24" customHeight="1">
      <c r="A22" s="17" t="s">
        <v>265</v>
      </c>
      <c r="B22" s="19"/>
      <c r="C22" s="19"/>
      <c r="D22" s="19"/>
      <c r="E22" s="19"/>
      <c r="F22" s="30"/>
      <c r="G22" s="106">
        <f>G17+G21</f>
        <v>297843432.96000016</v>
      </c>
      <c r="H22" s="33"/>
      <c r="I22" s="106">
        <f>I17+I21</f>
        <v>426220771.12000018</v>
      </c>
      <c r="J22" s="34"/>
      <c r="K22" s="38">
        <f>K17+K21</f>
        <v>396729275.18000001</v>
      </c>
      <c r="L22" s="38"/>
      <c r="M22" s="38">
        <f>M17+M21</f>
        <v>203459499.16000003</v>
      </c>
    </row>
    <row r="23" spans="1:13" ht="24" customHeight="1">
      <c r="A23" s="19" t="s">
        <v>266</v>
      </c>
      <c r="F23" s="20" t="s">
        <v>48</v>
      </c>
      <c r="G23" s="100">
        <v>-10724443.029999999</v>
      </c>
      <c r="H23" s="38"/>
      <c r="I23" s="101">
        <v>-741188.37999999989</v>
      </c>
      <c r="J23" s="39"/>
      <c r="K23" s="100">
        <v>0</v>
      </c>
      <c r="L23" s="38"/>
      <c r="M23" s="101">
        <v>0</v>
      </c>
    </row>
    <row r="24" spans="1:13" ht="24" customHeight="1">
      <c r="A24" s="17" t="s">
        <v>172</v>
      </c>
      <c r="B24" s="19"/>
      <c r="C24" s="19"/>
      <c r="D24" s="19"/>
      <c r="E24" s="19"/>
      <c r="F24" s="19"/>
      <c r="G24" s="104">
        <f>SUM(G22:G23)</f>
        <v>287118989.93000019</v>
      </c>
      <c r="H24" s="38"/>
      <c r="I24" s="104">
        <f>SUM(I22:I23)</f>
        <v>425479582.74000019</v>
      </c>
      <c r="J24" s="39"/>
      <c r="K24" s="107">
        <f>SUM(K22:K23)</f>
        <v>396729275.18000001</v>
      </c>
      <c r="L24" s="38"/>
      <c r="M24" s="107">
        <f>SUM(M22:M23)</f>
        <v>203459499.16000003</v>
      </c>
    </row>
    <row r="25" spans="1:13" ht="24" customHeight="1">
      <c r="A25" s="17" t="s">
        <v>262</v>
      </c>
      <c r="G25" s="38"/>
      <c r="H25" s="38"/>
      <c r="I25" s="33"/>
      <c r="J25" s="41"/>
      <c r="K25" s="33"/>
      <c r="L25" s="33"/>
      <c r="M25" s="33"/>
    </row>
    <row r="26" spans="1:13" ht="24" customHeight="1">
      <c r="A26" s="17" t="s">
        <v>126</v>
      </c>
      <c r="E26" s="19"/>
      <c r="F26" s="19"/>
      <c r="G26" s="106"/>
      <c r="H26" s="38"/>
      <c r="I26" s="106"/>
      <c r="J26" s="38"/>
      <c r="K26" s="38"/>
      <c r="L26" s="38"/>
      <c r="M26" s="38"/>
    </row>
    <row r="27" spans="1:13" ht="24" customHeight="1">
      <c r="A27" s="17" t="s">
        <v>127</v>
      </c>
      <c r="E27" s="19"/>
      <c r="F27" s="19"/>
      <c r="G27" s="106"/>
      <c r="H27" s="38"/>
      <c r="I27" s="106"/>
      <c r="J27" s="38"/>
      <c r="K27" s="38"/>
      <c r="L27" s="38"/>
      <c r="M27" s="38"/>
    </row>
    <row r="28" spans="1:13" ht="24" customHeight="1">
      <c r="A28" s="17"/>
      <c r="B28" s="3" t="s">
        <v>128</v>
      </c>
      <c r="E28" s="19"/>
      <c r="F28" s="19"/>
      <c r="G28" s="106"/>
      <c r="H28" s="38"/>
      <c r="I28" s="106"/>
      <c r="J28" s="38"/>
      <c r="K28" s="38"/>
      <c r="L28" s="38"/>
      <c r="M28" s="38"/>
    </row>
    <row r="29" spans="1:13" ht="24" customHeight="1">
      <c r="B29" s="3" t="s">
        <v>129</v>
      </c>
      <c r="C29" s="19"/>
      <c r="D29" s="19"/>
      <c r="E29" s="19"/>
      <c r="F29" s="19"/>
    </row>
    <row r="30" spans="1:13" ht="24" customHeight="1">
      <c r="B30" s="3" t="s">
        <v>130</v>
      </c>
      <c r="C30" s="19"/>
      <c r="D30" s="19"/>
      <c r="E30" s="19"/>
      <c r="F30" s="19"/>
      <c r="G30" s="106">
        <v>0</v>
      </c>
      <c r="H30" s="38"/>
      <c r="I30" s="106">
        <v>644396.40000000014</v>
      </c>
      <c r="J30" s="38"/>
      <c r="K30" s="38">
        <v>0</v>
      </c>
      <c r="L30" s="38"/>
      <c r="M30" s="101">
        <v>-450588</v>
      </c>
    </row>
    <row r="31" spans="1:13" ht="24" customHeight="1" thickBot="1">
      <c r="A31" s="17" t="s">
        <v>267</v>
      </c>
      <c r="B31" s="19"/>
      <c r="C31" s="19"/>
      <c r="D31" s="19"/>
      <c r="E31" s="19"/>
      <c r="F31" s="19"/>
      <c r="G31" s="108">
        <f>SUM(G24:G30)</f>
        <v>287118989.93000019</v>
      </c>
      <c r="H31" s="38"/>
      <c r="I31" s="108">
        <f>SUM(I24:I30)</f>
        <v>426123979.14000016</v>
      </c>
      <c r="J31" s="39"/>
      <c r="K31" s="108">
        <f>SUM(K24:K30)</f>
        <v>396729275.18000001</v>
      </c>
      <c r="L31" s="38"/>
      <c r="M31" s="108">
        <f>SUM(M24:M30)</f>
        <v>203008911.16000003</v>
      </c>
    </row>
    <row r="32" spans="1:13" ht="24" customHeight="1" thickTop="1">
      <c r="A32" s="8" t="s">
        <v>131</v>
      </c>
      <c r="B32" s="17"/>
      <c r="C32" s="17"/>
      <c r="D32" s="17"/>
      <c r="E32" s="17"/>
      <c r="F32" s="17"/>
      <c r="G32" s="42"/>
      <c r="H32" s="42"/>
      <c r="I32" s="42"/>
      <c r="J32" s="38"/>
      <c r="K32" s="42"/>
      <c r="L32" s="42"/>
      <c r="M32" s="42"/>
    </row>
    <row r="33" spans="1:13" ht="24" customHeight="1">
      <c r="A33" s="3" t="s">
        <v>132</v>
      </c>
      <c r="G33" s="2">
        <f>+G35-G34</f>
        <v>135404639.82000017</v>
      </c>
      <c r="H33" s="2"/>
      <c r="I33" s="2">
        <f>+I35-I34</f>
        <v>250953258.38000017</v>
      </c>
      <c r="J33" s="38"/>
      <c r="K33" s="38">
        <f>+K35-K34</f>
        <v>396729275.18000001</v>
      </c>
      <c r="L33" s="38"/>
      <c r="M33" s="38">
        <f>+M35-M34</f>
        <v>203459499.16000003</v>
      </c>
    </row>
    <row r="34" spans="1:13" ht="24" customHeight="1">
      <c r="A34" s="3" t="s">
        <v>133</v>
      </c>
      <c r="G34" s="2">
        <v>151714350.11000001</v>
      </c>
      <c r="H34" s="42"/>
      <c r="I34" s="2">
        <v>174526324.36000001</v>
      </c>
      <c r="J34" s="38"/>
      <c r="K34" s="109">
        <v>0</v>
      </c>
      <c r="L34" s="43"/>
      <c r="M34" s="109">
        <v>0</v>
      </c>
    </row>
    <row r="35" spans="1:13" ht="24" customHeight="1" thickBot="1">
      <c r="A35" s="3" t="s">
        <v>268</v>
      </c>
      <c r="G35" s="110">
        <f>+G24</f>
        <v>287118989.93000019</v>
      </c>
      <c r="H35" s="2"/>
      <c r="I35" s="110">
        <f>+I24</f>
        <v>425479582.74000019</v>
      </c>
      <c r="J35" s="38"/>
      <c r="K35" s="110">
        <f>+K24</f>
        <v>396729275.18000001</v>
      </c>
      <c r="L35" s="2"/>
      <c r="M35" s="110">
        <f>+M24</f>
        <v>203459499.16000003</v>
      </c>
    </row>
    <row r="36" spans="1:13" ht="24" customHeight="1" thickTop="1">
      <c r="G36" s="88"/>
      <c r="H36" s="2"/>
      <c r="I36" s="88"/>
      <c r="J36" s="38"/>
      <c r="K36" s="88"/>
      <c r="L36" s="2"/>
      <c r="M36" s="88"/>
    </row>
    <row r="37" spans="1:13" ht="24" customHeight="1">
      <c r="A37" s="59" t="s">
        <v>51</v>
      </c>
      <c r="G37" s="88"/>
      <c r="H37" s="2"/>
      <c r="I37" s="88"/>
      <c r="J37" s="93"/>
      <c r="K37" s="88"/>
      <c r="L37" s="2"/>
      <c r="M37" s="88"/>
    </row>
    <row r="38" spans="1:13" ht="24" customHeight="1">
      <c r="A38" s="59"/>
      <c r="G38" s="88"/>
      <c r="H38" s="2"/>
      <c r="I38" s="88"/>
      <c r="J38" s="93"/>
      <c r="K38" s="88"/>
      <c r="L38" s="2"/>
      <c r="M38" s="88"/>
    </row>
    <row r="39" spans="1:13" ht="24" customHeight="1">
      <c r="A39" s="59"/>
      <c r="G39" s="88"/>
      <c r="H39" s="2"/>
      <c r="I39" s="88"/>
      <c r="J39" s="93"/>
      <c r="K39" s="88"/>
      <c r="L39" s="2"/>
      <c r="M39" s="88"/>
    </row>
    <row r="40" spans="1:13" ht="24" hidden="1" customHeight="1">
      <c r="A40" s="59"/>
      <c r="G40" s="88"/>
      <c r="H40" s="2"/>
      <c r="I40" s="88"/>
      <c r="J40" s="38"/>
      <c r="K40" s="88"/>
      <c r="L40" s="2"/>
      <c r="M40" s="88"/>
    </row>
    <row r="41" spans="1:13" ht="24" customHeight="1">
      <c r="D41" s="21" t="s">
        <v>134</v>
      </c>
      <c r="G41" s="88"/>
      <c r="H41" s="2"/>
      <c r="I41" s="88"/>
      <c r="J41" s="38"/>
      <c r="K41" s="88"/>
      <c r="L41" s="2"/>
      <c r="M41" s="88"/>
    </row>
    <row r="42" spans="1:13" ht="24" customHeight="1">
      <c r="D42" s="21" t="s">
        <v>135</v>
      </c>
      <c r="G42" s="88"/>
      <c r="H42" s="2"/>
      <c r="I42" s="88"/>
      <c r="J42" s="38"/>
      <c r="K42" s="88"/>
      <c r="L42" s="2"/>
      <c r="M42" s="88"/>
    </row>
    <row r="43" spans="1:13" ht="24" customHeight="1">
      <c r="D43" s="21"/>
      <c r="G43" s="88"/>
      <c r="H43" s="2"/>
      <c r="I43" s="88"/>
      <c r="J43" s="38"/>
      <c r="K43" s="88"/>
      <c r="L43" s="2"/>
      <c r="M43" s="88"/>
    </row>
    <row r="44" spans="1:13" ht="25.5" customHeight="1">
      <c r="A44" s="195" t="s">
        <v>54</v>
      </c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</row>
    <row r="45" spans="1:13" ht="25.5" customHeight="1">
      <c r="A45" s="190" t="s">
        <v>0</v>
      </c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</row>
    <row r="46" spans="1:13" ht="25.5" customHeight="1">
      <c r="A46" s="190" t="s">
        <v>111</v>
      </c>
      <c r="B46" s="190"/>
      <c r="C46" s="190"/>
      <c r="D46" s="190"/>
      <c r="E46" s="190"/>
      <c r="F46" s="190"/>
      <c r="G46" s="190"/>
      <c r="H46" s="190"/>
      <c r="I46" s="190"/>
      <c r="J46" s="190"/>
      <c r="K46" s="190"/>
      <c r="L46" s="190"/>
      <c r="M46" s="190"/>
    </row>
    <row r="47" spans="1:13" ht="25.5" customHeight="1">
      <c r="A47" s="197" t="str">
        <f>+A3</f>
        <v>สำหรับปี สิ้นสุดวันที่ 31 ธันวาคม 2564</v>
      </c>
      <c r="B47" s="197"/>
      <c r="C47" s="197"/>
      <c r="D47" s="197"/>
      <c r="E47" s="197"/>
      <c r="F47" s="197"/>
      <c r="G47" s="197"/>
      <c r="H47" s="197"/>
      <c r="I47" s="197"/>
      <c r="J47" s="197"/>
      <c r="K47" s="197"/>
      <c r="L47" s="197"/>
      <c r="M47" s="197"/>
    </row>
    <row r="48" spans="1:13" ht="25.5" customHeight="1">
      <c r="A48" s="191"/>
      <c r="B48" s="191"/>
      <c r="C48" s="191"/>
      <c r="D48" s="191"/>
      <c r="E48" s="191"/>
      <c r="F48" s="191"/>
      <c r="G48" s="191"/>
      <c r="H48" s="191"/>
      <c r="I48" s="191"/>
      <c r="J48" s="191"/>
      <c r="K48" s="191"/>
      <c r="L48" s="191"/>
      <c r="M48" s="191"/>
    </row>
    <row r="49" spans="1:13" ht="25.5" customHeight="1">
      <c r="A49" s="134"/>
      <c r="B49" s="134"/>
      <c r="C49" s="134"/>
      <c r="D49" s="134"/>
      <c r="E49" s="134"/>
      <c r="F49" s="134"/>
      <c r="G49" s="192" t="s">
        <v>3</v>
      </c>
      <c r="H49" s="192"/>
      <c r="I49" s="192"/>
      <c r="J49" s="192"/>
      <c r="K49" s="192"/>
      <c r="L49" s="192"/>
      <c r="M49" s="192"/>
    </row>
    <row r="50" spans="1:13" ht="25.5" customHeight="1">
      <c r="A50" s="28"/>
      <c r="B50" s="4"/>
      <c r="C50" s="4"/>
      <c r="D50" s="4"/>
      <c r="E50" s="4"/>
      <c r="F50" s="4"/>
      <c r="G50" s="193" t="s">
        <v>4</v>
      </c>
      <c r="H50" s="193"/>
      <c r="I50" s="193"/>
      <c r="J50" s="29"/>
      <c r="K50" s="193" t="s">
        <v>5</v>
      </c>
      <c r="L50" s="193"/>
      <c r="M50" s="193"/>
    </row>
    <row r="51" spans="1:13" ht="25.5" customHeight="1">
      <c r="A51" s="28"/>
      <c r="B51" s="4"/>
      <c r="C51" s="4"/>
      <c r="D51" s="4"/>
      <c r="E51" s="4"/>
      <c r="F51" s="9" t="s">
        <v>9</v>
      </c>
      <c r="G51" s="95" t="str">
        <f>+G7</f>
        <v>2564</v>
      </c>
      <c r="H51" s="66"/>
      <c r="I51" s="95" t="str">
        <f>+I7</f>
        <v>2563</v>
      </c>
      <c r="J51" s="66"/>
      <c r="K51" s="95" t="str">
        <f>++K7</f>
        <v>2564</v>
      </c>
      <c r="L51" s="66"/>
      <c r="M51" s="95" t="str">
        <f>+M7</f>
        <v>2563</v>
      </c>
    </row>
    <row r="52" spans="1:13" ht="25.5" customHeight="1">
      <c r="A52" s="8" t="s">
        <v>136</v>
      </c>
      <c r="B52" s="17"/>
      <c r="C52" s="17"/>
      <c r="D52" s="17"/>
      <c r="E52" s="17"/>
      <c r="F52" s="17"/>
      <c r="G52" s="42"/>
      <c r="H52" s="42"/>
      <c r="I52" s="42"/>
      <c r="J52" s="38"/>
      <c r="K52" s="42"/>
      <c r="L52" s="42"/>
      <c r="M52" s="42"/>
    </row>
    <row r="53" spans="1:13" ht="25.5" customHeight="1">
      <c r="A53" s="3" t="s">
        <v>132</v>
      </c>
      <c r="G53" s="2">
        <f>+G55-G54</f>
        <v>135404639.82000017</v>
      </c>
      <c r="H53" s="2"/>
      <c r="I53" s="2">
        <f>+I55-I54</f>
        <v>251510070.23000017</v>
      </c>
      <c r="J53" s="38"/>
      <c r="K53" s="38">
        <f>+K55-K54</f>
        <v>396729275.18000001</v>
      </c>
      <c r="L53" s="38"/>
      <c r="M53" s="2">
        <f>+M55-M54</f>
        <v>203008911.16000003</v>
      </c>
    </row>
    <row r="54" spans="1:13" ht="25.5" customHeight="1">
      <c r="A54" s="3" t="s">
        <v>133</v>
      </c>
      <c r="G54" s="109">
        <v>151714350.11000001</v>
      </c>
      <c r="H54" s="42"/>
      <c r="I54" s="109">
        <v>174613908.91</v>
      </c>
      <c r="J54" s="38"/>
      <c r="K54" s="109">
        <v>0</v>
      </c>
      <c r="L54" s="43"/>
      <c r="M54" s="109">
        <v>0</v>
      </c>
    </row>
    <row r="55" spans="1:13" ht="25.5" customHeight="1" thickBot="1">
      <c r="A55" s="3" t="s">
        <v>269</v>
      </c>
      <c r="G55" s="110">
        <f>G31</f>
        <v>287118989.93000019</v>
      </c>
      <c r="H55" s="2"/>
      <c r="I55" s="110">
        <f>+I31</f>
        <v>426123979.14000016</v>
      </c>
      <c r="J55" s="38"/>
      <c r="K55" s="110">
        <f>K31</f>
        <v>396729275.18000001</v>
      </c>
      <c r="L55" s="2"/>
      <c r="M55" s="110">
        <f>M31</f>
        <v>203008911.16000003</v>
      </c>
    </row>
    <row r="56" spans="1:13" ht="25.5" customHeight="1" thickTop="1">
      <c r="A56" s="8" t="s">
        <v>137</v>
      </c>
      <c r="J56" s="16"/>
    </row>
    <row r="57" spans="1:13" ht="25.5" customHeight="1">
      <c r="A57" s="8" t="s">
        <v>138</v>
      </c>
      <c r="J57" s="16"/>
    </row>
    <row r="58" spans="1:13" ht="25.5" customHeight="1">
      <c r="A58" s="8" t="s">
        <v>139</v>
      </c>
      <c r="J58" s="16"/>
    </row>
    <row r="59" spans="1:13" ht="25.5" customHeight="1">
      <c r="B59" s="19" t="s">
        <v>140</v>
      </c>
      <c r="C59" s="19"/>
      <c r="D59" s="19"/>
      <c r="E59" s="19"/>
      <c r="F59" s="20" t="s">
        <v>141</v>
      </c>
      <c r="G59" s="13">
        <f>G33/401200000</f>
        <v>0.33749910224327062</v>
      </c>
      <c r="H59" s="13"/>
      <c r="I59" s="13">
        <f>I33/401200000</f>
        <v>0.62550662607178509</v>
      </c>
      <c r="J59" s="13"/>
      <c r="K59" s="13">
        <f>K33/401200000</f>
        <v>0.9888566180957129</v>
      </c>
      <c r="L59" s="13">
        <f t="shared" ref="L59" si="0">L33/401200000</f>
        <v>0</v>
      </c>
      <c r="M59" s="13">
        <f>M33/401200000</f>
        <v>0.50712736580259232</v>
      </c>
    </row>
    <row r="60" spans="1:13" ht="25.5" customHeight="1">
      <c r="B60" s="3" t="s">
        <v>142</v>
      </c>
      <c r="G60" s="90">
        <v>401200000</v>
      </c>
      <c r="H60" s="90"/>
      <c r="I60" s="90">
        <v>401200000</v>
      </c>
      <c r="J60" s="91"/>
      <c r="K60" s="90">
        <v>401200000</v>
      </c>
      <c r="L60" s="90"/>
      <c r="M60" s="90">
        <v>401200000</v>
      </c>
    </row>
    <row r="61" spans="1:13" ht="25.5" customHeight="1">
      <c r="G61" s="32"/>
      <c r="I61" s="32"/>
      <c r="K61" s="32"/>
      <c r="M61" s="32"/>
    </row>
    <row r="62" spans="1:13" ht="25.5" customHeight="1">
      <c r="G62" s="32"/>
      <c r="I62" s="32"/>
      <c r="K62" s="32"/>
      <c r="M62" s="32"/>
    </row>
    <row r="63" spans="1:13" ht="25.5" customHeight="1">
      <c r="G63" s="32"/>
      <c r="I63" s="32"/>
      <c r="K63" s="32"/>
      <c r="M63" s="32"/>
    </row>
    <row r="64" spans="1:13" ht="25.5" customHeight="1">
      <c r="A64" s="59" t="s">
        <v>51</v>
      </c>
      <c r="G64" s="32"/>
      <c r="I64" s="32"/>
      <c r="K64" s="32"/>
      <c r="M64" s="32"/>
    </row>
    <row r="65" spans="1:13" ht="25.5" customHeight="1">
      <c r="A65" s="59"/>
      <c r="G65" s="32"/>
      <c r="I65" s="32"/>
      <c r="K65" s="32"/>
      <c r="M65" s="32"/>
    </row>
    <row r="66" spans="1:13" ht="25.5" customHeight="1">
      <c r="A66" s="59"/>
      <c r="G66" s="32"/>
      <c r="I66" s="32"/>
      <c r="K66" s="32"/>
      <c r="M66" s="32"/>
    </row>
    <row r="67" spans="1:13" ht="25.5" customHeight="1">
      <c r="A67" s="59"/>
      <c r="G67" s="32"/>
      <c r="I67" s="32"/>
      <c r="K67" s="32"/>
      <c r="M67" s="32"/>
    </row>
    <row r="68" spans="1:13" ht="25.5" customHeight="1">
      <c r="A68" s="59"/>
      <c r="G68" s="32"/>
      <c r="I68" s="32"/>
      <c r="K68" s="32"/>
      <c r="M68" s="32"/>
    </row>
    <row r="69" spans="1:13" ht="25.5" customHeight="1">
      <c r="G69" s="21"/>
      <c r="H69" s="21"/>
    </row>
    <row r="70" spans="1:13" ht="25.5" customHeight="1">
      <c r="G70" s="21"/>
      <c r="H70" s="21"/>
    </row>
    <row r="71" spans="1:13" ht="25.5" customHeight="1">
      <c r="G71" s="21"/>
      <c r="H71" s="21"/>
    </row>
    <row r="72" spans="1:13" ht="25.5" customHeight="1">
      <c r="D72" s="21" t="s">
        <v>134</v>
      </c>
      <c r="G72" s="21"/>
      <c r="H72" s="21"/>
    </row>
    <row r="73" spans="1:13" ht="25.5" customHeight="1">
      <c r="D73" s="21" t="s">
        <v>135</v>
      </c>
    </row>
    <row r="74" spans="1:13" ht="25.5" customHeight="1"/>
    <row r="75" spans="1:13" ht="25.5" customHeight="1"/>
    <row r="76" spans="1:13" ht="25.5" customHeight="1"/>
    <row r="77" spans="1:13" ht="25.5" customHeight="1"/>
    <row r="78" spans="1:13" ht="25.5" customHeight="1"/>
    <row r="79" spans="1:13" ht="25.5" customHeight="1"/>
    <row r="80" spans="1:13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  <row r="87" ht="25.5" customHeight="1"/>
  </sheetData>
  <mergeCells count="15">
    <mergeCell ref="G50:I50"/>
    <mergeCell ref="K50:M50"/>
    <mergeCell ref="A44:M44"/>
    <mergeCell ref="A45:M45"/>
    <mergeCell ref="A46:M46"/>
    <mergeCell ref="A47:M47"/>
    <mergeCell ref="A48:M48"/>
    <mergeCell ref="G49:M49"/>
    <mergeCell ref="G6:I6"/>
    <mergeCell ref="K6:M6"/>
    <mergeCell ref="A1:M1"/>
    <mergeCell ref="A2:M2"/>
    <mergeCell ref="A3:M3"/>
    <mergeCell ref="A4:M4"/>
    <mergeCell ref="G5:M5"/>
  </mergeCells>
  <pageMargins left="0.6692913385826772" right="0.31496062992125984" top="0.59055118110236227" bottom="0.35433070866141736" header="0.19685039370078741" footer="0.15748031496062992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6"/>
  <sheetViews>
    <sheetView topLeftCell="A7" zoomScale="85" zoomScaleNormal="85" zoomScaleSheetLayoutView="70" workbookViewId="0">
      <selection activeCell="X15" sqref="X15"/>
    </sheetView>
  </sheetViews>
  <sheetFormatPr defaultColWidth="12" defaultRowHeight="21" customHeight="1"/>
  <cols>
    <col min="1" max="1" width="3.625" style="44" customWidth="1"/>
    <col min="2" max="2" width="32.375" style="44" customWidth="1"/>
    <col min="3" max="3" width="8.125" style="44" bestFit="1" customWidth="1"/>
    <col min="4" max="4" width="14.375" style="44" customWidth="1"/>
    <col min="5" max="5" width="0.625" style="44" customWidth="1"/>
    <col min="6" max="6" width="16" style="44" customWidth="1"/>
    <col min="7" max="7" width="0.625" style="44" customWidth="1"/>
    <col min="8" max="8" width="14.375" style="44" customWidth="1"/>
    <col min="9" max="9" width="0.625" style="44" customWidth="1"/>
    <col min="10" max="10" width="15.625" style="44" customWidth="1"/>
    <col min="11" max="11" width="0.625" style="44" customWidth="1"/>
    <col min="12" max="12" width="15.5" style="44" customWidth="1"/>
    <col min="13" max="13" width="0.625" style="44" customWidth="1"/>
    <col min="14" max="14" width="17.625" style="44" bestFit="1" customWidth="1"/>
    <col min="15" max="15" width="0.625" style="44" customWidth="1"/>
    <col min="16" max="16" width="16.125" style="44" bestFit="1" customWidth="1"/>
    <col min="17" max="17" width="0.625" style="44" customWidth="1"/>
    <col min="18" max="18" width="16.125" style="44" customWidth="1"/>
    <col min="19" max="19" width="0.625" style="44" customWidth="1"/>
    <col min="20" max="20" width="15.625" style="44" customWidth="1"/>
    <col min="21" max="21" width="0.625" style="44" customWidth="1"/>
    <col min="22" max="22" width="15.625" style="44" customWidth="1"/>
    <col min="23" max="23" width="0.625" style="44" customWidth="1"/>
    <col min="24" max="24" width="15.625" style="44" customWidth="1"/>
    <col min="25" max="25" width="2.125" style="44" customWidth="1"/>
    <col min="26" max="26" width="14" style="44" bestFit="1" customWidth="1"/>
    <col min="27" max="27" width="14.5" style="44" bestFit="1" customWidth="1"/>
    <col min="28" max="16384" width="12" style="44"/>
  </cols>
  <sheetData>
    <row r="1" spans="1:24" ht="21" customHeight="1">
      <c r="A1" s="198" t="s">
        <v>143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</row>
    <row r="2" spans="1:24" ht="21" customHeight="1">
      <c r="A2" s="198" t="s">
        <v>144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</row>
    <row r="3" spans="1:24" ht="21" customHeight="1">
      <c r="A3" s="198" t="str">
        <f>+กำไรขาดทุน!A3:M3</f>
        <v>สำหรับปี สิ้นสุดวันที่ 31 ธันวาคม 2564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</row>
    <row r="4" spans="1:24" ht="21" customHeight="1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</row>
    <row r="6" spans="1:24" ht="21" customHeight="1">
      <c r="A6" s="137"/>
      <c r="B6" s="137"/>
      <c r="C6" s="137"/>
      <c r="D6" s="199" t="s">
        <v>3</v>
      </c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</row>
    <row r="7" spans="1:24" ht="21" customHeight="1">
      <c r="A7" s="137"/>
      <c r="B7" s="137"/>
      <c r="C7" s="137"/>
      <c r="D7" s="45"/>
      <c r="E7" s="45"/>
      <c r="F7" s="45"/>
      <c r="G7" s="45"/>
      <c r="H7" s="46"/>
      <c r="I7" s="46"/>
      <c r="J7" s="46"/>
      <c r="K7" s="46"/>
      <c r="L7" s="200" t="s">
        <v>145</v>
      </c>
      <c r="M7" s="200"/>
      <c r="N7" s="200"/>
      <c r="O7" s="200"/>
      <c r="P7" s="200"/>
      <c r="Q7" s="200"/>
      <c r="R7" s="200"/>
      <c r="S7" s="200"/>
      <c r="T7" s="45"/>
      <c r="U7" s="45"/>
      <c r="V7" s="45"/>
      <c r="W7" s="45"/>
      <c r="X7" s="45"/>
    </row>
    <row r="8" spans="1:24" ht="21" customHeight="1">
      <c r="A8" s="137"/>
      <c r="B8" s="137"/>
      <c r="D8" s="45"/>
      <c r="E8" s="45"/>
      <c r="F8" s="45"/>
      <c r="G8" s="45"/>
      <c r="H8" s="199" t="s">
        <v>146</v>
      </c>
      <c r="I8" s="199"/>
      <c r="J8" s="199"/>
      <c r="K8" s="45"/>
      <c r="L8" s="45" t="s">
        <v>147</v>
      </c>
      <c r="M8" s="45"/>
      <c r="N8" s="45" t="s">
        <v>147</v>
      </c>
      <c r="O8" s="45"/>
      <c r="P8" s="45" t="s">
        <v>148</v>
      </c>
      <c r="Q8" s="45"/>
      <c r="R8" s="45"/>
      <c r="S8" s="45"/>
      <c r="W8" s="45"/>
      <c r="X8" s="45"/>
    </row>
    <row r="9" spans="1:24" ht="21" customHeight="1">
      <c r="A9" s="137"/>
      <c r="B9" s="137"/>
      <c r="D9" s="45" t="s">
        <v>149</v>
      </c>
      <c r="E9" s="45"/>
      <c r="F9" s="45" t="s">
        <v>150</v>
      </c>
      <c r="G9" s="45"/>
      <c r="H9" s="45" t="s">
        <v>151</v>
      </c>
      <c r="I9" s="45"/>
      <c r="J9" s="45"/>
      <c r="K9" s="45"/>
      <c r="L9" s="45" t="s">
        <v>152</v>
      </c>
      <c r="M9" s="45"/>
      <c r="N9" s="45" t="s">
        <v>153</v>
      </c>
      <c r="O9" s="45"/>
      <c r="P9" s="45" t="s">
        <v>154</v>
      </c>
      <c r="Q9" s="45"/>
      <c r="R9" s="45" t="s">
        <v>155</v>
      </c>
      <c r="S9" s="45"/>
      <c r="T9" s="45" t="s">
        <v>156</v>
      </c>
      <c r="U9" s="45"/>
      <c r="V9" s="47" t="s">
        <v>157</v>
      </c>
      <c r="W9" s="45"/>
      <c r="X9" s="45"/>
    </row>
    <row r="10" spans="1:24" ht="21" customHeight="1">
      <c r="A10" s="137"/>
      <c r="B10" s="137"/>
      <c r="C10" s="45"/>
      <c r="D10" s="138" t="s">
        <v>158</v>
      </c>
      <c r="E10" s="45"/>
      <c r="F10" s="138" t="s">
        <v>159</v>
      </c>
      <c r="G10" s="45"/>
      <c r="H10" s="138" t="s">
        <v>160</v>
      </c>
      <c r="I10" s="45"/>
      <c r="J10" s="138" t="s">
        <v>105</v>
      </c>
      <c r="K10" s="45"/>
      <c r="L10" s="138" t="s">
        <v>161</v>
      </c>
      <c r="M10" s="45"/>
      <c r="N10" s="138" t="s">
        <v>30</v>
      </c>
      <c r="O10" s="45"/>
      <c r="P10" s="138" t="s">
        <v>162</v>
      </c>
      <c r="Q10" s="45"/>
      <c r="R10" s="138" t="s">
        <v>163</v>
      </c>
      <c r="S10" s="45"/>
      <c r="T10" s="138" t="s">
        <v>164</v>
      </c>
      <c r="U10" s="45"/>
      <c r="V10" s="48" t="s">
        <v>165</v>
      </c>
      <c r="W10" s="45"/>
      <c r="X10" s="138" t="s">
        <v>124</v>
      </c>
    </row>
    <row r="11" spans="1:24" ht="21" customHeight="1">
      <c r="A11" s="50" t="s">
        <v>166</v>
      </c>
      <c r="D11" s="115">
        <v>401200000</v>
      </c>
      <c r="E11" s="115"/>
      <c r="F11" s="115">
        <v>1254305250</v>
      </c>
      <c r="G11" s="115"/>
      <c r="H11" s="51">
        <v>98852153.019999996</v>
      </c>
      <c r="I11" s="115"/>
      <c r="J11" s="51">
        <v>1013807542.5200005</v>
      </c>
      <c r="K11" s="51"/>
      <c r="L11" s="115">
        <v>447473.05999999982</v>
      </c>
      <c r="M11" s="115"/>
      <c r="N11" s="115">
        <v>15467307.030000001</v>
      </c>
      <c r="O11" s="115"/>
      <c r="P11" s="115">
        <v>17138892.509999998</v>
      </c>
      <c r="Q11" s="115"/>
      <c r="R11" s="51">
        <f t="shared" ref="R11:R12" si="0">SUM(L11:P11)</f>
        <v>33053672.600000001</v>
      </c>
      <c r="S11" s="115"/>
      <c r="T11" s="65">
        <f t="shared" ref="T11:T16" si="1">SUM(D11:S11)-R11</f>
        <v>2801218618.1400008</v>
      </c>
      <c r="U11" s="115"/>
      <c r="V11" s="115">
        <v>906005832.01000011</v>
      </c>
      <c r="W11" s="69"/>
      <c r="X11" s="115">
        <f t="shared" ref="X11:X17" si="2">SUM(T11:V11)</f>
        <v>3707224450.150001</v>
      </c>
    </row>
    <row r="12" spans="1:24" ht="21" customHeight="1">
      <c r="A12" s="50"/>
      <c r="B12" s="44" t="s">
        <v>167</v>
      </c>
      <c r="D12" s="115">
        <v>0</v>
      </c>
      <c r="E12" s="115"/>
      <c r="F12" s="115">
        <v>0</v>
      </c>
      <c r="G12" s="115"/>
      <c r="H12" s="51">
        <v>0</v>
      </c>
      <c r="I12" s="115"/>
      <c r="J12" s="51">
        <v>0</v>
      </c>
      <c r="K12" s="51"/>
      <c r="L12" s="115">
        <v>0</v>
      </c>
      <c r="M12" s="115"/>
      <c r="N12" s="115">
        <v>-614631.43999999994</v>
      </c>
      <c r="O12" s="115"/>
      <c r="P12" s="63">
        <v>0</v>
      </c>
      <c r="Q12" s="115"/>
      <c r="R12" s="51">
        <f t="shared" si="0"/>
        <v>-614631.43999999994</v>
      </c>
      <c r="S12" s="115"/>
      <c r="T12" s="65">
        <f t="shared" si="1"/>
        <v>-614631.43999999994</v>
      </c>
      <c r="U12" s="115"/>
      <c r="V12" s="115">
        <v>140853022.61000001</v>
      </c>
      <c r="W12" s="69"/>
      <c r="X12" s="115">
        <f t="shared" si="2"/>
        <v>140238391.17000002</v>
      </c>
    </row>
    <row r="13" spans="1:24" ht="21" customHeight="1">
      <c r="A13" s="50"/>
      <c r="B13" s="44" t="s">
        <v>168</v>
      </c>
      <c r="D13" s="63">
        <v>0</v>
      </c>
      <c r="E13" s="64"/>
      <c r="F13" s="63">
        <v>0</v>
      </c>
      <c r="G13" s="64"/>
      <c r="H13" s="63">
        <v>22972300.469999999</v>
      </c>
      <c r="I13" s="64"/>
      <c r="J13" s="63">
        <f>-H13</f>
        <v>-22972300.469999999</v>
      </c>
      <c r="K13" s="52"/>
      <c r="L13" s="63">
        <v>0</v>
      </c>
      <c r="M13" s="111"/>
      <c r="N13" s="63">
        <v>0</v>
      </c>
      <c r="O13" s="64"/>
      <c r="P13" s="63">
        <v>0</v>
      </c>
      <c r="Q13" s="69"/>
      <c r="R13" s="51">
        <f t="shared" ref="R13:R18" si="3">SUM(L13:P13)</f>
        <v>0</v>
      </c>
      <c r="S13" s="69"/>
      <c r="T13" s="65">
        <f t="shared" si="1"/>
        <v>0</v>
      </c>
      <c r="U13" s="115"/>
      <c r="V13" s="115">
        <v>0</v>
      </c>
      <c r="W13" s="69"/>
      <c r="X13" s="115">
        <f t="shared" si="2"/>
        <v>0</v>
      </c>
    </row>
    <row r="14" spans="1:24" ht="21" customHeight="1">
      <c r="A14" s="50"/>
      <c r="B14" s="44" t="s">
        <v>169</v>
      </c>
      <c r="D14" s="63">
        <v>0</v>
      </c>
      <c r="E14" s="64"/>
      <c r="F14" s="63">
        <v>0</v>
      </c>
      <c r="G14" s="64"/>
      <c r="H14" s="63">
        <v>0</v>
      </c>
      <c r="I14" s="64"/>
      <c r="J14" s="63">
        <v>-84651554.540000007</v>
      </c>
      <c r="K14" s="52"/>
      <c r="L14" s="63">
        <v>0</v>
      </c>
      <c r="M14" s="111"/>
      <c r="N14" s="63">
        <v>0</v>
      </c>
      <c r="O14" s="64"/>
      <c r="P14" s="63">
        <v>0</v>
      </c>
      <c r="Q14" s="69"/>
      <c r="R14" s="51">
        <v>0</v>
      </c>
      <c r="S14" s="69"/>
      <c r="T14" s="65">
        <f t="shared" si="1"/>
        <v>-84651554.540000007</v>
      </c>
      <c r="U14" s="115"/>
      <c r="V14" s="115">
        <v>0</v>
      </c>
      <c r="W14" s="69"/>
      <c r="X14" s="115">
        <f t="shared" si="2"/>
        <v>-84651554.540000007</v>
      </c>
    </row>
    <row r="15" spans="1:24" ht="21" customHeight="1">
      <c r="A15" s="50"/>
      <c r="B15" s="44" t="s">
        <v>170</v>
      </c>
      <c r="D15" s="63"/>
      <c r="E15" s="63"/>
      <c r="F15" s="63"/>
      <c r="G15" s="63"/>
      <c r="H15" s="63"/>
      <c r="I15" s="63"/>
      <c r="J15" s="63"/>
      <c r="K15" s="51"/>
      <c r="L15" s="63"/>
      <c r="M15" s="112"/>
      <c r="N15" s="63"/>
      <c r="O15" s="63"/>
      <c r="P15" s="63"/>
      <c r="Q15" s="69"/>
      <c r="R15" s="51"/>
      <c r="S15" s="69"/>
      <c r="T15" s="65"/>
      <c r="U15" s="115"/>
      <c r="V15" s="115"/>
      <c r="W15" s="69"/>
      <c r="X15" s="115"/>
    </row>
    <row r="16" spans="1:24" ht="21" customHeight="1">
      <c r="A16" s="50"/>
      <c r="B16" s="44" t="s">
        <v>171</v>
      </c>
      <c r="D16" s="63">
        <v>0</v>
      </c>
      <c r="E16" s="63"/>
      <c r="F16" s="63">
        <v>0</v>
      </c>
      <c r="G16" s="63"/>
      <c r="H16" s="63">
        <v>0</v>
      </c>
      <c r="I16" s="63"/>
      <c r="J16" s="63">
        <v>0</v>
      </c>
      <c r="K16" s="51"/>
      <c r="L16" s="63">
        <v>0</v>
      </c>
      <c r="M16" s="112"/>
      <c r="N16" s="63">
        <v>0</v>
      </c>
      <c r="O16" s="63"/>
      <c r="P16" s="63">
        <v>0</v>
      </c>
      <c r="Q16" s="69"/>
      <c r="R16" s="51">
        <f t="shared" si="3"/>
        <v>0</v>
      </c>
      <c r="S16" s="69"/>
      <c r="T16" s="65">
        <f t="shared" si="1"/>
        <v>0</v>
      </c>
      <c r="U16" s="115"/>
      <c r="V16" s="115">
        <v>-138325272.40000001</v>
      </c>
      <c r="W16" s="69"/>
      <c r="X16" s="115">
        <f t="shared" si="2"/>
        <v>-138325272.40000001</v>
      </c>
    </row>
    <row r="17" spans="1:26" ht="21" customHeight="1">
      <c r="A17" s="50"/>
      <c r="B17" s="44" t="s">
        <v>172</v>
      </c>
      <c r="D17" s="65">
        <v>0</v>
      </c>
      <c r="E17" s="65"/>
      <c r="F17" s="65">
        <v>0</v>
      </c>
      <c r="G17" s="65"/>
      <c r="H17" s="65">
        <v>0</v>
      </c>
      <c r="I17" s="65"/>
      <c r="J17" s="65">
        <f>+กำไรขาดทุน!I33</f>
        <v>250953258.38000017</v>
      </c>
      <c r="K17" s="65"/>
      <c r="L17" s="65">
        <v>0</v>
      </c>
      <c r="M17" s="113"/>
      <c r="N17" s="65">
        <v>0</v>
      </c>
      <c r="O17" s="65"/>
      <c r="P17" s="65">
        <v>0</v>
      </c>
      <c r="Q17" s="69"/>
      <c r="R17" s="51">
        <f t="shared" si="3"/>
        <v>0</v>
      </c>
      <c r="S17" s="69"/>
      <c r="T17" s="69">
        <f t="shared" ref="T17" si="4">SUM(D17:S17)-R17</f>
        <v>250953258.38000017</v>
      </c>
      <c r="U17" s="115"/>
      <c r="V17" s="115">
        <v>174526324.36000001</v>
      </c>
      <c r="W17" s="69"/>
      <c r="X17" s="115">
        <f t="shared" si="2"/>
        <v>425479582.74000019</v>
      </c>
      <c r="Z17" s="116"/>
    </row>
    <row r="18" spans="1:26" ht="21" customHeight="1">
      <c r="A18" s="50"/>
      <c r="B18" s="44" t="s">
        <v>261</v>
      </c>
      <c r="D18" s="65">
        <v>0</v>
      </c>
      <c r="E18" s="65"/>
      <c r="F18" s="65">
        <v>0</v>
      </c>
      <c r="G18" s="65"/>
      <c r="H18" s="65">
        <v>0</v>
      </c>
      <c r="I18" s="65"/>
      <c r="J18" s="65">
        <v>556811.85000000009</v>
      </c>
      <c r="K18" s="65"/>
      <c r="L18" s="65">
        <v>0</v>
      </c>
      <c r="M18" s="113"/>
      <c r="N18" s="65">
        <v>0</v>
      </c>
      <c r="O18" s="65"/>
      <c r="P18" s="65">
        <v>0</v>
      </c>
      <c r="Q18" s="69"/>
      <c r="R18" s="51">
        <f t="shared" si="3"/>
        <v>0</v>
      </c>
      <c r="S18" s="69"/>
      <c r="T18" s="69">
        <f>SUM(D18:S18)-R18</f>
        <v>556811.85000000009</v>
      </c>
      <c r="U18" s="115"/>
      <c r="V18" s="115">
        <v>87584.549999999988</v>
      </c>
      <c r="W18" s="69"/>
      <c r="X18" s="115">
        <f>SUM(T18:V18)</f>
        <v>644396.40000000014</v>
      </c>
      <c r="Z18" s="116"/>
    </row>
    <row r="19" spans="1:26" ht="21" customHeight="1">
      <c r="A19" s="50" t="s">
        <v>173</v>
      </c>
      <c r="D19" s="185">
        <f>SUM(D11:D18)</f>
        <v>401200000</v>
      </c>
      <c r="E19" s="69"/>
      <c r="F19" s="185">
        <f>SUM(F11:F18)</f>
        <v>1254305250</v>
      </c>
      <c r="G19" s="69"/>
      <c r="H19" s="185">
        <f>SUM(H11:H18)</f>
        <v>121824453.48999999</v>
      </c>
      <c r="I19" s="69"/>
      <c r="J19" s="185">
        <f>SUM(J11:J18)</f>
        <v>1157693757.7400005</v>
      </c>
      <c r="K19" s="69"/>
      <c r="L19" s="185">
        <f>SUM(L11:L18)</f>
        <v>447473.05999999982</v>
      </c>
      <c r="M19" s="69"/>
      <c r="N19" s="185">
        <f>SUM(N11:N18)</f>
        <v>14852675.590000002</v>
      </c>
      <c r="O19" s="69"/>
      <c r="P19" s="185">
        <f>SUM(P11:P18)</f>
        <v>17138892.509999998</v>
      </c>
      <c r="Q19" s="69"/>
      <c r="R19" s="185">
        <f>SUM(R11:R18)</f>
        <v>32439041.16</v>
      </c>
      <c r="S19" s="69"/>
      <c r="T19" s="185">
        <f>SUM(T11:T18)</f>
        <v>2967462502.3900008</v>
      </c>
      <c r="U19" s="69"/>
      <c r="V19" s="185">
        <f>SUM(V11:V18)</f>
        <v>1083147491.1300001</v>
      </c>
      <c r="W19" s="69"/>
      <c r="X19" s="185">
        <f>SUM(X11:X18)</f>
        <v>4050609993.5200014</v>
      </c>
    </row>
    <row r="20" spans="1:26" ht="21" customHeight="1">
      <c r="B20" s="44" t="s">
        <v>167</v>
      </c>
      <c r="D20" s="65">
        <v>0</v>
      </c>
      <c r="E20" s="64"/>
      <c r="F20" s="65">
        <v>0</v>
      </c>
      <c r="G20" s="64"/>
      <c r="H20" s="65">
        <v>0</v>
      </c>
      <c r="I20" s="64"/>
      <c r="J20" s="65">
        <v>0</v>
      </c>
      <c r="K20" s="186"/>
      <c r="L20" s="65">
        <v>0</v>
      </c>
      <c r="M20" s="111"/>
      <c r="N20" s="65">
        <v>-35321389.359999999</v>
      </c>
      <c r="O20" s="64"/>
      <c r="P20" s="65">
        <v>0</v>
      </c>
      <c r="Q20" s="64"/>
      <c r="R20" s="65">
        <f t="shared" ref="R20" si="5">SUM(L20:P20)</f>
        <v>-35321389.359999999</v>
      </c>
      <c r="S20" s="111"/>
      <c r="T20" s="65">
        <f t="shared" ref="T20:T24" si="6">SUM(D20:S20)-R20</f>
        <v>-35321389.359999999</v>
      </c>
      <c r="U20" s="64"/>
      <c r="V20" s="65">
        <v>-167678607.16</v>
      </c>
      <c r="W20" s="64"/>
      <c r="X20" s="65">
        <f t="shared" ref="X20:X25" si="7">SUM(T20:V20)</f>
        <v>-202999996.51999998</v>
      </c>
    </row>
    <row r="21" spans="1:26" ht="21" customHeight="1">
      <c r="B21" s="44" t="s">
        <v>168</v>
      </c>
      <c r="D21" s="63">
        <v>0</v>
      </c>
      <c r="E21" s="64"/>
      <c r="F21" s="63">
        <v>0</v>
      </c>
      <c r="G21" s="64"/>
      <c r="H21" s="63">
        <v>15375137.199999999</v>
      </c>
      <c r="I21" s="64"/>
      <c r="J21" s="63">
        <f>-H21</f>
        <v>-15375137.199999999</v>
      </c>
      <c r="K21" s="52"/>
      <c r="L21" s="63">
        <v>0</v>
      </c>
      <c r="M21" s="111"/>
      <c r="N21" s="63">
        <v>0</v>
      </c>
      <c r="O21" s="64"/>
      <c r="P21" s="63">
        <v>0</v>
      </c>
      <c r="Q21" s="64"/>
      <c r="R21" s="63">
        <f t="shared" ref="R21" si="8">SUM(L21:P21)</f>
        <v>0</v>
      </c>
      <c r="S21" s="111"/>
      <c r="T21" s="65">
        <f t="shared" si="6"/>
        <v>0</v>
      </c>
      <c r="U21" s="64"/>
      <c r="V21" s="63">
        <v>0</v>
      </c>
      <c r="W21" s="64"/>
      <c r="X21" s="63">
        <f>SUM(T21:V21)</f>
        <v>0</v>
      </c>
    </row>
    <row r="22" spans="1:26" ht="21" customHeight="1">
      <c r="B22" s="44" t="s">
        <v>169</v>
      </c>
      <c r="D22" s="63">
        <v>0</v>
      </c>
      <c r="E22" s="64"/>
      <c r="F22" s="63">
        <v>0</v>
      </c>
      <c r="G22" s="64"/>
      <c r="H22" s="63">
        <v>0</v>
      </c>
      <c r="I22" s="64"/>
      <c r="J22" s="63">
        <v>-181739837.84999999</v>
      </c>
      <c r="K22" s="52"/>
      <c r="L22" s="63">
        <v>0</v>
      </c>
      <c r="M22" s="111"/>
      <c r="N22" s="63">
        <v>0</v>
      </c>
      <c r="O22" s="64"/>
      <c r="P22" s="63">
        <v>0</v>
      </c>
      <c r="Q22" s="64"/>
      <c r="R22" s="63">
        <v>0</v>
      </c>
      <c r="S22" s="111"/>
      <c r="T22" s="65">
        <f t="shared" si="6"/>
        <v>-181739837.84999999</v>
      </c>
      <c r="U22" s="64"/>
      <c r="V22" s="63">
        <v>0</v>
      </c>
      <c r="W22" s="64"/>
      <c r="X22" s="63">
        <f t="shared" ref="X22:X24" si="9">SUM(T22:V22)</f>
        <v>-181739837.84999999</v>
      </c>
    </row>
    <row r="23" spans="1:26" ht="21" customHeight="1">
      <c r="A23" s="50"/>
      <c r="B23" s="44" t="s">
        <v>170</v>
      </c>
      <c r="D23" s="63"/>
      <c r="E23" s="63"/>
      <c r="F23" s="63"/>
      <c r="G23" s="63"/>
      <c r="H23" s="63"/>
      <c r="I23" s="63"/>
      <c r="J23" s="63"/>
      <c r="K23" s="51"/>
      <c r="L23" s="63"/>
      <c r="M23" s="112"/>
      <c r="N23" s="63"/>
      <c r="O23" s="63"/>
      <c r="P23" s="63"/>
      <c r="Q23" s="63"/>
      <c r="R23" s="63"/>
      <c r="S23" s="112"/>
      <c r="T23" s="65"/>
      <c r="U23" s="63"/>
      <c r="V23" s="63"/>
      <c r="W23" s="65"/>
      <c r="X23" s="63"/>
    </row>
    <row r="24" spans="1:26" ht="21" customHeight="1">
      <c r="A24" s="50"/>
      <c r="B24" s="44" t="s">
        <v>171</v>
      </c>
      <c r="D24" s="63">
        <v>0</v>
      </c>
      <c r="E24" s="63"/>
      <c r="F24" s="63">
        <v>0</v>
      </c>
      <c r="G24" s="63"/>
      <c r="H24" s="63">
        <v>0</v>
      </c>
      <c r="I24" s="63"/>
      <c r="J24" s="63">
        <v>0</v>
      </c>
      <c r="K24" s="51"/>
      <c r="L24" s="63">
        <v>0</v>
      </c>
      <c r="M24" s="112"/>
      <c r="N24" s="63">
        <v>0</v>
      </c>
      <c r="O24" s="63"/>
      <c r="P24" s="63">
        <v>0</v>
      </c>
      <c r="Q24" s="63"/>
      <c r="R24" s="63">
        <f t="shared" ref="R24:R25" si="10">SUM(L24:P24)</f>
        <v>0</v>
      </c>
      <c r="S24" s="112"/>
      <c r="T24" s="65">
        <f t="shared" si="6"/>
        <v>0</v>
      </c>
      <c r="U24" s="63"/>
      <c r="V24" s="63">
        <v>-204433115.75999999</v>
      </c>
      <c r="W24" s="65"/>
      <c r="X24" s="63">
        <f t="shared" si="9"/>
        <v>-204433115.75999999</v>
      </c>
    </row>
    <row r="25" spans="1:26" ht="21" customHeight="1">
      <c r="B25" s="44" t="s">
        <v>125</v>
      </c>
      <c r="D25" s="65">
        <v>0</v>
      </c>
      <c r="E25" s="65"/>
      <c r="F25" s="65">
        <v>0</v>
      </c>
      <c r="G25" s="65"/>
      <c r="H25" s="65">
        <v>0</v>
      </c>
      <c r="I25" s="65"/>
      <c r="J25" s="65">
        <f>+กำไรขาดทุน!G33</f>
        <v>135404639.82000017</v>
      </c>
      <c r="K25" s="65"/>
      <c r="L25" s="65">
        <v>0</v>
      </c>
      <c r="M25" s="113"/>
      <c r="N25" s="65">
        <v>0</v>
      </c>
      <c r="O25" s="65"/>
      <c r="P25" s="65">
        <v>0</v>
      </c>
      <c r="Q25" s="65"/>
      <c r="R25" s="65">
        <f t="shared" si="10"/>
        <v>0</v>
      </c>
      <c r="S25" s="113"/>
      <c r="T25" s="63">
        <f t="shared" ref="T25" si="11">SUM(D25:S25)-R25</f>
        <v>135404639.82000017</v>
      </c>
      <c r="U25" s="65"/>
      <c r="V25" s="65">
        <f>+กำไรขาดทุน!G34</f>
        <v>151714350.11000001</v>
      </c>
      <c r="W25" s="65"/>
      <c r="X25" s="65">
        <f t="shared" si="7"/>
        <v>287118989.93000019</v>
      </c>
    </row>
    <row r="26" spans="1:26" ht="21" customHeight="1" thickBot="1">
      <c r="A26" s="50" t="s">
        <v>174</v>
      </c>
      <c r="D26" s="127">
        <f>SUM(D19:D25)</f>
        <v>401200000</v>
      </c>
      <c r="E26" s="49"/>
      <c r="F26" s="127">
        <f>SUM(F19:F25)</f>
        <v>1254305250</v>
      </c>
      <c r="G26" s="49"/>
      <c r="H26" s="127">
        <f>SUM(H19:H25)</f>
        <v>137199590.69</v>
      </c>
      <c r="I26" s="49"/>
      <c r="J26" s="127">
        <f>SUM(J19:J25)</f>
        <v>1095983422.5100007</v>
      </c>
      <c r="K26" s="52"/>
      <c r="L26" s="127">
        <f>SUM(L19:L25)</f>
        <v>447473.05999999982</v>
      </c>
      <c r="M26" s="49"/>
      <c r="N26" s="127">
        <f>SUM(N19:N25)</f>
        <v>-20468713.769999996</v>
      </c>
      <c r="O26" s="49"/>
      <c r="P26" s="127">
        <f>SUM(P19:P25)</f>
        <v>17138892.509999998</v>
      </c>
      <c r="Q26" s="49"/>
      <c r="R26" s="127">
        <f>SUM(R19:R25)</f>
        <v>-2882348.1999999993</v>
      </c>
      <c r="S26" s="49"/>
      <c r="T26" s="127">
        <f>SUM(T19:T25)</f>
        <v>2885805915.000001</v>
      </c>
      <c r="U26" s="64"/>
      <c r="V26" s="127">
        <f>SUM(V19:V25)</f>
        <v>862750118.32000017</v>
      </c>
      <c r="W26" s="64"/>
      <c r="X26" s="127">
        <f>SUM(X19:X25)</f>
        <v>3748556033.3200016</v>
      </c>
    </row>
    <row r="27" spans="1:26" ht="21" customHeight="1" thickTop="1">
      <c r="D27" s="49"/>
      <c r="E27" s="49"/>
      <c r="F27" s="49"/>
      <c r="G27" s="49"/>
      <c r="H27" s="52"/>
      <c r="I27" s="49"/>
      <c r="J27" s="52"/>
      <c r="K27" s="52"/>
      <c r="L27" s="52"/>
      <c r="M27" s="49"/>
      <c r="N27" s="52"/>
      <c r="O27" s="49"/>
      <c r="P27" s="52"/>
      <c r="Q27" s="49"/>
      <c r="R27" s="52"/>
      <c r="S27" s="49"/>
      <c r="T27" s="52"/>
      <c r="U27" s="49"/>
      <c r="V27" s="52"/>
      <c r="W27" s="49"/>
      <c r="X27" s="52"/>
    </row>
    <row r="28" spans="1:26" ht="21" customHeight="1">
      <c r="D28" s="49"/>
      <c r="E28" s="49"/>
      <c r="F28" s="49"/>
      <c r="G28" s="49"/>
      <c r="H28" s="52"/>
      <c r="I28" s="49"/>
      <c r="J28" s="52"/>
      <c r="K28" s="52"/>
      <c r="L28" s="52"/>
      <c r="M28" s="49"/>
      <c r="N28" s="52"/>
      <c r="O28" s="49"/>
      <c r="P28" s="52"/>
      <c r="Q28" s="49"/>
      <c r="R28" s="52"/>
      <c r="S28" s="49"/>
      <c r="T28" s="52"/>
      <c r="U28" s="49"/>
      <c r="V28" s="52"/>
      <c r="W28" s="49"/>
      <c r="X28" s="52"/>
    </row>
    <row r="29" spans="1:26" ht="21" customHeight="1">
      <c r="A29" s="53" t="s">
        <v>51</v>
      </c>
      <c r="J29" s="60"/>
    </row>
    <row r="30" spans="1:26" ht="21" customHeight="1">
      <c r="A30" s="53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</row>
    <row r="31" spans="1:26" ht="21" customHeight="1">
      <c r="I31" s="3"/>
      <c r="J31" s="61" t="s">
        <v>134</v>
      </c>
      <c r="P31" s="54"/>
      <c r="V31" s="60"/>
    </row>
    <row r="32" spans="1:26" ht="21" customHeight="1">
      <c r="I32" s="3"/>
      <c r="J32" s="61" t="s">
        <v>135</v>
      </c>
      <c r="P32" s="54"/>
    </row>
    <row r="35" spans="4:22" ht="21" customHeight="1">
      <c r="D35" s="94"/>
    </row>
    <row r="36" spans="4:22" ht="21" customHeight="1">
      <c r="J36" s="60"/>
      <c r="V36" s="60"/>
    </row>
  </sheetData>
  <mergeCells count="7">
    <mergeCell ref="A1:X1"/>
    <mergeCell ref="A2:X2"/>
    <mergeCell ref="A3:X3"/>
    <mergeCell ref="D6:X6"/>
    <mergeCell ref="H8:J8"/>
    <mergeCell ref="L7:S7"/>
    <mergeCell ref="A4:X4"/>
  </mergeCells>
  <printOptions horizontalCentered="1"/>
  <pageMargins left="0.59055118110236227" right="0.19685039370078741" top="0.59055118110236227" bottom="0.39370078740157483" header="0.27559055118110237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9"/>
  <sheetViews>
    <sheetView topLeftCell="A4" zoomScale="92" zoomScaleNormal="92" zoomScaleSheetLayoutView="80" workbookViewId="0">
      <selection activeCell="M15" sqref="M15"/>
    </sheetView>
  </sheetViews>
  <sheetFormatPr defaultColWidth="12" defaultRowHeight="24" customHeight="1"/>
  <cols>
    <col min="1" max="1" width="3.5" style="3" customWidth="1"/>
    <col min="2" max="2" width="36.875" style="3" customWidth="1"/>
    <col min="3" max="3" width="9.625" style="3" bestFit="1" customWidth="1"/>
    <col min="4" max="4" width="1.125" style="3" customWidth="1"/>
    <col min="5" max="5" width="17.125" style="3" customWidth="1"/>
    <col min="6" max="6" width="1.125" style="3" customWidth="1"/>
    <col min="7" max="7" width="21" style="3" customWidth="1"/>
    <col min="8" max="8" width="1.125" style="3" customWidth="1"/>
    <col min="9" max="9" width="17" style="3" customWidth="1"/>
    <col min="10" max="10" width="1.125" style="3" customWidth="1"/>
    <col min="11" max="11" width="18.125" style="3" customWidth="1"/>
    <col min="12" max="12" width="1.625" style="3" customWidth="1"/>
    <col min="13" max="13" width="20.625" style="3" bestFit="1" customWidth="1"/>
    <col min="14" max="14" width="1.125" style="3" customWidth="1"/>
    <col min="15" max="15" width="20" style="3" bestFit="1" customWidth="1"/>
    <col min="16" max="16" width="1.125" style="3" customWidth="1"/>
    <col min="17" max="17" width="19.625" style="3" customWidth="1"/>
    <col min="18" max="18" width="3.625" style="3" customWidth="1"/>
    <col min="19" max="16384" width="12" style="3"/>
  </cols>
  <sheetData>
    <row r="1" spans="1:17" ht="24" customHeight="1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</row>
    <row r="2" spans="1:17" ht="24" customHeight="1">
      <c r="A2" s="190" t="s">
        <v>175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</row>
    <row r="3" spans="1:17" ht="24" customHeight="1">
      <c r="A3" s="190" t="str">
        <f>+เปลี่ยนแปลงรวม!A3</f>
        <v>สำหรับปี สิ้นสุดวันที่ 31 ธันวาคม 2564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</row>
    <row r="4" spans="1:17" ht="24" customHeight="1">
      <c r="A4" s="190"/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</row>
    <row r="5" spans="1:17" ht="24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</row>
    <row r="6" spans="1:17" ht="24" customHeight="1">
      <c r="A6" s="134"/>
      <c r="B6" s="134"/>
      <c r="C6" s="134"/>
      <c r="D6" s="134"/>
      <c r="E6" s="192" t="s">
        <v>3</v>
      </c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</row>
    <row r="7" spans="1:17" ht="24" customHeight="1">
      <c r="A7" s="134"/>
      <c r="B7" s="134"/>
      <c r="C7" s="134"/>
      <c r="D7" s="134"/>
      <c r="E7" s="16"/>
      <c r="F7" s="16"/>
      <c r="G7" s="16"/>
      <c r="H7" s="16"/>
      <c r="I7" s="201" t="s">
        <v>146</v>
      </c>
      <c r="J7" s="201"/>
      <c r="K7" s="201"/>
      <c r="L7" s="16"/>
      <c r="M7" s="193" t="s">
        <v>176</v>
      </c>
      <c r="N7" s="193"/>
      <c r="O7" s="193"/>
      <c r="P7" s="16"/>
      <c r="Q7" s="16"/>
    </row>
    <row r="8" spans="1:17" ht="24" customHeight="1">
      <c r="A8" s="134"/>
      <c r="B8" s="134"/>
      <c r="C8" s="134"/>
      <c r="E8" s="16" t="s">
        <v>149</v>
      </c>
      <c r="F8" s="16"/>
      <c r="G8" s="16" t="s">
        <v>150</v>
      </c>
      <c r="H8" s="16"/>
      <c r="I8" s="1" t="s">
        <v>151</v>
      </c>
      <c r="J8" s="1"/>
      <c r="K8" s="1"/>
      <c r="L8" s="16"/>
      <c r="M8" s="16" t="s">
        <v>177</v>
      </c>
      <c r="N8" s="16"/>
      <c r="O8" s="16" t="s">
        <v>155</v>
      </c>
      <c r="P8" s="16"/>
      <c r="Q8" s="16"/>
    </row>
    <row r="9" spans="1:17" ht="24" customHeight="1">
      <c r="A9" s="134"/>
      <c r="B9" s="134"/>
      <c r="C9" s="1"/>
      <c r="D9" s="55"/>
      <c r="E9" s="135" t="s">
        <v>158</v>
      </c>
      <c r="F9" s="16"/>
      <c r="G9" s="135" t="s">
        <v>159</v>
      </c>
      <c r="H9" s="16"/>
      <c r="I9" s="139" t="s">
        <v>160</v>
      </c>
      <c r="J9" s="1"/>
      <c r="K9" s="139" t="s">
        <v>105</v>
      </c>
      <c r="L9" s="16"/>
      <c r="M9" s="135" t="s">
        <v>162</v>
      </c>
      <c r="N9" s="16"/>
      <c r="O9" s="135" t="s">
        <v>163</v>
      </c>
      <c r="P9" s="16"/>
      <c r="Q9" s="135" t="s">
        <v>124</v>
      </c>
    </row>
    <row r="10" spans="1:17" ht="24" customHeight="1">
      <c r="A10" s="3" t="s">
        <v>166</v>
      </c>
      <c r="B10" s="56"/>
      <c r="C10" s="19"/>
      <c r="D10" s="16"/>
      <c r="E10" s="38">
        <v>401200000</v>
      </c>
      <c r="F10" s="42"/>
      <c r="G10" s="38">
        <v>1254774465.4100001</v>
      </c>
      <c r="H10" s="42"/>
      <c r="I10" s="38">
        <v>23069180.590000004</v>
      </c>
      <c r="J10" s="42"/>
      <c r="K10" s="38">
        <v>331618643.31999993</v>
      </c>
      <c r="L10" s="38"/>
      <c r="M10" s="38">
        <v>17138892.509999998</v>
      </c>
      <c r="N10" s="42"/>
      <c r="O10" s="38">
        <f>+M10</f>
        <v>17138892.509999998</v>
      </c>
      <c r="P10" s="42"/>
      <c r="Q10" s="118">
        <f>SUM(E10:P10)-O10</f>
        <v>2027801181.8299999</v>
      </c>
    </row>
    <row r="11" spans="1:17" ht="24" customHeight="1">
      <c r="B11" s="56" t="s">
        <v>168</v>
      </c>
      <c r="C11" s="92"/>
      <c r="D11" s="16"/>
      <c r="E11" s="38">
        <v>0</v>
      </c>
      <c r="F11" s="42"/>
      <c r="G11" s="38">
        <v>0</v>
      </c>
      <c r="H11" s="42"/>
      <c r="I11" s="38">
        <v>10172974.960000001</v>
      </c>
      <c r="J11" s="42"/>
      <c r="K11" s="38">
        <f>-I11</f>
        <v>-10172974.960000001</v>
      </c>
      <c r="L11" s="38"/>
      <c r="M11" s="38">
        <v>0</v>
      </c>
      <c r="N11" s="42"/>
      <c r="O11" s="38">
        <f t="shared" ref="O11:O13" si="0">+M11</f>
        <v>0</v>
      </c>
      <c r="P11" s="42"/>
      <c r="Q11" s="118">
        <f>SUM(E11:P11)-O11</f>
        <v>0</v>
      </c>
    </row>
    <row r="12" spans="1:17" ht="24" customHeight="1">
      <c r="B12" s="56" t="s">
        <v>178</v>
      </c>
      <c r="C12" s="92"/>
      <c r="D12" s="16"/>
      <c r="E12" s="38">
        <v>0</v>
      </c>
      <c r="F12" s="42"/>
      <c r="G12" s="38">
        <v>0</v>
      </c>
      <c r="H12" s="42"/>
      <c r="I12" s="38">
        <v>0</v>
      </c>
      <c r="J12" s="42"/>
      <c r="K12" s="38">
        <v>-84651554.540000007</v>
      </c>
      <c r="L12" s="38"/>
      <c r="M12" s="38">
        <v>0</v>
      </c>
      <c r="N12" s="42"/>
      <c r="O12" s="38">
        <v>0</v>
      </c>
      <c r="P12" s="42"/>
      <c r="Q12" s="118">
        <f t="shared" ref="Q12:Q13" si="1">SUM(E12:P12)-O12</f>
        <v>-84651554.540000007</v>
      </c>
    </row>
    <row r="13" spans="1:17" ht="24" customHeight="1">
      <c r="B13" s="56" t="s">
        <v>172</v>
      </c>
      <c r="C13" s="31"/>
      <c r="D13" s="16"/>
      <c r="E13" s="38">
        <v>0</v>
      </c>
      <c r="F13" s="42"/>
      <c r="G13" s="38">
        <v>0</v>
      </c>
      <c r="H13" s="42"/>
      <c r="I13" s="38">
        <v>0</v>
      </c>
      <c r="J13" s="42"/>
      <c r="K13" s="38">
        <f>+กำไรขาดทุน!M24</f>
        <v>203459499.16000003</v>
      </c>
      <c r="L13" s="38"/>
      <c r="M13" s="38">
        <v>0</v>
      </c>
      <c r="N13" s="42"/>
      <c r="O13" s="38">
        <f t="shared" si="0"/>
        <v>0</v>
      </c>
      <c r="P13" s="42"/>
      <c r="Q13" s="118">
        <f t="shared" si="1"/>
        <v>203459499.16000003</v>
      </c>
    </row>
    <row r="14" spans="1:17" ht="24" customHeight="1">
      <c r="B14" s="56" t="s">
        <v>262</v>
      </c>
      <c r="C14" s="31"/>
      <c r="D14" s="16"/>
      <c r="E14" s="38">
        <v>0</v>
      </c>
      <c r="F14" s="42"/>
      <c r="G14" s="38">
        <v>0</v>
      </c>
      <c r="H14" s="42"/>
      <c r="I14" s="38">
        <v>0</v>
      </c>
      <c r="J14" s="42"/>
      <c r="K14" s="38">
        <f>+กำไรขาดทุน!M30</f>
        <v>-450588</v>
      </c>
      <c r="L14" s="38"/>
      <c r="M14" s="38">
        <v>0</v>
      </c>
      <c r="N14" s="42"/>
      <c r="O14" s="38">
        <f t="shared" ref="O14" si="2">+M14</f>
        <v>0</v>
      </c>
      <c r="P14" s="42"/>
      <c r="Q14" s="118">
        <f t="shared" ref="Q14" si="3">SUM(E14:P14)-O14</f>
        <v>-450588</v>
      </c>
    </row>
    <row r="15" spans="1:17" ht="24" customHeight="1">
      <c r="A15" s="3" t="s">
        <v>173</v>
      </c>
      <c r="B15" s="56"/>
      <c r="C15" s="31"/>
      <c r="D15" s="16">
        <v>401200000</v>
      </c>
      <c r="E15" s="187">
        <f>SUM(E10:E14)</f>
        <v>401200000</v>
      </c>
      <c r="F15" s="188">
        <v>1254774465.4100001</v>
      </c>
      <c r="G15" s="187">
        <f>SUM(G10:G14)</f>
        <v>1254774465.4100001</v>
      </c>
      <c r="H15" s="188">
        <v>25793382.010000005</v>
      </c>
      <c r="I15" s="187">
        <f>SUM(I10:I14)</f>
        <v>33242155.550000004</v>
      </c>
      <c r="J15" s="188">
        <v>383378470.19999993</v>
      </c>
      <c r="K15" s="187">
        <f>SUM(K10:K14)</f>
        <v>439803024.97999996</v>
      </c>
      <c r="L15" s="189">
        <v>17138892.509999998</v>
      </c>
      <c r="M15" s="187">
        <f>SUM(M10:M14)</f>
        <v>17138892.509999998</v>
      </c>
      <c r="N15" s="188">
        <v>0</v>
      </c>
      <c r="O15" s="187">
        <f>SUM(O10:O14)</f>
        <v>17138892.509999998</v>
      </c>
      <c r="P15" s="188">
        <v>17138892.509999998</v>
      </c>
      <c r="Q15" s="187">
        <f>SUM(Q10:Q14)</f>
        <v>2146158538.45</v>
      </c>
    </row>
    <row r="16" spans="1:17" ht="24" customHeight="1">
      <c r="B16" s="56" t="s">
        <v>168</v>
      </c>
      <c r="C16" s="19"/>
      <c r="D16" s="16"/>
      <c r="E16" s="189">
        <v>0</v>
      </c>
      <c r="F16" s="188"/>
      <c r="G16" s="189">
        <v>0</v>
      </c>
      <c r="H16" s="188"/>
      <c r="I16" s="189">
        <v>6877844.4499999955</v>
      </c>
      <c r="J16" s="188"/>
      <c r="K16" s="189">
        <f>-I16</f>
        <v>-6877844.4499999955</v>
      </c>
      <c r="L16" s="189"/>
      <c r="M16" s="189">
        <v>0</v>
      </c>
      <c r="N16" s="188"/>
      <c r="O16" s="189">
        <f t="shared" ref="O16:O18" si="4">+M16</f>
        <v>0</v>
      </c>
      <c r="P16" s="188"/>
      <c r="Q16" s="27">
        <f>SUM(E16:P16)-O16</f>
        <v>0</v>
      </c>
    </row>
    <row r="17" spans="1:17" ht="24" customHeight="1">
      <c r="B17" s="56" t="s">
        <v>178</v>
      </c>
      <c r="C17" s="19"/>
      <c r="D17" s="16"/>
      <c r="E17" s="38">
        <v>0</v>
      </c>
      <c r="F17" s="42"/>
      <c r="G17" s="38">
        <v>0</v>
      </c>
      <c r="H17" s="42"/>
      <c r="I17" s="38">
        <v>0</v>
      </c>
      <c r="J17" s="42"/>
      <c r="K17" s="38">
        <v>-181739837.84999999</v>
      </c>
      <c r="L17" s="38"/>
      <c r="M17" s="38">
        <v>0</v>
      </c>
      <c r="N17" s="42"/>
      <c r="O17" s="38">
        <v>0</v>
      </c>
      <c r="P17" s="42"/>
      <c r="Q17" s="133">
        <f>SUM(E17:P17)-O17</f>
        <v>-181739837.84999999</v>
      </c>
    </row>
    <row r="18" spans="1:17" ht="24" customHeight="1">
      <c r="B18" s="3" t="s">
        <v>172</v>
      </c>
      <c r="D18" s="136"/>
      <c r="E18" s="57">
        <v>0</v>
      </c>
      <c r="F18" s="36"/>
      <c r="G18" s="57">
        <v>0</v>
      </c>
      <c r="H18" s="57"/>
      <c r="I18" s="38">
        <v>0</v>
      </c>
      <c r="J18" s="57"/>
      <c r="K18" s="38">
        <f>+กำไรขาดทุน!K33</f>
        <v>396729275.18000001</v>
      </c>
      <c r="L18" s="38"/>
      <c r="M18" s="38">
        <v>0</v>
      </c>
      <c r="N18" s="57"/>
      <c r="O18" s="38">
        <f t="shared" si="4"/>
        <v>0</v>
      </c>
      <c r="P18" s="57"/>
      <c r="Q18" s="3">
        <f>SUM(E18:P18)-O18</f>
        <v>396729275.18000001</v>
      </c>
    </row>
    <row r="19" spans="1:17" ht="24" customHeight="1" thickBot="1">
      <c r="A19" s="3" t="s">
        <v>174</v>
      </c>
      <c r="B19" s="19"/>
      <c r="C19" s="19"/>
      <c r="D19" s="16"/>
      <c r="E19" s="128">
        <f>SUM(E15:E18)</f>
        <v>401200000</v>
      </c>
      <c r="F19" s="42"/>
      <c r="G19" s="128">
        <f>SUM(G15:G18)</f>
        <v>1254774465.4100001</v>
      </c>
      <c r="H19" s="42"/>
      <c r="I19" s="128">
        <f>SUM(I15:I18)</f>
        <v>40120000</v>
      </c>
      <c r="J19" s="42"/>
      <c r="K19" s="128">
        <f>SUM(K15:K18)</f>
        <v>647914617.86000001</v>
      </c>
      <c r="L19" s="38"/>
      <c r="M19" s="128">
        <f>SUM(M15:M18)</f>
        <v>17138892.509999998</v>
      </c>
      <c r="N19" s="42"/>
      <c r="O19" s="128">
        <f>SUM(O15:O18)</f>
        <v>17138892.509999998</v>
      </c>
      <c r="P19" s="42"/>
      <c r="Q19" s="128">
        <f>SUM(Q15:Q18)</f>
        <v>2361147975.7800002</v>
      </c>
    </row>
    <row r="20" spans="1:17" ht="24" customHeight="1" thickTop="1">
      <c r="B20" s="19"/>
      <c r="C20" s="19"/>
      <c r="D20" s="16"/>
      <c r="F20" s="58"/>
      <c r="H20" s="58"/>
      <c r="J20" s="58"/>
      <c r="N20" s="58"/>
      <c r="P20" s="58"/>
    </row>
    <row r="21" spans="1:17" ht="24" customHeight="1">
      <c r="A21" s="19" t="s">
        <v>51</v>
      </c>
    </row>
    <row r="22" spans="1:17" ht="24" customHeight="1">
      <c r="A22" s="19"/>
    </row>
    <row r="23" spans="1:17" ht="20.7" customHeight="1">
      <c r="A23" s="19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4" spans="1:17" ht="24" customHeight="1">
      <c r="A24" s="19"/>
    </row>
    <row r="25" spans="1:17" ht="24" customHeight="1">
      <c r="B25" s="21"/>
      <c r="C25" s="21"/>
      <c r="F25" s="21" t="s">
        <v>179</v>
      </c>
    </row>
    <row r="26" spans="1:17" ht="24" customHeight="1">
      <c r="B26" s="21"/>
      <c r="C26" s="21"/>
      <c r="F26" s="21" t="s">
        <v>180</v>
      </c>
    </row>
    <row r="29" spans="1:17" ht="24" customHeight="1">
      <c r="E29" s="15"/>
    </row>
  </sheetData>
  <mergeCells count="7">
    <mergeCell ref="I7:K7"/>
    <mergeCell ref="A1:Q1"/>
    <mergeCell ref="A2:Q2"/>
    <mergeCell ref="A3:Q3"/>
    <mergeCell ref="E6:Q6"/>
    <mergeCell ref="M7:O7"/>
    <mergeCell ref="A4:Q4"/>
  </mergeCells>
  <printOptions horizontalCentered="1"/>
  <pageMargins left="0.62992125984251968" right="0.27559055118110237" top="0.59055118110236227" bottom="0.43307086614173229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6"/>
  <sheetViews>
    <sheetView topLeftCell="A109" zoomScale="80" zoomScaleNormal="80" zoomScaleSheetLayoutView="70" workbookViewId="0">
      <selection activeCell="C130" sqref="C130"/>
    </sheetView>
  </sheetViews>
  <sheetFormatPr defaultColWidth="11.125" defaultRowHeight="24.75" customHeight="1"/>
  <cols>
    <col min="1" max="2" width="2.625" style="3" customWidth="1"/>
    <col min="3" max="3" width="50.625" style="3" customWidth="1"/>
    <col min="4" max="4" width="1.625" style="3" customWidth="1"/>
    <col min="5" max="5" width="17.625" style="38" customWidth="1"/>
    <col min="6" max="6" width="1.125" style="3" customWidth="1"/>
    <col min="7" max="7" width="17.625" style="3" customWidth="1"/>
    <col min="8" max="8" width="1" style="3" customWidth="1"/>
    <col min="9" max="9" width="19.5" style="3" bestFit="1" customWidth="1"/>
    <col min="10" max="10" width="1.125" style="3" customWidth="1"/>
    <col min="11" max="11" width="17.625" style="141" customWidth="1"/>
    <col min="12" max="12" width="2" style="3" customWidth="1"/>
    <col min="13" max="13" width="11.125" style="3"/>
    <col min="14" max="14" width="14" style="3" bestFit="1" customWidth="1"/>
    <col min="15" max="16384" width="11.125" style="3"/>
  </cols>
  <sheetData>
    <row r="1" spans="1:12" ht="24" customHeight="1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7"/>
    </row>
    <row r="2" spans="1:12" ht="24" customHeight="1">
      <c r="A2" s="190" t="s">
        <v>181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2" ht="24" customHeight="1">
      <c r="A3" s="202" t="str">
        <f>+กำไรขาดทุน!A3:M3</f>
        <v>สำหรับปี สิ้นสุดวันที่ 31 ธันวาคม 2564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168"/>
    </row>
    <row r="4" spans="1:12" ht="24" customHeight="1">
      <c r="A4" s="167"/>
      <c r="B4" s="167"/>
      <c r="C4" s="167"/>
      <c r="D4" s="167"/>
      <c r="E4" s="169"/>
      <c r="F4" s="167"/>
      <c r="G4" s="167"/>
      <c r="H4" s="167"/>
      <c r="I4" s="167"/>
      <c r="J4" s="167"/>
      <c r="K4" s="167"/>
    </row>
    <row r="5" spans="1:12" ht="24" customHeight="1">
      <c r="E5" s="192" t="s">
        <v>3</v>
      </c>
      <c r="F5" s="192"/>
      <c r="G5" s="192"/>
      <c r="H5" s="192"/>
      <c r="I5" s="192"/>
      <c r="J5" s="192"/>
      <c r="K5" s="192"/>
    </row>
    <row r="6" spans="1:12" ht="24" customHeight="1">
      <c r="E6" s="193" t="s">
        <v>4</v>
      </c>
      <c r="F6" s="193"/>
      <c r="G6" s="193"/>
      <c r="H6" s="170"/>
      <c r="I6" s="193" t="s">
        <v>5</v>
      </c>
      <c r="J6" s="193"/>
      <c r="K6" s="193"/>
    </row>
    <row r="7" spans="1:12" ht="24" customHeight="1">
      <c r="E7" s="171" t="s">
        <v>6</v>
      </c>
      <c r="F7" s="172"/>
      <c r="G7" s="173" t="s">
        <v>7</v>
      </c>
      <c r="H7" s="174"/>
      <c r="I7" s="171" t="s">
        <v>6</v>
      </c>
      <c r="J7" s="172"/>
      <c r="K7" s="173" t="s">
        <v>7</v>
      </c>
    </row>
    <row r="8" spans="1:12" ht="24" customHeight="1">
      <c r="A8" s="8" t="s">
        <v>182</v>
      </c>
      <c r="B8" s="8"/>
      <c r="K8" s="3"/>
    </row>
    <row r="9" spans="1:12" ht="24" customHeight="1">
      <c r="B9" s="175" t="s">
        <v>172</v>
      </c>
      <c r="E9" s="147">
        <f>+กำไรขาดทุน!G24</f>
        <v>287118989.93000019</v>
      </c>
      <c r="F9" s="163"/>
      <c r="G9" s="147">
        <f>+กำไรขาดทุน!I24</f>
        <v>425479582.74000019</v>
      </c>
      <c r="H9" s="38"/>
      <c r="I9" s="38">
        <f>+กำไรขาดทุน!K24</f>
        <v>396729275.18000001</v>
      </c>
      <c r="J9" s="38"/>
      <c r="K9" s="42">
        <f>+กำไรขาดทุน!M24</f>
        <v>203459499.16000003</v>
      </c>
    </row>
    <row r="10" spans="1:12" ht="24" customHeight="1">
      <c r="B10" s="176" t="s">
        <v>270</v>
      </c>
      <c r="E10" s="147"/>
      <c r="F10" s="163"/>
      <c r="G10" s="147"/>
      <c r="H10" s="42"/>
      <c r="I10" s="177"/>
      <c r="J10" s="42"/>
      <c r="K10" s="42"/>
    </row>
    <row r="11" spans="1:12" ht="24" customHeight="1">
      <c r="B11" s="176"/>
      <c r="C11" s="3" t="s">
        <v>183</v>
      </c>
      <c r="E11" s="147">
        <v>10724443.029999999</v>
      </c>
      <c r="F11" s="163"/>
      <c r="G11" s="42">
        <v>741188.37999999989</v>
      </c>
      <c r="H11" s="42"/>
      <c r="I11" s="42">
        <v>0</v>
      </c>
      <c r="J11" s="42"/>
      <c r="K11" s="42">
        <v>0</v>
      </c>
    </row>
    <row r="12" spans="1:12" ht="24" customHeight="1">
      <c r="C12" s="176" t="s">
        <v>184</v>
      </c>
      <c r="D12" s="58"/>
      <c r="E12" s="149">
        <v>162254149.93000001</v>
      </c>
      <c r="F12" s="155"/>
      <c r="G12" s="149">
        <v>87700498.300000012</v>
      </c>
      <c r="H12" s="149"/>
      <c r="I12" s="149">
        <v>29740640.23</v>
      </c>
      <c r="J12" s="149"/>
      <c r="K12" s="149">
        <v>7979497.2400000002</v>
      </c>
    </row>
    <row r="13" spans="1:12" ht="24" customHeight="1">
      <c r="C13" s="19" t="s">
        <v>185</v>
      </c>
      <c r="D13" s="58"/>
      <c r="E13" s="165">
        <v>343775498.75</v>
      </c>
      <c r="F13" s="155"/>
      <c r="G13" s="165">
        <v>213661451.43000001</v>
      </c>
      <c r="H13" s="145"/>
      <c r="I13" s="145">
        <v>4431988.3</v>
      </c>
      <c r="J13" s="145"/>
      <c r="K13" s="145">
        <v>4059479.83</v>
      </c>
    </row>
    <row r="14" spans="1:12" ht="24" customHeight="1">
      <c r="C14" s="19" t="s">
        <v>186</v>
      </c>
      <c r="D14" s="58"/>
      <c r="E14" s="165">
        <v>8834353.9100000001</v>
      </c>
      <c r="F14" s="155"/>
      <c r="G14" s="165">
        <v>8426913.3500000015</v>
      </c>
      <c r="H14" s="145"/>
      <c r="I14" s="145">
        <v>198400</v>
      </c>
      <c r="J14" s="145"/>
      <c r="K14" s="145">
        <v>598399.97000000009</v>
      </c>
    </row>
    <row r="15" spans="1:12" ht="24" customHeight="1">
      <c r="C15" s="19" t="s">
        <v>187</v>
      </c>
      <c r="D15" s="58"/>
      <c r="E15" s="165">
        <v>314202.57</v>
      </c>
      <c r="F15" s="155"/>
      <c r="G15" s="165">
        <v>398545.68</v>
      </c>
      <c r="H15" s="145"/>
      <c r="I15" s="145">
        <v>245592.95</v>
      </c>
      <c r="J15" s="145"/>
      <c r="K15" s="145">
        <v>340921.51</v>
      </c>
    </row>
    <row r="16" spans="1:12" ht="24" customHeight="1">
      <c r="C16" s="19" t="s">
        <v>188</v>
      </c>
      <c r="D16" s="58"/>
      <c r="E16" s="165">
        <v>4872305.91</v>
      </c>
      <c r="F16" s="155"/>
      <c r="G16" s="165">
        <v>730537.75</v>
      </c>
      <c r="H16" s="145"/>
      <c r="I16" s="145">
        <v>137170.57</v>
      </c>
      <c r="J16" s="145"/>
      <c r="K16" s="145">
        <v>159978.04</v>
      </c>
    </row>
    <row r="17" spans="2:11" ht="24" customHeight="1">
      <c r="C17" s="19" t="s">
        <v>189</v>
      </c>
      <c r="D17" s="58"/>
      <c r="E17" s="149"/>
      <c r="F17" s="155"/>
      <c r="G17" s="149"/>
      <c r="H17" s="149"/>
      <c r="I17" s="38"/>
      <c r="J17" s="149"/>
      <c r="K17" s="149"/>
    </row>
    <row r="18" spans="2:11" ht="24" customHeight="1">
      <c r="C18" s="178" t="s">
        <v>190</v>
      </c>
      <c r="D18" s="58"/>
      <c r="E18" s="149">
        <v>2135910</v>
      </c>
      <c r="F18" s="155"/>
      <c r="G18" s="149">
        <v>2107671.27</v>
      </c>
      <c r="H18" s="149"/>
      <c r="I18" s="149">
        <v>1546261</v>
      </c>
      <c r="J18" s="149"/>
      <c r="K18" s="149">
        <v>1395523.27</v>
      </c>
    </row>
    <row r="19" spans="2:11" ht="24" customHeight="1">
      <c r="C19" s="178" t="s">
        <v>191</v>
      </c>
      <c r="D19" s="58"/>
      <c r="E19" s="149"/>
      <c r="F19" s="155"/>
      <c r="G19" s="149"/>
      <c r="H19" s="149"/>
      <c r="I19" s="149"/>
      <c r="J19" s="149"/>
      <c r="K19" s="149"/>
    </row>
    <row r="20" spans="2:11" ht="24" customHeight="1">
      <c r="C20" s="178" t="s">
        <v>192</v>
      </c>
      <c r="D20" s="58"/>
      <c r="E20" s="149">
        <v>-160255.15</v>
      </c>
      <c r="F20" s="155"/>
      <c r="G20" s="149">
        <v>0</v>
      </c>
      <c r="H20" s="149"/>
      <c r="I20" s="149">
        <v>-160255.15</v>
      </c>
      <c r="J20" s="149"/>
      <c r="K20" s="149">
        <v>0</v>
      </c>
    </row>
    <row r="21" spans="2:11" ht="24" customHeight="1">
      <c r="C21" s="19" t="s">
        <v>193</v>
      </c>
      <c r="D21" s="58"/>
      <c r="E21" s="165"/>
      <c r="F21" s="155"/>
      <c r="G21" s="165"/>
      <c r="H21" s="145"/>
      <c r="I21" s="145"/>
      <c r="J21" s="145"/>
      <c r="K21" s="145"/>
    </row>
    <row r="22" spans="2:11" ht="24" customHeight="1">
      <c r="C22" s="19" t="s">
        <v>194</v>
      </c>
      <c r="D22" s="58"/>
      <c r="E22" s="165">
        <v>0</v>
      </c>
      <c r="F22" s="155"/>
      <c r="G22" s="165">
        <v>-235731.1</v>
      </c>
      <c r="H22" s="145"/>
      <c r="I22" s="145">
        <v>0</v>
      </c>
      <c r="J22" s="145"/>
      <c r="K22" s="145">
        <v>-235731.1</v>
      </c>
    </row>
    <row r="23" spans="2:11" ht="24" customHeight="1">
      <c r="C23" s="19" t="s">
        <v>195</v>
      </c>
      <c r="D23" s="58"/>
      <c r="E23" s="149">
        <v>4805.5</v>
      </c>
      <c r="F23" s="155"/>
      <c r="G23" s="149">
        <v>203369.51</v>
      </c>
      <c r="H23" s="149"/>
      <c r="I23" s="149">
        <v>0</v>
      </c>
      <c r="J23" s="149"/>
      <c r="K23" s="149">
        <v>0</v>
      </c>
    </row>
    <row r="24" spans="2:11" ht="24" customHeight="1">
      <c r="C24" s="19" t="s">
        <v>196</v>
      </c>
      <c r="D24" s="58"/>
      <c r="E24" s="149">
        <v>136752.53</v>
      </c>
      <c r="F24" s="155"/>
      <c r="G24" s="149">
        <v>-186194.96</v>
      </c>
      <c r="H24" s="149"/>
      <c r="I24" s="149">
        <v>0</v>
      </c>
      <c r="J24" s="149"/>
      <c r="K24" s="149">
        <v>0</v>
      </c>
    </row>
    <row r="25" spans="2:11" ht="24" customHeight="1">
      <c r="C25" s="19" t="s">
        <v>197</v>
      </c>
      <c r="D25" s="58"/>
      <c r="E25" s="149"/>
      <c r="F25" s="155"/>
      <c r="G25" s="149"/>
      <c r="H25" s="149"/>
      <c r="I25" s="149"/>
      <c r="J25" s="149"/>
      <c r="K25" s="149"/>
    </row>
    <row r="26" spans="2:11" ht="24" customHeight="1">
      <c r="C26" s="178" t="s">
        <v>198</v>
      </c>
      <c r="D26" s="58"/>
      <c r="E26" s="100">
        <v>-1473333.51</v>
      </c>
      <c r="F26" s="155"/>
      <c r="G26" s="100">
        <v>-5834505.0800000001</v>
      </c>
      <c r="H26" s="149"/>
      <c r="I26" s="162">
        <v>0</v>
      </c>
      <c r="J26" s="149"/>
      <c r="K26" s="162">
        <v>0</v>
      </c>
    </row>
    <row r="27" spans="2:11" ht="24" customHeight="1">
      <c r="B27" s="19" t="s">
        <v>199</v>
      </c>
      <c r="C27" s="19"/>
      <c r="D27" s="58"/>
      <c r="E27" s="145"/>
      <c r="F27" s="155"/>
      <c r="G27" s="145"/>
      <c r="H27" s="42"/>
      <c r="I27" s="42"/>
      <c r="J27" s="42"/>
      <c r="K27" s="42"/>
    </row>
    <row r="28" spans="2:11" ht="24" customHeight="1">
      <c r="B28" s="19" t="s">
        <v>200</v>
      </c>
      <c r="D28" s="58"/>
      <c r="E28" s="145">
        <f>SUM(E9:E26)</f>
        <v>818537823.4000001</v>
      </c>
      <c r="F28" s="155"/>
      <c r="G28" s="145">
        <f>SUM(G9:G26)</f>
        <v>733193327.26999998</v>
      </c>
      <c r="H28" s="145"/>
      <c r="I28" s="38">
        <f>SUM(I9:I26)</f>
        <v>432869073.08000004</v>
      </c>
      <c r="J28" s="38"/>
      <c r="K28" s="38">
        <f>SUM(K9:K26)</f>
        <v>217757567.92000005</v>
      </c>
    </row>
    <row r="29" spans="2:11" ht="24" customHeight="1">
      <c r="B29" s="17" t="s">
        <v>201</v>
      </c>
      <c r="C29" s="19"/>
      <c r="E29" s="161"/>
      <c r="F29" s="155"/>
      <c r="G29" s="145"/>
      <c r="H29" s="42"/>
      <c r="I29" s="177"/>
      <c r="J29" s="42"/>
      <c r="K29" s="42"/>
    </row>
    <row r="30" spans="2:11" ht="24" customHeight="1">
      <c r="C30" s="19" t="s">
        <v>202</v>
      </c>
      <c r="E30" s="38">
        <v>-61941210.340000004</v>
      </c>
      <c r="F30" s="179"/>
      <c r="G30" s="38">
        <v>-55472795.519999996</v>
      </c>
      <c r="H30" s="38"/>
      <c r="I30" s="150">
        <v>0</v>
      </c>
      <c r="J30" s="38"/>
      <c r="K30" s="150">
        <v>0</v>
      </c>
    </row>
    <row r="31" spans="2:11" ht="24" customHeight="1">
      <c r="C31" s="3" t="s">
        <v>203</v>
      </c>
      <c r="D31" s="58"/>
      <c r="E31" s="38">
        <v>38251039.57</v>
      </c>
      <c r="F31" s="179"/>
      <c r="G31" s="38">
        <v>26523501.629999992</v>
      </c>
      <c r="H31" s="38"/>
      <c r="I31" s="42">
        <v>-4532266.09</v>
      </c>
      <c r="J31" s="38"/>
      <c r="K31" s="42">
        <v>7706741.8499999996</v>
      </c>
    </row>
    <row r="32" spans="2:11" ht="24" customHeight="1">
      <c r="C32" s="3" t="s">
        <v>204</v>
      </c>
      <c r="D32" s="58"/>
      <c r="E32" s="38">
        <v>-42143977.369999997</v>
      </c>
      <c r="F32" s="179"/>
      <c r="G32" s="38">
        <v>-22790891.350000001</v>
      </c>
      <c r="H32" s="38"/>
      <c r="I32" s="42">
        <v>0</v>
      </c>
      <c r="J32" s="38"/>
      <c r="K32" s="42">
        <v>0</v>
      </c>
    </row>
    <row r="33" spans="1:12" ht="24" customHeight="1">
      <c r="B33" s="17"/>
      <c r="C33" s="19" t="s">
        <v>205</v>
      </c>
      <c r="E33" s="145">
        <v>-150000071.80000001</v>
      </c>
      <c r="F33" s="155"/>
      <c r="G33" s="145">
        <v>85091263.109999985</v>
      </c>
      <c r="H33" s="145"/>
      <c r="I33" s="38">
        <v>-150000071.80000001</v>
      </c>
      <c r="J33" s="38"/>
      <c r="K33" s="38">
        <v>25053014.420000002</v>
      </c>
    </row>
    <row r="34" spans="1:12" ht="24" customHeight="1">
      <c r="B34" s="17"/>
      <c r="C34" s="19" t="s">
        <v>206</v>
      </c>
      <c r="E34" s="145">
        <v>0</v>
      </c>
      <c r="F34" s="155"/>
      <c r="G34" s="145">
        <v>-7100000</v>
      </c>
      <c r="H34" s="145"/>
      <c r="I34" s="38">
        <v>0</v>
      </c>
      <c r="J34" s="38"/>
      <c r="K34" s="38">
        <v>0</v>
      </c>
    </row>
    <row r="35" spans="1:12" ht="24" customHeight="1">
      <c r="B35" s="17"/>
      <c r="C35" s="19" t="s">
        <v>207</v>
      </c>
      <c r="E35" s="145">
        <v>-135219.54999999999</v>
      </c>
      <c r="F35" s="155"/>
      <c r="G35" s="145">
        <v>-42560</v>
      </c>
      <c r="H35" s="145"/>
      <c r="I35" s="38">
        <v>0</v>
      </c>
      <c r="J35" s="38"/>
      <c r="K35" s="38">
        <v>0</v>
      </c>
    </row>
    <row r="36" spans="1:12" ht="24" customHeight="1">
      <c r="B36" s="17"/>
      <c r="C36" s="19" t="s">
        <v>208</v>
      </c>
      <c r="E36" s="145">
        <v>36960</v>
      </c>
      <c r="F36" s="155"/>
      <c r="G36" s="145">
        <v>0</v>
      </c>
      <c r="H36" s="145"/>
      <c r="I36" s="38">
        <v>0</v>
      </c>
      <c r="J36" s="38"/>
      <c r="K36" s="38">
        <v>0</v>
      </c>
    </row>
    <row r="37" spans="1:12" ht="24" customHeight="1">
      <c r="B37" s="17"/>
      <c r="C37" s="19"/>
      <c r="E37" s="145"/>
      <c r="F37" s="155"/>
      <c r="G37" s="145"/>
      <c r="H37" s="145"/>
      <c r="I37" s="38"/>
      <c r="J37" s="38"/>
      <c r="K37" s="38"/>
    </row>
    <row r="38" spans="1:12" ht="24" customHeight="1">
      <c r="A38" s="19" t="s">
        <v>51</v>
      </c>
      <c r="C38" s="19"/>
      <c r="E38" s="149"/>
      <c r="F38" s="160"/>
      <c r="G38" s="143"/>
      <c r="H38" s="143"/>
      <c r="I38" s="159"/>
      <c r="J38" s="159"/>
      <c r="K38" s="159"/>
    </row>
    <row r="39" spans="1:12" ht="24" customHeight="1">
      <c r="A39" s="19"/>
      <c r="B39" s="19"/>
      <c r="E39" s="147"/>
      <c r="F39" s="151"/>
      <c r="G39" s="151"/>
      <c r="H39" s="58"/>
      <c r="I39" s="58"/>
      <c r="J39" s="58"/>
      <c r="K39" s="151"/>
    </row>
    <row r="40" spans="1:12" ht="24" customHeight="1">
      <c r="A40" s="19"/>
      <c r="B40" s="19"/>
      <c r="C40" s="180" t="s">
        <v>209</v>
      </c>
      <c r="D40" s="58"/>
      <c r="E40" s="42"/>
      <c r="F40" s="58"/>
      <c r="G40" s="58"/>
      <c r="H40" s="58"/>
      <c r="I40" s="58"/>
      <c r="J40" s="58"/>
      <c r="K40" s="142"/>
    </row>
    <row r="41" spans="1:12" ht="24" customHeight="1">
      <c r="A41" s="19"/>
      <c r="B41" s="19"/>
      <c r="C41" s="180" t="s">
        <v>210</v>
      </c>
      <c r="D41" s="58"/>
      <c r="E41" s="42"/>
      <c r="F41" s="58"/>
      <c r="G41" s="58"/>
      <c r="H41" s="58"/>
      <c r="I41" s="58"/>
      <c r="J41" s="58"/>
      <c r="K41" s="142"/>
    </row>
    <row r="42" spans="1:12" ht="24" customHeight="1">
      <c r="A42" s="195" t="s">
        <v>54</v>
      </c>
      <c r="B42" s="195"/>
      <c r="C42" s="195"/>
      <c r="D42" s="195"/>
      <c r="E42" s="195"/>
      <c r="F42" s="195"/>
      <c r="G42" s="195"/>
      <c r="H42" s="195"/>
      <c r="I42" s="195"/>
      <c r="J42" s="195"/>
      <c r="K42" s="195"/>
    </row>
    <row r="43" spans="1:12" ht="24" customHeight="1">
      <c r="A43" s="190" t="s">
        <v>0</v>
      </c>
      <c r="B43" s="190"/>
      <c r="C43" s="190"/>
      <c r="D43" s="190"/>
      <c r="E43" s="190"/>
      <c r="F43" s="190"/>
      <c r="G43" s="190"/>
      <c r="H43" s="190"/>
      <c r="I43" s="190"/>
      <c r="J43" s="190"/>
      <c r="K43" s="190"/>
    </row>
    <row r="44" spans="1:12" ht="24" customHeight="1">
      <c r="A44" s="190" t="s">
        <v>211</v>
      </c>
      <c r="B44" s="190"/>
      <c r="C44" s="190"/>
      <c r="D44" s="190"/>
      <c r="E44" s="190"/>
      <c r="F44" s="190"/>
      <c r="G44" s="190"/>
      <c r="H44" s="190"/>
      <c r="I44" s="190"/>
      <c r="J44" s="190"/>
      <c r="K44" s="190"/>
    </row>
    <row r="45" spans="1:12" ht="24" customHeight="1">
      <c r="A45" s="202" t="str">
        <f>+A3</f>
        <v>สำหรับปี สิ้นสุดวันที่ 31 ธันวาคม 2564</v>
      </c>
      <c r="B45" s="202"/>
      <c r="C45" s="202"/>
      <c r="D45" s="202"/>
      <c r="E45" s="202"/>
      <c r="F45" s="202"/>
      <c r="G45" s="202"/>
      <c r="H45" s="202"/>
      <c r="I45" s="202"/>
      <c r="J45" s="202"/>
      <c r="K45" s="202"/>
      <c r="L45" s="168"/>
    </row>
    <row r="46" spans="1:12" ht="24" customHeight="1">
      <c r="A46" s="167"/>
      <c r="B46" s="167"/>
      <c r="C46" s="167"/>
      <c r="D46" s="167"/>
      <c r="E46" s="169"/>
      <c r="F46" s="167"/>
      <c r="G46" s="167"/>
      <c r="H46" s="167"/>
      <c r="I46" s="167"/>
      <c r="J46" s="167"/>
      <c r="K46" s="167"/>
      <c r="L46" s="168"/>
    </row>
    <row r="47" spans="1:12" ht="24" customHeight="1">
      <c r="A47" s="134"/>
      <c r="B47" s="134"/>
      <c r="C47" s="134"/>
      <c r="D47" s="134"/>
      <c r="E47" s="192" t="s">
        <v>3</v>
      </c>
      <c r="F47" s="192"/>
      <c r="G47" s="192"/>
      <c r="H47" s="192"/>
      <c r="I47" s="192"/>
      <c r="J47" s="192"/>
      <c r="K47" s="192"/>
    </row>
    <row r="48" spans="1:12" ht="24" customHeight="1">
      <c r="E48" s="193" t="s">
        <v>4</v>
      </c>
      <c r="F48" s="193"/>
      <c r="G48" s="193"/>
      <c r="H48" s="170"/>
      <c r="I48" s="193" t="s">
        <v>5</v>
      </c>
      <c r="J48" s="193"/>
      <c r="K48" s="193"/>
    </row>
    <row r="49" spans="1:11" ht="24" customHeight="1">
      <c r="E49" s="171" t="s">
        <v>6</v>
      </c>
      <c r="F49" s="172"/>
      <c r="G49" s="173" t="s">
        <v>7</v>
      </c>
      <c r="H49" s="174"/>
      <c r="I49" s="171" t="s">
        <v>6</v>
      </c>
      <c r="J49" s="172"/>
      <c r="K49" s="173" t="s">
        <v>7</v>
      </c>
    </row>
    <row r="50" spans="1:11" ht="24" customHeight="1">
      <c r="B50" s="17" t="s">
        <v>212</v>
      </c>
      <c r="C50" s="19"/>
      <c r="E50" s="145"/>
      <c r="F50" s="155"/>
      <c r="G50" s="145"/>
      <c r="H50" s="42"/>
      <c r="I50" s="42"/>
      <c r="J50" s="42"/>
      <c r="K50" s="42"/>
    </row>
    <row r="51" spans="1:11" ht="24" customHeight="1">
      <c r="C51" s="19" t="s">
        <v>213</v>
      </c>
      <c r="E51" s="38">
        <v>50024166.25</v>
      </c>
      <c r="F51" s="155"/>
      <c r="G51" s="38">
        <v>37153061.190000005</v>
      </c>
      <c r="H51" s="42"/>
      <c r="I51" s="149">
        <v>66749.02</v>
      </c>
      <c r="J51" s="42"/>
      <c r="K51" s="149">
        <v>12943.84</v>
      </c>
    </row>
    <row r="52" spans="1:11" ht="24" customHeight="1">
      <c r="C52" s="19" t="s">
        <v>214</v>
      </c>
      <c r="E52" s="149">
        <v>-222989552.19999999</v>
      </c>
      <c r="F52" s="158"/>
      <c r="G52" s="149">
        <v>162167433.61000001</v>
      </c>
      <c r="H52" s="42"/>
      <c r="I52" s="38">
        <v>4354536.8100000024</v>
      </c>
      <c r="J52" s="38"/>
      <c r="K52" s="38">
        <v>2788310.2200000025</v>
      </c>
    </row>
    <row r="53" spans="1:11" ht="24" customHeight="1">
      <c r="C53" s="19" t="s">
        <v>215</v>
      </c>
      <c r="E53" s="149">
        <v>-3320037.96</v>
      </c>
      <c r="F53" s="158"/>
      <c r="G53" s="149">
        <v>0</v>
      </c>
      <c r="H53" s="42"/>
      <c r="I53" s="38">
        <v>0</v>
      </c>
      <c r="J53" s="38"/>
      <c r="K53" s="38">
        <v>0</v>
      </c>
    </row>
    <row r="54" spans="1:11" ht="24" customHeight="1">
      <c r="C54" s="19" t="s">
        <v>216</v>
      </c>
      <c r="E54" s="149">
        <v>-132949339.09999999</v>
      </c>
      <c r="F54" s="158"/>
      <c r="G54" s="149">
        <v>55194091.329999998</v>
      </c>
      <c r="H54" s="42"/>
      <c r="I54" s="38">
        <v>-47500</v>
      </c>
      <c r="J54" s="38"/>
      <c r="K54" s="150">
        <v>47500</v>
      </c>
    </row>
    <row r="55" spans="1:11" ht="24" customHeight="1">
      <c r="C55" s="19" t="s">
        <v>217</v>
      </c>
      <c r="E55" s="149">
        <v>0</v>
      </c>
      <c r="F55" s="158"/>
      <c r="G55" s="149">
        <v>-1200008.27</v>
      </c>
      <c r="H55" s="42"/>
      <c r="I55" s="38">
        <v>0</v>
      </c>
      <c r="J55" s="38"/>
      <c r="K55" s="150">
        <v>-1200008.27</v>
      </c>
    </row>
    <row r="56" spans="1:11" ht="24" customHeight="1">
      <c r="B56" s="17" t="s">
        <v>218</v>
      </c>
      <c r="C56" s="19"/>
      <c r="E56" s="107">
        <f>SUM(E28:E36,E51:E55)</f>
        <v>293370580.9000001</v>
      </c>
      <c r="F56" s="179"/>
      <c r="G56" s="107">
        <f>SUM(G28:G36,G51:G55)</f>
        <v>1012716423.0000001</v>
      </c>
      <c r="H56" s="38"/>
      <c r="I56" s="107">
        <f>SUM(I28:I36,I51:I55)</f>
        <v>282710521.02000004</v>
      </c>
      <c r="J56" s="38"/>
      <c r="K56" s="107">
        <f>SUM(K28:K36,K51:K55)</f>
        <v>252166069.98000005</v>
      </c>
    </row>
    <row r="57" spans="1:11" ht="24" customHeight="1">
      <c r="C57" s="3" t="s">
        <v>219</v>
      </c>
      <c r="E57" s="38">
        <v>-158429451.66000006</v>
      </c>
      <c r="F57" s="157"/>
      <c r="G57" s="38">
        <v>-138046648.31</v>
      </c>
      <c r="H57" s="42"/>
      <c r="I57" s="38">
        <v>-25931187.43</v>
      </c>
      <c r="J57" s="42"/>
      <c r="K57" s="38">
        <v>-1066611.5300000003</v>
      </c>
    </row>
    <row r="58" spans="1:11" ht="24" customHeight="1">
      <c r="C58" s="3" t="s">
        <v>220</v>
      </c>
      <c r="E58" s="38">
        <v>-7012967.4500000002</v>
      </c>
      <c r="F58" s="156"/>
      <c r="G58" s="38">
        <v>-289372.46999999997</v>
      </c>
      <c r="H58" s="42"/>
      <c r="I58" s="38">
        <v>-276228.5</v>
      </c>
      <c r="J58" s="42"/>
      <c r="K58" s="38">
        <v>-184414.28</v>
      </c>
    </row>
    <row r="59" spans="1:11" ht="24" customHeight="1">
      <c r="A59" s="8" t="s">
        <v>218</v>
      </c>
      <c r="B59" s="8"/>
      <c r="D59" s="58"/>
      <c r="E59" s="154">
        <f>SUM(E56:E58)</f>
        <v>127928161.79000004</v>
      </c>
      <c r="F59" s="155"/>
      <c r="G59" s="154">
        <f>SUM(G56:G58)</f>
        <v>874380402.22000003</v>
      </c>
      <c r="H59" s="42"/>
      <c r="I59" s="154">
        <f>SUM(I56:I58)</f>
        <v>256503105.09000003</v>
      </c>
      <c r="J59" s="42"/>
      <c r="K59" s="105">
        <f>SUM(K56:K58)</f>
        <v>250915044.17000005</v>
      </c>
    </row>
    <row r="60" spans="1:11" ht="24" customHeight="1">
      <c r="A60" s="8" t="s">
        <v>221</v>
      </c>
      <c r="B60" s="8"/>
      <c r="E60" s="153"/>
      <c r="F60" s="142"/>
      <c r="G60" s="152"/>
      <c r="H60" s="38"/>
      <c r="I60" s="181"/>
      <c r="J60" s="38"/>
      <c r="K60" s="38"/>
    </row>
    <row r="61" spans="1:11" ht="24" customHeight="1">
      <c r="A61" s="8"/>
      <c r="B61" s="8"/>
      <c r="C61" s="3" t="s">
        <v>222</v>
      </c>
      <c r="E61" s="42">
        <v>-99033360.189999998</v>
      </c>
      <c r="F61" s="182"/>
      <c r="G61" s="42">
        <v>45445613.670000002</v>
      </c>
      <c r="H61" s="38"/>
      <c r="I61" s="149">
        <v>-3037770.45</v>
      </c>
      <c r="J61" s="38"/>
      <c r="K61" s="42">
        <v>50000000</v>
      </c>
    </row>
    <row r="62" spans="1:11" ht="24" customHeight="1">
      <c r="A62" s="8"/>
      <c r="B62" s="8"/>
      <c r="C62" s="3" t="s">
        <v>223</v>
      </c>
      <c r="E62" s="149">
        <v>0</v>
      </c>
      <c r="F62" s="182"/>
      <c r="G62" s="149">
        <v>0</v>
      </c>
      <c r="H62" s="38"/>
      <c r="I62" s="42">
        <v>-60000000</v>
      </c>
      <c r="J62" s="38"/>
      <c r="K62" s="42">
        <v>-308000000</v>
      </c>
    </row>
    <row r="63" spans="1:11" ht="24" customHeight="1">
      <c r="A63" s="8"/>
      <c r="B63" s="8"/>
      <c r="C63" s="3" t="s">
        <v>224</v>
      </c>
      <c r="E63" s="149">
        <v>-203000000</v>
      </c>
      <c r="F63" s="182"/>
      <c r="G63" s="149">
        <v>0</v>
      </c>
      <c r="H63" s="38"/>
      <c r="I63" s="42">
        <v>-203000000</v>
      </c>
      <c r="J63" s="38"/>
      <c r="K63" s="42">
        <v>0</v>
      </c>
    </row>
    <row r="64" spans="1:11" ht="24" customHeight="1">
      <c r="A64" s="8"/>
      <c r="B64" s="8"/>
      <c r="C64" s="3" t="s">
        <v>225</v>
      </c>
      <c r="E64" s="149">
        <v>0</v>
      </c>
      <c r="F64" s="182"/>
      <c r="G64" s="149">
        <v>-124813741.09000006</v>
      </c>
      <c r="H64" s="38"/>
      <c r="I64" s="42">
        <v>0</v>
      </c>
      <c r="J64" s="38"/>
      <c r="K64" s="42">
        <v>-132000000</v>
      </c>
    </row>
    <row r="65" spans="1:11" ht="24" customHeight="1">
      <c r="A65" s="8"/>
      <c r="B65" s="8"/>
      <c r="C65" s="3" t="s">
        <v>226</v>
      </c>
      <c r="E65" s="149">
        <v>-15000000</v>
      </c>
      <c r="F65" s="182"/>
      <c r="G65" s="149">
        <v>0</v>
      </c>
      <c r="H65" s="38"/>
      <c r="I65" s="42">
        <v>-15000000</v>
      </c>
      <c r="J65" s="38"/>
      <c r="K65" s="42">
        <v>0</v>
      </c>
    </row>
    <row r="66" spans="1:11" ht="24" customHeight="1">
      <c r="A66" s="8"/>
      <c r="B66" s="8"/>
      <c r="C66" s="3" t="s">
        <v>227</v>
      </c>
      <c r="E66" s="42">
        <v>9729000</v>
      </c>
      <c r="F66" s="182"/>
      <c r="G66" s="149">
        <v>20539000</v>
      </c>
      <c r="H66" s="38"/>
      <c r="I66" s="42">
        <v>0</v>
      </c>
      <c r="J66" s="38"/>
      <c r="K66" s="42">
        <v>0</v>
      </c>
    </row>
    <row r="67" spans="1:11" ht="24" customHeight="1">
      <c r="A67" s="8"/>
      <c r="B67" s="8"/>
      <c r="C67" s="3" t="s">
        <v>228</v>
      </c>
      <c r="E67" s="42">
        <v>-67500000</v>
      </c>
      <c r="F67" s="182"/>
      <c r="G67" s="149">
        <v>0</v>
      </c>
      <c r="H67" s="38"/>
      <c r="I67" s="42">
        <v>-67500000</v>
      </c>
      <c r="J67" s="38"/>
      <c r="K67" s="42">
        <v>0</v>
      </c>
    </row>
    <row r="68" spans="1:11" ht="24" customHeight="1">
      <c r="A68" s="8"/>
      <c r="B68" s="8"/>
      <c r="C68" s="3" t="s">
        <v>229</v>
      </c>
      <c r="E68" s="42">
        <v>-3134870.73</v>
      </c>
      <c r="F68" s="182"/>
      <c r="G68" s="149">
        <v>-264130</v>
      </c>
      <c r="H68" s="38"/>
      <c r="I68" s="42">
        <v>0</v>
      </c>
      <c r="J68" s="38"/>
      <c r="K68" s="42">
        <v>0</v>
      </c>
    </row>
    <row r="69" spans="1:11" ht="24" customHeight="1">
      <c r="C69" s="19" t="s">
        <v>230</v>
      </c>
      <c r="E69" s="149">
        <v>596172.25</v>
      </c>
      <c r="F69" s="182"/>
      <c r="G69" s="38">
        <v>350000</v>
      </c>
      <c r="H69" s="38"/>
      <c r="I69" s="38">
        <v>0</v>
      </c>
      <c r="J69" s="38"/>
      <c r="K69" s="38">
        <v>0</v>
      </c>
    </row>
    <row r="70" spans="1:11" ht="24" customHeight="1">
      <c r="C70" s="19" t="s">
        <v>231</v>
      </c>
      <c r="E70" s="149">
        <v>-256028312.63999999</v>
      </c>
      <c r="F70" s="182"/>
      <c r="G70" s="38">
        <v>-955281798.93999994</v>
      </c>
      <c r="H70" s="38"/>
      <c r="I70" s="38">
        <v>-2249908.9500000002</v>
      </c>
      <c r="J70" s="38"/>
      <c r="K70" s="38">
        <v>-1409617.0599999998</v>
      </c>
    </row>
    <row r="71" spans="1:11" ht="24" customHeight="1">
      <c r="C71" s="19" t="s">
        <v>232</v>
      </c>
      <c r="E71" s="149"/>
      <c r="F71" s="182"/>
      <c r="G71" s="38"/>
      <c r="H71" s="38"/>
      <c r="I71" s="38"/>
      <c r="J71" s="38"/>
      <c r="K71" s="38"/>
    </row>
    <row r="72" spans="1:11" ht="24" customHeight="1">
      <c r="C72" s="19" t="s">
        <v>233</v>
      </c>
      <c r="E72" s="149">
        <v>-1297500</v>
      </c>
      <c r="F72" s="182"/>
      <c r="G72" s="38">
        <v>-101250</v>
      </c>
      <c r="H72" s="38"/>
      <c r="I72" s="38">
        <v>-1115500</v>
      </c>
      <c r="J72" s="38"/>
      <c r="K72" s="38">
        <v>-101250</v>
      </c>
    </row>
    <row r="73" spans="1:11" ht="24" customHeight="1">
      <c r="C73" s="178" t="s">
        <v>235</v>
      </c>
      <c r="E73" s="38">
        <v>130425000</v>
      </c>
      <c r="F73" s="182"/>
      <c r="G73" s="38">
        <v>205000000</v>
      </c>
      <c r="H73" s="38"/>
      <c r="I73" s="38">
        <v>311925000</v>
      </c>
      <c r="J73" s="38"/>
      <c r="K73" s="38">
        <v>515589950</v>
      </c>
    </row>
    <row r="74" spans="1:11" ht="24" customHeight="1">
      <c r="C74" s="178" t="s">
        <v>234</v>
      </c>
      <c r="E74" s="38">
        <v>-241425000</v>
      </c>
      <c r="F74" s="182"/>
      <c r="G74" s="38">
        <v>-53000000</v>
      </c>
      <c r="H74" s="38"/>
      <c r="I74" s="38">
        <v>-1158775000</v>
      </c>
      <c r="J74" s="38"/>
      <c r="K74" s="38">
        <v>-374589950</v>
      </c>
    </row>
    <row r="75" spans="1:11" ht="24" customHeight="1">
      <c r="A75" s="8" t="s">
        <v>236</v>
      </c>
      <c r="C75" s="178"/>
      <c r="E75" s="105">
        <f>SUM(E61:E74)</f>
        <v>-745668871.30999994</v>
      </c>
      <c r="F75" s="182"/>
      <c r="G75" s="105">
        <f>SUM(G61:G74)</f>
        <v>-862126306.36000001</v>
      </c>
      <c r="H75" s="38"/>
      <c r="I75" s="105">
        <f>SUM(I61:I74)</f>
        <v>-1198753179.4000001</v>
      </c>
      <c r="J75" s="38"/>
      <c r="K75" s="105">
        <f>SUM(K61:K74)</f>
        <v>-250510867.06</v>
      </c>
    </row>
    <row r="76" spans="1:11" ht="24" customHeight="1">
      <c r="A76" s="8"/>
      <c r="C76" s="178"/>
      <c r="F76" s="182"/>
      <c r="G76" s="38"/>
      <c r="H76" s="38"/>
      <c r="I76" s="38"/>
      <c r="J76" s="38"/>
      <c r="K76" s="38"/>
    </row>
    <row r="77" spans="1:11" ht="24" customHeight="1">
      <c r="A77" s="8"/>
      <c r="C77" s="178"/>
      <c r="F77" s="182"/>
      <c r="G77" s="38"/>
      <c r="H77" s="38"/>
      <c r="I77" s="38"/>
      <c r="J77" s="38"/>
      <c r="K77" s="38"/>
    </row>
    <row r="78" spans="1:11" ht="24" customHeight="1">
      <c r="A78" s="19" t="s">
        <v>51</v>
      </c>
      <c r="C78" s="178"/>
      <c r="F78" s="182"/>
      <c r="G78" s="38"/>
      <c r="H78" s="38"/>
      <c r="I78" s="38"/>
      <c r="J78" s="38"/>
      <c r="K78" s="38"/>
    </row>
    <row r="79" spans="1:11" ht="24" customHeight="1">
      <c r="A79" s="8"/>
      <c r="C79" s="178"/>
      <c r="F79" s="182"/>
      <c r="G79" s="38"/>
      <c r="H79" s="38"/>
      <c r="I79" s="38"/>
      <c r="J79" s="38"/>
      <c r="K79" s="38"/>
    </row>
    <row r="80" spans="1:11" ht="24" customHeight="1">
      <c r="A80" s="19"/>
      <c r="B80" s="19"/>
      <c r="E80" s="147"/>
      <c r="F80" s="151"/>
      <c r="G80" s="151"/>
      <c r="H80" s="58"/>
      <c r="I80" s="58"/>
      <c r="J80" s="58"/>
      <c r="K80" s="151"/>
    </row>
    <row r="81" spans="1:12" ht="24" customHeight="1">
      <c r="A81" s="19"/>
      <c r="B81" s="19"/>
      <c r="C81" s="180" t="s">
        <v>209</v>
      </c>
      <c r="D81" s="58"/>
      <c r="E81" s="42"/>
      <c r="F81" s="58"/>
      <c r="G81" s="58"/>
      <c r="H81" s="58"/>
      <c r="I81" s="58"/>
      <c r="J81" s="58"/>
      <c r="K81" s="142"/>
    </row>
    <row r="82" spans="1:12" ht="24" customHeight="1">
      <c r="A82" s="19"/>
      <c r="B82" s="19"/>
      <c r="C82" s="180" t="s">
        <v>210</v>
      </c>
      <c r="D82" s="58"/>
      <c r="E82" s="42"/>
      <c r="F82" s="58"/>
      <c r="G82" s="58"/>
      <c r="H82" s="58"/>
      <c r="I82" s="58"/>
      <c r="J82" s="58"/>
      <c r="K82" s="142"/>
    </row>
    <row r="83" spans="1:12" ht="24" customHeight="1">
      <c r="A83" s="195" t="s">
        <v>90</v>
      </c>
      <c r="B83" s="195"/>
      <c r="C83" s="195"/>
      <c r="D83" s="195"/>
      <c r="E83" s="195"/>
      <c r="F83" s="195"/>
      <c r="G83" s="195"/>
      <c r="H83" s="195"/>
      <c r="I83" s="195"/>
      <c r="J83" s="195"/>
      <c r="K83" s="195"/>
    </row>
    <row r="84" spans="1:12" ht="24" customHeight="1">
      <c r="A84" s="190" t="s">
        <v>0</v>
      </c>
      <c r="B84" s="190"/>
      <c r="C84" s="190"/>
      <c r="D84" s="190"/>
      <c r="E84" s="190"/>
      <c r="F84" s="190"/>
      <c r="G84" s="190"/>
      <c r="H84" s="190"/>
      <c r="I84" s="190"/>
      <c r="J84" s="190"/>
      <c r="K84" s="190"/>
    </row>
    <row r="85" spans="1:12" ht="24" customHeight="1">
      <c r="A85" s="190" t="s">
        <v>211</v>
      </c>
      <c r="B85" s="190"/>
      <c r="C85" s="190"/>
      <c r="D85" s="190"/>
      <c r="E85" s="190"/>
      <c r="F85" s="190"/>
      <c r="G85" s="190"/>
      <c r="H85" s="190"/>
      <c r="I85" s="190"/>
      <c r="J85" s="190"/>
      <c r="K85" s="190"/>
    </row>
    <row r="86" spans="1:12" ht="24" customHeight="1">
      <c r="A86" s="202" t="str">
        <f>+A45</f>
        <v>สำหรับปี สิ้นสุดวันที่ 31 ธันวาคม 2564</v>
      </c>
      <c r="B86" s="202"/>
      <c r="C86" s="202"/>
      <c r="D86" s="202"/>
      <c r="E86" s="202"/>
      <c r="F86" s="202"/>
      <c r="G86" s="202"/>
      <c r="H86" s="202"/>
      <c r="I86" s="202"/>
      <c r="J86" s="202"/>
      <c r="K86" s="202"/>
      <c r="L86" s="168"/>
    </row>
    <row r="87" spans="1:12" ht="24" customHeight="1">
      <c r="A87" s="167"/>
      <c r="B87" s="167"/>
      <c r="C87" s="167"/>
      <c r="D87" s="167"/>
      <c r="E87" s="169"/>
      <c r="F87" s="167"/>
      <c r="G87" s="167"/>
      <c r="H87" s="167"/>
      <c r="I87" s="167"/>
      <c r="J87" s="167"/>
      <c r="K87" s="167"/>
      <c r="L87" s="168"/>
    </row>
    <row r="88" spans="1:12" ht="24" customHeight="1">
      <c r="A88" s="134"/>
      <c r="B88" s="134"/>
      <c r="C88" s="134"/>
      <c r="D88" s="134"/>
      <c r="E88" s="192" t="s">
        <v>3</v>
      </c>
      <c r="F88" s="192"/>
      <c r="G88" s="192"/>
      <c r="H88" s="192"/>
      <c r="I88" s="192"/>
      <c r="J88" s="192"/>
      <c r="K88" s="192"/>
    </row>
    <row r="89" spans="1:12" ht="24" customHeight="1">
      <c r="E89" s="193" t="s">
        <v>4</v>
      </c>
      <c r="F89" s="193"/>
      <c r="G89" s="193"/>
      <c r="H89" s="170"/>
      <c r="I89" s="193" t="s">
        <v>5</v>
      </c>
      <c r="J89" s="193"/>
      <c r="K89" s="193"/>
    </row>
    <row r="90" spans="1:12" ht="24" customHeight="1">
      <c r="E90" s="171" t="s">
        <v>6</v>
      </c>
      <c r="F90" s="172"/>
      <c r="G90" s="173" t="s">
        <v>7</v>
      </c>
      <c r="H90" s="174"/>
      <c r="I90" s="171" t="s">
        <v>6</v>
      </c>
      <c r="J90" s="172"/>
      <c r="K90" s="173" t="s">
        <v>7</v>
      </c>
    </row>
    <row r="91" spans="1:12" ht="24" customHeight="1">
      <c r="A91" s="8" t="s">
        <v>237</v>
      </c>
      <c r="B91" s="8"/>
      <c r="E91" s="145"/>
      <c r="F91" s="182"/>
      <c r="G91" s="145"/>
      <c r="H91" s="38"/>
      <c r="I91" s="42"/>
      <c r="J91" s="38"/>
      <c r="K91" s="42"/>
    </row>
    <row r="92" spans="1:12" ht="24" customHeight="1">
      <c r="C92" s="178" t="s">
        <v>238</v>
      </c>
      <c r="F92" s="182"/>
      <c r="G92" s="38"/>
      <c r="H92" s="38"/>
      <c r="I92" s="38"/>
      <c r="J92" s="38"/>
      <c r="K92" s="38"/>
    </row>
    <row r="93" spans="1:12" ht="24" customHeight="1">
      <c r="C93" s="178" t="s">
        <v>239</v>
      </c>
      <c r="E93" s="38">
        <v>0</v>
      </c>
      <c r="F93" s="182"/>
      <c r="G93" s="38">
        <v>22000000</v>
      </c>
      <c r="H93" s="38"/>
      <c r="I93" s="38">
        <v>0</v>
      </c>
      <c r="J93" s="38"/>
      <c r="K93" s="38">
        <v>0</v>
      </c>
    </row>
    <row r="94" spans="1:12" ht="24" customHeight="1">
      <c r="C94" s="178" t="s">
        <v>240</v>
      </c>
      <c r="F94" s="182"/>
      <c r="G94" s="38"/>
      <c r="H94" s="38"/>
      <c r="I94" s="38"/>
      <c r="J94" s="38"/>
      <c r="K94" s="38"/>
    </row>
    <row r="95" spans="1:12" ht="24" customHeight="1">
      <c r="A95" s="8"/>
      <c r="B95" s="8"/>
      <c r="C95" s="3" t="s">
        <v>241</v>
      </c>
      <c r="E95" s="145">
        <v>-95000000</v>
      </c>
      <c r="F95" s="182"/>
      <c r="G95" s="145">
        <v>43917141.490000017</v>
      </c>
      <c r="H95" s="38"/>
      <c r="I95" s="42">
        <v>-70000000</v>
      </c>
      <c r="J95" s="38"/>
      <c r="K95" s="42">
        <v>22419001.759999998</v>
      </c>
    </row>
    <row r="96" spans="1:12" ht="24" customHeight="1">
      <c r="C96" s="178" t="s">
        <v>242</v>
      </c>
      <c r="E96" s="38">
        <v>83500000</v>
      </c>
      <c r="F96" s="182"/>
      <c r="G96" s="38">
        <v>35000000</v>
      </c>
      <c r="H96" s="38"/>
      <c r="I96" s="38">
        <v>342500000</v>
      </c>
      <c r="J96" s="38"/>
      <c r="K96" s="38">
        <v>382000000</v>
      </c>
    </row>
    <row r="97" spans="1:11" ht="24" customHeight="1">
      <c r="C97" s="178" t="s">
        <v>243</v>
      </c>
      <c r="E97" s="38">
        <v>-51500000</v>
      </c>
      <c r="F97" s="182"/>
      <c r="G97" s="38">
        <v>-35000000</v>
      </c>
      <c r="H97" s="38"/>
      <c r="I97" s="38">
        <v>-397500000</v>
      </c>
      <c r="J97" s="38"/>
      <c r="K97" s="38">
        <v>-327000000</v>
      </c>
    </row>
    <row r="98" spans="1:11" ht="24" customHeight="1">
      <c r="C98" s="178" t="s">
        <v>244</v>
      </c>
      <c r="E98" s="38">
        <v>0</v>
      </c>
      <c r="F98" s="182"/>
      <c r="G98" s="38">
        <v>10000000</v>
      </c>
      <c r="H98" s="38"/>
      <c r="I98" s="38">
        <v>0</v>
      </c>
      <c r="J98" s="38"/>
      <c r="K98" s="38">
        <v>10000000</v>
      </c>
    </row>
    <row r="99" spans="1:11" ht="24" customHeight="1">
      <c r="C99" s="178" t="s">
        <v>245</v>
      </c>
      <c r="E99" s="38">
        <v>0</v>
      </c>
      <c r="F99" s="182"/>
      <c r="G99" s="38">
        <v>-10000000</v>
      </c>
      <c r="H99" s="38"/>
      <c r="I99" s="38">
        <v>0</v>
      </c>
      <c r="J99" s="38"/>
      <c r="K99" s="38">
        <v>-10000000</v>
      </c>
    </row>
    <row r="100" spans="1:11" ht="24" customHeight="1">
      <c r="C100" s="178" t="s">
        <v>246</v>
      </c>
      <c r="E100" s="150">
        <v>596359500</v>
      </c>
      <c r="F100" s="182"/>
      <c r="G100" s="150">
        <v>538304000</v>
      </c>
      <c r="H100" s="38"/>
      <c r="I100" s="149">
        <v>94359500</v>
      </c>
      <c r="J100" s="38"/>
      <c r="K100" s="149">
        <v>0</v>
      </c>
    </row>
    <row r="101" spans="1:11" ht="24" customHeight="1">
      <c r="C101" s="178" t="s">
        <v>247</v>
      </c>
      <c r="E101" s="38">
        <v>-557557728.16999996</v>
      </c>
      <c r="F101" s="182"/>
      <c r="G101" s="38">
        <v>-401830711.79000002</v>
      </c>
      <c r="H101" s="38"/>
      <c r="I101" s="149">
        <v>0</v>
      </c>
      <c r="J101" s="38"/>
      <c r="K101" s="149">
        <v>0</v>
      </c>
    </row>
    <row r="102" spans="1:11" ht="24" customHeight="1">
      <c r="C102" s="178" t="s">
        <v>248</v>
      </c>
      <c r="E102" s="38">
        <v>-12216609.43</v>
      </c>
      <c r="F102" s="182"/>
      <c r="G102" s="38">
        <v>-12372817.930000002</v>
      </c>
      <c r="H102" s="38"/>
      <c r="I102" s="38">
        <v>-404208.92</v>
      </c>
      <c r="J102" s="38"/>
      <c r="K102" s="38">
        <v>-1415434.02</v>
      </c>
    </row>
    <row r="103" spans="1:11" ht="24" customHeight="1">
      <c r="C103" s="178" t="s">
        <v>249</v>
      </c>
      <c r="E103" s="38">
        <v>1500000000</v>
      </c>
      <c r="F103" s="182"/>
      <c r="G103" s="38">
        <v>0</v>
      </c>
      <c r="H103" s="38"/>
      <c r="I103" s="38">
        <v>1500000000</v>
      </c>
      <c r="J103" s="38"/>
      <c r="K103" s="38">
        <v>0</v>
      </c>
    </row>
    <row r="104" spans="1:11" ht="24" customHeight="1">
      <c r="C104" s="178" t="s">
        <v>250</v>
      </c>
      <c r="E104" s="38">
        <v>-10673250</v>
      </c>
      <c r="F104" s="182"/>
      <c r="G104" s="38">
        <v>0</v>
      </c>
      <c r="H104" s="38"/>
      <c r="I104" s="38">
        <v>-10673250</v>
      </c>
      <c r="J104" s="38"/>
      <c r="K104" s="38">
        <v>0</v>
      </c>
    </row>
    <row r="105" spans="1:11" ht="24" customHeight="1">
      <c r="C105" s="178" t="s">
        <v>178</v>
      </c>
      <c r="E105" s="38">
        <v>-181739837.84999999</v>
      </c>
      <c r="F105" s="182"/>
      <c r="G105" s="38">
        <v>-84651554.540000021</v>
      </c>
      <c r="H105" s="38"/>
      <c r="I105" s="38">
        <v>-181739837.84999999</v>
      </c>
      <c r="J105" s="38"/>
      <c r="K105" s="38">
        <v>-84651554.540000007</v>
      </c>
    </row>
    <row r="106" spans="1:11" ht="24" customHeight="1">
      <c r="C106" s="19" t="s">
        <v>251</v>
      </c>
      <c r="F106" s="182"/>
      <c r="G106" s="38"/>
      <c r="H106" s="38"/>
      <c r="I106" s="38"/>
      <c r="J106" s="38"/>
      <c r="K106" s="38"/>
    </row>
    <row r="107" spans="1:11" ht="24" customHeight="1">
      <c r="C107" s="178" t="s">
        <v>252</v>
      </c>
      <c r="E107" s="38">
        <v>-204433115.75999999</v>
      </c>
      <c r="F107" s="182"/>
      <c r="G107" s="149">
        <v>-138325272.40000001</v>
      </c>
      <c r="H107" s="38"/>
      <c r="I107" s="150">
        <v>0</v>
      </c>
      <c r="J107" s="38"/>
      <c r="K107" s="149">
        <v>0</v>
      </c>
    </row>
    <row r="108" spans="1:11" ht="24" customHeight="1">
      <c r="A108" s="8" t="s">
        <v>253</v>
      </c>
      <c r="B108" s="8"/>
      <c r="E108" s="105">
        <f>SUM(E92:E107)</f>
        <v>1066738958.7900002</v>
      </c>
      <c r="F108" s="146"/>
      <c r="G108" s="105">
        <f>SUM(G92:G107)</f>
        <v>-32959215.170000046</v>
      </c>
      <c r="H108" s="145"/>
      <c r="I108" s="105">
        <f>SUM(I92:I107)</f>
        <v>1276542203.23</v>
      </c>
      <c r="J108" s="145"/>
      <c r="K108" s="105">
        <f>SUM(K92:K107)</f>
        <v>-8647986.8000000119</v>
      </c>
    </row>
    <row r="109" spans="1:11" ht="24" customHeight="1">
      <c r="A109" s="8" t="s">
        <v>254</v>
      </c>
      <c r="B109" s="8"/>
      <c r="E109" s="147">
        <f>E59+E75+E108</f>
        <v>448998249.27000034</v>
      </c>
      <c r="F109" s="148"/>
      <c r="G109" s="147">
        <f>G59+G75+G108</f>
        <v>-20705119.310000032</v>
      </c>
      <c r="H109" s="147"/>
      <c r="I109" s="147">
        <f>I59+I75+I108</f>
        <v>334292128.91999996</v>
      </c>
      <c r="J109" s="147"/>
      <c r="K109" s="147">
        <f>K59+K75+K108</f>
        <v>-8243809.6899999678</v>
      </c>
    </row>
    <row r="110" spans="1:11" ht="24" customHeight="1">
      <c r="A110" s="19" t="s">
        <v>255</v>
      </c>
      <c r="B110" s="19"/>
      <c r="E110" s="147">
        <v>43815323.909999996</v>
      </c>
      <c r="F110" s="148"/>
      <c r="G110" s="147">
        <v>64520443.219999999</v>
      </c>
      <c r="H110" s="42"/>
      <c r="I110" s="42">
        <v>5662996.6799999997</v>
      </c>
      <c r="J110" s="42"/>
      <c r="K110" s="42">
        <v>13906806.369999999</v>
      </c>
    </row>
    <row r="111" spans="1:11" ht="24" customHeight="1" thickBot="1">
      <c r="A111" s="19" t="s">
        <v>256</v>
      </c>
      <c r="B111" s="19"/>
      <c r="E111" s="144">
        <f>SUM(E109:E110)</f>
        <v>492813573.18000031</v>
      </c>
      <c r="F111" s="146"/>
      <c r="G111" s="144">
        <f>SUM(G109:G110)</f>
        <v>43815323.909999967</v>
      </c>
      <c r="H111" s="145"/>
      <c r="I111" s="144">
        <f>SUM(I109:I110)</f>
        <v>339955125.59999996</v>
      </c>
      <c r="J111" s="145"/>
      <c r="K111" s="144">
        <f>SUM(K109:K110)</f>
        <v>5662996.6800000314</v>
      </c>
    </row>
    <row r="112" spans="1:11" ht="24" customHeight="1" thickTop="1">
      <c r="D112" s="58"/>
      <c r="E112" s="42"/>
      <c r="F112" s="58"/>
      <c r="G112" s="58"/>
      <c r="H112" s="58"/>
      <c r="I112" s="58"/>
      <c r="J112" s="58"/>
      <c r="K112" s="142"/>
    </row>
    <row r="113" spans="1:11" ht="24" customHeight="1">
      <c r="A113" s="17" t="s">
        <v>257</v>
      </c>
      <c r="D113" s="58"/>
      <c r="E113" s="42"/>
      <c r="F113" s="58"/>
      <c r="G113" s="42"/>
      <c r="H113" s="58"/>
      <c r="I113" s="42"/>
      <c r="J113" s="58"/>
      <c r="K113" s="42"/>
    </row>
    <row r="114" spans="1:11" ht="24" customHeight="1">
      <c r="A114" s="22" t="s">
        <v>258</v>
      </c>
      <c r="B114" s="17"/>
      <c r="D114" s="58"/>
      <c r="E114" s="42"/>
      <c r="F114" s="58"/>
      <c r="G114" s="143"/>
      <c r="H114" s="58"/>
      <c r="I114" s="58"/>
      <c r="J114" s="58"/>
      <c r="K114" s="58"/>
    </row>
    <row r="115" spans="1:11" ht="24" customHeight="1">
      <c r="A115" s="17"/>
      <c r="B115" s="183"/>
      <c r="C115" s="56" t="s">
        <v>259</v>
      </c>
      <c r="D115" s="58"/>
      <c r="E115" s="42"/>
      <c r="F115" s="58"/>
      <c r="G115" s="184"/>
      <c r="H115" s="184"/>
      <c r="I115" s="184"/>
      <c r="J115" s="58"/>
      <c r="K115" s="142"/>
    </row>
    <row r="116" spans="1:11" ht="24" customHeight="1">
      <c r="A116" s="17"/>
      <c r="B116" s="56" t="s">
        <v>260</v>
      </c>
      <c r="D116" s="58"/>
      <c r="E116" s="42"/>
      <c r="F116" s="58"/>
      <c r="G116" s="58"/>
      <c r="H116" s="58"/>
      <c r="I116" s="58"/>
      <c r="J116" s="58"/>
      <c r="K116" s="142"/>
    </row>
    <row r="117" spans="1:11" ht="24" customHeight="1">
      <c r="A117" s="19"/>
      <c r="D117" s="58"/>
      <c r="E117" s="42"/>
      <c r="F117" s="58"/>
      <c r="G117" s="143"/>
      <c r="H117" s="58"/>
      <c r="I117" s="58"/>
      <c r="J117" s="58"/>
      <c r="K117" s="58"/>
    </row>
    <row r="118" spans="1:11" ht="24" customHeight="1">
      <c r="A118" s="19" t="s">
        <v>51</v>
      </c>
      <c r="D118" s="58"/>
      <c r="E118" s="42"/>
      <c r="F118" s="58"/>
      <c r="G118" s="143"/>
      <c r="H118" s="58"/>
      <c r="I118" s="58"/>
      <c r="J118" s="58"/>
      <c r="K118" s="58"/>
    </row>
    <row r="119" spans="1:11" ht="24" customHeight="1">
      <c r="A119" s="19"/>
      <c r="D119" s="58"/>
      <c r="E119" s="42"/>
      <c r="F119" s="58"/>
      <c r="G119" s="143"/>
      <c r="H119" s="58"/>
      <c r="I119" s="58"/>
      <c r="J119" s="58"/>
      <c r="K119" s="58"/>
    </row>
    <row r="120" spans="1:11" ht="24" customHeight="1">
      <c r="A120" s="19"/>
      <c r="D120" s="58"/>
      <c r="E120" s="42"/>
      <c r="F120" s="58"/>
      <c r="G120" s="58"/>
      <c r="H120" s="58"/>
      <c r="I120" s="58"/>
      <c r="J120" s="58"/>
      <c r="K120" s="142"/>
    </row>
    <row r="121" spans="1:11" ht="24" customHeight="1">
      <c r="C121" s="180" t="s">
        <v>209</v>
      </c>
      <c r="K121" s="3"/>
    </row>
    <row r="122" spans="1:11" ht="24" customHeight="1">
      <c r="C122" s="180" t="s">
        <v>210</v>
      </c>
      <c r="K122" s="3"/>
    </row>
    <row r="123" spans="1:11" ht="24" customHeight="1">
      <c r="C123" s="180"/>
      <c r="K123" s="3"/>
    </row>
    <row r="124" spans="1:11" ht="25.5" customHeight="1"/>
    <row r="125" spans="1:11" ht="25.5" customHeight="1"/>
    <row r="126" spans="1:11" ht="27" customHeight="1"/>
  </sheetData>
  <mergeCells count="20">
    <mergeCell ref="A1:K1"/>
    <mergeCell ref="A2:K2"/>
    <mergeCell ref="E47:K47"/>
    <mergeCell ref="E48:G48"/>
    <mergeCell ref="I48:K48"/>
    <mergeCell ref="A43:K43"/>
    <mergeCell ref="A3:K3"/>
    <mergeCell ref="E5:K5"/>
    <mergeCell ref="A44:K44"/>
    <mergeCell ref="A45:K45"/>
    <mergeCell ref="A42:K42"/>
    <mergeCell ref="I6:K6"/>
    <mergeCell ref="E6:G6"/>
    <mergeCell ref="E88:K88"/>
    <mergeCell ref="E89:G89"/>
    <mergeCell ref="I89:K89"/>
    <mergeCell ref="A83:K83"/>
    <mergeCell ref="A84:K84"/>
    <mergeCell ref="A85:K85"/>
    <mergeCell ref="A86:K86"/>
  </mergeCells>
  <pageMargins left="0.78740157480314965" right="0.39370078740157483" top="0.59055118110236227" bottom="0.7" header="0.35433070866141736" footer="0.48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งบแสดงฐานะการเงิน</vt:lpstr>
      <vt:lpstr>กำไรขาดทุน</vt:lpstr>
      <vt:lpstr>เปลี่ยนแปลงรวม</vt:lpstr>
      <vt:lpstr>เปลี่ยนแปลงเฉพาะ</vt:lpstr>
      <vt:lpstr>กระแสเงินสด</vt:lpstr>
    </vt:vector>
  </TitlesOfParts>
  <Manager/>
  <Company>DIA  INTERNATIONAL  AUDITING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wichak duangnit</cp:lastModifiedBy>
  <cp:revision/>
  <cp:lastPrinted>2022-02-17T07:45:34Z</cp:lastPrinted>
  <dcterms:created xsi:type="dcterms:W3CDTF">1998-09-11T03:53:34Z</dcterms:created>
  <dcterms:modified xsi:type="dcterms:W3CDTF">2022-02-17T12:13:38Z</dcterms:modified>
  <cp:category/>
  <cp:contentStatus/>
</cp:coreProperties>
</file>