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4/YE 64/งบการเงิน YE 64/งบจัดหน้าแล้ว-V1/"/>
    </mc:Choice>
  </mc:AlternateContent>
  <xr:revisionPtr revIDLastSave="9" documentId="11_9B89E85F8F7DF006E4141EB66B3F9EBA215D1D39" xr6:coauthVersionLast="47" xr6:coauthVersionMax="47" xr10:uidLastSave="{D320098C-96C3-4D1F-ACF1-5B0A97B8CFBB}"/>
  <bookViews>
    <workbookView xWindow="-108" yWindow="-108" windowWidth="23256" windowHeight="12576" tabRatio="811" activeTab="4" xr2:uid="{00000000-000D-0000-FFFF-FFFF00000000}"/>
  </bookViews>
  <sheets>
    <sheet name="BS" sheetId="8" r:id="rId1"/>
    <sheet name="PL" sheetId="15" r:id="rId2"/>
    <sheet name="EQCON" sheetId="14" r:id="rId3"/>
    <sheet name="EQ" sheetId="12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1">PL!$A$1:$M$73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1" i="15" l="1"/>
  <c r="K51" i="15"/>
  <c r="O14" i="12" l="1"/>
  <c r="M15" i="12"/>
  <c r="M19" i="12" s="1"/>
  <c r="K14" i="12"/>
  <c r="Q14" i="12" l="1"/>
  <c r="A3" i="16"/>
  <c r="A47" i="16" s="1"/>
  <c r="A87" i="16" s="1"/>
  <c r="I7" i="16"/>
  <c r="I51" i="16" s="1"/>
  <c r="I91" i="16" s="1"/>
  <c r="K7" i="16"/>
  <c r="K51" i="16" s="1"/>
  <c r="K91" i="16" s="1"/>
  <c r="E51" i="16"/>
  <c r="E91" i="16" s="1"/>
  <c r="G51" i="16"/>
  <c r="G91" i="16" s="1"/>
  <c r="E78" i="16"/>
  <c r="G78" i="16"/>
  <c r="I78" i="16"/>
  <c r="K78" i="16"/>
  <c r="E110" i="16"/>
  <c r="G110" i="16"/>
  <c r="I110" i="16"/>
  <c r="K110" i="16"/>
  <c r="K19" i="8"/>
  <c r="J20" i="14"/>
  <c r="R20" i="14"/>
  <c r="T20" i="14" s="1"/>
  <c r="X20" i="14" s="1"/>
  <c r="G19" i="8" l="1"/>
  <c r="G32" i="8"/>
  <c r="Q17" i="12" l="1"/>
  <c r="V23" i="14"/>
  <c r="A3" i="14" l="1"/>
  <c r="Q12" i="12"/>
  <c r="T21" i="14"/>
  <c r="T14" i="14"/>
  <c r="X14" i="14" s="1"/>
  <c r="J13" i="14"/>
  <c r="L58" i="15"/>
  <c r="A47" i="15"/>
  <c r="M21" i="15"/>
  <c r="K21" i="15"/>
  <c r="I21" i="15"/>
  <c r="G21" i="15"/>
  <c r="M11" i="15"/>
  <c r="M13" i="15" s="1"/>
  <c r="M15" i="15" s="1"/>
  <c r="M17" i="15" s="1"/>
  <c r="K11" i="15"/>
  <c r="K13" i="15" s="1"/>
  <c r="K15" i="15" s="1"/>
  <c r="K17" i="15" s="1"/>
  <c r="I11" i="15"/>
  <c r="I13" i="15" s="1"/>
  <c r="I15" i="15" s="1"/>
  <c r="I17" i="15" s="1"/>
  <c r="G11" i="15"/>
  <c r="G13" i="15" s="1"/>
  <c r="G15" i="15" s="1"/>
  <c r="M7" i="15"/>
  <c r="K7" i="15"/>
  <c r="X21" i="14" l="1"/>
  <c r="G17" i="15"/>
  <c r="G22" i="15" s="1"/>
  <c r="G24" i="15" s="1"/>
  <c r="K22" i="15"/>
  <c r="K24" i="15" s="1"/>
  <c r="I9" i="16" s="1"/>
  <c r="I26" i="16" s="1"/>
  <c r="I22" i="15"/>
  <c r="I24" i="15" s="1"/>
  <c r="M22" i="15"/>
  <c r="M24" i="15" s="1"/>
  <c r="I15" i="12"/>
  <c r="G15" i="12"/>
  <c r="G19" i="12" s="1"/>
  <c r="M73" i="8"/>
  <c r="K73" i="8"/>
  <c r="I73" i="8"/>
  <c r="I19" i="12" l="1"/>
  <c r="M101" i="8"/>
  <c r="I34" i="15"/>
  <c r="I32" i="15" s="1"/>
  <c r="G9" i="16"/>
  <c r="G26" i="16" s="1"/>
  <c r="G58" i="16" s="1"/>
  <c r="G61" i="16" s="1"/>
  <c r="G111" i="16" s="1"/>
  <c r="G113" i="16" s="1"/>
  <c r="M34" i="15"/>
  <c r="M32" i="15" s="1"/>
  <c r="M58" i="15" s="1"/>
  <c r="K9" i="16"/>
  <c r="K26" i="16" s="1"/>
  <c r="K58" i="16" s="1"/>
  <c r="K61" i="16" s="1"/>
  <c r="K111" i="16" s="1"/>
  <c r="K113" i="16" s="1"/>
  <c r="K13" i="12"/>
  <c r="I58" i="16"/>
  <c r="I61" i="16" s="1"/>
  <c r="I111" i="16" s="1"/>
  <c r="I113" i="16" s="1"/>
  <c r="G34" i="15"/>
  <c r="G32" i="15" s="1"/>
  <c r="E9" i="16"/>
  <c r="E26" i="16" s="1"/>
  <c r="I30" i="15"/>
  <c r="I55" i="15" s="1"/>
  <c r="I53" i="15" s="1"/>
  <c r="K30" i="15"/>
  <c r="K55" i="15" s="1"/>
  <c r="K53" i="15" s="1"/>
  <c r="M30" i="15"/>
  <c r="M55" i="15" s="1"/>
  <c r="M53" i="15" s="1"/>
  <c r="K34" i="15"/>
  <c r="K32" i="15" s="1"/>
  <c r="K58" i="15" s="1"/>
  <c r="G30" i="15"/>
  <c r="G55" i="15" s="1"/>
  <c r="G53" i="15" s="1"/>
  <c r="O18" i="12"/>
  <c r="O16" i="12"/>
  <c r="K11" i="12"/>
  <c r="O13" i="12"/>
  <c r="Q13" i="12" s="1"/>
  <c r="O11" i="12"/>
  <c r="O10" i="12"/>
  <c r="K16" i="12"/>
  <c r="E15" i="12"/>
  <c r="E19" i="12" s="1"/>
  <c r="K15" i="12" l="1"/>
  <c r="M102" i="8" s="1"/>
  <c r="I58" i="15"/>
  <c r="J16" i="14"/>
  <c r="E58" i="16"/>
  <c r="E61" i="16" s="1"/>
  <c r="E111" i="16" s="1"/>
  <c r="E113" i="16" s="1"/>
  <c r="O15" i="12"/>
  <c r="K18" i="12"/>
  <c r="K19" i="12" s="1"/>
  <c r="Q16" i="12"/>
  <c r="G58" i="15"/>
  <c r="J23" i="14"/>
  <c r="Q11" i="12"/>
  <c r="Q10" i="12"/>
  <c r="Q15" i="12" l="1"/>
  <c r="O19" i="12"/>
  <c r="M103" i="8"/>
  <c r="R12" i="14"/>
  <c r="R11" i="14"/>
  <c r="T11" i="14" s="1"/>
  <c r="X11" i="14" s="1"/>
  <c r="R13" i="14"/>
  <c r="T13" i="14" s="1"/>
  <c r="G73" i="8"/>
  <c r="V18" i="14" l="1"/>
  <c r="H18" i="14"/>
  <c r="H24" i="14" s="1"/>
  <c r="V24" i="14" l="1"/>
  <c r="I105" i="8"/>
  <c r="T12" i="14"/>
  <c r="R17" i="14" l="1"/>
  <c r="T17" i="14" s="1"/>
  <c r="X17" i="14" s="1"/>
  <c r="R16" i="14"/>
  <c r="R15" i="14"/>
  <c r="T15" i="14" s="1"/>
  <c r="X15" i="14" s="1"/>
  <c r="K101" i="8" l="1"/>
  <c r="D18" i="14" l="1"/>
  <c r="F18" i="14"/>
  <c r="F24" i="14" s="1"/>
  <c r="J18" i="14"/>
  <c r="L18" i="14"/>
  <c r="L24" i="14" s="1"/>
  <c r="N18" i="14"/>
  <c r="N24" i="14" s="1"/>
  <c r="P18" i="14"/>
  <c r="P24" i="14" s="1"/>
  <c r="J24" i="14" l="1"/>
  <c r="I102" i="8"/>
  <c r="D24" i="14"/>
  <c r="G64" i="8"/>
  <c r="R23" i="14" l="1"/>
  <c r="R22" i="14"/>
  <c r="T22" i="14" s="1"/>
  <c r="X22" i="14" s="1"/>
  <c r="T16" i="14" l="1"/>
  <c r="X16" i="14" s="1"/>
  <c r="R18" i="14" l="1"/>
  <c r="I103" i="8" s="1"/>
  <c r="I104" i="8" s="1"/>
  <c r="I106" i="8" s="1"/>
  <c r="X13" i="14"/>
  <c r="X12" i="14" l="1"/>
  <c r="X18" i="14" s="1"/>
  <c r="T18" i="14"/>
  <c r="K64" i="8" l="1"/>
  <c r="K32" i="8"/>
  <c r="K33" i="8" l="1"/>
  <c r="M64" i="8" l="1"/>
  <c r="I64" i="8"/>
  <c r="R19" i="14" l="1"/>
  <c r="R24" i="14" s="1"/>
  <c r="T19" i="14" l="1"/>
  <c r="X19" i="14" l="1"/>
  <c r="Q18" i="12" l="1"/>
  <c r="Q19" i="12" s="1"/>
  <c r="T23" i="14" l="1"/>
  <c r="T24" i="14" s="1"/>
  <c r="X23" i="14" l="1"/>
  <c r="X24" i="14" s="1"/>
  <c r="G98" i="8" l="1"/>
  <c r="G102" i="8" l="1"/>
  <c r="G105" i="8" l="1"/>
  <c r="A3" i="12" l="1"/>
  <c r="I48" i="8" l="1"/>
  <c r="I89" i="8" s="1"/>
  <c r="K48" i="8"/>
  <c r="K89" i="8" s="1"/>
  <c r="M48" i="8"/>
  <c r="M89" i="8" s="1"/>
  <c r="G48" i="8"/>
  <c r="G89" i="8" s="1"/>
  <c r="K98" i="8" l="1"/>
  <c r="G101" i="8"/>
  <c r="I19" i="8"/>
  <c r="M19" i="8"/>
  <c r="I32" i="8"/>
  <c r="M32" i="8"/>
  <c r="A44" i="8"/>
  <c r="A85" i="8" s="1"/>
  <c r="M104" i="8"/>
  <c r="M106" i="8" s="1"/>
  <c r="K103" i="8" l="1"/>
  <c r="M74" i="8"/>
  <c r="M33" i="8"/>
  <c r="G74" i="8"/>
  <c r="K74" i="8"/>
  <c r="I74" i="8"/>
  <c r="I107" i="8" s="1"/>
  <c r="G33" i="8"/>
  <c r="I33" i="8"/>
  <c r="M107" i="8" l="1"/>
  <c r="G103" i="8"/>
  <c r="K102" i="8" l="1"/>
  <c r="K104" i="8" l="1"/>
  <c r="K106" i="8" l="1"/>
  <c r="G104" i="8"/>
  <c r="K107" i="8" l="1"/>
  <c r="G106" i="8"/>
  <c r="G107" i="8" l="1"/>
</calcChain>
</file>

<file path=xl/sharedStrings.xml><?xml version="1.0" encoding="utf-8"?>
<sst xmlns="http://schemas.openxmlformats.org/spreadsheetml/2006/main" count="380" uniqueCount="268">
  <si>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</si>
  <si>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</si>
  <si>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</si>
  <si>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</si>
  <si>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</si>
  <si>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</si>
  <si>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</si>
  <si>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</si>
  <si>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</si>
  <si>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</si>
  <si>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</si>
  <si>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</si>
  <si>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4.10</t>
  </si>
  <si>
    <t>16</t>
  </si>
  <si>
    <t>5.2, 17</t>
  </si>
  <si>
    <t>18</t>
  </si>
  <si>
    <t xml:space="preserve">                                               (                                                                                              )</t>
  </si>
  <si>
    <t>- 2 -</t>
  </si>
  <si>
    <t>19</t>
  </si>
  <si>
    <t>20</t>
  </si>
  <si>
    <t>21</t>
  </si>
  <si>
    <t>22</t>
  </si>
  <si>
    <t>23</t>
  </si>
  <si>
    <t>25</t>
  </si>
  <si>
    <t>- 3 -</t>
  </si>
  <si>
    <t xml:space="preserve">             (                                                                                         )</t>
  </si>
  <si>
    <t>26</t>
  </si>
  <si>
    <t xml:space="preserve">                                                               (                                                                                               )</t>
  </si>
  <si>
    <t>33</t>
  </si>
  <si>
    <t>29</t>
  </si>
  <si>
    <t>27</t>
  </si>
  <si>
    <t>24</t>
  </si>
  <si>
    <t>5.3</t>
  </si>
  <si>
    <t>2564</t>
  </si>
  <si>
    <t>2563</t>
  </si>
  <si>
    <t xml:space="preserve">                                   -  </t>
  </si>
  <si>
    <t xml:space="preserve">TPC POWER HOLDING PUBLIC COMPANY LIMITED AND SUBSIDIARIES  </t>
  </si>
  <si>
    <t>STATEMENTS OF FINANCIAL POSITION</t>
  </si>
  <si>
    <t>AS AT DECEMBER 31, 2021</t>
  </si>
  <si>
    <t>Consolidated financial statements</t>
  </si>
  <si>
    <t>Separate financial statements</t>
  </si>
  <si>
    <t>Baht</t>
  </si>
  <si>
    <t>Notes</t>
  </si>
  <si>
    <t>ASSETS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</si>
  <si>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</si>
  <si>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</si>
  <si>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</si>
  <si>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</si>
  <si>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</si>
  <si>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</si>
  <si>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</si>
  <si>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</si>
  <si>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</si>
  <si>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</si>
  <si>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</si>
  <si>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</si>
  <si>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</si>
  <si>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</si>
  <si>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</si>
  <si>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</si>
  <si>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</si>
  <si>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</si>
  <si>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</si>
  <si>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</si>
  <si>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</si>
  <si>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</si>
  <si>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>Total non-current  assets</t>
  </si>
  <si>
    <t>TOTAL ASSETS</t>
  </si>
  <si>
    <t>Notes to financial statements are parts of these financial statements.</t>
  </si>
  <si>
    <t xml:space="preserve">                                    (Sign) .............……………………………..…………………………...… </t>
  </si>
  <si>
    <t>TPC POWER HOLDING PUBLIC COMPANY LIMITED AND</t>
  </si>
  <si>
    <t>STATEMENTS OF FINANCIAL POSITION (Continued)</t>
  </si>
  <si>
    <t>LIABILITIES AND SHAREHOLDERS'</t>
  </si>
  <si>
    <t xml:space="preserve"> EQUITY</t>
  </si>
  <si>
    <t>Bank overdrafts and short-term borrowings</t>
  </si>
  <si>
    <t>from financial institutions</t>
  </si>
  <si>
    <t>CURRENT LIABILITIES</t>
  </si>
  <si>
    <t>Trade accounts payable</t>
  </si>
  <si>
    <t>Other current payables</t>
  </si>
  <si>
    <t>Short-term loans from related parties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</si>
  <si>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</si>
  <si>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</si>
  <si>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</si>
  <si>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</si>
  <si>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</si>
  <si>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</si>
  <si>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</si>
  <si>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</si>
  <si>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</si>
  <si>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 xml:space="preserve">Debentures </t>
  </si>
  <si>
    <t>Non-current provisions for</t>
  </si>
  <si>
    <t>employee benefit</t>
  </si>
  <si>
    <t>Other non-current liabilities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</si>
  <si>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</si>
  <si>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</si>
  <si>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</si>
  <si>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</si>
  <si>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</si>
  <si>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</si>
  <si>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</si>
  <si>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</si>
  <si>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</si>
  <si>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</si>
  <si>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</si>
  <si>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</si>
  <si>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</si>
  <si>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</si>
  <si>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</si>
  <si>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</si>
  <si>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</si>
  <si>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</si>
  <si>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</si>
  <si>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.............……………………………..…………………………...… </t>
  </si>
  <si>
    <t>Trade accounts payable and other current payables</t>
  </si>
  <si>
    <t xml:space="preserve">STATEMENTS OF COMPREHENSIVE INCOME </t>
  </si>
  <si>
    <t>FOR THE YEAR ENDED DECEMBER 31, 2021</t>
  </si>
  <si>
    <t xml:space="preserve">Separate financial statements	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</si>
  <si>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</si>
  <si>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</si>
  <si>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</si>
  <si>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</si>
  <si>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</si>
  <si>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</si>
  <si>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</si>
  <si>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</si>
  <si>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</si>
  <si>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</si>
  <si>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</si>
  <si>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</si>
  <si>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</si>
  <si>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</si>
  <si>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</si>
  <si>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Other comprehensive income (expense)</t>
  </si>
  <si>
    <t xml:space="preserve">Components of other comprehensive income that </t>
  </si>
  <si>
    <t xml:space="preserve">     will be not subsequently reclassified to profit or loss</t>
  </si>
  <si>
    <t>Actuarial gains (losses) on defined employee</t>
  </si>
  <si>
    <t xml:space="preserve">     benefit obligations</t>
  </si>
  <si>
    <t>Profit attributable to:</t>
  </si>
  <si>
    <t xml:space="preserve">     Non-controlling interests</t>
  </si>
  <si>
    <t xml:space="preserve">Owners of the Company </t>
  </si>
  <si>
    <t>Total comprehensive income for the year</t>
  </si>
  <si>
    <t xml:space="preserve">     Profit (Loss) for the year</t>
  </si>
  <si>
    <t xml:space="preserve">(Sign) .............……………………………..………………………… </t>
  </si>
  <si>
    <t>Profit (loss) for the year</t>
  </si>
  <si>
    <t xml:space="preserve">TPC POWER HOLDING PUBLIC COMPANY LIMITED AND SUBSIDIARIES    </t>
  </si>
  <si>
    <t>STATEMENTS OF COMPREHENSIVE INCOME (Continued)</t>
  </si>
  <si>
    <t>Total comprehensive income attributable to :</t>
  </si>
  <si>
    <t xml:space="preserve">     Owners of the Company</t>
  </si>
  <si>
    <t xml:space="preserve">     Total comprehensive income (expense) for the year</t>
  </si>
  <si>
    <t xml:space="preserve"> Basic earning (loss) per share </t>
  </si>
  <si>
    <t xml:space="preserve">          Owners of the Company</t>
  </si>
  <si>
    <t>Profit (Loss) for the period</t>
  </si>
  <si>
    <t>Weighted average number of ordinary shares (share)</t>
  </si>
  <si>
    <t>CONSOLIDATED STATEMENTS OF CHANGES IN  SHAREHOLDERS' EQUITY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</si>
  <si>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</si>
  <si>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</si>
  <si>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</si>
  <si>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</si>
  <si>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</si>
  <si>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</si>
  <si>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</si>
  <si>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</si>
  <si>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</si>
  <si>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</si>
  <si>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</si>
  <si>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</si>
  <si>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</si>
  <si>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</si>
  <si>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</si>
  <si>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</si>
  <si>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</si>
  <si>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</si>
  <si>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</si>
  <si>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Balance as at December 31, 2019</t>
  </si>
  <si>
    <t>Changs in common shares of subsidiary</t>
  </si>
  <si>
    <t>Legal reserve</t>
  </si>
  <si>
    <t>Dividend</t>
  </si>
  <si>
    <t>Dividend - attributable to the non controlling interests</t>
  </si>
  <si>
    <t>Balance as at December 31, 2020</t>
  </si>
  <si>
    <t>Balance as at December 31, 2021</t>
  </si>
  <si>
    <t>SEPARATE STATEMENTS OF CHANGES IN  SHAREHOLDERS' EQUITY</t>
  </si>
  <si>
    <t>Issued and  paid-up</t>
  </si>
  <si>
    <t>Share-Based Payment</t>
  </si>
  <si>
    <t>STATEMENTS OF CASH FLOWS</t>
  </si>
  <si>
    <t>Cash flows from operating activities</t>
  </si>
  <si>
    <t>Profit (Loss) for the year</t>
  </si>
  <si>
    <t>Adjustment for finance costs</t>
  </si>
  <si>
    <t xml:space="preserve">Depreciation </t>
  </si>
  <si>
    <t>Amortization Right-of-use assets</t>
  </si>
  <si>
    <t>Amortization</t>
  </si>
  <si>
    <t>Adjustment for provisions for employee benefits</t>
  </si>
  <si>
    <t>Adjustment for losses (gain) on disposal of assets</t>
  </si>
  <si>
    <t>Loss on amortization of assets</t>
  </si>
  <si>
    <t>Loss (gain) on disposal of assets</t>
  </si>
  <si>
    <t>Adjustment for share of loss (profit) of joint ventures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</si>
  <si>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</si>
  <si>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</si>
  <si>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</si>
  <si>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</si>
  <si>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</si>
  <si>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</si>
  <si>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</si>
  <si>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 xml:space="preserve">Adjustment for prepaid for operations </t>
  </si>
  <si>
    <t>Adjustment for other advance payment</t>
  </si>
  <si>
    <t>Adjustment for other assets</t>
  </si>
  <si>
    <t xml:space="preserve">                                                        (Sign) .............……………………………..…………………………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</si>
  <si>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</si>
  <si>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</si>
  <si>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</si>
  <si>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</si>
  <si>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</si>
  <si>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</si>
  <si>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</si>
  <si>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</si>
  <si>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</si>
  <si>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</si>
  <si>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</si>
  <si>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</si>
  <si>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 xml:space="preserve">Payments for investment in subsidiary </t>
  </si>
  <si>
    <t>Proceeds on dividend in joint venture</t>
  </si>
  <si>
    <t>Prepayment  under contraction contracts</t>
  </si>
  <si>
    <t xml:space="preserve">Proceeds for property, plant and equipment </t>
  </si>
  <si>
    <t xml:space="preserve">Payments for property, plant and equipment </t>
  </si>
  <si>
    <t xml:space="preserve">Payment for intangible assets </t>
  </si>
  <si>
    <t xml:space="preserve">       - computer software </t>
  </si>
  <si>
    <t>Payments financial institution for related parties</t>
  </si>
  <si>
    <t>Proceeds financial institution from related parties</t>
  </si>
  <si>
    <t xml:space="preserve">Net cash provided by (used in) investing activities       </t>
  </si>
  <si>
    <t>Cash flows from financing activities</t>
  </si>
  <si>
    <t>Capital increase of subsidiary non-controlling</t>
  </si>
  <si>
    <t xml:space="preserve">       interests of subsidiaries</t>
  </si>
  <si>
    <t>Proceeds  loans from related parties</t>
  </si>
  <si>
    <t>Repayment loans for related parties</t>
  </si>
  <si>
    <t>Proceeds  loans from related person</t>
  </si>
  <si>
    <t>Proceeds  from long-term borrowings</t>
  </si>
  <si>
    <t>Repayment for long-term borrowings</t>
  </si>
  <si>
    <t>Repayment for lease liabilities</t>
  </si>
  <si>
    <t>Proceeds from debentures issuance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</si>
  <si>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</si>
  <si>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</si>
  <si>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</si>
  <si>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 the beginning of the year</t>
  </si>
  <si>
    <t>Cash and cash equivalents the end of the year</t>
  </si>
  <si>
    <t>Additional disclosure of cash flows information</t>
  </si>
  <si>
    <t>1.  Property Plant and Equipment</t>
  </si>
  <si>
    <t>Cash paid for the purchase of shares</t>
  </si>
  <si>
    <t xml:space="preserve">        from non-controlling interests</t>
  </si>
  <si>
    <t>Impairment loss</t>
  </si>
  <si>
    <t>Employee benefits expense</t>
  </si>
  <si>
    <t>Cash paid for acquisitions</t>
  </si>
  <si>
    <t>Cash paid for acquisition deposit</t>
  </si>
  <si>
    <t>Repayment  loans from related person</t>
  </si>
  <si>
    <t>Payments for investment in joint venture</t>
  </si>
  <si>
    <t>and Bath 144.69 million respectively.</t>
  </si>
  <si>
    <t>As at December 31, 2021 and 2020, the Group has recorded prepayment to property plant and equipment in the amount of Baht 18.07 million</t>
  </si>
  <si>
    <t xml:space="preserve">        (                                                                                               )</t>
  </si>
  <si>
    <t xml:space="preserve">Proceeds from bank overdrafts and short-term </t>
  </si>
  <si>
    <t xml:space="preserve">       borrowings from financial institutions.</t>
  </si>
  <si>
    <t xml:space="preserve">Payment of transaction costs related to </t>
  </si>
  <si>
    <t xml:space="preserve">       debenture issuance</t>
  </si>
  <si>
    <t xml:space="preserve">Adjustment to reconcile profit (loss) to cash </t>
  </si>
  <si>
    <t xml:space="preserve">     receipt (payments)</t>
  </si>
  <si>
    <t xml:space="preserve">Adjustment for losses (gain) on revaluation of </t>
  </si>
  <si>
    <t xml:space="preserve">     fair value</t>
  </si>
  <si>
    <t xml:space="preserve">Non-controlling </t>
  </si>
  <si>
    <t>interests</t>
  </si>
  <si>
    <t>Adjustment for income tax expenses</t>
  </si>
  <si>
    <t xml:space="preserve">Total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</si>
</sst>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82">
    <xf numFmtId="0" fontId="0" fillId="0" borderId="0" xfId="0"/>
    <xf numFmtId="187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/>
    <xf numFmtId="187" fontId="10" fillId="0" borderId="0" xfId="13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8" fillId="0" borderId="0" xfId="13" applyNumberFormat="1" applyFont="1" applyFill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0" fontId="19" fillId="0" borderId="0" xfId="13" applyFont="1" applyFill="1"/>
    <xf numFmtId="187" fontId="19" fillId="0" borderId="0" xfId="2" applyNumberFormat="1" applyFont="1" applyFill="1" applyBorder="1" applyAlignment="1" applyProtection="1"/>
    <xf numFmtId="187" fontId="19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20" fillId="0" borderId="0" xfId="13" applyNumberFormat="1" applyFont="1" applyFill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43" fontId="18" fillId="0" borderId="0" xfId="2" applyFont="1" applyFill="1"/>
    <xf numFmtId="39" fontId="19" fillId="0" borderId="0" xfId="0" applyNumberFormat="1" applyFont="1" applyFill="1"/>
    <xf numFmtId="190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87" fontId="19" fillId="0" borderId="0" xfId="2" applyNumberFormat="1" applyFont="1" applyFill="1" applyAlignment="1">
      <alignment horizontal="right"/>
    </xf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0" applyNumberFormat="1" applyFont="1" applyFill="1" applyAlignment="1" applyProtection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NumberFormat="1" applyFont="1" applyFill="1" applyBorder="1" applyAlignment="1"/>
    <xf numFmtId="39" fontId="10" fillId="0" borderId="0" xfId="13" applyNumberFormat="1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191" fontId="10" fillId="0" borderId="0" xfId="13" quotePrefix="1" applyNumberFormat="1" applyFont="1" applyFill="1" applyBorder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39" fontId="11" fillId="0" borderId="0" xfId="13" quotePrefix="1" applyNumberFormat="1" applyFont="1" applyFill="1" applyAlignment="1">
      <alignment horizontal="center"/>
    </xf>
    <xf numFmtId="187" fontId="10" fillId="0" borderId="0" xfId="13" quotePrefix="1" applyNumberFormat="1" applyFont="1" applyFill="1" applyAlignment="1"/>
    <xf numFmtId="39" fontId="18" fillId="0" borderId="0" xfId="13" quotePrefix="1" applyNumberFormat="1" applyFont="1" applyFill="1"/>
    <xf numFmtId="39" fontId="10" fillId="0" borderId="0" xfId="13" quotePrefix="1" applyNumberFormat="1" applyFont="1" applyFill="1"/>
    <xf numFmtId="1" fontId="10" fillId="0" borderId="2" xfId="20" quotePrefix="1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39" fontId="18" fillId="0" borderId="0" xfId="13" applyNumberFormat="1" applyFont="1" applyFill="1" applyAlignment="1">
      <alignment horizontal="right"/>
    </xf>
    <xf numFmtId="187" fontId="10" fillId="0" borderId="0" xfId="2" applyNumberFormat="1" applyFont="1" applyFill="1"/>
    <xf numFmtId="1" fontId="10" fillId="0" borderId="2" xfId="20" quotePrefix="1" applyNumberFormat="1" applyFont="1" applyBorder="1" applyAlignment="1">
      <alignment horizontal="center"/>
    </xf>
    <xf numFmtId="187" fontId="10" fillId="0" borderId="2" xfId="13" applyNumberFormat="1" applyFont="1" applyBorder="1"/>
    <xf numFmtId="39" fontId="10" fillId="0" borderId="0" xfId="13" applyNumberFormat="1" applyFont="1"/>
    <xf numFmtId="187" fontId="24" fillId="0" borderId="0" xfId="7" applyFont="1" applyFill="1" applyBorder="1" applyAlignment="1"/>
    <xf numFmtId="43" fontId="10" fillId="0" borderId="2" xfId="2" applyNumberFormat="1" applyFont="1" applyFill="1" applyBorder="1" applyAlignment="1">
      <alignment horizontal="right"/>
    </xf>
    <xf numFmtId="43" fontId="21" fillId="0" borderId="0" xfId="2" applyNumberFormat="1" applyFont="1" applyFill="1"/>
    <xf numFmtId="43" fontId="21" fillId="0" borderId="0" xfId="2" applyFont="1" applyFill="1"/>
    <xf numFmtId="43" fontId="10" fillId="0" borderId="0" xfId="2" applyNumberFormat="1" applyFont="1" applyFill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0" xfId="2" quotePrefix="1" applyNumberFormat="1" applyFont="1" applyFill="1" applyBorder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3" xfId="2" applyNumberFormat="1" applyFont="1" applyFill="1" applyBorder="1" applyAlignment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4" xfId="2" applyNumberFormat="1" applyFont="1" applyFill="1" applyBorder="1" applyAlignment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43" fontId="10" fillId="0" borderId="5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187" fontId="18" fillId="0" borderId="5" xfId="5" applyNumberFormat="1" applyFont="1" applyFill="1" applyBorder="1" applyAlignment="1">
      <alignment horizontal="right"/>
    </xf>
    <xf numFmtId="187" fontId="10" fillId="0" borderId="5" xfId="13" applyNumberFormat="1" applyFont="1" applyFill="1" applyBorder="1" applyAlignment="1" applyProtection="1"/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 applyAlignment="1"/>
    <xf numFmtId="1" fontId="10" fillId="0" borderId="0" xfId="20" quotePrefix="1" applyNumberFormat="1" applyFont="1" applyFill="1" applyBorder="1" applyAlignment="1">
      <alignment horizontal="center"/>
    </xf>
    <xf numFmtId="1" fontId="10" fillId="0" borderId="0" xfId="20" quotePrefix="1" applyNumberFormat="1" applyFont="1" applyBorder="1" applyAlignment="1">
      <alignment horizontal="center"/>
    </xf>
    <xf numFmtId="0" fontId="19" fillId="0" borderId="0" xfId="13" applyFont="1"/>
    <xf numFmtId="188" fontId="10" fillId="0" borderId="0" xfId="2" applyNumberFormat="1" applyFont="1" applyFill="1"/>
    <xf numFmtId="39" fontId="12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7" fillId="0" borderId="0" xfId="13" applyNumberFormat="1" applyFont="1" applyFill="1" applyAlignment="1">
      <alignment horizontal="center"/>
    </xf>
    <xf numFmtId="39" fontId="11" fillId="0" borderId="0" xfId="13" applyNumberFormat="1" applyFont="1" applyFill="1" applyAlignment="1">
      <alignment horizontal="center"/>
    </xf>
    <xf numFmtId="43" fontId="16" fillId="0" borderId="0" xfId="2" applyNumberFormat="1" applyFont="1" applyFill="1" applyAlignment="1">
      <alignment horizontal="right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5" xfId="6" applyNumberFormat="1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9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9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7" fontId="10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188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7" fontId="21" fillId="0" borderId="0" xfId="6" applyNumberFormat="1" applyFont="1" applyFill="1" applyBorder="1" applyAlignment="1">
      <alignment horizontal="right"/>
    </xf>
    <xf numFmtId="187" fontId="10" fillId="0" borderId="2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31" applyNumberFormat="1" applyFont="1" applyFill="1"/>
    <xf numFmtId="39" fontId="12" fillId="0" borderId="0" xfId="13" applyNumberFormat="1" applyFont="1" applyFill="1" applyAlignment="1">
      <alignment horizontal="center"/>
    </xf>
    <xf numFmtId="9" fontId="10" fillId="0" borderId="0" xfId="34" applyFont="1" applyFill="1"/>
    <xf numFmtId="39" fontId="16" fillId="0" borderId="0" xfId="31" applyNumberFormat="1" applyFont="1" applyFill="1"/>
    <xf numFmtId="39" fontId="15" fillId="0" borderId="0" xfId="31" applyNumberFormat="1" applyFont="1" applyFill="1" applyAlignment="1">
      <alignment horizontal="center"/>
    </xf>
    <xf numFmtId="187" fontId="15" fillId="0" borderId="0" xfId="31" applyNumberFormat="1" applyFont="1" applyFill="1" applyAlignment="1">
      <alignment horizontal="center"/>
    </xf>
    <xf numFmtId="187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 applyAlignment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/>
    <xf numFmtId="187" fontId="10" fillId="0" borderId="0" xfId="13" applyNumberFormat="1" applyFont="1" applyFill="1"/>
    <xf numFmtId="39" fontId="10" fillId="0" borderId="0" xfId="16" applyFont="1" applyFill="1" applyAlignment="1">
      <alignment horizontal="left"/>
    </xf>
    <xf numFmtId="187" fontId="21" fillId="0" borderId="0" xfId="13" applyNumberFormat="1" applyFont="1" applyFill="1" applyAlignment="1">
      <alignment horizontal="right"/>
    </xf>
    <xf numFmtId="39" fontId="10" fillId="0" borderId="0" xfId="21" applyNumberFormat="1" applyFont="1" applyFill="1" applyAlignment="1">
      <alignment horizontal="left"/>
    </xf>
    <xf numFmtId="187" fontId="10" fillId="0" borderId="2" xfId="13" applyNumberFormat="1" applyFont="1" applyFill="1" applyBorder="1"/>
    <xf numFmtId="188" fontId="10" fillId="0" borderId="0" xfId="13" applyNumberFormat="1" applyFont="1" applyFill="1"/>
    <xf numFmtId="39" fontId="10" fillId="0" borderId="0" xfId="31" applyNumberFormat="1" applyFont="1" applyFill="1"/>
    <xf numFmtId="1" fontId="10" fillId="0" borderId="1" xfId="13" quotePrefix="1" applyNumberFormat="1" applyFont="1" applyFill="1" applyBorder="1" applyAlignment="1">
      <alignment horizontal="center"/>
    </xf>
    <xf numFmtId="187" fontId="10" fillId="0" borderId="1" xfId="13" applyNumberFormat="1" applyFont="1" applyFill="1" applyBorder="1"/>
    <xf numFmtId="187" fontId="10" fillId="0" borderId="3" xfId="13" applyNumberFormat="1" applyFont="1" applyFill="1" applyBorder="1"/>
    <xf numFmtId="187" fontId="21" fillId="0" borderId="0" xfId="13" applyNumberFormat="1" applyFont="1" applyFill="1"/>
    <xf numFmtId="189" fontId="10" fillId="0" borderId="0" xfId="13" applyNumberFormat="1" applyFont="1" applyFill="1"/>
    <xf numFmtId="39" fontId="21" fillId="0" borderId="0" xfId="13" applyNumberFormat="1" applyFont="1" applyFill="1"/>
    <xf numFmtId="39" fontId="21" fillId="0" borderId="0" xfId="13" applyNumberFormat="1" applyFont="1" applyFill="1" applyAlignment="1">
      <alignment horizontal="right"/>
    </xf>
    <xf numFmtId="39" fontId="12" fillId="0" borderId="0" xfId="13" applyNumberFormat="1" applyFont="1" applyAlignment="1">
      <alignment horizontal="left"/>
    </xf>
    <xf numFmtId="39" fontId="10" fillId="0" borderId="0" xfId="13" quotePrefix="1" applyNumberFormat="1" applyFont="1"/>
    <xf numFmtId="39" fontId="12" fillId="0" borderId="0" xfId="13" applyNumberFormat="1" applyFont="1"/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39" fontId="14" fillId="0" borderId="0" xfId="13" applyNumberFormat="1" applyFont="1" applyAlignment="1">
      <alignment horizontal="center"/>
    </xf>
    <xf numFmtId="39" fontId="12" fillId="0" borderId="0" xfId="1" applyNumberFormat="1" applyFont="1"/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6" fillId="0" borderId="0" xfId="0" applyNumberFormat="1" applyFont="1"/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3" applyNumberFormat="1" applyFont="1"/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187" fontId="18" fillId="0" borderId="1" xfId="2" applyNumberFormat="1" applyFont="1" applyFill="1" applyBorder="1" applyAlignment="1">
      <alignment horizontal="right"/>
    </xf>
    <xf numFmtId="39" fontId="10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1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2" xfId="20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39" fontId="12" fillId="0" borderId="0" xfId="16" applyFont="1" applyAlignment="1">
      <alignment horizontal="left"/>
    </xf>
    <xf numFmtId="39" fontId="10" fillId="0" borderId="0" xfId="14" applyNumberFormat="1" applyFont="1" applyAlignment="1">
      <alignment horizontal="left"/>
    </xf>
    <xf numFmtId="37" fontId="10" fillId="0" borderId="0" xfId="13" applyNumberFormat="1" applyFont="1"/>
    <xf numFmtId="187" fontId="24" fillId="0" borderId="1" xfId="3" applyFont="1" applyFill="1" applyBorder="1" applyAlignment="1"/>
    <xf numFmtId="39" fontId="18" fillId="0" borderId="0" xfId="1" applyNumberFormat="1" applyFont="1" applyFill="1" applyAlignment="1">
      <alignment horizontal="center" vertical="center" wrapText="1" shrinkToFit="1"/>
    </xf>
    <xf numFmtId="39" fontId="18" fillId="0" borderId="2" xfId="1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31" applyNumberFormat="1" applyFont="1" applyFill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05069A3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0DD934\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14C426\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ELIM"/>
      <sheetName val="10-1 Media"/>
      <sheetName val="10-cut"/>
      <sheetName val="Lead"/>
      <sheetName val="U4-Recruitment"/>
      <sheetName val="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2">
          <cell r="E2" t="str">
            <v>จำนวน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">
          <cell r="E2" t="str">
            <v>จำนวน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2">
          <cell r="E2" t="str">
            <v>จำนวน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Sale0309"/>
      <sheetName val="ELEC45-01"/>
      <sheetName val="43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/>
      <sheetData sheetId="28"/>
      <sheetData sheetId="29" refreshError="1"/>
      <sheetData sheetId="30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R5"/>
      <sheetName val="Detail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zoomScale="80" zoomScaleNormal="80" zoomScaleSheetLayoutView="70" workbookViewId="0">
      <pane xSplit="4" ySplit="8" topLeftCell="E106" activePane="bottomRight" state="frozen"/>
      <selection pane="topRight" activeCell="E1" sqref="E1"/>
      <selection pane="bottomLeft" activeCell="A9" sqref="A9"/>
      <selection pane="bottomRight" activeCell="E9" sqref="E9"/>
    </sheetView>
  </sheetViews>
  <sheetFormatPr defaultColWidth="12" defaultRowHeight="27" customHeight="1"/>
  <cols>
    <col min="1" max="1" width="4.375" style="2" customWidth="1"/>
    <col min="2" max="2" width="4.5" style="2" customWidth="1"/>
    <col min="3" max="3" width="4.375" style="2" customWidth="1"/>
    <col min="4" max="4" width="33.5" style="2" customWidth="1"/>
    <col min="5" max="5" width="8.875" style="2" customWidth="1"/>
    <col min="6" max="6" width="1.375" style="2" customWidth="1"/>
    <col min="7" max="7" width="18.625" style="10" customWidth="1"/>
    <col min="8" max="8" width="1.125" style="11" customWidth="1"/>
    <col min="9" max="9" width="18.625" style="11" customWidth="1"/>
    <col min="10" max="10" width="1.125" style="11" customWidth="1"/>
    <col min="11" max="11" width="18.625" style="11" customWidth="1"/>
    <col min="12" max="12" width="1.125" style="2" customWidth="1"/>
    <col min="13" max="13" width="18.625" style="11" customWidth="1"/>
    <col min="14" max="14" width="1.5" style="2" customWidth="1"/>
    <col min="15" max="16384" width="12" style="2"/>
  </cols>
  <sheetData>
    <row r="1" spans="1:13" ht="25.5" customHeight="1">
      <c r="A1" s="267" t="s">
        <v>36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3" ht="25.5" customHeight="1">
      <c r="A2" s="267" t="s">
        <v>37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25.5" customHeight="1">
      <c r="A3" s="270" t="s">
        <v>38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</row>
    <row r="4" spans="1:13" ht="25.5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5.5" customHeight="1">
      <c r="A5" s="3"/>
      <c r="B5" s="3"/>
      <c r="C5" s="3"/>
      <c r="D5" s="4"/>
      <c r="E5" s="3"/>
      <c r="F5" s="3"/>
      <c r="G5" s="269" t="s">
        <v>41</v>
      </c>
      <c r="H5" s="269"/>
      <c r="I5" s="269"/>
      <c r="J5" s="269"/>
      <c r="K5" s="269"/>
      <c r="L5" s="269"/>
      <c r="M5" s="269"/>
    </row>
    <row r="6" spans="1:13" ht="25.5" customHeight="1">
      <c r="A6" s="3"/>
      <c r="B6" s="3"/>
      <c r="C6" s="3"/>
      <c r="D6" s="4"/>
      <c r="E6" s="3"/>
      <c r="F6" s="3"/>
      <c r="G6" s="264" t="s">
        <v>39</v>
      </c>
      <c r="H6" s="264"/>
      <c r="I6" s="264"/>
      <c r="J6" s="104"/>
      <c r="K6" s="263" t="s">
        <v>40</v>
      </c>
      <c r="L6" s="263"/>
      <c r="M6" s="263"/>
    </row>
    <row r="7" spans="1:13" ht="25.5" customHeight="1">
      <c r="F7" s="3"/>
      <c r="G7" s="95" t="s">
        <v>33</v>
      </c>
      <c r="H7" s="92"/>
      <c r="I7" s="95" t="s">
        <v>34</v>
      </c>
      <c r="J7" s="92"/>
      <c r="K7" s="95" t="s">
        <v>33</v>
      </c>
      <c r="L7" s="92"/>
      <c r="M7" s="95" t="s">
        <v>34</v>
      </c>
    </row>
    <row r="8" spans="1:13" ht="25.5" customHeight="1">
      <c r="A8" s="5" t="s">
        <v>43</v>
      </c>
      <c r="B8" s="3"/>
      <c r="C8" s="3"/>
      <c r="D8" s="4"/>
      <c r="E8" s="6" t="s">
        <v>42</v>
      </c>
      <c r="F8" s="3"/>
      <c r="G8" s="171"/>
      <c r="H8" s="172"/>
      <c r="I8" s="171"/>
      <c r="J8" s="172"/>
      <c r="K8" s="171"/>
      <c r="L8" s="172"/>
      <c r="M8" s="171"/>
    </row>
    <row r="9" spans="1:13" ht="25.5" customHeight="1">
      <c r="A9" s="5"/>
      <c r="B9" s="3"/>
      <c r="C9" s="3"/>
      <c r="D9" s="4"/>
      <c r="E9" s="6"/>
      <c r="F9" s="3"/>
      <c r="G9" s="171"/>
      <c r="H9" s="172"/>
      <c r="I9" s="171"/>
      <c r="J9" s="172"/>
      <c r="K9" s="171"/>
      <c r="L9" s="172"/>
      <c r="M9" s="171"/>
    </row>
    <row r="10" spans="1:13" ht="25.5" customHeight="1">
      <c r="A10" s="232" t="s">
        <v>44</v>
      </c>
      <c r="B10" s="232"/>
      <c r="C10" s="232"/>
      <c r="D10" s="147"/>
      <c r="E10" s="9"/>
      <c r="G10" s="150"/>
      <c r="K10" s="151"/>
    </row>
    <row r="11" spans="1:13" ht="25.5" customHeight="1">
      <c r="A11" s="147"/>
      <c r="B11" s="147" t="s">
        <v>45</v>
      </c>
      <c r="C11" s="147"/>
      <c r="D11" s="147"/>
      <c r="E11" s="12" t="s">
        <v>0</v>
      </c>
      <c r="G11" s="152">
        <v>492813573.18000001</v>
      </c>
      <c r="H11" s="13"/>
      <c r="I11" s="13">
        <v>43815323.909999996</v>
      </c>
      <c r="J11" s="13"/>
      <c r="K11" s="14">
        <v>339955125.60000002</v>
      </c>
      <c r="L11" s="15"/>
      <c r="M11" s="14">
        <v>5662996.6799999997</v>
      </c>
    </row>
    <row r="12" spans="1:13" ht="25.5" customHeight="1">
      <c r="A12" s="147"/>
      <c r="B12" s="147" t="s">
        <v>46</v>
      </c>
      <c r="C12" s="147"/>
      <c r="D12" s="147"/>
      <c r="E12" s="12"/>
      <c r="G12" s="153"/>
      <c r="H12" s="13"/>
      <c r="I12" s="13"/>
      <c r="J12" s="13"/>
      <c r="K12" s="154"/>
      <c r="L12" s="105"/>
      <c r="M12" s="13"/>
    </row>
    <row r="13" spans="1:13" ht="25.5" customHeight="1">
      <c r="A13" s="147"/>
      <c r="B13" s="147"/>
      <c r="C13" s="147" t="s">
        <v>47</v>
      </c>
      <c r="D13" s="147"/>
      <c r="E13" s="115" t="s">
        <v>1</v>
      </c>
      <c r="G13" s="152">
        <v>426810284.38999999</v>
      </c>
      <c r="H13" s="13"/>
      <c r="I13" s="13">
        <v>364869074.05000001</v>
      </c>
      <c r="J13" s="13"/>
      <c r="K13" s="14">
        <v>0</v>
      </c>
      <c r="L13" s="15"/>
      <c r="M13" s="14">
        <v>0</v>
      </c>
    </row>
    <row r="14" spans="1:13" ht="25.5" customHeight="1">
      <c r="A14" s="147"/>
      <c r="B14" s="147"/>
      <c r="C14" s="147" t="s">
        <v>48</v>
      </c>
      <c r="D14" s="147"/>
      <c r="E14" s="115" t="s">
        <v>2</v>
      </c>
      <c r="G14" s="152">
        <v>175490367.98000002</v>
      </c>
      <c r="H14" s="13"/>
      <c r="I14" s="13">
        <v>205500146.17000002</v>
      </c>
      <c r="J14" s="13"/>
      <c r="K14" s="14">
        <v>21428580.600000001</v>
      </c>
      <c r="L14" s="15"/>
      <c r="M14" s="14">
        <v>1896314.5099999977</v>
      </c>
    </row>
    <row r="15" spans="1:13" ht="25.5" customHeight="1">
      <c r="A15" s="147"/>
      <c r="B15" s="147" t="s">
        <v>49</v>
      </c>
      <c r="C15" s="147"/>
      <c r="D15" s="147"/>
      <c r="E15" s="12" t="s">
        <v>3</v>
      </c>
      <c r="G15" s="152">
        <v>226000000</v>
      </c>
      <c r="H15" s="13"/>
      <c r="I15" s="13">
        <v>115000000</v>
      </c>
      <c r="J15" s="13"/>
      <c r="K15" s="14">
        <v>992850000</v>
      </c>
      <c r="L15" s="15"/>
      <c r="M15" s="14">
        <v>146000000</v>
      </c>
    </row>
    <row r="16" spans="1:13" ht="25.5" customHeight="1">
      <c r="A16" s="147"/>
      <c r="B16" s="147" t="s">
        <v>50</v>
      </c>
      <c r="C16" s="147"/>
      <c r="D16" s="147"/>
      <c r="E16" s="20" t="s">
        <v>4</v>
      </c>
      <c r="G16" s="152">
        <v>76508598.299999997</v>
      </c>
      <c r="H16" s="13"/>
      <c r="I16" s="13">
        <v>34478620.93</v>
      </c>
      <c r="J16" s="13"/>
      <c r="K16" s="14">
        <v>0</v>
      </c>
      <c r="L16" s="15"/>
      <c r="M16" s="14">
        <v>0</v>
      </c>
    </row>
    <row r="17" spans="1:13" ht="25.5" customHeight="1">
      <c r="A17" s="147"/>
      <c r="B17" s="147" t="s">
        <v>51</v>
      </c>
      <c r="C17" s="147"/>
      <c r="D17" s="147"/>
      <c r="E17" s="20" t="s">
        <v>5</v>
      </c>
      <c r="G17" s="152">
        <v>150196571.43000001</v>
      </c>
      <c r="H17" s="13"/>
      <c r="I17" s="13">
        <v>36244.480000000003</v>
      </c>
      <c r="J17" s="13"/>
      <c r="K17" s="14">
        <v>150196571.43000001</v>
      </c>
      <c r="L17" s="15"/>
      <c r="M17" s="14">
        <v>36244.480000000003</v>
      </c>
    </row>
    <row r="18" spans="1:13" ht="25.5" customHeight="1">
      <c r="A18" s="147"/>
      <c r="B18" s="147" t="s">
        <v>52</v>
      </c>
      <c r="C18" s="147"/>
      <c r="D18" s="233"/>
      <c r="E18" s="20" t="s">
        <v>6</v>
      </c>
      <c r="G18" s="152">
        <v>44340934.240000002</v>
      </c>
      <c r="H18" s="13"/>
      <c r="I18" s="13">
        <v>58841127.769999996</v>
      </c>
      <c r="J18" s="13"/>
      <c r="K18" s="13">
        <v>0</v>
      </c>
      <c r="L18" s="15"/>
      <c r="M18" s="13">
        <v>0</v>
      </c>
    </row>
    <row r="19" spans="1:13" ht="25.5" customHeight="1">
      <c r="A19" s="147"/>
      <c r="B19" s="147"/>
      <c r="C19" s="147"/>
      <c r="D19" s="147" t="s">
        <v>53</v>
      </c>
      <c r="E19" s="16"/>
      <c r="G19" s="155">
        <f>SUM(G11:G18)</f>
        <v>1592160329.52</v>
      </c>
      <c r="H19" s="13"/>
      <c r="I19" s="96">
        <f>SUM(I11:I18)</f>
        <v>822540537.31000006</v>
      </c>
      <c r="J19" s="13"/>
      <c r="K19" s="96">
        <f>SUM(K11:K18)</f>
        <v>1504430277.6300001</v>
      </c>
      <c r="L19" s="15"/>
      <c r="M19" s="96">
        <f>SUM(M11:M18)</f>
        <v>153595555.66999999</v>
      </c>
    </row>
    <row r="20" spans="1:13" ht="25.5" customHeight="1">
      <c r="A20" s="234" t="s">
        <v>54</v>
      </c>
      <c r="B20" s="147"/>
      <c r="C20" s="147"/>
      <c r="D20" s="147"/>
      <c r="E20" s="8"/>
      <c r="G20" s="153"/>
      <c r="H20" s="13"/>
      <c r="I20" s="13"/>
      <c r="J20" s="13"/>
      <c r="K20" s="156"/>
      <c r="L20" s="15"/>
      <c r="M20" s="18"/>
    </row>
    <row r="21" spans="1:13" ht="25.5" customHeight="1">
      <c r="A21" s="147"/>
      <c r="B21" s="147" t="s">
        <v>55</v>
      </c>
      <c r="C21" s="147"/>
      <c r="D21" s="147"/>
      <c r="E21" s="20" t="s">
        <v>7</v>
      </c>
      <c r="G21" s="152">
        <v>133940230.7</v>
      </c>
      <c r="H21" s="13"/>
      <c r="I21" s="13">
        <v>34906870.510000005</v>
      </c>
      <c r="J21" s="13"/>
      <c r="K21" s="14">
        <v>3037770.45</v>
      </c>
      <c r="L21" s="15"/>
      <c r="M21" s="14">
        <v>0</v>
      </c>
    </row>
    <row r="22" spans="1:13" ht="25.5" customHeight="1">
      <c r="A22" s="147"/>
      <c r="B22" s="147" t="s">
        <v>56</v>
      </c>
      <c r="C22" s="147"/>
      <c r="D22" s="147"/>
      <c r="E22" s="20" t="s">
        <v>8</v>
      </c>
      <c r="G22" s="152">
        <v>0</v>
      </c>
      <c r="H22" s="13"/>
      <c r="I22" s="13">
        <v>0</v>
      </c>
      <c r="J22" s="13"/>
      <c r="K22" s="14">
        <v>2017846038.3499999</v>
      </c>
      <c r="L22" s="15"/>
      <c r="M22" s="14">
        <v>1754846038.3499999</v>
      </c>
    </row>
    <row r="23" spans="1:13" ht="25.5" customHeight="1">
      <c r="A23" s="147"/>
      <c r="B23" s="147" t="s">
        <v>57</v>
      </c>
      <c r="C23" s="147"/>
      <c r="D23" s="147"/>
      <c r="E23" s="20" t="s">
        <v>9</v>
      </c>
      <c r="G23" s="152">
        <v>528679437.83999997</v>
      </c>
      <c r="H23" s="13"/>
      <c r="I23" s="13">
        <v>469435104.32999998</v>
      </c>
      <c r="J23" s="13"/>
      <c r="K23" s="14">
        <v>542065990.34000003</v>
      </c>
      <c r="L23" s="15"/>
      <c r="M23" s="14">
        <v>474565990.34000003</v>
      </c>
    </row>
    <row r="24" spans="1:13" ht="25.5" customHeight="1">
      <c r="A24" s="147"/>
      <c r="B24" s="147" t="s">
        <v>58</v>
      </c>
      <c r="C24" s="147"/>
      <c r="D24" s="147"/>
      <c r="E24" s="20" t="s">
        <v>10</v>
      </c>
      <c r="G24" s="183">
        <v>7153548714.5</v>
      </c>
      <c r="H24" s="13"/>
      <c r="I24" s="13">
        <v>7215910411.7799988</v>
      </c>
      <c r="J24" s="13"/>
      <c r="K24" s="14">
        <v>75718759.400000006</v>
      </c>
      <c r="L24" s="15"/>
      <c r="M24" s="14">
        <v>73899879.729999989</v>
      </c>
    </row>
    <row r="25" spans="1:13" ht="25.5" customHeight="1">
      <c r="A25" s="147"/>
      <c r="B25" s="147" t="s">
        <v>59</v>
      </c>
      <c r="C25" s="147"/>
      <c r="D25" s="147"/>
      <c r="E25" s="20" t="s">
        <v>11</v>
      </c>
      <c r="G25" s="152">
        <v>42467881.979999997</v>
      </c>
      <c r="H25" s="13"/>
      <c r="I25" s="13">
        <v>53848833.449999996</v>
      </c>
      <c r="J25" s="13"/>
      <c r="K25" s="14">
        <v>971237.26</v>
      </c>
      <c r="L25" s="15"/>
      <c r="M25" s="14">
        <v>5170596.2799999993</v>
      </c>
    </row>
    <row r="26" spans="1:13" ht="25.5" customHeight="1">
      <c r="A26" s="147"/>
      <c r="B26" s="147" t="s">
        <v>60</v>
      </c>
      <c r="C26" s="147"/>
      <c r="D26" s="147"/>
      <c r="E26" s="115" t="s">
        <v>12</v>
      </c>
      <c r="G26" s="152">
        <v>27858069.43</v>
      </c>
      <c r="H26" s="13"/>
      <c r="I26" s="13">
        <v>27858069.43</v>
      </c>
      <c r="J26" s="13"/>
      <c r="K26" s="14">
        <v>0</v>
      </c>
      <c r="L26" s="15"/>
      <c r="M26" s="14">
        <v>0</v>
      </c>
    </row>
    <row r="27" spans="1:13" ht="25.5" customHeight="1">
      <c r="A27" s="147"/>
      <c r="B27" s="235" t="s">
        <v>61</v>
      </c>
      <c r="C27" s="147"/>
      <c r="D27" s="147"/>
      <c r="E27" s="20" t="s">
        <v>13</v>
      </c>
      <c r="G27" s="152">
        <v>1458562.24</v>
      </c>
      <c r="H27" s="13"/>
      <c r="I27" s="13">
        <v>475264.81</v>
      </c>
      <c r="J27" s="13"/>
      <c r="K27" s="14">
        <v>1200860.1100000001</v>
      </c>
      <c r="L27" s="106"/>
      <c r="M27" s="14">
        <v>330953.06</v>
      </c>
    </row>
    <row r="28" spans="1:13" ht="25.5" customHeight="1">
      <c r="A28" s="147"/>
      <c r="B28" s="235" t="s">
        <v>62</v>
      </c>
      <c r="C28" s="147"/>
      <c r="D28" s="147"/>
      <c r="E28" s="12"/>
      <c r="G28" s="152">
        <v>903420.5</v>
      </c>
      <c r="H28" s="13"/>
      <c r="I28" s="13">
        <v>599468.46</v>
      </c>
      <c r="J28" s="13"/>
      <c r="K28" s="14">
        <v>565621.66</v>
      </c>
      <c r="L28" s="106"/>
      <c r="M28" s="14">
        <v>426563.73</v>
      </c>
    </row>
    <row r="29" spans="1:13" ht="25.5" customHeight="1">
      <c r="A29" s="147"/>
      <c r="B29" s="235" t="s">
        <v>63</v>
      </c>
      <c r="C29" s="147"/>
      <c r="D29" s="147"/>
      <c r="E29" s="12" t="s">
        <v>14</v>
      </c>
      <c r="G29" s="152">
        <v>41586760</v>
      </c>
      <c r="H29" s="13"/>
      <c r="I29" s="13">
        <v>57978995.340000004</v>
      </c>
      <c r="J29" s="13"/>
      <c r="K29" s="13">
        <v>0</v>
      </c>
      <c r="L29" s="106"/>
      <c r="M29" s="13">
        <v>0</v>
      </c>
    </row>
    <row r="30" spans="1:13" ht="25.5" customHeight="1">
      <c r="A30" s="147"/>
      <c r="B30" s="235" t="s">
        <v>64</v>
      </c>
      <c r="C30" s="147"/>
      <c r="D30" s="147"/>
      <c r="E30" s="12" t="s">
        <v>15</v>
      </c>
      <c r="G30" s="152">
        <v>2850000</v>
      </c>
      <c r="H30" s="13"/>
      <c r="I30" s="13">
        <v>2886960.0000000019</v>
      </c>
      <c r="J30" s="13"/>
      <c r="K30" s="13">
        <v>0</v>
      </c>
      <c r="L30" s="106"/>
      <c r="M30" s="13">
        <v>0</v>
      </c>
    </row>
    <row r="31" spans="1:13" ht="25.5" customHeight="1">
      <c r="A31" s="147"/>
      <c r="B31" s="147" t="s">
        <v>65</v>
      </c>
      <c r="C31" s="147"/>
      <c r="D31" s="147"/>
      <c r="E31" s="20" t="s">
        <v>28</v>
      </c>
      <c r="G31" s="152">
        <v>1231567.05</v>
      </c>
      <c r="H31" s="13"/>
      <c r="I31" s="13">
        <v>1824474.21</v>
      </c>
      <c r="J31" s="13"/>
      <c r="K31" s="14">
        <v>0</v>
      </c>
      <c r="L31" s="15"/>
      <c r="M31" s="14">
        <v>0</v>
      </c>
    </row>
    <row r="32" spans="1:13" ht="25.5" customHeight="1">
      <c r="A32" s="147"/>
      <c r="B32" s="235"/>
      <c r="C32" s="235"/>
      <c r="D32" s="147" t="s">
        <v>66</v>
      </c>
      <c r="E32" s="8"/>
      <c r="G32" s="155">
        <f>SUM(G21:G31)</f>
        <v>7934524644.2399998</v>
      </c>
      <c r="H32" s="13"/>
      <c r="I32" s="96">
        <f>SUM(I21:I31)</f>
        <v>7865724452.3199997</v>
      </c>
      <c r="J32" s="13"/>
      <c r="K32" s="96">
        <f>SUM(K21:K31)</f>
        <v>2641406277.5700002</v>
      </c>
      <c r="L32" s="15"/>
      <c r="M32" s="96">
        <f>SUM(M21:M31)</f>
        <v>2309240021.4900002</v>
      </c>
    </row>
    <row r="33" spans="1:13" ht="25.5" customHeight="1" thickBot="1">
      <c r="A33" s="232" t="s">
        <v>67</v>
      </c>
      <c r="B33" s="147"/>
      <c r="C33" s="232"/>
      <c r="D33" s="147"/>
      <c r="G33" s="157">
        <f>G19+G32</f>
        <v>9526684973.7600002</v>
      </c>
      <c r="H33" s="18"/>
      <c r="I33" s="97">
        <f>I19+I32</f>
        <v>8688264989.6299992</v>
      </c>
      <c r="J33" s="18"/>
      <c r="K33" s="97">
        <f>K19+K32</f>
        <v>4145836555.2000003</v>
      </c>
      <c r="L33" s="107"/>
      <c r="M33" s="97">
        <f>M19+M32</f>
        <v>2462835577.1600003</v>
      </c>
    </row>
    <row r="34" spans="1:13" ht="25.5" customHeight="1" thickTop="1">
      <c r="D34" s="22"/>
      <c r="G34" s="210"/>
      <c r="L34" s="8"/>
    </row>
    <row r="35" spans="1:13" ht="25.5" customHeight="1">
      <c r="A35" s="147" t="s">
        <v>68</v>
      </c>
      <c r="D35" s="22"/>
      <c r="L35" s="8"/>
    </row>
    <row r="36" spans="1:13" ht="25.5" customHeight="1">
      <c r="D36" s="22"/>
      <c r="L36" s="8"/>
    </row>
    <row r="37" spans="1:13" ht="25.5" hidden="1" customHeight="1">
      <c r="B37" s="23"/>
      <c r="C37" s="23"/>
      <c r="D37" s="23"/>
      <c r="E37" s="23"/>
      <c r="F37" s="23"/>
      <c r="I37" s="18"/>
      <c r="K37" s="18"/>
      <c r="L37" s="15"/>
      <c r="M37" s="18"/>
    </row>
    <row r="38" spans="1:13" ht="25.5" customHeight="1">
      <c r="B38" s="23"/>
      <c r="C38" s="23"/>
      <c r="D38" s="23"/>
      <c r="E38" s="23"/>
      <c r="F38" s="23"/>
      <c r="I38" s="18"/>
      <c r="K38" s="18"/>
      <c r="L38" s="15"/>
      <c r="M38" s="18"/>
    </row>
    <row r="39" spans="1:13" ht="25.5" customHeight="1">
      <c r="A39" s="8"/>
      <c r="B39" s="23"/>
      <c r="C39" s="23"/>
      <c r="D39" s="236" t="s">
        <v>69</v>
      </c>
      <c r="F39" s="11"/>
      <c r="K39" s="18"/>
      <c r="L39" s="15"/>
      <c r="M39" s="18"/>
    </row>
    <row r="40" spans="1:13" ht="25.5" customHeight="1">
      <c r="A40" s="8"/>
      <c r="B40" s="23"/>
      <c r="C40" s="23"/>
      <c r="D40" s="23" t="s">
        <v>16</v>
      </c>
      <c r="F40" s="11"/>
      <c r="G40" s="158"/>
      <c r="K40" s="18"/>
      <c r="L40" s="15"/>
      <c r="M40" s="18"/>
    </row>
    <row r="41" spans="1:13" ht="24.75" customHeight="1">
      <c r="A41" s="266" t="s">
        <v>17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</row>
    <row r="42" spans="1:13" ht="24.75" customHeight="1">
      <c r="A42" s="267" t="s">
        <v>70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</row>
    <row r="43" spans="1:13" ht="24.75" customHeight="1">
      <c r="A43" s="267" t="s">
        <v>71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</row>
    <row r="44" spans="1:13" ht="24.75" customHeight="1">
      <c r="A44" s="268" t="str">
        <f>+A3</f>
        <v>AS AT DECEMBER 31, 2021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</row>
    <row r="45" spans="1:13" ht="24.75" customHeight="1">
      <c r="A45" s="173"/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</row>
    <row r="46" spans="1:13" ht="24.75" customHeight="1">
      <c r="A46" s="24"/>
      <c r="B46" s="24"/>
      <c r="C46" s="24"/>
      <c r="D46" s="22"/>
      <c r="G46" s="269" t="s">
        <v>41</v>
      </c>
      <c r="H46" s="269"/>
      <c r="I46" s="269"/>
      <c r="J46" s="269"/>
      <c r="K46" s="269"/>
      <c r="L46" s="269"/>
      <c r="M46" s="269"/>
    </row>
    <row r="47" spans="1:13" ht="24.75" customHeight="1">
      <c r="A47" s="24"/>
      <c r="B47" s="24"/>
      <c r="C47" s="24"/>
      <c r="D47" s="22"/>
      <c r="G47" s="264" t="s">
        <v>39</v>
      </c>
      <c r="H47" s="264"/>
      <c r="I47" s="264"/>
      <c r="J47" s="104"/>
      <c r="K47" s="263" t="s">
        <v>40</v>
      </c>
      <c r="L47" s="263"/>
      <c r="M47" s="263"/>
    </row>
    <row r="48" spans="1:13" ht="24.75" customHeight="1">
      <c r="G48" s="95" t="str">
        <f>G7</f>
        <v>2564</v>
      </c>
      <c r="H48" s="93"/>
      <c r="I48" s="95" t="str">
        <f>I7</f>
        <v>2563</v>
      </c>
      <c r="J48" s="93"/>
      <c r="K48" s="95" t="str">
        <f>K7</f>
        <v>2564</v>
      </c>
      <c r="L48" s="93"/>
      <c r="M48" s="95" t="str">
        <f>M7</f>
        <v>2563</v>
      </c>
    </row>
    <row r="49" spans="1:13" ht="24.75" customHeight="1">
      <c r="A49" s="265" t="s">
        <v>72</v>
      </c>
      <c r="B49" s="265"/>
      <c r="C49" s="265"/>
      <c r="D49" s="265"/>
      <c r="E49" s="237" t="s">
        <v>42</v>
      </c>
      <c r="G49" s="171"/>
      <c r="H49" s="172"/>
      <c r="I49" s="171"/>
      <c r="J49" s="172"/>
      <c r="K49" s="171"/>
      <c r="L49" s="172"/>
      <c r="M49" s="171"/>
    </row>
    <row r="50" spans="1:13" ht="24.75" customHeight="1">
      <c r="A50" s="265" t="s">
        <v>73</v>
      </c>
      <c r="B50" s="265"/>
      <c r="C50" s="265"/>
      <c r="D50" s="265"/>
      <c r="E50" s="237"/>
      <c r="G50" s="171"/>
      <c r="H50" s="172"/>
      <c r="I50" s="171"/>
      <c r="J50" s="172"/>
      <c r="K50" s="171"/>
      <c r="L50" s="172"/>
      <c r="M50" s="171"/>
    </row>
    <row r="51" spans="1:13" ht="24.75" customHeight="1">
      <c r="A51" s="17" t="s">
        <v>76</v>
      </c>
      <c r="B51" s="179"/>
      <c r="C51" s="179"/>
      <c r="D51" s="179"/>
      <c r="E51" s="6"/>
      <c r="G51" s="159"/>
      <c r="H51" s="7"/>
      <c r="I51" s="98"/>
      <c r="J51" s="7"/>
      <c r="K51" s="98"/>
      <c r="L51" s="108"/>
      <c r="M51" s="98"/>
    </row>
    <row r="52" spans="1:13" ht="24.75" customHeight="1">
      <c r="A52" s="25"/>
      <c r="B52" s="21" t="s">
        <v>74</v>
      </c>
      <c r="C52" s="179"/>
      <c r="D52" s="179"/>
      <c r="E52" s="6"/>
      <c r="G52" s="159"/>
      <c r="H52" s="7"/>
      <c r="I52" s="98"/>
      <c r="J52" s="7"/>
      <c r="K52" s="98"/>
      <c r="L52" s="108"/>
      <c r="M52" s="98"/>
    </row>
    <row r="53" spans="1:13" ht="24.75" customHeight="1">
      <c r="A53" s="21"/>
      <c r="C53" s="2" t="s">
        <v>75</v>
      </c>
      <c r="D53" s="21"/>
      <c r="E53" s="20" t="s">
        <v>18</v>
      </c>
      <c r="G53" s="152">
        <v>159243752.78</v>
      </c>
      <c r="H53" s="13"/>
      <c r="I53" s="13">
        <v>253045763.37</v>
      </c>
      <c r="J53" s="13"/>
      <c r="K53" s="14">
        <v>159243752.78</v>
      </c>
      <c r="L53" s="105"/>
      <c r="M53" s="14">
        <v>228045763.37</v>
      </c>
    </row>
    <row r="54" spans="1:13" ht="24.75" customHeight="1">
      <c r="A54" s="21"/>
      <c r="B54" s="21" t="s">
        <v>113</v>
      </c>
      <c r="C54" s="21"/>
      <c r="D54" s="21"/>
      <c r="E54" s="12"/>
      <c r="G54" s="152"/>
      <c r="H54" s="13"/>
      <c r="I54" s="13"/>
      <c r="J54" s="13"/>
      <c r="K54" s="14"/>
      <c r="L54" s="105"/>
      <c r="M54" s="14"/>
    </row>
    <row r="55" spans="1:13" ht="24.75" customHeight="1">
      <c r="A55" s="21"/>
      <c r="B55" s="21"/>
      <c r="C55" s="21" t="s">
        <v>77</v>
      </c>
      <c r="D55" s="21"/>
      <c r="E55" s="20" t="s">
        <v>19</v>
      </c>
      <c r="G55" s="152">
        <v>177184413.91999999</v>
      </c>
      <c r="H55" s="13"/>
      <c r="I55" s="13">
        <v>138816867.66999999</v>
      </c>
      <c r="J55" s="13"/>
      <c r="K55" s="14">
        <v>129540.88</v>
      </c>
      <c r="L55" s="109"/>
      <c r="M55" s="14">
        <v>62791.86</v>
      </c>
    </row>
    <row r="56" spans="1:13" ht="24.75" customHeight="1">
      <c r="A56" s="24"/>
      <c r="B56" s="21"/>
      <c r="C56" s="21" t="s">
        <v>78</v>
      </c>
      <c r="D56" s="21"/>
      <c r="E56" s="20" t="s">
        <v>19</v>
      </c>
      <c r="G56" s="152">
        <v>136924133.75</v>
      </c>
      <c r="H56" s="13"/>
      <c r="I56" s="13">
        <v>366157898.94000006</v>
      </c>
      <c r="J56" s="13"/>
      <c r="K56" s="14">
        <v>29407428.090000004</v>
      </c>
      <c r="L56" s="109"/>
      <c r="M56" s="14">
        <v>23372635.030000001</v>
      </c>
    </row>
    <row r="57" spans="1:13" ht="24.75" customHeight="1">
      <c r="A57" s="21"/>
      <c r="B57" s="2" t="s">
        <v>79</v>
      </c>
      <c r="D57" s="21"/>
      <c r="E57" s="115" t="s">
        <v>3</v>
      </c>
      <c r="G57" s="152">
        <v>32000000</v>
      </c>
      <c r="H57" s="13"/>
      <c r="I57" s="13">
        <v>0</v>
      </c>
      <c r="J57" s="13"/>
      <c r="K57" s="14" t="s">
        <v>35</v>
      </c>
      <c r="L57" s="105"/>
      <c r="M57" s="14">
        <v>55000000</v>
      </c>
    </row>
    <row r="58" spans="1:13" ht="24.75" customHeight="1">
      <c r="A58" s="24"/>
      <c r="B58" s="26" t="s">
        <v>80</v>
      </c>
      <c r="D58" s="21"/>
      <c r="E58" s="27"/>
      <c r="G58" s="153"/>
      <c r="H58" s="13"/>
      <c r="I58" s="13"/>
      <c r="J58" s="13"/>
      <c r="K58" s="160"/>
      <c r="L58" s="109"/>
      <c r="M58" s="14"/>
    </row>
    <row r="59" spans="1:13" ht="24.75" customHeight="1">
      <c r="A59" s="24"/>
      <c r="B59" s="26"/>
      <c r="C59" s="8" t="s">
        <v>81</v>
      </c>
      <c r="D59" s="21"/>
      <c r="E59" s="20" t="s">
        <v>20</v>
      </c>
      <c r="G59" s="152">
        <v>663535564.48000002</v>
      </c>
      <c r="H59" s="13"/>
      <c r="I59" s="13">
        <v>547437804.42999995</v>
      </c>
      <c r="J59" s="13"/>
      <c r="K59" s="14">
        <v>40000000</v>
      </c>
      <c r="L59" s="109"/>
      <c r="M59" s="14">
        <v>0</v>
      </c>
    </row>
    <row r="60" spans="1:13" ht="24.75" customHeight="1">
      <c r="B60" s="8" t="s">
        <v>82</v>
      </c>
      <c r="C60" s="21"/>
      <c r="D60" s="8"/>
      <c r="E60" s="28"/>
      <c r="G60" s="153"/>
      <c r="H60" s="13"/>
      <c r="I60" s="13"/>
      <c r="J60" s="13"/>
      <c r="K60" s="160"/>
      <c r="L60" s="15"/>
      <c r="M60" s="14"/>
    </row>
    <row r="61" spans="1:13" ht="24.75" customHeight="1">
      <c r="C61" s="8" t="s">
        <v>81</v>
      </c>
      <c r="D61" s="8"/>
      <c r="E61" s="20" t="s">
        <v>21</v>
      </c>
      <c r="G61" s="152">
        <v>10869139.130000001</v>
      </c>
      <c r="H61" s="14"/>
      <c r="I61" s="13">
        <v>10865309.130000001</v>
      </c>
      <c r="J61" s="14"/>
      <c r="K61" s="14">
        <v>131297.37</v>
      </c>
      <c r="L61" s="15"/>
      <c r="M61" s="14">
        <v>403357.29</v>
      </c>
    </row>
    <row r="62" spans="1:13" ht="24.75" customHeight="1">
      <c r="B62" s="2" t="s">
        <v>83</v>
      </c>
      <c r="C62" s="8"/>
      <c r="D62" s="8"/>
      <c r="E62" s="20"/>
      <c r="G62" s="152"/>
      <c r="H62" s="14"/>
      <c r="I62" s="13"/>
      <c r="J62" s="14"/>
      <c r="K62" s="14"/>
      <c r="L62" s="15"/>
      <c r="M62" s="14"/>
    </row>
    <row r="63" spans="1:13" ht="24.75" customHeight="1">
      <c r="C63" s="8" t="s">
        <v>81</v>
      </c>
      <c r="D63" s="8"/>
      <c r="E63" s="20" t="s">
        <v>22</v>
      </c>
      <c r="G63" s="152">
        <v>134205133.28</v>
      </c>
      <c r="H63" s="14"/>
      <c r="I63" s="13">
        <v>275960242.03999996</v>
      </c>
      <c r="J63" s="14"/>
      <c r="K63" s="14">
        <v>451923.16</v>
      </c>
      <c r="L63" s="15"/>
      <c r="M63" s="14">
        <v>499423.16</v>
      </c>
    </row>
    <row r="64" spans="1:13" ht="24.75" customHeight="1">
      <c r="A64" s="8"/>
      <c r="B64" s="8"/>
      <c r="C64" s="8"/>
      <c r="D64" s="8" t="s">
        <v>84</v>
      </c>
      <c r="E64" s="29"/>
      <c r="F64" s="8"/>
      <c r="G64" s="155">
        <f>SUM(G53:G63)</f>
        <v>1313962137.3400002</v>
      </c>
      <c r="H64" s="30"/>
      <c r="I64" s="96">
        <f>SUM(I53:I63)</f>
        <v>1592283885.5799999</v>
      </c>
      <c r="J64" s="30"/>
      <c r="K64" s="96">
        <f>SUM(K53:K63)</f>
        <v>229363942.28</v>
      </c>
      <c r="L64" s="110"/>
      <c r="M64" s="96">
        <f>SUM(M53:M63)</f>
        <v>307383970.71000004</v>
      </c>
    </row>
    <row r="65" spans="1:13" ht="24.75" customHeight="1">
      <c r="A65" s="17" t="s">
        <v>85</v>
      </c>
      <c r="B65" s="8"/>
      <c r="C65" s="8"/>
      <c r="D65" s="8"/>
      <c r="E65" s="20"/>
      <c r="F65" s="8"/>
      <c r="G65" s="161"/>
      <c r="H65" s="30"/>
      <c r="I65" s="30"/>
      <c r="J65" s="30"/>
      <c r="K65" s="156"/>
      <c r="L65" s="110"/>
      <c r="M65" s="18"/>
    </row>
    <row r="66" spans="1:13" ht="24.75" customHeight="1">
      <c r="A66" s="234"/>
      <c r="B66" s="147" t="s">
        <v>86</v>
      </c>
      <c r="C66" s="147"/>
      <c r="D66" s="147"/>
      <c r="E66" s="20" t="s">
        <v>20</v>
      </c>
      <c r="F66" s="8"/>
      <c r="G66" s="10">
        <v>2919139495.5599999</v>
      </c>
      <c r="H66" s="30"/>
      <c r="I66" s="11">
        <v>2996435483.7799997</v>
      </c>
      <c r="J66" s="30"/>
      <c r="K66" s="18">
        <v>54359500</v>
      </c>
      <c r="L66" s="110"/>
      <c r="M66" s="18">
        <v>0</v>
      </c>
    </row>
    <row r="67" spans="1:13" ht="24.75" customHeight="1">
      <c r="A67" s="147"/>
      <c r="B67" s="147" t="s">
        <v>87</v>
      </c>
      <c r="C67" s="147"/>
      <c r="D67" s="147"/>
      <c r="E67" s="20" t="s">
        <v>21</v>
      </c>
      <c r="F67" s="8"/>
      <c r="G67" s="10">
        <v>24247826.059999999</v>
      </c>
      <c r="H67" s="30"/>
      <c r="I67" s="11">
        <v>33409181.489999998</v>
      </c>
      <c r="J67" s="30"/>
      <c r="K67" s="18">
        <v>0</v>
      </c>
      <c r="L67" s="110"/>
      <c r="M67" s="18">
        <v>132149</v>
      </c>
    </row>
    <row r="68" spans="1:13" ht="24.75" customHeight="1">
      <c r="A68" s="147"/>
      <c r="B68" s="147" t="s">
        <v>88</v>
      </c>
      <c r="C68" s="147"/>
      <c r="D68" s="147"/>
      <c r="E68" s="20" t="s">
        <v>22</v>
      </c>
      <c r="G68" s="152">
        <v>13101475.92</v>
      </c>
      <c r="H68" s="14"/>
      <c r="I68" s="13">
        <v>4295706.26</v>
      </c>
      <c r="J68" s="14"/>
      <c r="K68" s="14">
        <v>0</v>
      </c>
      <c r="L68" s="15"/>
      <c r="M68" s="14">
        <v>0</v>
      </c>
    </row>
    <row r="69" spans="1:13" ht="24.75" customHeight="1">
      <c r="A69" s="147"/>
      <c r="B69" s="147" t="s">
        <v>89</v>
      </c>
      <c r="C69" s="147"/>
      <c r="D69" s="147"/>
      <c r="E69" s="20" t="s">
        <v>31</v>
      </c>
      <c r="G69" s="152">
        <v>1490257957.1400001</v>
      </c>
      <c r="H69" s="14"/>
      <c r="I69" s="13">
        <v>0</v>
      </c>
      <c r="J69" s="14"/>
      <c r="K69" s="14">
        <v>1490257957.1400001</v>
      </c>
      <c r="L69" s="15"/>
      <c r="M69" s="14">
        <v>0</v>
      </c>
    </row>
    <row r="70" spans="1:13" ht="24.75" customHeight="1">
      <c r="A70" s="147"/>
      <c r="B70" s="147" t="s">
        <v>90</v>
      </c>
      <c r="C70" s="147"/>
      <c r="D70" s="147"/>
      <c r="E70" s="20"/>
      <c r="G70" s="152"/>
      <c r="H70" s="14"/>
      <c r="I70" s="13"/>
      <c r="J70" s="14"/>
      <c r="K70" s="14"/>
      <c r="L70" s="15"/>
      <c r="M70" s="14"/>
    </row>
    <row r="71" spans="1:13" ht="24.75" customHeight="1">
      <c r="A71" s="147"/>
      <c r="B71" s="147"/>
      <c r="C71" s="147" t="s">
        <v>91</v>
      </c>
      <c r="D71" s="147"/>
      <c r="E71" s="20" t="s">
        <v>23</v>
      </c>
      <c r="F71" s="8"/>
      <c r="G71" s="152">
        <v>13366649</v>
      </c>
      <c r="H71" s="30"/>
      <c r="I71" s="13">
        <v>11230739</v>
      </c>
      <c r="J71" s="14"/>
      <c r="K71" s="14">
        <v>10707180</v>
      </c>
      <c r="L71" s="15"/>
      <c r="M71" s="14">
        <v>9160919</v>
      </c>
    </row>
    <row r="72" spans="1:13" ht="24.75" customHeight="1">
      <c r="A72" s="147"/>
      <c r="B72" s="147" t="s">
        <v>92</v>
      </c>
      <c r="C72" s="147"/>
      <c r="D72" s="147"/>
      <c r="E72" s="20" t="s">
        <v>26</v>
      </c>
      <c r="F72" s="8"/>
      <c r="G72" s="162">
        <v>4053399.42</v>
      </c>
      <c r="H72" s="30"/>
      <c r="I72" s="102">
        <v>0</v>
      </c>
      <c r="J72" s="30"/>
      <c r="K72" s="99">
        <v>0</v>
      </c>
      <c r="L72" s="110"/>
      <c r="M72" s="99">
        <v>0</v>
      </c>
    </row>
    <row r="73" spans="1:13" ht="24.75" customHeight="1">
      <c r="A73" s="147"/>
      <c r="B73" s="147"/>
      <c r="C73" s="147"/>
      <c r="D73" s="235" t="s">
        <v>93</v>
      </c>
      <c r="E73" s="12"/>
      <c r="F73" s="8"/>
      <c r="G73" s="149">
        <f>SUM(G66:G72)</f>
        <v>4464166803.1000004</v>
      </c>
      <c r="H73" s="30"/>
      <c r="I73" s="149">
        <f>SUM(I66:I72)</f>
        <v>3045371110.5299997</v>
      </c>
      <c r="J73" s="30"/>
      <c r="K73" s="149">
        <f>SUM(K66:K72)</f>
        <v>1555324637.1400001</v>
      </c>
      <c r="L73" s="110"/>
      <c r="M73" s="149">
        <f>SUM(M66:M72)</f>
        <v>9293068</v>
      </c>
    </row>
    <row r="74" spans="1:13" ht="24.75" customHeight="1">
      <c r="A74" s="147"/>
      <c r="B74" s="147"/>
      <c r="C74" s="147"/>
      <c r="D74" s="232" t="s">
        <v>94</v>
      </c>
      <c r="E74" s="8"/>
      <c r="F74" s="8"/>
      <c r="G74" s="163">
        <f>G64+G73</f>
        <v>5778128940.4400005</v>
      </c>
      <c r="H74" s="30"/>
      <c r="I74" s="100">
        <f>I64+I73</f>
        <v>4637654996.1099997</v>
      </c>
      <c r="J74" s="30"/>
      <c r="K74" s="100">
        <f>K64+K73</f>
        <v>1784688579.4200001</v>
      </c>
      <c r="L74" s="110"/>
      <c r="M74" s="100">
        <f>M64+M73</f>
        <v>316677038.71000004</v>
      </c>
    </row>
    <row r="75" spans="1:13" ht="24.75" customHeight="1">
      <c r="A75" s="32"/>
      <c r="B75" s="8"/>
      <c r="C75" s="8"/>
      <c r="E75" s="8"/>
      <c r="F75" s="8"/>
      <c r="G75" s="31"/>
      <c r="H75" s="30"/>
      <c r="I75" s="30"/>
      <c r="J75" s="30"/>
      <c r="K75" s="30"/>
      <c r="L75" s="110"/>
      <c r="M75" s="30"/>
    </row>
    <row r="76" spans="1:13" ht="24.75" customHeight="1">
      <c r="A76" s="32"/>
      <c r="B76" s="8"/>
      <c r="C76" s="8"/>
      <c r="E76" s="8"/>
      <c r="F76" s="8"/>
      <c r="G76" s="31"/>
      <c r="H76" s="30"/>
      <c r="I76" s="30"/>
      <c r="J76" s="30"/>
      <c r="K76" s="30"/>
      <c r="L76" s="110"/>
      <c r="M76" s="30"/>
    </row>
    <row r="77" spans="1:13" ht="24.75" customHeight="1">
      <c r="A77" s="235" t="s">
        <v>68</v>
      </c>
      <c r="B77" s="8"/>
      <c r="C77" s="8"/>
      <c r="E77" s="8"/>
      <c r="F77" s="8"/>
      <c r="G77" s="31"/>
      <c r="H77" s="31"/>
      <c r="I77" s="31"/>
      <c r="J77" s="31"/>
      <c r="K77" s="31"/>
      <c r="L77" s="31"/>
      <c r="M77" s="31"/>
    </row>
    <row r="78" spans="1:13" ht="24.75" customHeight="1">
      <c r="A78" s="32"/>
      <c r="B78" s="8"/>
      <c r="C78" s="8"/>
      <c r="E78" s="8"/>
      <c r="F78" s="8"/>
      <c r="G78" s="31"/>
      <c r="H78" s="30"/>
      <c r="I78" s="30"/>
      <c r="J78" s="30"/>
      <c r="K78" s="30"/>
      <c r="L78" s="110"/>
      <c r="M78" s="30"/>
    </row>
    <row r="79" spans="1:13" ht="24.75" customHeight="1">
      <c r="A79" s="32"/>
      <c r="B79" s="8"/>
      <c r="C79" s="8"/>
      <c r="E79" s="8"/>
      <c r="F79" s="8"/>
      <c r="G79" s="31"/>
      <c r="H79" s="30"/>
      <c r="I79" s="30"/>
      <c r="J79" s="30"/>
      <c r="K79" s="30"/>
      <c r="L79" s="110"/>
      <c r="M79" s="30"/>
    </row>
    <row r="80" spans="1:13" ht="24.75" customHeight="1">
      <c r="A80" s="32"/>
      <c r="B80" s="8"/>
      <c r="C80" s="8"/>
      <c r="D80" s="236" t="s">
        <v>69</v>
      </c>
      <c r="F80" s="11"/>
      <c r="J80" s="30"/>
      <c r="K80" s="30"/>
      <c r="L80" s="110"/>
      <c r="M80" s="30"/>
    </row>
    <row r="81" spans="1:13" ht="24.75" customHeight="1">
      <c r="A81" s="8"/>
      <c r="B81" s="23"/>
      <c r="C81" s="23"/>
      <c r="D81" s="23" t="s">
        <v>16</v>
      </c>
      <c r="F81" s="11"/>
      <c r="G81" s="158"/>
      <c r="K81" s="18"/>
      <c r="L81" s="15"/>
      <c r="M81" s="18"/>
    </row>
    <row r="82" spans="1:13" ht="26.25" customHeight="1">
      <c r="A82" s="266" t="s">
        <v>24</v>
      </c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</row>
    <row r="83" spans="1:13" ht="26.25" customHeight="1">
      <c r="A83" s="267" t="s">
        <v>70</v>
      </c>
      <c r="B83" s="267"/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267"/>
    </row>
    <row r="84" spans="1:13" ht="26.25" customHeight="1">
      <c r="A84" s="267" t="s">
        <v>71</v>
      </c>
      <c r="B84" s="267"/>
      <c r="C84" s="267"/>
      <c r="D84" s="267"/>
      <c r="E84" s="267"/>
      <c r="F84" s="267"/>
      <c r="G84" s="267"/>
      <c r="H84" s="267"/>
      <c r="I84" s="267"/>
      <c r="J84" s="267"/>
      <c r="K84" s="267"/>
      <c r="L84" s="267"/>
      <c r="M84" s="267"/>
    </row>
    <row r="85" spans="1:13" ht="26.25" customHeight="1">
      <c r="A85" s="268" t="str">
        <f>+A44</f>
        <v>AS AT DECEMBER 31, 2021</v>
      </c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268"/>
      <c r="M85" s="268"/>
    </row>
    <row r="86" spans="1:13" ht="26.25" customHeight="1">
      <c r="A86" s="173"/>
      <c r="B86" s="173"/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3"/>
    </row>
    <row r="87" spans="1:13" ht="26.25" customHeight="1">
      <c r="A87" s="24"/>
      <c r="B87" s="24"/>
      <c r="C87" s="24"/>
      <c r="D87" s="22"/>
      <c r="G87" s="269" t="s">
        <v>41</v>
      </c>
      <c r="H87" s="269"/>
      <c r="I87" s="269"/>
      <c r="J87" s="269"/>
      <c r="K87" s="269"/>
      <c r="L87" s="269"/>
      <c r="M87" s="269"/>
    </row>
    <row r="88" spans="1:13" ht="26.25" customHeight="1">
      <c r="A88" s="24"/>
      <c r="B88" s="24"/>
      <c r="C88" s="24"/>
      <c r="D88" s="22"/>
      <c r="G88" s="264" t="s">
        <v>39</v>
      </c>
      <c r="H88" s="264"/>
      <c r="I88" s="264"/>
      <c r="J88" s="104"/>
      <c r="K88" s="263" t="s">
        <v>40</v>
      </c>
      <c r="L88" s="263"/>
      <c r="M88" s="263"/>
    </row>
    <row r="89" spans="1:13" ht="26.25" customHeight="1">
      <c r="G89" s="95" t="str">
        <f>G48</f>
        <v>2564</v>
      </c>
      <c r="H89" s="92"/>
      <c r="I89" s="95" t="str">
        <f>I48</f>
        <v>2563</v>
      </c>
      <c r="J89" s="92"/>
      <c r="K89" s="95" t="str">
        <f>K48</f>
        <v>2564</v>
      </c>
      <c r="L89" s="92"/>
      <c r="M89" s="95" t="str">
        <f>M48</f>
        <v>2563</v>
      </c>
    </row>
    <row r="90" spans="1:13" ht="26.25" customHeight="1">
      <c r="A90" s="265" t="s">
        <v>72</v>
      </c>
      <c r="B90" s="265"/>
      <c r="C90" s="265"/>
      <c r="D90" s="265"/>
      <c r="E90" s="237" t="s">
        <v>42</v>
      </c>
      <c r="G90" s="171"/>
      <c r="H90" s="172"/>
      <c r="I90" s="171"/>
      <c r="J90" s="172"/>
      <c r="K90" s="171"/>
      <c r="L90" s="172"/>
      <c r="M90" s="171"/>
    </row>
    <row r="91" spans="1:13" ht="26.25" customHeight="1">
      <c r="A91" s="265" t="s">
        <v>95</v>
      </c>
      <c r="B91" s="265"/>
      <c r="C91" s="265"/>
      <c r="D91" s="265"/>
      <c r="E91" s="6"/>
      <c r="G91" s="171"/>
      <c r="H91" s="172"/>
      <c r="I91" s="171"/>
      <c r="J91" s="172"/>
      <c r="K91" s="171"/>
      <c r="L91" s="172"/>
      <c r="M91" s="171"/>
    </row>
    <row r="92" spans="1:13" ht="26.25" customHeight="1">
      <c r="A92" s="234" t="s">
        <v>96</v>
      </c>
      <c r="B92" s="147"/>
      <c r="C92" s="147"/>
      <c r="D92" s="147"/>
      <c r="E92" s="8"/>
      <c r="F92" s="8"/>
      <c r="G92" s="161"/>
      <c r="H92" s="30"/>
      <c r="I92" s="111"/>
      <c r="K92" s="164"/>
      <c r="L92" s="110"/>
      <c r="M92" s="30"/>
    </row>
    <row r="93" spans="1:13" ht="26.25" customHeight="1">
      <c r="A93" s="8"/>
      <c r="B93" s="147" t="s">
        <v>97</v>
      </c>
      <c r="C93" s="8"/>
      <c r="D93" s="8"/>
      <c r="E93" s="20"/>
      <c r="F93" s="8"/>
      <c r="G93" s="161"/>
      <c r="H93" s="30"/>
      <c r="I93" s="30"/>
      <c r="J93" s="30"/>
      <c r="K93" s="164"/>
      <c r="L93" s="110"/>
      <c r="M93" s="30"/>
    </row>
    <row r="94" spans="1:13" ht="26.25" customHeight="1">
      <c r="A94" s="8"/>
      <c r="B94" s="22"/>
      <c r="C94" s="235" t="s">
        <v>98</v>
      </c>
      <c r="D94" s="147"/>
      <c r="E94" s="8"/>
      <c r="F94" s="8"/>
      <c r="G94" s="161"/>
      <c r="H94" s="30"/>
      <c r="I94" s="30"/>
      <c r="J94" s="30"/>
      <c r="K94" s="164"/>
      <c r="L94" s="110"/>
      <c r="M94" s="30"/>
    </row>
    <row r="95" spans="1:13" ht="26.25" customHeight="1" thickBot="1">
      <c r="A95" s="8"/>
      <c r="B95" s="22"/>
      <c r="C95" s="147" t="s">
        <v>99</v>
      </c>
      <c r="D95" s="147"/>
      <c r="E95" s="8"/>
      <c r="F95" s="8"/>
      <c r="G95" s="165">
        <v>401200000</v>
      </c>
      <c r="H95" s="30"/>
      <c r="I95" s="101">
        <v>401200000</v>
      </c>
      <c r="J95" s="30"/>
      <c r="K95" s="101">
        <v>401200000</v>
      </c>
      <c r="L95" s="110"/>
      <c r="M95" s="101">
        <v>401200000</v>
      </c>
    </row>
    <row r="96" spans="1:13" ht="26.25" customHeight="1" thickTop="1">
      <c r="A96" s="8"/>
      <c r="C96" s="235" t="s">
        <v>100</v>
      </c>
      <c r="D96" s="147"/>
      <c r="E96" s="8"/>
      <c r="G96" s="152"/>
      <c r="H96" s="13"/>
      <c r="I96" s="13"/>
      <c r="J96" s="13"/>
      <c r="K96" s="13"/>
      <c r="L96" s="110"/>
      <c r="M96" s="13"/>
    </row>
    <row r="97" spans="1:14" ht="26.25" customHeight="1">
      <c r="A97" s="8"/>
      <c r="C97" s="235" t="s">
        <v>101</v>
      </c>
      <c r="D97" s="147"/>
      <c r="E97" s="8"/>
      <c r="G97" s="31">
        <v>401200000</v>
      </c>
      <c r="H97" s="30"/>
      <c r="I97" s="30">
        <v>401200000</v>
      </c>
      <c r="J97" s="30"/>
      <c r="K97" s="30">
        <v>401200000</v>
      </c>
      <c r="L97" s="15"/>
      <c r="M97" s="30">
        <v>401200000</v>
      </c>
    </row>
    <row r="98" spans="1:14" ht="26.25" customHeight="1">
      <c r="A98" s="8"/>
      <c r="B98" s="235" t="s">
        <v>102</v>
      </c>
      <c r="C98" s="147"/>
      <c r="D98" s="147"/>
      <c r="E98" s="12"/>
      <c r="G98" s="152">
        <f>+EQCON!F24</f>
        <v>1254305250</v>
      </c>
      <c r="H98" s="13"/>
      <c r="I98" s="13">
        <v>1254305250</v>
      </c>
      <c r="K98" s="11">
        <f>EQ!G10</f>
        <v>1254774465.4100001</v>
      </c>
      <c r="M98" s="11">
        <v>1254774465.4100001</v>
      </c>
    </row>
    <row r="99" spans="1:14" ht="26.25" customHeight="1">
      <c r="A99" s="8"/>
      <c r="B99" s="147" t="s">
        <v>103</v>
      </c>
      <c r="C99" s="147"/>
      <c r="D99" s="147"/>
      <c r="E99" s="8"/>
      <c r="G99" s="152"/>
      <c r="H99" s="13"/>
      <c r="I99" s="13"/>
      <c r="J99" s="13"/>
      <c r="K99" s="13"/>
      <c r="L99" s="105"/>
      <c r="M99" s="13"/>
    </row>
    <row r="100" spans="1:14" ht="26.25" customHeight="1">
      <c r="A100" s="8"/>
      <c r="B100" s="147"/>
      <c r="C100" s="147" t="s">
        <v>104</v>
      </c>
      <c r="D100" s="147"/>
      <c r="E100" s="8"/>
      <c r="G100" s="152"/>
      <c r="H100" s="13"/>
      <c r="I100" s="13"/>
      <c r="J100" s="13"/>
      <c r="K100" s="13"/>
      <c r="L100" s="105"/>
      <c r="M100" s="13"/>
    </row>
    <row r="101" spans="1:14" ht="26.25" customHeight="1">
      <c r="A101" s="8"/>
      <c r="B101" s="147"/>
      <c r="C101" s="147"/>
      <c r="D101" s="147" t="s">
        <v>105</v>
      </c>
      <c r="E101" s="20" t="s">
        <v>29</v>
      </c>
      <c r="G101" s="152">
        <f>+EQCON!H24</f>
        <v>137199590.69</v>
      </c>
      <c r="H101" s="13"/>
      <c r="I101" s="13">
        <v>121824453.48999999</v>
      </c>
      <c r="J101" s="13"/>
      <c r="K101" s="152">
        <f>+EQ!I19</f>
        <v>40120000</v>
      </c>
      <c r="L101" s="105"/>
      <c r="M101" s="152">
        <f>+EQ!I15</f>
        <v>33242155.550000004</v>
      </c>
    </row>
    <row r="102" spans="1:14" ht="26.25" customHeight="1">
      <c r="A102" s="8"/>
      <c r="B102" s="147"/>
      <c r="C102" s="147" t="s">
        <v>106</v>
      </c>
      <c r="D102" s="147"/>
      <c r="E102" s="8"/>
      <c r="G102" s="31">
        <f>+EQCON!J24</f>
        <v>1095983422.5100007</v>
      </c>
      <c r="H102" s="30"/>
      <c r="I102" s="31">
        <f>+EQCON!J18</f>
        <v>1157693757.7400005</v>
      </c>
      <c r="J102" s="30"/>
      <c r="K102" s="166">
        <f>+EQ!K19</f>
        <v>647914617.86000001</v>
      </c>
      <c r="L102" s="34"/>
      <c r="M102" s="152">
        <f>+EQ!K15</f>
        <v>439803024.97999996</v>
      </c>
    </row>
    <row r="103" spans="1:14" ht="26.25" customHeight="1">
      <c r="A103" s="8"/>
      <c r="B103" s="235" t="s">
        <v>107</v>
      </c>
      <c r="C103" s="147"/>
      <c r="D103" s="147"/>
      <c r="E103" s="12"/>
      <c r="G103" s="207">
        <f>EQCON!R24</f>
        <v>-2882348.1999999993</v>
      </c>
      <c r="H103" s="13"/>
      <c r="I103" s="149">
        <f>+EQCON!R18</f>
        <v>32439041.16</v>
      </c>
      <c r="K103" s="162">
        <f>+EQ!O19</f>
        <v>17138892.509999998</v>
      </c>
      <c r="M103" s="162">
        <f>+EQ!O15</f>
        <v>17138892.509999998</v>
      </c>
    </row>
    <row r="104" spans="1:14" ht="26.25" customHeight="1">
      <c r="A104" s="147"/>
      <c r="B104" s="232" t="s">
        <v>108</v>
      </c>
      <c r="C104" s="147"/>
      <c r="E104" s="8"/>
      <c r="G104" s="152">
        <f>SUM(G97:G103)</f>
        <v>2885805915.000001</v>
      </c>
      <c r="H104" s="13"/>
      <c r="I104" s="13">
        <f>SUM(I97:I103)</f>
        <v>2967462502.3900003</v>
      </c>
      <c r="J104" s="13"/>
      <c r="K104" s="13">
        <f>SUM(K97:K103)</f>
        <v>2361147975.7800002</v>
      </c>
      <c r="L104" s="110"/>
      <c r="M104" s="13">
        <f>SUM(M97:M103)</f>
        <v>2146158538.45</v>
      </c>
    </row>
    <row r="105" spans="1:14" ht="26.25" customHeight="1">
      <c r="A105" s="147"/>
      <c r="B105" s="235" t="s">
        <v>109</v>
      </c>
      <c r="C105" s="147"/>
      <c r="D105" s="8"/>
      <c r="E105" s="8"/>
      <c r="G105" s="152">
        <f>+EQCON!V24</f>
        <v>862750118.32000017</v>
      </c>
      <c r="H105" s="13"/>
      <c r="I105" s="149">
        <f>+EQCON!V18</f>
        <v>1083147491.1300001</v>
      </c>
      <c r="J105" s="13"/>
      <c r="K105" s="13">
        <v>0</v>
      </c>
      <c r="L105" s="35"/>
      <c r="M105" s="13">
        <v>0</v>
      </c>
    </row>
    <row r="106" spans="1:14" ht="26.25" customHeight="1">
      <c r="A106" s="147"/>
      <c r="B106" s="238" t="s">
        <v>110</v>
      </c>
      <c r="C106" s="147"/>
      <c r="E106" s="8"/>
      <c r="G106" s="163">
        <f>SUM(G104:G105)</f>
        <v>3748556033.3200011</v>
      </c>
      <c r="H106" s="30"/>
      <c r="I106" s="100">
        <f>SUM(I104:I105)</f>
        <v>4050609993.5200005</v>
      </c>
      <c r="J106" s="30"/>
      <c r="K106" s="100">
        <f>SUM(K104:K105)</f>
        <v>2361147975.7800002</v>
      </c>
      <c r="L106" s="110"/>
      <c r="M106" s="100">
        <f>SUM(M104:M105)</f>
        <v>2146158538.45</v>
      </c>
    </row>
    <row r="107" spans="1:14" ht="26.25" customHeight="1" thickBot="1">
      <c r="A107" s="232" t="s">
        <v>111</v>
      </c>
      <c r="B107" s="147"/>
      <c r="C107" s="147"/>
      <c r="E107" s="8"/>
      <c r="G107" s="167">
        <f>G74+G106</f>
        <v>9526684973.7600021</v>
      </c>
      <c r="H107" s="30"/>
      <c r="I107" s="103">
        <f>I74+I106</f>
        <v>8688264989.6300011</v>
      </c>
      <c r="J107" s="30"/>
      <c r="K107" s="103">
        <f>K74+K106</f>
        <v>4145836555.2000003</v>
      </c>
      <c r="L107" s="110"/>
      <c r="M107" s="103">
        <f>M74+M106</f>
        <v>2462835577.1599998</v>
      </c>
    </row>
    <row r="108" spans="1:14" ht="26.25" customHeight="1" thickTop="1">
      <c r="B108" s="8"/>
      <c r="C108" s="8"/>
      <c r="E108" s="8"/>
      <c r="G108" s="168"/>
      <c r="H108" s="36"/>
      <c r="I108" s="168"/>
      <c r="J108" s="36"/>
      <c r="K108" s="168"/>
      <c r="L108" s="112"/>
      <c r="M108" s="168"/>
    </row>
    <row r="109" spans="1:14" ht="26.25" customHeight="1">
      <c r="B109" s="8"/>
      <c r="C109" s="8"/>
      <c r="E109" s="8"/>
      <c r="G109" s="36"/>
      <c r="H109" s="141"/>
      <c r="I109" s="36"/>
      <c r="J109" s="141"/>
      <c r="K109" s="36"/>
      <c r="L109" s="141"/>
      <c r="M109" s="168"/>
      <c r="N109" s="141"/>
    </row>
    <row r="110" spans="1:14" ht="26.25" customHeight="1">
      <c r="A110" s="235" t="s">
        <v>68</v>
      </c>
      <c r="D110" s="22"/>
      <c r="G110" s="11"/>
      <c r="L110" s="11"/>
    </row>
    <row r="111" spans="1:14" ht="26.25" customHeight="1">
      <c r="A111" s="22"/>
      <c r="D111" s="22"/>
      <c r="G111" s="11"/>
      <c r="L111" s="11"/>
    </row>
    <row r="112" spans="1:14" ht="26.25" customHeight="1">
      <c r="A112" s="22"/>
      <c r="D112" s="22"/>
      <c r="G112" s="11"/>
      <c r="L112" s="11"/>
    </row>
    <row r="113" spans="1:14" ht="26.25" customHeight="1">
      <c r="A113" s="22"/>
      <c r="D113" s="22"/>
    </row>
    <row r="114" spans="1:14" ht="26.25" customHeight="1">
      <c r="D114" s="236" t="s">
        <v>112</v>
      </c>
      <c r="F114" s="11"/>
    </row>
    <row r="115" spans="1:14" ht="26.25" customHeight="1">
      <c r="D115" s="23" t="s">
        <v>16</v>
      </c>
      <c r="F115" s="11"/>
      <c r="G115" s="158"/>
    </row>
    <row r="116" spans="1:14" ht="26.25" customHeight="1">
      <c r="E116" s="10"/>
      <c r="I116" s="10"/>
      <c r="K116" s="10"/>
      <c r="M116" s="10"/>
    </row>
    <row r="117" spans="1:14" ht="27" customHeight="1">
      <c r="I117" s="10"/>
      <c r="J117" s="10"/>
      <c r="K117" s="10"/>
      <c r="L117" s="10"/>
      <c r="M117" s="10"/>
    </row>
    <row r="118" spans="1:14" ht="27" customHeight="1">
      <c r="G118" s="144"/>
      <c r="H118" s="144"/>
      <c r="I118" s="144"/>
      <c r="J118" s="144"/>
      <c r="K118" s="144"/>
      <c r="L118" s="144"/>
      <c r="M118" s="144"/>
      <c r="N118" s="144"/>
    </row>
    <row r="119" spans="1:14" ht="27" customHeight="1">
      <c r="K119" s="10"/>
    </row>
  </sheetData>
  <mergeCells count="24">
    <mergeCell ref="A91:D91"/>
    <mergeCell ref="A1:M1"/>
    <mergeCell ref="A2:M2"/>
    <mergeCell ref="A3:M3"/>
    <mergeCell ref="G5:M5"/>
    <mergeCell ref="K6:M6"/>
    <mergeCell ref="G6:I6"/>
    <mergeCell ref="A41:M41"/>
    <mergeCell ref="A42:M42"/>
    <mergeCell ref="A43:M43"/>
    <mergeCell ref="A44:M44"/>
    <mergeCell ref="G46:M46"/>
    <mergeCell ref="K47:M47"/>
    <mergeCell ref="G47:I47"/>
    <mergeCell ref="A49:D49"/>
    <mergeCell ref="A90:D90"/>
    <mergeCell ref="K88:M88"/>
    <mergeCell ref="G88:I88"/>
    <mergeCell ref="A50:D50"/>
    <mergeCell ref="A82:M82"/>
    <mergeCell ref="A83:M83"/>
    <mergeCell ref="A84:M84"/>
    <mergeCell ref="A85:M85"/>
    <mergeCell ref="G87:M87"/>
  </mergeCells>
  <phoneticPr fontId="3" type="noConversion"/>
  <pageMargins left="0.78740157480314965" right="0.27559055118110237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6"/>
  <sheetViews>
    <sheetView topLeftCell="A70" zoomScale="92" zoomScaleNormal="92" zoomScaleSheetLayoutView="80" workbookViewId="0">
      <selection activeCell="A46" sqref="A46:M46"/>
    </sheetView>
  </sheetViews>
  <sheetFormatPr defaultColWidth="12" defaultRowHeight="21.6"/>
  <cols>
    <col min="1" max="1" width="9.125" style="26" customWidth="1"/>
    <col min="2" max="4" width="10" style="26" customWidth="1"/>
    <col min="5" max="5" width="9.625" style="26" customWidth="1"/>
    <col min="6" max="6" width="9.625" style="26" bestFit="1" customWidth="1"/>
    <col min="7" max="7" width="18.625" style="26" customWidth="1"/>
    <col min="8" max="8" width="1.125" style="26" customWidth="1"/>
    <col min="9" max="9" width="18.5" style="26" bestFit="1" customWidth="1"/>
    <col min="10" max="10" width="1.125" style="26" customWidth="1"/>
    <col min="11" max="11" width="18.125" style="26" customWidth="1"/>
    <col min="12" max="12" width="1.125" style="26" customWidth="1"/>
    <col min="13" max="13" width="18.125" style="26" customWidth="1"/>
    <col min="14" max="14" width="1.5" style="26" customWidth="1"/>
    <col min="15" max="15" width="12" style="26"/>
    <col min="16" max="16" width="16.125" style="26" customWidth="1"/>
    <col min="17" max="17" width="18.125" style="26" bestFit="1" customWidth="1"/>
    <col min="18" max="16384" width="12" style="26"/>
  </cols>
  <sheetData>
    <row r="1" spans="1:13" ht="24" customHeight="1">
      <c r="A1" s="267" t="s">
        <v>36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</row>
    <row r="2" spans="1:13" ht="24" customHeight="1">
      <c r="A2" s="267" t="s">
        <v>114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24" customHeight="1">
      <c r="A3" s="275" t="s">
        <v>115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ht="24" customHeight="1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13" ht="24" customHeight="1">
      <c r="A5" s="180"/>
      <c r="B5" s="180"/>
      <c r="C5" s="180"/>
      <c r="D5" s="180"/>
      <c r="E5" s="180"/>
      <c r="F5" s="180"/>
      <c r="G5" s="274" t="s">
        <v>41</v>
      </c>
      <c r="H5" s="274"/>
      <c r="I5" s="274"/>
      <c r="J5" s="274"/>
      <c r="K5" s="274"/>
      <c r="L5" s="274"/>
      <c r="M5" s="274"/>
    </row>
    <row r="6" spans="1:13" ht="24" customHeight="1">
      <c r="A6" s="37"/>
      <c r="B6" s="3"/>
      <c r="C6" s="3"/>
      <c r="D6" s="3"/>
      <c r="E6" s="3"/>
      <c r="F6" s="3"/>
      <c r="G6" s="271" t="s">
        <v>39</v>
      </c>
      <c r="H6" s="271"/>
      <c r="I6" s="271"/>
      <c r="J6" s="239"/>
      <c r="K6" s="271" t="s">
        <v>116</v>
      </c>
      <c r="L6" s="271"/>
      <c r="M6" s="271"/>
    </row>
    <row r="7" spans="1:13" ht="24" customHeight="1">
      <c r="A7" s="37"/>
      <c r="B7" s="3"/>
      <c r="C7" s="3"/>
      <c r="D7" s="3"/>
      <c r="E7" s="3"/>
      <c r="F7" s="240" t="s">
        <v>42</v>
      </c>
      <c r="G7" s="122" t="s">
        <v>33</v>
      </c>
      <c r="H7" s="91"/>
      <c r="I7" s="145" t="s">
        <v>34</v>
      </c>
      <c r="J7" s="91"/>
      <c r="K7" s="122" t="str">
        <f>+G7</f>
        <v>2564</v>
      </c>
      <c r="L7" s="91"/>
      <c r="M7" s="122" t="str">
        <f>+I7</f>
        <v>2563</v>
      </c>
    </row>
    <row r="8" spans="1:13" ht="24" customHeight="1">
      <c r="A8" s="37"/>
      <c r="B8" s="3"/>
      <c r="C8" s="3"/>
      <c r="D8" s="3"/>
      <c r="E8" s="3"/>
      <c r="F8" s="38"/>
      <c r="G8" s="174"/>
      <c r="H8" s="91"/>
      <c r="I8" s="175"/>
      <c r="J8" s="91"/>
      <c r="K8" s="174"/>
      <c r="L8" s="91"/>
      <c r="M8" s="174"/>
    </row>
    <row r="9" spans="1:13" ht="24" customHeight="1">
      <c r="A9" s="235" t="s">
        <v>117</v>
      </c>
      <c r="B9" s="147"/>
      <c r="F9" s="87">
        <v>31</v>
      </c>
      <c r="G9" s="123">
        <v>2470396978.96</v>
      </c>
      <c r="H9" s="47"/>
      <c r="I9" s="123">
        <v>1777373129.9700003</v>
      </c>
      <c r="J9" s="48"/>
      <c r="K9" s="47">
        <v>0</v>
      </c>
      <c r="L9" s="47"/>
      <c r="M9" s="47">
        <v>0</v>
      </c>
    </row>
    <row r="10" spans="1:13" ht="24" customHeight="1">
      <c r="A10" s="235" t="s">
        <v>118</v>
      </c>
      <c r="B10" s="241"/>
      <c r="C10" s="3"/>
      <c r="D10" s="3"/>
      <c r="E10" s="3"/>
      <c r="F10" s="41" t="s">
        <v>32</v>
      </c>
      <c r="G10" s="124">
        <v>0</v>
      </c>
      <c r="H10" s="49"/>
      <c r="I10" s="50">
        <v>0</v>
      </c>
      <c r="J10" s="51"/>
      <c r="K10" s="124">
        <v>480295884.24000001</v>
      </c>
      <c r="L10" s="49"/>
      <c r="M10" s="124">
        <v>281713727.60000002</v>
      </c>
    </row>
    <row r="11" spans="1:13" ht="24" customHeight="1">
      <c r="A11" s="235"/>
      <c r="B11" s="235" t="s">
        <v>119</v>
      </c>
      <c r="C11" s="21"/>
      <c r="D11" s="21"/>
      <c r="E11" s="21"/>
      <c r="F11" s="40"/>
      <c r="G11" s="125">
        <f>SUM(G9:G10)</f>
        <v>2470396978.96</v>
      </c>
      <c r="H11" s="52"/>
      <c r="I11" s="126">
        <f>SUM(I9:I10)</f>
        <v>1777373129.9700003</v>
      </c>
      <c r="J11" s="48"/>
      <c r="K11" s="125">
        <f>SUM(K9:K10)</f>
        <v>480295884.24000001</v>
      </c>
      <c r="L11" s="47"/>
      <c r="M11" s="125">
        <f>SUM(M9:M10)</f>
        <v>281713727.60000002</v>
      </c>
    </row>
    <row r="12" spans="1:13" ht="24" customHeight="1">
      <c r="A12" s="235" t="s">
        <v>120</v>
      </c>
      <c r="F12" s="83"/>
      <c r="G12" s="127">
        <v>-1886302081.3099999</v>
      </c>
      <c r="H12" s="47"/>
      <c r="I12" s="146">
        <v>-1159245118.9200001</v>
      </c>
      <c r="J12" s="48"/>
      <c r="K12" s="128">
        <v>0</v>
      </c>
      <c r="L12" s="47"/>
      <c r="M12" s="128">
        <v>0</v>
      </c>
    </row>
    <row r="13" spans="1:13" ht="24" customHeight="1">
      <c r="A13" s="232" t="s">
        <v>121</v>
      </c>
      <c r="F13" s="114"/>
      <c r="G13" s="129">
        <f>SUM(G11:G12)</f>
        <v>584094897.6500001</v>
      </c>
      <c r="H13" s="52"/>
      <c r="I13" s="129">
        <f>SUM(I11:I12)</f>
        <v>618128011.05000019</v>
      </c>
      <c r="J13" s="48"/>
      <c r="K13" s="130">
        <f>SUM(K11:K12)</f>
        <v>480295884.24000001</v>
      </c>
      <c r="L13" s="47"/>
      <c r="M13" s="130">
        <f>SUM(M11:M12)</f>
        <v>281713727.60000002</v>
      </c>
    </row>
    <row r="14" spans="1:13" ht="24" customHeight="1">
      <c r="A14" s="147" t="s">
        <v>122</v>
      </c>
      <c r="F14" s="41"/>
      <c r="G14" s="129">
        <v>1936091.83</v>
      </c>
      <c r="H14" s="52"/>
      <c r="I14" s="129">
        <v>1580116.2400000002</v>
      </c>
      <c r="J14" s="53"/>
      <c r="K14" s="129">
        <v>1925745.15</v>
      </c>
      <c r="L14" s="52"/>
      <c r="M14" s="129">
        <v>1577898.3100000003</v>
      </c>
    </row>
    <row r="15" spans="1:13" ht="24" customHeight="1">
      <c r="A15" s="234" t="s">
        <v>123</v>
      </c>
      <c r="B15" s="21"/>
      <c r="C15" s="21"/>
      <c r="D15" s="21"/>
      <c r="E15" s="21"/>
      <c r="F15" s="42"/>
      <c r="G15" s="131">
        <f>SUM(G13:G14)</f>
        <v>586030989.48000014</v>
      </c>
      <c r="H15" s="55"/>
      <c r="I15" s="131">
        <f>SUM(I13:I14)</f>
        <v>619708127.2900002</v>
      </c>
      <c r="J15" s="59"/>
      <c r="K15" s="131">
        <f>SUM(K13:K14)</f>
        <v>482221629.38999999</v>
      </c>
      <c r="L15" s="55"/>
      <c r="M15" s="131">
        <f>SUM(M13:M14)</f>
        <v>283291625.91000003</v>
      </c>
    </row>
    <row r="16" spans="1:13" ht="24" customHeight="1">
      <c r="A16" s="235" t="s">
        <v>124</v>
      </c>
      <c r="F16" s="43"/>
      <c r="G16" s="86">
        <v>-132953034.90000001</v>
      </c>
      <c r="H16" s="55"/>
      <c r="I16" s="86">
        <v>-121946514.87</v>
      </c>
      <c r="J16" s="55"/>
      <c r="K16" s="55">
        <v>-79334900.829999998</v>
      </c>
      <c r="L16" s="55"/>
      <c r="M16" s="55">
        <v>-83557753.419999987</v>
      </c>
    </row>
    <row r="17" spans="1:13" ht="24" customHeight="1">
      <c r="A17" s="234" t="s">
        <v>125</v>
      </c>
      <c r="F17" s="43"/>
      <c r="G17" s="132">
        <f>SUM(G15:G16)</f>
        <v>453077954.58000016</v>
      </c>
      <c r="H17" s="55"/>
      <c r="I17" s="132">
        <f>SUM(I15:I16)</f>
        <v>497761612.4200002</v>
      </c>
      <c r="J17" s="55"/>
      <c r="K17" s="132">
        <f>SUM(K15:K16)</f>
        <v>402886728.56</v>
      </c>
      <c r="L17" s="55"/>
      <c r="M17" s="132">
        <f>SUM(M15:M16)</f>
        <v>199733872.49000004</v>
      </c>
    </row>
    <row r="18" spans="1:13" ht="24" customHeight="1">
      <c r="A18" s="235" t="s">
        <v>126</v>
      </c>
      <c r="F18" s="41"/>
      <c r="G18" s="55">
        <v>5546294.7999999998</v>
      </c>
      <c r="H18" s="56"/>
      <c r="I18" s="55">
        <v>10325151.920000004</v>
      </c>
      <c r="J18" s="57"/>
      <c r="K18" s="55">
        <v>23583186.850000001</v>
      </c>
      <c r="L18" s="86"/>
      <c r="M18" s="56">
        <v>11705123.91</v>
      </c>
    </row>
    <row r="19" spans="1:13" ht="24" customHeight="1">
      <c r="A19" s="235" t="s">
        <v>127</v>
      </c>
      <c r="B19" s="147"/>
      <c r="C19" s="84"/>
      <c r="D19" s="84"/>
      <c r="E19" s="84"/>
      <c r="F19" s="45"/>
      <c r="G19" s="55">
        <v>-162254149.93000001</v>
      </c>
      <c r="H19" s="56"/>
      <c r="I19" s="55">
        <v>-87700498.299999997</v>
      </c>
      <c r="J19" s="57"/>
      <c r="K19" s="55">
        <v>-29740640.23</v>
      </c>
      <c r="L19" s="86"/>
      <c r="M19" s="56">
        <v>-7979497.2400000002</v>
      </c>
    </row>
    <row r="20" spans="1:13" ht="24" customHeight="1">
      <c r="A20" s="235" t="s">
        <v>128</v>
      </c>
      <c r="B20" s="147"/>
      <c r="F20" s="41"/>
      <c r="G20" s="55">
        <v>1473333.51</v>
      </c>
      <c r="H20" s="56"/>
      <c r="I20" s="55">
        <v>5834505.0800000001</v>
      </c>
      <c r="J20" s="57"/>
      <c r="K20" s="55">
        <v>0</v>
      </c>
      <c r="L20" s="86"/>
      <c r="M20" s="56">
        <v>0</v>
      </c>
    </row>
    <row r="21" spans="1:13" ht="24" customHeight="1">
      <c r="A21" s="147"/>
      <c r="B21" s="235" t="s">
        <v>129</v>
      </c>
      <c r="C21" s="21"/>
      <c r="D21" s="21"/>
      <c r="E21" s="21"/>
      <c r="F21" s="42"/>
      <c r="G21" s="132">
        <f>SUM(G18:G20)</f>
        <v>-155234521.62</v>
      </c>
      <c r="H21" s="47"/>
      <c r="I21" s="132">
        <f>SUM(I18:I20)</f>
        <v>-71540841.299999997</v>
      </c>
      <c r="J21" s="57"/>
      <c r="K21" s="132">
        <f>SUM(K18:K20)</f>
        <v>-6157453.379999999</v>
      </c>
      <c r="L21" s="55"/>
      <c r="M21" s="132">
        <f>SUM(M18:M20)</f>
        <v>3725626.67</v>
      </c>
    </row>
    <row r="22" spans="1:13" ht="24" customHeight="1">
      <c r="A22" s="234" t="s">
        <v>130</v>
      </c>
      <c r="B22" s="235"/>
      <c r="C22" s="21"/>
      <c r="D22" s="21"/>
      <c r="E22" s="21"/>
      <c r="F22" s="42"/>
      <c r="G22" s="133">
        <f>G17+G21</f>
        <v>297843432.96000016</v>
      </c>
      <c r="H22" s="47"/>
      <c r="I22" s="133">
        <f>I17+I21</f>
        <v>426220771.12000018</v>
      </c>
      <c r="J22" s="57"/>
      <c r="K22" s="55">
        <f>K17+K21</f>
        <v>396729275.18000001</v>
      </c>
      <c r="L22" s="52"/>
      <c r="M22" s="55">
        <f>M17+M21</f>
        <v>203459499.16000003</v>
      </c>
    </row>
    <row r="23" spans="1:13" ht="24" customHeight="1">
      <c r="A23" s="235" t="s">
        <v>131</v>
      </c>
      <c r="B23" s="147"/>
      <c r="F23" s="41" t="s">
        <v>28</v>
      </c>
      <c r="G23" s="127">
        <v>-10724443.029999999</v>
      </c>
      <c r="H23" s="52"/>
      <c r="I23" s="128">
        <v>-741188.37999999989</v>
      </c>
      <c r="J23" s="54"/>
      <c r="K23" s="127">
        <v>0</v>
      </c>
      <c r="L23" s="52"/>
      <c r="M23" s="128">
        <v>0</v>
      </c>
    </row>
    <row r="24" spans="1:13" ht="24" customHeight="1">
      <c r="A24" s="234" t="s">
        <v>143</v>
      </c>
      <c r="B24" s="235"/>
      <c r="C24" s="21"/>
      <c r="D24" s="21"/>
      <c r="E24" s="21"/>
      <c r="F24" s="21"/>
      <c r="G24" s="131">
        <f>SUM(G22:G23)</f>
        <v>287118989.93000019</v>
      </c>
      <c r="H24" s="52"/>
      <c r="I24" s="131">
        <f>SUM(I22:I23)</f>
        <v>425479582.74000019</v>
      </c>
      <c r="J24" s="54"/>
      <c r="K24" s="134">
        <f>SUM(K22:K23)</f>
        <v>396729275.18000001</v>
      </c>
      <c r="L24" s="52"/>
      <c r="M24" s="134">
        <f>SUM(M22:M23)</f>
        <v>203459499.16000003</v>
      </c>
    </row>
    <row r="25" spans="1:13" ht="24" customHeight="1">
      <c r="A25" s="234" t="s">
        <v>132</v>
      </c>
      <c r="B25" s="147"/>
      <c r="G25" s="52"/>
      <c r="H25" s="52"/>
      <c r="I25" s="47"/>
      <c r="J25" s="58"/>
      <c r="K25" s="47"/>
      <c r="L25" s="47"/>
      <c r="M25" s="47"/>
    </row>
    <row r="26" spans="1:13" ht="24" customHeight="1">
      <c r="A26" s="234" t="s">
        <v>133</v>
      </c>
      <c r="B26" s="147"/>
      <c r="C26" s="2"/>
      <c r="D26" s="2"/>
      <c r="E26" s="21"/>
      <c r="F26" s="21"/>
      <c r="G26" s="133"/>
      <c r="H26" s="55"/>
      <c r="I26" s="133"/>
      <c r="J26" s="55"/>
      <c r="K26" s="55"/>
      <c r="L26" s="55"/>
      <c r="M26" s="55"/>
    </row>
    <row r="27" spans="1:13" ht="24" customHeight="1">
      <c r="A27" s="234" t="s">
        <v>134</v>
      </c>
      <c r="B27" s="147"/>
      <c r="C27" s="2"/>
      <c r="D27" s="2"/>
      <c r="E27" s="21"/>
      <c r="F27" s="21"/>
      <c r="G27" s="133"/>
      <c r="H27" s="55"/>
      <c r="I27" s="133"/>
      <c r="J27" s="55"/>
      <c r="K27" s="55"/>
      <c r="L27" s="55"/>
      <c r="M27" s="55"/>
    </row>
    <row r="28" spans="1:13" ht="24" customHeight="1">
      <c r="A28" s="147"/>
      <c r="B28" s="147" t="s">
        <v>135</v>
      </c>
      <c r="C28" s="33"/>
      <c r="D28" s="33"/>
      <c r="E28" s="21"/>
      <c r="F28" s="21"/>
    </row>
    <row r="29" spans="1:13" ht="24" customHeight="1">
      <c r="A29" s="147"/>
      <c r="B29" s="147" t="s">
        <v>136</v>
      </c>
      <c r="C29" s="33"/>
      <c r="D29" s="33"/>
      <c r="E29" s="21"/>
      <c r="F29" s="21"/>
      <c r="G29" s="133">
        <v>0</v>
      </c>
      <c r="H29" s="55"/>
      <c r="I29" s="133">
        <v>644396.40000000014</v>
      </c>
      <c r="J29" s="55"/>
      <c r="K29" s="55">
        <v>0</v>
      </c>
      <c r="L29" s="55"/>
      <c r="M29" s="128">
        <v>-450588</v>
      </c>
    </row>
    <row r="30" spans="1:13" ht="24" customHeight="1" thickBot="1">
      <c r="A30" s="234" t="s">
        <v>140</v>
      </c>
      <c r="B30" s="235"/>
      <c r="C30" s="21"/>
      <c r="D30" s="21"/>
      <c r="E30" s="21"/>
      <c r="F30" s="21"/>
      <c r="G30" s="135">
        <f>SUM(G24:G29)</f>
        <v>287118989.93000019</v>
      </c>
      <c r="H30" s="55"/>
      <c r="I30" s="135">
        <f>SUM(I24:I29)</f>
        <v>426123979.14000016</v>
      </c>
      <c r="J30" s="59"/>
      <c r="K30" s="135">
        <f>SUM(K24:K29)</f>
        <v>396729275.18000001</v>
      </c>
      <c r="L30" s="55"/>
      <c r="M30" s="135">
        <f>SUM(M24:M29)</f>
        <v>203008911.16000003</v>
      </c>
    </row>
    <row r="31" spans="1:13" ht="24" customHeight="1" thickTop="1">
      <c r="A31" s="232" t="s">
        <v>137</v>
      </c>
      <c r="B31" s="79"/>
      <c r="C31" s="79"/>
      <c r="D31" s="79"/>
      <c r="E31" s="79"/>
      <c r="F31" s="79"/>
      <c r="G31" s="60"/>
      <c r="H31" s="60"/>
      <c r="I31" s="60"/>
      <c r="J31" s="85"/>
      <c r="K31" s="60"/>
      <c r="L31" s="60"/>
      <c r="M31" s="60"/>
    </row>
    <row r="32" spans="1:13" ht="24" customHeight="1">
      <c r="A32" s="232" t="s">
        <v>139</v>
      </c>
      <c r="G32" s="1">
        <f>+G34-G33</f>
        <v>135404639.82000017</v>
      </c>
      <c r="H32" s="1"/>
      <c r="I32" s="1">
        <f>+I34-I33</f>
        <v>250953258.38000017</v>
      </c>
      <c r="J32" s="85"/>
      <c r="K32" s="55">
        <f>+K34-K33</f>
        <v>396729275.18000001</v>
      </c>
      <c r="L32" s="55"/>
      <c r="M32" s="55">
        <f>+M34-M33</f>
        <v>203459499.16000003</v>
      </c>
    </row>
    <row r="33" spans="1:13" ht="24" customHeight="1">
      <c r="A33" s="147" t="s">
        <v>138</v>
      </c>
      <c r="G33" s="1">
        <v>151714350.11000001</v>
      </c>
      <c r="H33" s="60"/>
      <c r="I33" s="1">
        <v>174526324.36000001</v>
      </c>
      <c r="J33" s="85"/>
      <c r="K33" s="136">
        <v>0</v>
      </c>
      <c r="L33" s="61"/>
      <c r="M33" s="136">
        <v>0</v>
      </c>
    </row>
    <row r="34" spans="1:13" ht="24" customHeight="1" thickBot="1">
      <c r="A34" s="147" t="s">
        <v>141</v>
      </c>
      <c r="G34" s="137">
        <f>+G24</f>
        <v>287118989.93000019</v>
      </c>
      <c r="H34" s="1"/>
      <c r="I34" s="137">
        <f>+I24</f>
        <v>425479582.74000019</v>
      </c>
      <c r="J34" s="85"/>
      <c r="K34" s="137">
        <f>+K24</f>
        <v>396729275.18000001</v>
      </c>
      <c r="L34" s="1"/>
      <c r="M34" s="137">
        <f>+M24</f>
        <v>203459499.16000003</v>
      </c>
    </row>
    <row r="35" spans="1:13" ht="24" customHeight="1" thickTop="1">
      <c r="G35" s="113"/>
      <c r="H35" s="1"/>
      <c r="I35" s="113"/>
      <c r="J35" s="85"/>
      <c r="K35" s="113"/>
      <c r="L35" s="1"/>
      <c r="M35" s="113"/>
    </row>
    <row r="36" spans="1:13" ht="24" customHeight="1">
      <c r="G36" s="113"/>
      <c r="H36" s="1"/>
      <c r="I36" s="113"/>
      <c r="J36" s="85"/>
      <c r="K36" s="113"/>
      <c r="L36" s="1"/>
      <c r="M36" s="113"/>
    </row>
    <row r="37" spans="1:13" ht="24" customHeight="1">
      <c r="A37" s="242" t="s">
        <v>68</v>
      </c>
      <c r="G37" s="113"/>
      <c r="H37" s="1"/>
      <c r="I37" s="113"/>
      <c r="J37" s="119"/>
      <c r="K37" s="113"/>
      <c r="L37" s="1"/>
      <c r="M37" s="113"/>
    </row>
    <row r="38" spans="1:13" ht="24" customHeight="1">
      <c r="A38" s="80"/>
      <c r="G38" s="113"/>
      <c r="H38" s="1"/>
      <c r="I38" s="113"/>
      <c r="J38" s="119"/>
      <c r="K38" s="113"/>
      <c r="L38" s="1"/>
      <c r="M38" s="113"/>
    </row>
    <row r="39" spans="1:13" ht="24" customHeight="1">
      <c r="A39" s="80"/>
      <c r="G39" s="113"/>
      <c r="H39" s="1"/>
      <c r="I39" s="113"/>
      <c r="J39" s="119"/>
      <c r="K39" s="113"/>
      <c r="L39" s="1"/>
      <c r="M39" s="113"/>
    </row>
    <row r="40" spans="1:13" ht="24" hidden="1" customHeight="1">
      <c r="A40" s="80"/>
      <c r="G40" s="113"/>
      <c r="H40" s="1"/>
      <c r="I40" s="113"/>
      <c r="J40" s="85"/>
      <c r="K40" s="113"/>
      <c r="L40" s="1"/>
      <c r="M40" s="113"/>
    </row>
    <row r="41" spans="1:13" ht="24" customHeight="1">
      <c r="D41" s="236" t="s">
        <v>142</v>
      </c>
      <c r="G41" s="113"/>
      <c r="H41" s="1"/>
      <c r="I41" s="113"/>
      <c r="J41" s="85"/>
      <c r="K41" s="113"/>
      <c r="L41" s="1"/>
      <c r="M41" s="113"/>
    </row>
    <row r="42" spans="1:13" ht="24" customHeight="1">
      <c r="D42" s="77" t="s">
        <v>25</v>
      </c>
      <c r="G42" s="113"/>
      <c r="H42" s="1"/>
      <c r="I42" s="113"/>
      <c r="J42" s="85"/>
      <c r="K42" s="113"/>
      <c r="L42" s="1"/>
      <c r="M42" s="113"/>
    </row>
    <row r="43" spans="1:13" ht="24" customHeight="1">
      <c r="D43" s="77"/>
      <c r="G43" s="113"/>
      <c r="H43" s="1"/>
      <c r="I43" s="113"/>
      <c r="J43" s="85"/>
      <c r="K43" s="113"/>
      <c r="L43" s="1"/>
      <c r="M43" s="113"/>
    </row>
    <row r="44" spans="1:13" ht="25.5" customHeight="1">
      <c r="A44" s="272" t="s">
        <v>17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</row>
    <row r="45" spans="1:13" ht="25.5" customHeight="1">
      <c r="A45" s="267" t="s">
        <v>144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</row>
    <row r="46" spans="1:13" ht="25.5" customHeight="1">
      <c r="A46" s="267" t="s">
        <v>145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</row>
    <row r="47" spans="1:13" ht="25.5" customHeight="1">
      <c r="A47" s="273" t="str">
        <f>+A3</f>
        <v>FOR THE YEAR ENDED DECEMBER 31, 2021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</row>
    <row r="48" spans="1:13" ht="25.5" customHeight="1">
      <c r="A48" s="270"/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</row>
    <row r="49" spans="1:13" ht="25.5" customHeight="1">
      <c r="A49" s="180"/>
      <c r="B49" s="180"/>
      <c r="C49" s="180"/>
      <c r="D49" s="180"/>
      <c r="E49" s="180"/>
      <c r="F49" s="180"/>
      <c r="G49" s="274" t="s">
        <v>41</v>
      </c>
      <c r="H49" s="274"/>
      <c r="I49" s="274"/>
      <c r="J49" s="274"/>
      <c r="K49" s="274"/>
      <c r="L49" s="274"/>
      <c r="M49" s="274"/>
    </row>
    <row r="50" spans="1:13" ht="25.5" customHeight="1">
      <c r="A50" s="37"/>
      <c r="B50" s="3"/>
      <c r="C50" s="3"/>
      <c r="D50" s="3"/>
      <c r="E50" s="3"/>
      <c r="F50" s="3"/>
      <c r="G50" s="271" t="s">
        <v>39</v>
      </c>
      <c r="H50" s="271"/>
      <c r="I50" s="271"/>
      <c r="J50" s="239"/>
      <c r="K50" s="271" t="s">
        <v>116</v>
      </c>
      <c r="L50" s="271"/>
      <c r="M50" s="271"/>
    </row>
    <row r="51" spans="1:13" ht="25.5" customHeight="1">
      <c r="A51" s="37"/>
      <c r="B51" s="3"/>
      <c r="C51" s="3"/>
      <c r="D51" s="3"/>
      <c r="E51" s="3"/>
      <c r="F51" s="240" t="s">
        <v>42</v>
      </c>
      <c r="G51" s="122" t="s">
        <v>33</v>
      </c>
      <c r="H51" s="91"/>
      <c r="I51" s="145" t="s">
        <v>34</v>
      </c>
      <c r="J51" s="91"/>
      <c r="K51" s="122" t="str">
        <f>+G51</f>
        <v>2564</v>
      </c>
      <c r="L51" s="91"/>
      <c r="M51" s="122" t="str">
        <f>+I51</f>
        <v>2563</v>
      </c>
    </row>
    <row r="52" spans="1:13" ht="25.5" customHeight="1">
      <c r="A52" s="232" t="s">
        <v>146</v>
      </c>
      <c r="B52" s="79"/>
      <c r="C52" s="79"/>
      <c r="D52" s="79"/>
      <c r="E52" s="79"/>
      <c r="F52" s="79"/>
      <c r="G52" s="60"/>
      <c r="H52" s="60"/>
      <c r="I52" s="60"/>
      <c r="J52" s="85"/>
      <c r="K52" s="60"/>
      <c r="L52" s="60"/>
      <c r="M52" s="60"/>
    </row>
    <row r="53" spans="1:13" ht="25.5" customHeight="1">
      <c r="A53" s="147" t="s">
        <v>147</v>
      </c>
      <c r="G53" s="1">
        <f>+G55-G54</f>
        <v>135404639.82000017</v>
      </c>
      <c r="H53" s="1"/>
      <c r="I53" s="1">
        <f>+I55-I54</f>
        <v>251510070.23000017</v>
      </c>
      <c r="J53" s="85"/>
      <c r="K53" s="55">
        <f>+K55-K54</f>
        <v>396729275.18000001</v>
      </c>
      <c r="L53" s="55"/>
      <c r="M53" s="1">
        <f>+M55-M54</f>
        <v>203008911.16000003</v>
      </c>
    </row>
    <row r="54" spans="1:13" ht="25.5" customHeight="1">
      <c r="A54" s="147" t="s">
        <v>138</v>
      </c>
      <c r="G54" s="136">
        <v>151714350.11000001</v>
      </c>
      <c r="H54" s="60"/>
      <c r="I54" s="136">
        <v>174613908.91</v>
      </c>
      <c r="J54" s="85"/>
      <c r="K54" s="136">
        <v>0</v>
      </c>
      <c r="L54" s="61"/>
      <c r="M54" s="136">
        <v>0</v>
      </c>
    </row>
    <row r="55" spans="1:13" ht="25.5" customHeight="1" thickBot="1">
      <c r="A55" s="147" t="s">
        <v>148</v>
      </c>
      <c r="G55" s="137">
        <f>G30</f>
        <v>287118989.93000019</v>
      </c>
      <c r="H55" s="1"/>
      <c r="I55" s="137">
        <f>+I30</f>
        <v>426123979.14000016</v>
      </c>
      <c r="J55" s="85"/>
      <c r="K55" s="137">
        <f>K30</f>
        <v>396729275.18000001</v>
      </c>
      <c r="L55" s="1"/>
      <c r="M55" s="137">
        <f>M30</f>
        <v>203008911.16000003</v>
      </c>
    </row>
    <row r="56" spans="1:13" ht="25.5" customHeight="1" thickTop="1">
      <c r="A56" s="232" t="s">
        <v>149</v>
      </c>
      <c r="B56" s="147"/>
      <c r="C56" s="84"/>
      <c r="D56" s="84"/>
      <c r="E56" s="84"/>
      <c r="F56" s="84"/>
      <c r="J56" s="39"/>
    </row>
    <row r="57" spans="1:13" ht="25.5" customHeight="1">
      <c r="A57" s="232" t="s">
        <v>150</v>
      </c>
      <c r="B57" s="147"/>
      <c r="C57" s="84"/>
      <c r="D57" s="84"/>
      <c r="E57" s="84"/>
      <c r="F57" s="84"/>
      <c r="J57" s="39"/>
    </row>
    <row r="58" spans="1:13" ht="25.5" customHeight="1">
      <c r="A58" s="147"/>
      <c r="B58" s="235" t="s">
        <v>151</v>
      </c>
      <c r="C58" s="19"/>
      <c r="D58" s="19"/>
      <c r="E58" s="19"/>
      <c r="F58" s="20" t="s">
        <v>30</v>
      </c>
      <c r="G58" s="14">
        <f>G32/401200000</f>
        <v>0.33749910224327062</v>
      </c>
      <c r="H58" s="14"/>
      <c r="I58" s="14">
        <f>I32/401200000</f>
        <v>0.62550662607178509</v>
      </c>
      <c r="J58" s="14"/>
      <c r="K58" s="14">
        <f>K32/401200000</f>
        <v>0.9888566180957129</v>
      </c>
      <c r="L58" s="14">
        <f t="shared" ref="L58" si="0">L32/401200000</f>
        <v>0</v>
      </c>
      <c r="M58" s="14">
        <f>M32/401200000</f>
        <v>0.50712736580259232</v>
      </c>
    </row>
    <row r="59" spans="1:13" ht="25.5" customHeight="1">
      <c r="A59" s="147"/>
      <c r="B59" s="147" t="s">
        <v>152</v>
      </c>
      <c r="C59" s="84"/>
      <c r="D59" s="84"/>
      <c r="E59" s="84"/>
      <c r="F59" s="84"/>
      <c r="G59" s="116">
        <v>401200000</v>
      </c>
      <c r="H59" s="116"/>
      <c r="I59" s="116">
        <v>401200000</v>
      </c>
      <c r="J59" s="117"/>
      <c r="K59" s="116">
        <v>401200000</v>
      </c>
      <c r="L59" s="116"/>
      <c r="M59" s="116">
        <v>401200000</v>
      </c>
    </row>
    <row r="60" spans="1:13" ht="25.5" customHeight="1">
      <c r="B60" s="84"/>
      <c r="C60" s="84"/>
      <c r="D60" s="84"/>
      <c r="E60" s="84"/>
      <c r="F60" s="84"/>
      <c r="G60" s="46"/>
      <c r="H60" s="84"/>
      <c r="I60" s="46"/>
      <c r="K60" s="46"/>
      <c r="L60" s="84"/>
      <c r="M60" s="46"/>
    </row>
    <row r="61" spans="1:13" ht="25.5" customHeight="1">
      <c r="B61" s="84"/>
      <c r="C61" s="84"/>
      <c r="D61" s="84"/>
      <c r="E61" s="84"/>
      <c r="F61" s="84"/>
      <c r="G61" s="46"/>
      <c r="H61" s="84"/>
      <c r="I61" s="46"/>
      <c r="K61" s="46"/>
      <c r="L61" s="84"/>
      <c r="M61" s="46"/>
    </row>
    <row r="62" spans="1:13" ht="25.5" customHeight="1">
      <c r="B62" s="84"/>
      <c r="C62" s="84"/>
      <c r="D62" s="84"/>
      <c r="E62" s="84"/>
      <c r="F62" s="84"/>
      <c r="G62" s="46"/>
      <c r="H62" s="84"/>
      <c r="I62" s="46"/>
      <c r="K62" s="46"/>
      <c r="L62" s="84"/>
      <c r="M62" s="46"/>
    </row>
    <row r="63" spans="1:13" ht="25.5" customHeight="1">
      <c r="A63" s="242" t="s">
        <v>68</v>
      </c>
      <c r="B63" s="84"/>
      <c r="C63" s="84"/>
      <c r="D63" s="84"/>
      <c r="E63" s="84"/>
      <c r="F63" s="84"/>
      <c r="G63" s="46"/>
      <c r="H63" s="84"/>
      <c r="I63" s="46"/>
      <c r="K63" s="46"/>
      <c r="L63" s="84"/>
      <c r="M63" s="46"/>
    </row>
    <row r="64" spans="1:13" ht="25.5" customHeight="1">
      <c r="A64" s="80"/>
      <c r="B64" s="84"/>
      <c r="C64" s="84"/>
      <c r="D64" s="84"/>
      <c r="E64" s="84"/>
      <c r="F64" s="84"/>
      <c r="G64" s="46"/>
      <c r="H64" s="84"/>
      <c r="I64" s="46"/>
      <c r="K64" s="46"/>
      <c r="L64" s="84"/>
      <c r="M64" s="46"/>
    </row>
    <row r="65" spans="1:13" ht="25.5" customHeight="1">
      <c r="A65" s="80"/>
      <c r="B65" s="84"/>
      <c r="C65" s="84"/>
      <c r="D65" s="84"/>
      <c r="E65" s="84"/>
      <c r="F65" s="84"/>
      <c r="G65" s="46"/>
      <c r="H65" s="84"/>
      <c r="I65" s="46"/>
      <c r="K65" s="46"/>
      <c r="L65" s="84"/>
      <c r="M65" s="46"/>
    </row>
    <row r="66" spans="1:13" ht="25.5" customHeight="1">
      <c r="A66" s="80"/>
      <c r="B66" s="84"/>
      <c r="C66" s="84"/>
      <c r="D66" s="84"/>
      <c r="E66" s="84"/>
      <c r="F66" s="84"/>
      <c r="G66" s="46"/>
      <c r="H66" s="84"/>
      <c r="I66" s="46"/>
      <c r="K66" s="46"/>
      <c r="L66" s="84"/>
      <c r="M66" s="46"/>
    </row>
    <row r="67" spans="1:13" ht="25.5" customHeight="1">
      <c r="A67" s="80"/>
      <c r="B67" s="84"/>
      <c r="C67" s="84"/>
      <c r="D67" s="84"/>
      <c r="E67" s="84"/>
      <c r="F67" s="84"/>
      <c r="G67" s="46"/>
      <c r="H67" s="84"/>
      <c r="I67" s="46"/>
      <c r="K67" s="46"/>
      <c r="L67" s="84"/>
      <c r="M67" s="46"/>
    </row>
    <row r="68" spans="1:13" ht="25.5" customHeight="1">
      <c r="G68" s="77"/>
      <c r="H68" s="77"/>
    </row>
    <row r="69" spans="1:13" ht="25.5" customHeight="1">
      <c r="G69" s="77"/>
      <c r="H69" s="77"/>
    </row>
    <row r="70" spans="1:13" ht="25.5" customHeight="1">
      <c r="G70" s="77"/>
      <c r="H70" s="77"/>
    </row>
    <row r="71" spans="1:13" ht="25.5" customHeight="1">
      <c r="D71" s="236" t="s">
        <v>142</v>
      </c>
      <c r="G71" s="77"/>
      <c r="H71" s="77"/>
    </row>
    <row r="72" spans="1:13" ht="25.5" customHeight="1">
      <c r="D72" s="77" t="s">
        <v>25</v>
      </c>
    </row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15">
    <mergeCell ref="G6:I6"/>
    <mergeCell ref="K6:M6"/>
    <mergeCell ref="A1:M1"/>
    <mergeCell ref="A2:M2"/>
    <mergeCell ref="A3:M3"/>
    <mergeCell ref="A4:M4"/>
    <mergeCell ref="G5:M5"/>
    <mergeCell ref="G50:I50"/>
    <mergeCell ref="K50:M50"/>
    <mergeCell ref="A44:M44"/>
    <mergeCell ref="A45:M45"/>
    <mergeCell ref="A46:M46"/>
    <mergeCell ref="A47:M47"/>
    <mergeCell ref="A48:M48"/>
    <mergeCell ref="G49:M49"/>
  </mergeCells>
  <pageMargins left="0.6692913385826772" right="0.31496062992125984" top="0.59055118110236227" bottom="0.35433070866141736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"/>
  <sheetViews>
    <sheetView view="pageBreakPreview" topLeftCell="A19" zoomScale="90" zoomScaleNormal="85" zoomScaleSheetLayoutView="90" workbookViewId="0">
      <selection activeCell="B18" sqref="B18"/>
    </sheetView>
  </sheetViews>
  <sheetFormatPr defaultColWidth="12" defaultRowHeight="21" customHeight="1"/>
  <cols>
    <col min="1" max="1" width="3.625" style="62" customWidth="1"/>
    <col min="2" max="2" width="32.375" style="62" customWidth="1"/>
    <col min="3" max="3" width="8.125" style="62" bestFit="1" customWidth="1"/>
    <col min="4" max="4" width="14.375" style="62" customWidth="1"/>
    <col min="5" max="5" width="0.625" style="62" customWidth="1"/>
    <col min="6" max="6" width="16" style="62" customWidth="1"/>
    <col min="7" max="7" width="0.625" style="62" customWidth="1"/>
    <col min="8" max="8" width="14.375" style="62" customWidth="1"/>
    <col min="9" max="9" width="0.625" style="62" customWidth="1"/>
    <col min="10" max="10" width="15.625" style="62" customWidth="1"/>
    <col min="11" max="11" width="0.625" style="62" customWidth="1"/>
    <col min="12" max="12" width="15.5" style="62" customWidth="1"/>
    <col min="13" max="13" width="0.625" style="62" customWidth="1"/>
    <col min="14" max="14" width="17.625" style="62" bestFit="1" customWidth="1"/>
    <col min="15" max="15" width="0.625" style="62" customWidth="1"/>
    <col min="16" max="16" width="16.125" style="62" bestFit="1" customWidth="1"/>
    <col min="17" max="17" width="0.625" style="62" customWidth="1"/>
    <col min="18" max="18" width="16.125" style="62" customWidth="1"/>
    <col min="19" max="19" width="0.625" style="62" customWidth="1"/>
    <col min="20" max="20" width="15.625" style="62" customWidth="1"/>
    <col min="21" max="21" width="0.625" style="62" customWidth="1"/>
    <col min="22" max="22" width="15.625" style="62" customWidth="1"/>
    <col min="23" max="23" width="0.625" style="62" customWidth="1"/>
    <col min="24" max="24" width="15.625" style="62" customWidth="1"/>
    <col min="25" max="25" width="2.125" style="62" customWidth="1"/>
    <col min="26" max="26" width="14" style="62" bestFit="1" customWidth="1"/>
    <col min="27" max="27" width="14.5" style="62" bestFit="1" customWidth="1"/>
    <col min="28" max="16384" width="12" style="62"/>
  </cols>
  <sheetData>
    <row r="1" spans="1:26" ht="21" customHeight="1">
      <c r="A1" s="276" t="s">
        <v>36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</row>
    <row r="2" spans="1:26" ht="21" customHeight="1">
      <c r="A2" s="276" t="s">
        <v>153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</row>
    <row r="3" spans="1:26" ht="21" customHeight="1">
      <c r="A3" s="277" t="str">
        <f>+PL!A3:M3</f>
        <v>FOR THE YEAR ENDED DECEMBER 31, 2021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</row>
    <row r="4" spans="1:26" ht="21" customHeight="1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</row>
    <row r="5" spans="1:26" ht="21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6" ht="21" customHeight="1">
      <c r="A6" s="181"/>
      <c r="B6" s="181"/>
      <c r="C6" s="181"/>
      <c r="D6" s="278" t="s">
        <v>41</v>
      </c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</row>
    <row r="7" spans="1:26" ht="21" customHeight="1">
      <c r="A7" s="181"/>
      <c r="B7" s="181"/>
      <c r="C7" s="181"/>
      <c r="D7" s="243"/>
      <c r="E7" s="243"/>
      <c r="F7" s="243"/>
      <c r="G7" s="243"/>
      <c r="H7" s="244"/>
      <c r="I7" s="244"/>
      <c r="J7" s="244"/>
      <c r="K7" s="244"/>
      <c r="L7" s="279" t="s">
        <v>107</v>
      </c>
      <c r="M7" s="279"/>
      <c r="N7" s="279"/>
      <c r="O7" s="279"/>
      <c r="P7" s="279"/>
      <c r="Q7" s="279"/>
      <c r="R7" s="279"/>
      <c r="S7" s="279"/>
      <c r="T7" s="243"/>
      <c r="U7" s="243"/>
      <c r="V7" s="243"/>
      <c r="W7" s="243"/>
      <c r="X7" s="243"/>
    </row>
    <row r="8" spans="1:26" ht="21" customHeight="1">
      <c r="A8" s="181"/>
      <c r="B8" s="181"/>
      <c r="D8" s="243" t="s">
        <v>154</v>
      </c>
      <c r="E8" s="243"/>
      <c r="F8" s="243"/>
      <c r="G8" s="243"/>
      <c r="H8" s="278" t="s">
        <v>155</v>
      </c>
      <c r="I8" s="278"/>
      <c r="J8" s="278"/>
      <c r="K8" s="243"/>
      <c r="L8" s="243" t="s">
        <v>156</v>
      </c>
      <c r="M8" s="243"/>
      <c r="N8" s="243" t="s">
        <v>157</v>
      </c>
      <c r="O8" s="243"/>
      <c r="P8" s="243" t="s">
        <v>158</v>
      </c>
      <c r="Q8" s="243"/>
      <c r="R8" s="243"/>
      <c r="S8" s="243"/>
      <c r="T8" s="245"/>
      <c r="U8" s="245"/>
      <c r="V8" s="245"/>
      <c r="W8" s="243"/>
      <c r="X8" s="243"/>
    </row>
    <row r="9" spans="1:26" ht="21" customHeight="1">
      <c r="A9" s="181"/>
      <c r="B9" s="181"/>
      <c r="D9" s="243" t="s">
        <v>159</v>
      </c>
      <c r="E9" s="243"/>
      <c r="F9" s="243" t="s">
        <v>160</v>
      </c>
      <c r="G9" s="243"/>
      <c r="H9" s="243" t="s">
        <v>161</v>
      </c>
      <c r="I9" s="243"/>
      <c r="J9" s="243"/>
      <c r="K9" s="243"/>
      <c r="L9" s="243" t="s">
        <v>162</v>
      </c>
      <c r="M9" s="243"/>
      <c r="N9" s="243" t="s">
        <v>163</v>
      </c>
      <c r="O9" s="243"/>
      <c r="P9" s="243" t="s">
        <v>164</v>
      </c>
      <c r="Q9" s="243"/>
      <c r="R9" s="243" t="s">
        <v>165</v>
      </c>
      <c r="S9" s="243"/>
      <c r="T9" s="243" t="s">
        <v>166</v>
      </c>
      <c r="U9" s="243"/>
      <c r="V9" s="261" t="s">
        <v>264</v>
      </c>
      <c r="W9" s="243"/>
      <c r="X9" s="243"/>
    </row>
    <row r="10" spans="1:26" ht="21" customHeight="1">
      <c r="A10" s="181"/>
      <c r="B10" s="181"/>
      <c r="C10" s="63"/>
      <c r="D10" s="246" t="s">
        <v>167</v>
      </c>
      <c r="E10" s="243"/>
      <c r="F10" s="246" t="s">
        <v>167</v>
      </c>
      <c r="G10" s="243"/>
      <c r="H10" s="246" t="s">
        <v>105</v>
      </c>
      <c r="I10" s="243"/>
      <c r="J10" s="246" t="s">
        <v>106</v>
      </c>
      <c r="K10" s="243"/>
      <c r="L10" s="246" t="s">
        <v>168</v>
      </c>
      <c r="M10" s="243"/>
      <c r="N10" s="246" t="s">
        <v>169</v>
      </c>
      <c r="O10" s="243"/>
      <c r="P10" s="246" t="s">
        <v>170</v>
      </c>
      <c r="Q10" s="243"/>
      <c r="R10" s="246" t="s">
        <v>171</v>
      </c>
      <c r="S10" s="243"/>
      <c r="T10" s="246" t="s">
        <v>172</v>
      </c>
      <c r="U10" s="243"/>
      <c r="V10" s="262" t="s">
        <v>265</v>
      </c>
      <c r="W10" s="243"/>
      <c r="X10" s="246" t="s">
        <v>129</v>
      </c>
    </row>
    <row r="11" spans="1:26" ht="21" customHeight="1">
      <c r="A11" s="65" t="s">
        <v>173</v>
      </c>
      <c r="D11" s="142">
        <v>401200000</v>
      </c>
      <c r="E11" s="142"/>
      <c r="F11" s="142">
        <v>1254305250</v>
      </c>
      <c r="G11" s="142"/>
      <c r="H11" s="66">
        <v>98852153.019999996</v>
      </c>
      <c r="I11" s="142"/>
      <c r="J11" s="66">
        <v>1013807542.5200005</v>
      </c>
      <c r="K11" s="66"/>
      <c r="L11" s="142">
        <v>447473.05999999982</v>
      </c>
      <c r="M11" s="142"/>
      <c r="N11" s="142">
        <v>15467307.030000001</v>
      </c>
      <c r="O11" s="142"/>
      <c r="P11" s="142">
        <v>17138892.509999998</v>
      </c>
      <c r="Q11" s="142"/>
      <c r="R11" s="66">
        <f t="shared" ref="R11:R12" si="0">SUM(L11:P11)</f>
        <v>33053672.600000001</v>
      </c>
      <c r="S11" s="142"/>
      <c r="T11" s="90">
        <f t="shared" ref="T11:T15" si="1">SUM(D11:S11)-R11</f>
        <v>2801218618.1400008</v>
      </c>
      <c r="U11" s="142"/>
      <c r="V11" s="142">
        <v>906005832.01000011</v>
      </c>
      <c r="W11" s="94"/>
      <c r="X11" s="142">
        <f t="shared" ref="X11:X16" si="2">SUM(T11:V11)</f>
        <v>3707224450.150001</v>
      </c>
    </row>
    <row r="12" spans="1:26" ht="21" customHeight="1">
      <c r="A12" s="65"/>
      <c r="B12" s="62" t="s">
        <v>174</v>
      </c>
      <c r="D12" s="142">
        <v>0</v>
      </c>
      <c r="E12" s="142"/>
      <c r="F12" s="142">
        <v>0</v>
      </c>
      <c r="G12" s="142"/>
      <c r="H12" s="66">
        <v>0</v>
      </c>
      <c r="I12" s="142"/>
      <c r="J12" s="66">
        <v>0</v>
      </c>
      <c r="K12" s="66"/>
      <c r="L12" s="142">
        <v>0</v>
      </c>
      <c r="M12" s="142"/>
      <c r="N12" s="142">
        <v>-614631.43999999994</v>
      </c>
      <c r="O12" s="142"/>
      <c r="P12" s="88">
        <v>0</v>
      </c>
      <c r="Q12" s="142"/>
      <c r="R12" s="66">
        <f t="shared" si="0"/>
        <v>-614631.43999999994</v>
      </c>
      <c r="S12" s="142"/>
      <c r="T12" s="90">
        <f t="shared" si="1"/>
        <v>-614631.43999999994</v>
      </c>
      <c r="U12" s="142"/>
      <c r="V12" s="142">
        <v>140853022.61000001</v>
      </c>
      <c r="W12" s="94"/>
      <c r="X12" s="142">
        <f t="shared" si="2"/>
        <v>140238391.17000002</v>
      </c>
    </row>
    <row r="13" spans="1:26" ht="21" customHeight="1">
      <c r="A13" s="65"/>
      <c r="B13" s="62" t="s">
        <v>175</v>
      </c>
      <c r="D13" s="88">
        <v>0</v>
      </c>
      <c r="E13" s="89"/>
      <c r="F13" s="88">
        <v>0</v>
      </c>
      <c r="G13" s="89"/>
      <c r="H13" s="88">
        <v>22972300.469999999</v>
      </c>
      <c r="I13" s="89"/>
      <c r="J13" s="88">
        <f>-H13</f>
        <v>-22972300.469999999</v>
      </c>
      <c r="K13" s="67"/>
      <c r="L13" s="88">
        <v>0</v>
      </c>
      <c r="M13" s="138"/>
      <c r="N13" s="88">
        <v>0</v>
      </c>
      <c r="O13" s="89"/>
      <c r="P13" s="88">
        <v>0</v>
      </c>
      <c r="Q13" s="94"/>
      <c r="R13" s="66">
        <f t="shared" ref="R13:R17" si="3">SUM(L13:P13)</f>
        <v>0</v>
      </c>
      <c r="S13" s="94"/>
      <c r="T13" s="90">
        <f t="shared" si="1"/>
        <v>0</v>
      </c>
      <c r="U13" s="142"/>
      <c r="V13" s="142">
        <v>0</v>
      </c>
      <c r="W13" s="94"/>
      <c r="X13" s="142">
        <f t="shared" si="2"/>
        <v>0</v>
      </c>
    </row>
    <row r="14" spans="1:26" ht="21" customHeight="1">
      <c r="A14" s="65"/>
      <c r="B14" s="62" t="s">
        <v>176</v>
      </c>
      <c r="D14" s="88">
        <v>0</v>
      </c>
      <c r="E14" s="89"/>
      <c r="F14" s="88">
        <v>0</v>
      </c>
      <c r="G14" s="89"/>
      <c r="H14" s="88">
        <v>0</v>
      </c>
      <c r="I14" s="89"/>
      <c r="J14" s="88">
        <v>-84651554.540000007</v>
      </c>
      <c r="K14" s="67"/>
      <c r="L14" s="88">
        <v>0</v>
      </c>
      <c r="M14" s="138"/>
      <c r="N14" s="88">
        <v>0</v>
      </c>
      <c r="O14" s="89"/>
      <c r="P14" s="88">
        <v>0</v>
      </c>
      <c r="Q14" s="94"/>
      <c r="R14" s="66">
        <v>0</v>
      </c>
      <c r="S14" s="94"/>
      <c r="T14" s="90">
        <f t="shared" si="1"/>
        <v>-84651554.540000007</v>
      </c>
      <c r="U14" s="142"/>
      <c r="V14" s="142">
        <v>0</v>
      </c>
      <c r="W14" s="94"/>
      <c r="X14" s="142">
        <f t="shared" si="2"/>
        <v>-84651554.540000007</v>
      </c>
    </row>
    <row r="15" spans="1:26" ht="21" customHeight="1">
      <c r="A15" s="176"/>
      <c r="B15" s="245" t="s">
        <v>177</v>
      </c>
      <c r="D15" s="88">
        <v>0</v>
      </c>
      <c r="E15" s="88"/>
      <c r="F15" s="88">
        <v>0</v>
      </c>
      <c r="G15" s="88"/>
      <c r="H15" s="88">
        <v>0</v>
      </c>
      <c r="I15" s="88"/>
      <c r="J15" s="88">
        <v>0</v>
      </c>
      <c r="K15" s="66"/>
      <c r="L15" s="88">
        <v>0</v>
      </c>
      <c r="M15" s="139"/>
      <c r="N15" s="88">
        <v>0</v>
      </c>
      <c r="O15" s="88"/>
      <c r="P15" s="88">
        <v>0</v>
      </c>
      <c r="Q15" s="94"/>
      <c r="R15" s="66">
        <f t="shared" si="3"/>
        <v>0</v>
      </c>
      <c r="S15" s="94"/>
      <c r="T15" s="90">
        <f t="shared" si="1"/>
        <v>0</v>
      </c>
      <c r="U15" s="142"/>
      <c r="V15" s="142">
        <v>-138325272.40000001</v>
      </c>
      <c r="W15" s="94"/>
      <c r="X15" s="142">
        <f t="shared" si="2"/>
        <v>-138325272.40000001</v>
      </c>
    </row>
    <row r="16" spans="1:26" ht="21" customHeight="1">
      <c r="A16" s="176"/>
      <c r="B16" s="245" t="s">
        <v>143</v>
      </c>
      <c r="D16" s="90">
        <v>0</v>
      </c>
      <c r="E16" s="90"/>
      <c r="F16" s="90">
        <v>0</v>
      </c>
      <c r="G16" s="90"/>
      <c r="H16" s="90">
        <v>0</v>
      </c>
      <c r="I16" s="90"/>
      <c r="J16" s="90">
        <f>+PL!I32</f>
        <v>250953258.38000017</v>
      </c>
      <c r="K16" s="90"/>
      <c r="L16" s="90">
        <v>0</v>
      </c>
      <c r="M16" s="140"/>
      <c r="N16" s="90">
        <v>0</v>
      </c>
      <c r="O16" s="90"/>
      <c r="P16" s="90">
        <v>0</v>
      </c>
      <c r="Q16" s="94"/>
      <c r="R16" s="66">
        <f t="shared" si="3"/>
        <v>0</v>
      </c>
      <c r="S16" s="94"/>
      <c r="T16" s="94">
        <f t="shared" ref="T16" si="4">SUM(D16:S16)-R16</f>
        <v>250953258.38000017</v>
      </c>
      <c r="U16" s="142"/>
      <c r="V16" s="142">
        <v>174526324.36000001</v>
      </c>
      <c r="W16" s="94"/>
      <c r="X16" s="142">
        <f t="shared" si="2"/>
        <v>425479582.74000019</v>
      </c>
      <c r="Z16" s="143"/>
    </row>
    <row r="17" spans="1:26" ht="21" customHeight="1">
      <c r="A17" s="176"/>
      <c r="B17" s="245" t="s">
        <v>267</v>
      </c>
      <c r="D17" s="90">
        <v>0</v>
      </c>
      <c r="E17" s="90"/>
      <c r="F17" s="90">
        <v>0</v>
      </c>
      <c r="G17" s="90"/>
      <c r="H17" s="90">
        <v>0</v>
      </c>
      <c r="I17" s="90"/>
      <c r="J17" s="90">
        <v>556811.85000000009</v>
      </c>
      <c r="K17" s="90"/>
      <c r="L17" s="90">
        <v>0</v>
      </c>
      <c r="M17" s="140"/>
      <c r="N17" s="90">
        <v>0</v>
      </c>
      <c r="O17" s="90"/>
      <c r="P17" s="90">
        <v>0</v>
      </c>
      <c r="Q17" s="94"/>
      <c r="R17" s="66">
        <f t="shared" si="3"/>
        <v>0</v>
      </c>
      <c r="S17" s="94"/>
      <c r="T17" s="94">
        <f>SUM(D17:S17)-R17</f>
        <v>556811.85000000009</v>
      </c>
      <c r="U17" s="142"/>
      <c r="V17" s="142">
        <v>87584.549999999988</v>
      </c>
      <c r="W17" s="94"/>
      <c r="X17" s="142">
        <f>SUM(T17:V17)</f>
        <v>644396.40000000014</v>
      </c>
      <c r="Z17" s="143"/>
    </row>
    <row r="18" spans="1:26" ht="21" customHeight="1">
      <c r="A18" s="176" t="s">
        <v>178</v>
      </c>
      <c r="B18" s="245"/>
      <c r="D18" s="249">
        <f>SUM(D11:D17)</f>
        <v>401200000</v>
      </c>
      <c r="E18" s="94"/>
      <c r="F18" s="249">
        <f>SUM(F11:F17)</f>
        <v>1254305250</v>
      </c>
      <c r="G18" s="94"/>
      <c r="H18" s="249">
        <f>SUM(H11:H17)</f>
        <v>121824453.48999999</v>
      </c>
      <c r="I18" s="94"/>
      <c r="J18" s="249">
        <f>SUM(J11:J17)</f>
        <v>1157693757.7400005</v>
      </c>
      <c r="K18" s="94"/>
      <c r="L18" s="249">
        <f>SUM(L11:L17)</f>
        <v>447473.05999999982</v>
      </c>
      <c r="M18" s="94"/>
      <c r="N18" s="249">
        <f>SUM(N11:N17)</f>
        <v>14852675.590000002</v>
      </c>
      <c r="O18" s="94"/>
      <c r="P18" s="249">
        <f>SUM(P11:P17)</f>
        <v>17138892.509999998</v>
      </c>
      <c r="Q18" s="94"/>
      <c r="R18" s="249">
        <f>SUM(R11:R17)</f>
        <v>32439041.16</v>
      </c>
      <c r="S18" s="94"/>
      <c r="T18" s="249">
        <f>SUM(T11:T17)</f>
        <v>2967462502.3900008</v>
      </c>
      <c r="U18" s="94"/>
      <c r="V18" s="249">
        <f>SUM(V11:V17)</f>
        <v>1083147491.1300001</v>
      </c>
      <c r="W18" s="94"/>
      <c r="X18" s="249">
        <f>SUM(X11:X17)</f>
        <v>4050609993.5200014</v>
      </c>
    </row>
    <row r="19" spans="1:26" ht="21" customHeight="1">
      <c r="A19" s="245"/>
      <c r="B19" s="245" t="s">
        <v>174</v>
      </c>
      <c r="D19" s="90">
        <v>0</v>
      </c>
      <c r="E19" s="89"/>
      <c r="F19" s="90">
        <v>0</v>
      </c>
      <c r="G19" s="89"/>
      <c r="H19" s="90">
        <v>0</v>
      </c>
      <c r="I19" s="89"/>
      <c r="J19" s="90">
        <v>0</v>
      </c>
      <c r="K19" s="67"/>
      <c r="L19" s="90">
        <v>0</v>
      </c>
      <c r="M19" s="138"/>
      <c r="N19" s="90">
        <v>-35321389.359999999</v>
      </c>
      <c r="O19" s="89"/>
      <c r="P19" s="90">
        <v>0</v>
      </c>
      <c r="Q19" s="89"/>
      <c r="R19" s="90">
        <f t="shared" ref="R19" si="5">SUM(L19:P19)</f>
        <v>-35321389.359999999</v>
      </c>
      <c r="S19" s="138"/>
      <c r="T19" s="90">
        <f t="shared" ref="T19:T22" si="6">SUM(D19:S19)-R19</f>
        <v>-35321389.359999999</v>
      </c>
      <c r="U19" s="89"/>
      <c r="V19" s="90">
        <v>-167678607.16</v>
      </c>
      <c r="W19" s="89"/>
      <c r="X19" s="90">
        <f t="shared" ref="X19:X23" si="7">SUM(T19:V19)</f>
        <v>-202999996.51999998</v>
      </c>
    </row>
    <row r="20" spans="1:26" ht="21" customHeight="1">
      <c r="A20" s="245"/>
      <c r="B20" s="245" t="s">
        <v>175</v>
      </c>
      <c r="D20" s="88">
        <v>0</v>
      </c>
      <c r="E20" s="89"/>
      <c r="F20" s="88">
        <v>0</v>
      </c>
      <c r="G20" s="89"/>
      <c r="H20" s="88">
        <v>15375137.199999999</v>
      </c>
      <c r="I20" s="89"/>
      <c r="J20" s="88">
        <f>-H20</f>
        <v>-15375137.199999999</v>
      </c>
      <c r="K20" s="67"/>
      <c r="L20" s="88">
        <v>0</v>
      </c>
      <c r="M20" s="138"/>
      <c r="N20" s="88">
        <v>0</v>
      </c>
      <c r="O20" s="89"/>
      <c r="P20" s="88">
        <v>0</v>
      </c>
      <c r="Q20" s="89"/>
      <c r="R20" s="88">
        <f t="shared" ref="R20" si="8">SUM(L20:P20)</f>
        <v>0</v>
      </c>
      <c r="S20" s="138"/>
      <c r="T20" s="90">
        <f t="shared" si="6"/>
        <v>0</v>
      </c>
      <c r="U20" s="89"/>
      <c r="V20" s="88">
        <v>0</v>
      </c>
      <c r="W20" s="89"/>
      <c r="X20" s="88">
        <f>SUM(T20:V20)</f>
        <v>0</v>
      </c>
    </row>
    <row r="21" spans="1:26" ht="21" customHeight="1">
      <c r="A21" s="245"/>
      <c r="B21" s="245" t="s">
        <v>176</v>
      </c>
      <c r="D21" s="88">
        <v>0</v>
      </c>
      <c r="E21" s="89"/>
      <c r="F21" s="88">
        <v>0</v>
      </c>
      <c r="G21" s="89"/>
      <c r="H21" s="88">
        <v>0</v>
      </c>
      <c r="I21" s="89"/>
      <c r="J21" s="88">
        <v>-181739837.84999999</v>
      </c>
      <c r="K21" s="67"/>
      <c r="L21" s="88">
        <v>0</v>
      </c>
      <c r="M21" s="138"/>
      <c r="N21" s="88">
        <v>0</v>
      </c>
      <c r="O21" s="89"/>
      <c r="P21" s="88">
        <v>0</v>
      </c>
      <c r="Q21" s="89"/>
      <c r="R21" s="88">
        <v>0</v>
      </c>
      <c r="S21" s="138"/>
      <c r="T21" s="90">
        <f t="shared" si="6"/>
        <v>-181739837.84999999</v>
      </c>
      <c r="U21" s="89"/>
      <c r="V21" s="88">
        <v>0</v>
      </c>
      <c r="W21" s="89"/>
      <c r="X21" s="88">
        <f t="shared" ref="X21:X22" si="9">SUM(T21:V21)</f>
        <v>-181739837.84999999</v>
      </c>
    </row>
    <row r="22" spans="1:26" ht="21" customHeight="1">
      <c r="A22" s="176"/>
      <c r="B22" s="245" t="s">
        <v>177</v>
      </c>
      <c r="D22" s="88">
        <v>0</v>
      </c>
      <c r="E22" s="88"/>
      <c r="F22" s="88">
        <v>0</v>
      </c>
      <c r="G22" s="88"/>
      <c r="H22" s="88">
        <v>0</v>
      </c>
      <c r="I22" s="88"/>
      <c r="J22" s="88">
        <v>0</v>
      </c>
      <c r="K22" s="66"/>
      <c r="L22" s="88">
        <v>0</v>
      </c>
      <c r="M22" s="139"/>
      <c r="N22" s="88">
        <v>0</v>
      </c>
      <c r="O22" s="88"/>
      <c r="P22" s="88">
        <v>0</v>
      </c>
      <c r="Q22" s="88"/>
      <c r="R22" s="88">
        <f t="shared" ref="R22:R23" si="10">SUM(L22:P22)</f>
        <v>0</v>
      </c>
      <c r="S22" s="139"/>
      <c r="T22" s="90">
        <f t="shared" si="6"/>
        <v>0</v>
      </c>
      <c r="U22" s="88"/>
      <c r="V22" s="88">
        <v>-204433115.75999999</v>
      </c>
      <c r="W22" s="90"/>
      <c r="X22" s="88">
        <f t="shared" si="9"/>
        <v>-204433115.75999999</v>
      </c>
    </row>
    <row r="23" spans="1:26" ht="21" customHeight="1">
      <c r="A23" s="245"/>
      <c r="B23" s="245" t="s">
        <v>143</v>
      </c>
      <c r="D23" s="90">
        <v>0</v>
      </c>
      <c r="E23" s="90"/>
      <c r="F23" s="90">
        <v>0</v>
      </c>
      <c r="G23" s="90"/>
      <c r="H23" s="90">
        <v>0</v>
      </c>
      <c r="I23" s="90"/>
      <c r="J23" s="90">
        <f>+PL!G32</f>
        <v>135404639.82000017</v>
      </c>
      <c r="K23" s="90"/>
      <c r="L23" s="90">
        <v>0</v>
      </c>
      <c r="M23" s="140"/>
      <c r="N23" s="90">
        <v>0</v>
      </c>
      <c r="O23" s="90"/>
      <c r="P23" s="90">
        <v>0</v>
      </c>
      <c r="Q23" s="90"/>
      <c r="R23" s="90">
        <f t="shared" si="10"/>
        <v>0</v>
      </c>
      <c r="S23" s="140"/>
      <c r="T23" s="88">
        <f t="shared" ref="T23" si="11">SUM(D23:S23)-R23</f>
        <v>135404639.82000017</v>
      </c>
      <c r="U23" s="90"/>
      <c r="V23" s="90">
        <f>+PL!G33</f>
        <v>151714350.11000001</v>
      </c>
      <c r="W23" s="90"/>
      <c r="X23" s="90">
        <f t="shared" si="7"/>
        <v>287118989.93000019</v>
      </c>
    </row>
    <row r="24" spans="1:26" ht="21" customHeight="1" thickBot="1">
      <c r="A24" s="176" t="s">
        <v>179</v>
      </c>
      <c r="B24" s="245"/>
      <c r="D24" s="169">
        <f>SUM(D18:D23)</f>
        <v>401200000</v>
      </c>
      <c r="E24" s="64"/>
      <c r="F24" s="169">
        <f>SUM(F18:F23)</f>
        <v>1254305250</v>
      </c>
      <c r="G24" s="64"/>
      <c r="H24" s="169">
        <f>SUM(H18:H23)</f>
        <v>137199590.69</v>
      </c>
      <c r="I24" s="64"/>
      <c r="J24" s="169">
        <f>SUM(J18:J23)</f>
        <v>1095983422.5100007</v>
      </c>
      <c r="K24" s="67"/>
      <c r="L24" s="169">
        <f>SUM(L18:L23)</f>
        <v>447473.05999999982</v>
      </c>
      <c r="M24" s="64"/>
      <c r="N24" s="169">
        <f>SUM(N18:N23)</f>
        <v>-20468713.769999996</v>
      </c>
      <c r="O24" s="64"/>
      <c r="P24" s="169">
        <f>SUM(P18:P23)</f>
        <v>17138892.509999998</v>
      </c>
      <c r="Q24" s="64"/>
      <c r="R24" s="169">
        <f>SUM(R18:R23)</f>
        <v>-2882348.1999999993</v>
      </c>
      <c r="S24" s="64"/>
      <c r="T24" s="169">
        <f>SUM(T18:T23)</f>
        <v>2885805915.000001</v>
      </c>
      <c r="U24" s="89"/>
      <c r="V24" s="169">
        <f>SUM(V18:V23)</f>
        <v>862750118.32000017</v>
      </c>
      <c r="W24" s="89"/>
      <c r="X24" s="169">
        <f>SUM(X18:X23)</f>
        <v>3748556033.3200016</v>
      </c>
    </row>
    <row r="25" spans="1:26" ht="21" customHeight="1" thickTop="1">
      <c r="D25" s="64"/>
      <c r="E25" s="64"/>
      <c r="F25" s="64"/>
      <c r="G25" s="64"/>
      <c r="H25" s="67"/>
      <c r="I25" s="64"/>
      <c r="J25" s="67"/>
      <c r="K25" s="67"/>
      <c r="L25" s="67"/>
      <c r="M25" s="64"/>
      <c r="N25" s="67"/>
      <c r="O25" s="64"/>
      <c r="P25" s="67"/>
      <c r="Q25" s="64"/>
      <c r="R25" s="67"/>
      <c r="S25" s="64"/>
      <c r="T25" s="67"/>
      <c r="U25" s="64"/>
      <c r="V25" s="67"/>
      <c r="W25" s="64"/>
      <c r="X25" s="67"/>
    </row>
    <row r="26" spans="1:26" ht="21" customHeight="1">
      <c r="D26" s="64"/>
      <c r="E26" s="64"/>
      <c r="F26" s="64"/>
      <c r="G26" s="64"/>
      <c r="H26" s="67"/>
      <c r="I26" s="64"/>
      <c r="J26" s="67"/>
      <c r="K26" s="67"/>
      <c r="L26" s="67"/>
      <c r="M26" s="64"/>
      <c r="N26" s="67"/>
      <c r="O26" s="64"/>
      <c r="P26" s="67"/>
      <c r="Q26" s="64"/>
      <c r="R26" s="67"/>
      <c r="S26" s="64"/>
      <c r="T26" s="67"/>
      <c r="U26" s="64"/>
      <c r="V26" s="67"/>
      <c r="W26" s="64"/>
      <c r="X26" s="67"/>
    </row>
    <row r="27" spans="1:26" ht="21" customHeight="1">
      <c r="A27" s="247" t="s">
        <v>68</v>
      </c>
      <c r="J27" s="81"/>
    </row>
    <row r="28" spans="1:26" ht="21" customHeight="1">
      <c r="A28" s="68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</row>
    <row r="29" spans="1:26" ht="21" customHeight="1">
      <c r="I29" s="2"/>
      <c r="J29" s="248" t="s">
        <v>142</v>
      </c>
      <c r="P29" s="69"/>
      <c r="V29" s="81"/>
    </row>
    <row r="30" spans="1:26" ht="21" customHeight="1">
      <c r="I30" s="2"/>
      <c r="J30" s="82" t="s">
        <v>25</v>
      </c>
      <c r="P30" s="70"/>
    </row>
    <row r="33" spans="4:22" ht="21" customHeight="1">
      <c r="D33" s="120"/>
    </row>
    <row r="34" spans="4:22" ht="21" customHeight="1">
      <c r="J34" s="81"/>
      <c r="V34" s="81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view="pageBreakPreview" topLeftCell="A13" zoomScale="80" zoomScaleNormal="100" zoomScaleSheetLayoutView="80" workbookViewId="0">
      <selection activeCell="B15" sqref="B15"/>
    </sheetView>
  </sheetViews>
  <sheetFormatPr defaultColWidth="12" defaultRowHeight="24" customHeight="1"/>
  <cols>
    <col min="1" max="1" width="3.5" style="2" customWidth="1"/>
    <col min="2" max="2" width="37" style="2" customWidth="1"/>
    <col min="3" max="3" width="9.625" style="2" bestFit="1" customWidth="1"/>
    <col min="4" max="4" width="1.125" style="2" customWidth="1"/>
    <col min="5" max="5" width="17.125" style="2" customWidth="1"/>
    <col min="6" max="6" width="1.125" style="2" customWidth="1"/>
    <col min="7" max="7" width="18.625" style="2" customWidth="1"/>
    <col min="8" max="8" width="1.125" style="2" customWidth="1"/>
    <col min="9" max="9" width="16.125" style="2" customWidth="1"/>
    <col min="10" max="10" width="1.125" style="2" customWidth="1"/>
    <col min="11" max="11" width="17.125" style="2" customWidth="1"/>
    <col min="12" max="12" width="1.625" style="2" customWidth="1"/>
    <col min="13" max="13" width="20.625" style="2" bestFit="1" customWidth="1"/>
    <col min="14" max="14" width="1.125" style="2" customWidth="1"/>
    <col min="15" max="15" width="20" style="2" bestFit="1" customWidth="1"/>
    <col min="16" max="16" width="1.125" style="2" customWidth="1"/>
    <col min="17" max="17" width="18.625" style="2" customWidth="1"/>
    <col min="18" max="18" width="1.5" style="2" customWidth="1"/>
    <col min="19" max="16384" width="12" style="2"/>
  </cols>
  <sheetData>
    <row r="1" spans="1:18" ht="24" customHeight="1">
      <c r="A1" s="267" t="s">
        <v>36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</row>
    <row r="2" spans="1:18" ht="24" customHeight="1">
      <c r="A2" s="267" t="s">
        <v>180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</row>
    <row r="3" spans="1:18" ht="24" customHeight="1">
      <c r="A3" s="280" t="str">
        <f>+EQCON!A3</f>
        <v>FOR THE YEAR ENDED DECEMBER 31, 2021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18" ht="24" customHeight="1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</row>
    <row r="5" spans="1:18" ht="24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8" ht="24" customHeight="1">
      <c r="A6" s="178"/>
      <c r="B6" s="178"/>
      <c r="C6" s="178"/>
      <c r="D6" s="178"/>
      <c r="E6" s="274" t="s">
        <v>41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1:18" ht="24" customHeight="1">
      <c r="A7" s="178"/>
      <c r="B7" s="178"/>
      <c r="C7" s="178"/>
      <c r="D7" s="178"/>
      <c r="E7" s="250"/>
      <c r="F7" s="250"/>
      <c r="G7" s="250"/>
      <c r="H7" s="250"/>
      <c r="I7" s="274" t="s">
        <v>155</v>
      </c>
      <c r="J7" s="274"/>
      <c r="K7" s="274"/>
      <c r="L7" s="250"/>
      <c r="M7" s="271" t="s">
        <v>107</v>
      </c>
      <c r="N7" s="271"/>
      <c r="O7" s="271"/>
      <c r="P7" s="250"/>
      <c r="Q7" s="250"/>
    </row>
    <row r="8" spans="1:18" ht="24" customHeight="1">
      <c r="A8" s="178"/>
      <c r="B8" s="178"/>
      <c r="C8" s="178"/>
      <c r="E8" s="250" t="s">
        <v>181</v>
      </c>
      <c r="F8" s="250"/>
      <c r="G8" s="251" t="s">
        <v>160</v>
      </c>
      <c r="H8" s="250"/>
      <c r="I8" s="251" t="s">
        <v>160</v>
      </c>
      <c r="J8" s="252"/>
      <c r="K8" s="252"/>
      <c r="L8" s="250"/>
      <c r="M8" s="250" t="s">
        <v>158</v>
      </c>
      <c r="N8" s="250"/>
      <c r="O8" s="250" t="s">
        <v>165</v>
      </c>
      <c r="P8" s="250"/>
      <c r="Q8" s="250"/>
    </row>
    <row r="9" spans="1:18" ht="24" customHeight="1">
      <c r="A9" s="178"/>
      <c r="B9" s="178"/>
      <c r="C9" s="182"/>
      <c r="D9" s="72"/>
      <c r="E9" s="253" t="s">
        <v>167</v>
      </c>
      <c r="F9" s="250"/>
      <c r="G9" s="254" t="s">
        <v>167</v>
      </c>
      <c r="H9" s="250"/>
      <c r="I9" s="254" t="s">
        <v>167</v>
      </c>
      <c r="J9" s="252"/>
      <c r="K9" s="255" t="s">
        <v>106</v>
      </c>
      <c r="L9" s="250"/>
      <c r="M9" s="253" t="s">
        <v>182</v>
      </c>
      <c r="N9" s="250"/>
      <c r="O9" s="253" t="s">
        <v>171</v>
      </c>
      <c r="P9" s="250"/>
      <c r="Q9" s="253" t="s">
        <v>129</v>
      </c>
    </row>
    <row r="10" spans="1:18" ht="24" customHeight="1">
      <c r="A10" s="147" t="s">
        <v>173</v>
      </c>
      <c r="B10" s="256"/>
      <c r="C10" s="33"/>
      <c r="D10" s="39"/>
      <c r="E10" s="55">
        <v>401200000</v>
      </c>
      <c r="F10" s="73"/>
      <c r="G10" s="55">
        <v>1254774465.4100001</v>
      </c>
      <c r="H10" s="73"/>
      <c r="I10" s="55">
        <v>23069180.590000004</v>
      </c>
      <c r="J10" s="73"/>
      <c r="K10" s="55">
        <v>331618643.31999993</v>
      </c>
      <c r="L10" s="55"/>
      <c r="M10" s="55">
        <v>17138892.509999998</v>
      </c>
      <c r="N10" s="73"/>
      <c r="O10" s="55">
        <f>+M10</f>
        <v>17138892.509999998</v>
      </c>
      <c r="P10" s="73"/>
      <c r="Q10" s="148">
        <f>SUM(E10:P10)-O10</f>
        <v>2027801181.8299999</v>
      </c>
    </row>
    <row r="11" spans="1:18" ht="24" customHeight="1">
      <c r="A11" s="147"/>
      <c r="B11" s="256" t="s">
        <v>175</v>
      </c>
      <c r="C11" s="118"/>
      <c r="D11" s="39"/>
      <c r="E11" s="55">
        <v>0</v>
      </c>
      <c r="F11" s="73"/>
      <c r="G11" s="55">
        <v>0</v>
      </c>
      <c r="H11" s="73"/>
      <c r="I11" s="55">
        <v>10172974.960000001</v>
      </c>
      <c r="J11" s="73"/>
      <c r="K11" s="55">
        <f>-I11</f>
        <v>-10172974.960000001</v>
      </c>
      <c r="L11" s="55"/>
      <c r="M11" s="55">
        <v>0</v>
      </c>
      <c r="N11" s="73"/>
      <c r="O11" s="55">
        <f t="shared" ref="O11:O13" si="0">+M11</f>
        <v>0</v>
      </c>
      <c r="P11" s="73"/>
      <c r="Q11" s="148">
        <f>SUM(E11:P11)-O11</f>
        <v>0</v>
      </c>
    </row>
    <row r="12" spans="1:18" ht="24" customHeight="1">
      <c r="A12" s="147"/>
      <c r="B12" s="256" t="s">
        <v>176</v>
      </c>
      <c r="C12" s="118"/>
      <c r="D12" s="39"/>
      <c r="E12" s="55">
        <v>0</v>
      </c>
      <c r="F12" s="73"/>
      <c r="G12" s="55">
        <v>0</v>
      </c>
      <c r="H12" s="73"/>
      <c r="I12" s="55">
        <v>0</v>
      </c>
      <c r="J12" s="73"/>
      <c r="K12" s="55">
        <v>-84651554.540000007</v>
      </c>
      <c r="L12" s="55"/>
      <c r="M12" s="55">
        <v>0</v>
      </c>
      <c r="N12" s="73"/>
      <c r="O12" s="55">
        <v>0</v>
      </c>
      <c r="P12" s="73"/>
      <c r="Q12" s="148">
        <f t="shared" ref="Q12:Q13" si="1">SUM(E12:P12)-O12</f>
        <v>-84651554.540000007</v>
      </c>
    </row>
    <row r="13" spans="1:18" ht="24" customHeight="1">
      <c r="A13" s="147"/>
      <c r="B13" s="256" t="s">
        <v>143</v>
      </c>
      <c r="C13" s="87"/>
      <c r="D13" s="39"/>
      <c r="E13" s="55">
        <v>0</v>
      </c>
      <c r="F13" s="73"/>
      <c r="G13" s="55">
        <v>0</v>
      </c>
      <c r="H13" s="73"/>
      <c r="I13" s="55">
        <v>0</v>
      </c>
      <c r="J13" s="73"/>
      <c r="K13" s="55">
        <f>+PL!M24</f>
        <v>203459499.16000003</v>
      </c>
      <c r="L13" s="55"/>
      <c r="M13" s="55">
        <v>0</v>
      </c>
      <c r="N13" s="73"/>
      <c r="O13" s="55">
        <f t="shared" si="0"/>
        <v>0</v>
      </c>
      <c r="P13" s="73"/>
      <c r="Q13" s="148">
        <f t="shared" si="1"/>
        <v>203459499.16000003</v>
      </c>
    </row>
    <row r="14" spans="1:18" ht="24" customHeight="1">
      <c r="B14" s="74" t="s">
        <v>267</v>
      </c>
      <c r="C14" s="87"/>
      <c r="D14" s="39"/>
      <c r="E14" s="55"/>
      <c r="F14" s="73"/>
      <c r="G14" s="55"/>
      <c r="H14" s="73"/>
      <c r="I14" s="55"/>
      <c r="J14" s="73"/>
      <c r="K14" s="55">
        <f>+PL!M29</f>
        <v>-450588</v>
      </c>
      <c r="L14" s="55"/>
      <c r="M14" s="55"/>
      <c r="N14" s="73"/>
      <c r="O14" s="55">
        <f t="shared" ref="O14" si="2">+M14</f>
        <v>0</v>
      </c>
      <c r="P14" s="73"/>
      <c r="Q14" s="148">
        <f t="shared" ref="Q14" si="3">SUM(E14:P14)-O14</f>
        <v>-450588</v>
      </c>
    </row>
    <row r="15" spans="1:18" ht="24" customHeight="1">
      <c r="A15" s="147" t="s">
        <v>178</v>
      </c>
      <c r="B15" s="74"/>
      <c r="C15" s="87"/>
      <c r="D15" s="39">
        <v>401200000</v>
      </c>
      <c r="E15" s="260">
        <f>SUM(E10:E13)</f>
        <v>401200000</v>
      </c>
      <c r="F15" s="73">
        <v>1254774465.4100001</v>
      </c>
      <c r="G15" s="260">
        <f>SUM(G10:G13)</f>
        <v>1254774465.4100001</v>
      </c>
      <c r="H15" s="73">
        <v>25793382.010000005</v>
      </c>
      <c r="I15" s="260">
        <f>SUM(I10:I13)</f>
        <v>33242155.550000004</v>
      </c>
      <c r="J15" s="73">
        <v>383378470.19999993</v>
      </c>
      <c r="K15" s="260">
        <f>SUM(K10:K14)</f>
        <v>439803024.97999996</v>
      </c>
      <c r="L15" s="55">
        <v>17138892.509999998</v>
      </c>
      <c r="M15" s="260">
        <f>SUM(M10:M14)</f>
        <v>17138892.509999998</v>
      </c>
      <c r="N15" s="73">
        <v>0</v>
      </c>
      <c r="O15" s="260">
        <f>SUM(O10:O14)</f>
        <v>17138892.509999998</v>
      </c>
      <c r="P15" s="73">
        <v>17138892.509999998</v>
      </c>
      <c r="Q15" s="260">
        <f>SUM(Q10:Q14)</f>
        <v>2146158538.45</v>
      </c>
      <c r="R15" s="2">
        <v>2082285210.1299999</v>
      </c>
    </row>
    <row r="16" spans="1:18" ht="24" customHeight="1">
      <c r="B16" s="256" t="s">
        <v>175</v>
      </c>
      <c r="C16" s="33"/>
      <c r="D16" s="39"/>
      <c r="E16" s="55">
        <v>0</v>
      </c>
      <c r="F16" s="73"/>
      <c r="G16" s="55">
        <v>0</v>
      </c>
      <c r="H16" s="73"/>
      <c r="I16" s="55">
        <v>6877844.4499999955</v>
      </c>
      <c r="J16" s="73"/>
      <c r="K16" s="55">
        <f>-I16</f>
        <v>-6877844.4499999955</v>
      </c>
      <c r="L16" s="55"/>
      <c r="M16" s="55">
        <v>0</v>
      </c>
      <c r="N16" s="73"/>
      <c r="O16" s="55">
        <f t="shared" ref="O16:O18" si="4">+M16</f>
        <v>0</v>
      </c>
      <c r="P16" s="73"/>
      <c r="Q16" s="36">
        <f>SUM(E16:P16)-O16</f>
        <v>0</v>
      </c>
    </row>
    <row r="17" spans="1:18" ht="24" customHeight="1">
      <c r="B17" s="256" t="s">
        <v>176</v>
      </c>
      <c r="C17" s="33"/>
      <c r="D17" s="39"/>
      <c r="E17" s="55">
        <v>0</v>
      </c>
      <c r="F17" s="73"/>
      <c r="G17" s="55">
        <v>0</v>
      </c>
      <c r="H17" s="73"/>
      <c r="I17" s="55">
        <v>0</v>
      </c>
      <c r="J17" s="73"/>
      <c r="K17" s="55">
        <v>-181739837.84999999</v>
      </c>
      <c r="L17" s="55"/>
      <c r="M17" s="55">
        <v>0</v>
      </c>
      <c r="N17" s="73"/>
      <c r="O17" s="55">
        <v>0</v>
      </c>
      <c r="P17" s="73"/>
      <c r="Q17" s="177">
        <f>SUM(E17:P17)-O17</f>
        <v>-181739837.84999999</v>
      </c>
    </row>
    <row r="18" spans="1:18" ht="24" customHeight="1">
      <c r="B18" s="256" t="s">
        <v>143</v>
      </c>
      <c r="D18" s="179"/>
      <c r="E18" s="75">
        <v>0</v>
      </c>
      <c r="F18" s="50"/>
      <c r="G18" s="75">
        <v>0</v>
      </c>
      <c r="H18" s="75"/>
      <c r="I18" s="55">
        <v>0</v>
      </c>
      <c r="J18" s="75"/>
      <c r="K18" s="55">
        <f>+PL!K32</f>
        <v>396729275.18000001</v>
      </c>
      <c r="L18" s="55"/>
      <c r="M18" s="55">
        <v>0</v>
      </c>
      <c r="N18" s="75"/>
      <c r="O18" s="55">
        <f t="shared" si="4"/>
        <v>0</v>
      </c>
      <c r="P18" s="75"/>
      <c r="Q18" s="2">
        <f>SUM(E18:P18)-O18</f>
        <v>396729275.18000001</v>
      </c>
      <c r="R18" s="8"/>
    </row>
    <row r="19" spans="1:18" ht="24" customHeight="1" thickBot="1">
      <c r="A19" s="147" t="s">
        <v>179</v>
      </c>
      <c r="B19" s="33"/>
      <c r="C19" s="33"/>
      <c r="D19" s="39"/>
      <c r="E19" s="170">
        <f>SUM(E15:E18)</f>
        <v>401200000</v>
      </c>
      <c r="F19" s="73"/>
      <c r="G19" s="170">
        <f>SUM(G15:G18)</f>
        <v>1254774465.4100001</v>
      </c>
      <c r="H19" s="73"/>
      <c r="I19" s="170">
        <f>SUM(I15:I18)</f>
        <v>40120000</v>
      </c>
      <c r="J19" s="73"/>
      <c r="K19" s="170">
        <f>SUM(K15:K18)</f>
        <v>647914617.86000001</v>
      </c>
      <c r="L19" s="55"/>
      <c r="M19" s="170">
        <f>SUM(M15:M18)</f>
        <v>17138892.509999998</v>
      </c>
      <c r="N19" s="73"/>
      <c r="O19" s="170">
        <f>SUM(O15:O18)</f>
        <v>17138892.509999998</v>
      </c>
      <c r="P19" s="73"/>
      <c r="Q19" s="170">
        <f>SUM(Q15:Q18)</f>
        <v>2361147975.7800002</v>
      </c>
    </row>
    <row r="20" spans="1:18" ht="24" customHeight="1" thickTop="1">
      <c r="B20" s="33"/>
      <c r="C20" s="33"/>
      <c r="D20" s="39"/>
      <c r="E20" s="44"/>
      <c r="F20" s="76"/>
      <c r="G20" s="44"/>
      <c r="H20" s="76"/>
      <c r="I20" s="44"/>
      <c r="J20" s="76"/>
      <c r="K20" s="44"/>
      <c r="L20" s="44"/>
      <c r="M20" s="44"/>
      <c r="N20" s="76"/>
      <c r="O20" s="44"/>
      <c r="P20" s="76"/>
      <c r="Q20" s="44"/>
    </row>
    <row r="21" spans="1:18" ht="24" customHeight="1">
      <c r="A21" s="235" t="s">
        <v>68</v>
      </c>
    </row>
    <row r="22" spans="1:18" ht="24" customHeight="1">
      <c r="A22" s="22"/>
    </row>
    <row r="23" spans="1:18" ht="20.7" customHeight="1">
      <c r="A23" s="22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ht="24" customHeight="1">
      <c r="A24" s="22"/>
    </row>
    <row r="25" spans="1:18" ht="24" customHeight="1">
      <c r="B25" s="23"/>
      <c r="C25" s="23"/>
      <c r="F25" s="236" t="s">
        <v>142</v>
      </c>
    </row>
    <row r="26" spans="1:18" ht="24" customHeight="1">
      <c r="B26" s="23"/>
      <c r="C26" s="23"/>
      <c r="F26" s="23" t="s">
        <v>255</v>
      </c>
    </row>
    <row r="29" spans="1:18" ht="24" customHeight="1">
      <c r="E29" s="121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8"/>
  <sheetViews>
    <sheetView tabSelected="1" topLeftCell="A115" zoomScale="80" zoomScaleNormal="80" zoomScaleSheetLayoutView="70" workbookViewId="0">
      <selection activeCell="A87" sqref="A87:K87"/>
    </sheetView>
  </sheetViews>
  <sheetFormatPr defaultColWidth="11.125" defaultRowHeight="24.75" customHeight="1"/>
  <cols>
    <col min="1" max="2" width="2.625" style="2" customWidth="1"/>
    <col min="3" max="3" width="49.625" style="2" customWidth="1"/>
    <col min="4" max="4" width="0.875" style="2" customWidth="1"/>
    <col min="5" max="5" width="18.875" style="218" bestFit="1" customWidth="1"/>
    <col min="6" max="6" width="1.125" style="2" customWidth="1"/>
    <col min="7" max="7" width="18.875" style="2" bestFit="1" customWidth="1"/>
    <col min="8" max="8" width="1" style="2" customWidth="1"/>
    <col min="9" max="9" width="19.5" style="2" bestFit="1" customWidth="1"/>
    <col min="10" max="10" width="1.125" style="2" customWidth="1"/>
    <col min="11" max="11" width="17.625" style="184" customWidth="1"/>
    <col min="12" max="12" width="2" style="2" customWidth="1"/>
    <col min="13" max="13" width="11.125" style="2"/>
    <col min="14" max="14" width="14" style="2" bestFit="1" customWidth="1"/>
    <col min="15" max="16384" width="11.125" style="2"/>
  </cols>
  <sheetData>
    <row r="1" spans="1:12" ht="23.25" customHeight="1">
      <c r="A1" s="267" t="s">
        <v>36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4"/>
    </row>
    <row r="2" spans="1:12" ht="23.25" customHeight="1">
      <c r="A2" s="267" t="s">
        <v>183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</row>
    <row r="3" spans="1:12" ht="23.25" customHeight="1">
      <c r="A3" s="281" t="str">
        <f>+PL!A3:M3</f>
        <v>FOR THE YEAR ENDED DECEMBER 31, 2021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11"/>
    </row>
    <row r="4" spans="1:12" ht="23.25" customHeight="1">
      <c r="A4" s="212"/>
      <c r="B4" s="212"/>
      <c r="C4" s="212"/>
      <c r="D4" s="212"/>
      <c r="E4" s="213"/>
      <c r="F4" s="212"/>
      <c r="G4" s="212"/>
      <c r="H4" s="212"/>
      <c r="I4" s="212"/>
      <c r="J4" s="212"/>
      <c r="K4" s="212"/>
    </row>
    <row r="5" spans="1:12" ht="23.25" customHeight="1">
      <c r="E5" s="274" t="s">
        <v>41</v>
      </c>
      <c r="F5" s="274"/>
      <c r="G5" s="274"/>
      <c r="H5" s="274"/>
      <c r="I5" s="274"/>
      <c r="J5" s="274"/>
      <c r="K5" s="274"/>
    </row>
    <row r="6" spans="1:12" ht="23.25" customHeight="1">
      <c r="E6" s="271" t="s">
        <v>39</v>
      </c>
      <c r="F6" s="271"/>
      <c r="G6" s="271"/>
      <c r="H6" s="239"/>
      <c r="I6" s="271" t="s">
        <v>40</v>
      </c>
      <c r="J6" s="271"/>
      <c r="K6" s="271"/>
    </row>
    <row r="7" spans="1:12" ht="23.25" customHeight="1">
      <c r="E7" s="214" t="s">
        <v>33</v>
      </c>
      <c r="F7" s="215"/>
      <c r="G7" s="216" t="s">
        <v>34</v>
      </c>
      <c r="H7" s="217"/>
      <c r="I7" s="216" t="str">
        <f>+E7</f>
        <v>2564</v>
      </c>
      <c r="J7" s="215"/>
      <c r="K7" s="216" t="str">
        <f>+G7</f>
        <v>2563</v>
      </c>
    </row>
    <row r="8" spans="1:12" ht="23.25" customHeight="1">
      <c r="A8" s="232" t="s">
        <v>184</v>
      </c>
      <c r="B8" s="232"/>
      <c r="K8" s="2"/>
    </row>
    <row r="9" spans="1:12" ht="23.25" customHeight="1">
      <c r="A9" s="147"/>
      <c r="B9" s="257" t="s">
        <v>185</v>
      </c>
      <c r="E9" s="190">
        <f>+PL!G24</f>
        <v>287118989.93000019</v>
      </c>
      <c r="F9" s="206"/>
      <c r="G9" s="190">
        <f>+PL!I24</f>
        <v>425479582.74000019</v>
      </c>
      <c r="H9" s="218"/>
      <c r="I9" s="218">
        <f>+PL!K24</f>
        <v>396729275.18000001</v>
      </c>
      <c r="J9" s="218"/>
      <c r="K9" s="60">
        <f>+PL!M24</f>
        <v>203459499.16000003</v>
      </c>
    </row>
    <row r="10" spans="1:12" ht="23.25" customHeight="1">
      <c r="B10" s="257" t="s">
        <v>260</v>
      </c>
      <c r="C10" s="147"/>
      <c r="E10" s="190"/>
      <c r="F10" s="206"/>
      <c r="G10" s="190"/>
      <c r="H10" s="60"/>
      <c r="I10" s="220"/>
      <c r="J10" s="60"/>
      <c r="K10" s="60"/>
    </row>
    <row r="11" spans="1:12" ht="23.25" customHeight="1">
      <c r="B11" s="257" t="s">
        <v>261</v>
      </c>
      <c r="C11" s="147"/>
      <c r="E11" s="190"/>
      <c r="F11" s="206"/>
      <c r="G11" s="190"/>
      <c r="H11" s="60"/>
      <c r="I11" s="220"/>
      <c r="J11" s="60"/>
      <c r="K11" s="60"/>
    </row>
    <row r="12" spans="1:12" ht="23.25" customHeight="1">
      <c r="B12" s="219"/>
      <c r="C12" s="147" t="s">
        <v>266</v>
      </c>
      <c r="E12" s="190">
        <v>10724443.029999999</v>
      </c>
      <c r="F12" s="206"/>
      <c r="G12" s="60">
        <v>741188.37999999989</v>
      </c>
      <c r="H12" s="60"/>
      <c r="I12" s="60">
        <v>0</v>
      </c>
      <c r="J12" s="60"/>
      <c r="K12" s="60">
        <v>0</v>
      </c>
    </row>
    <row r="13" spans="1:12" ht="23.25" customHeight="1">
      <c r="C13" s="147" t="s">
        <v>186</v>
      </c>
      <c r="D13" s="105"/>
      <c r="E13" s="192">
        <v>162254149.93000001</v>
      </c>
      <c r="F13" s="198"/>
      <c r="G13" s="192">
        <v>87700498.300000012</v>
      </c>
      <c r="H13" s="192"/>
      <c r="I13" s="192">
        <v>29740640.23</v>
      </c>
      <c r="J13" s="192"/>
      <c r="K13" s="192">
        <v>7979497.2400000002</v>
      </c>
    </row>
    <row r="14" spans="1:12" ht="23.25" customHeight="1">
      <c r="C14" s="235" t="s">
        <v>187</v>
      </c>
      <c r="D14" s="105"/>
      <c r="E14" s="208">
        <v>343775498.75</v>
      </c>
      <c r="F14" s="198"/>
      <c r="G14" s="208">
        <v>213661451.43000001</v>
      </c>
      <c r="H14" s="188"/>
      <c r="I14" s="188">
        <v>4431988.3</v>
      </c>
      <c r="J14" s="188"/>
      <c r="K14" s="188">
        <v>4059479.83</v>
      </c>
    </row>
    <row r="15" spans="1:12" ht="23.25" customHeight="1">
      <c r="C15" s="235" t="s">
        <v>188</v>
      </c>
      <c r="D15" s="105"/>
      <c r="E15" s="208">
        <v>8834353.9100000001</v>
      </c>
      <c r="F15" s="198"/>
      <c r="G15" s="208">
        <v>8426913.3500000015</v>
      </c>
      <c r="H15" s="188"/>
      <c r="I15" s="188">
        <v>198400</v>
      </c>
      <c r="J15" s="188"/>
      <c r="K15" s="188">
        <v>598399.97000000009</v>
      </c>
    </row>
    <row r="16" spans="1:12" ht="23.25" customHeight="1">
      <c r="C16" s="235" t="s">
        <v>189</v>
      </c>
      <c r="D16" s="105"/>
      <c r="E16" s="208">
        <v>314202.57</v>
      </c>
      <c r="F16" s="198"/>
      <c r="G16" s="208">
        <v>398545.68</v>
      </c>
      <c r="H16" s="188"/>
      <c r="I16" s="188">
        <v>245592.95</v>
      </c>
      <c r="J16" s="188"/>
      <c r="K16" s="188">
        <v>340921.51</v>
      </c>
    </row>
    <row r="17" spans="2:11" ht="23.25" customHeight="1">
      <c r="C17" s="33" t="s">
        <v>247</v>
      </c>
      <c r="D17" s="105"/>
      <c r="E17" s="208">
        <v>4872305.91</v>
      </c>
      <c r="F17" s="198"/>
      <c r="G17" s="208">
        <v>730537.75</v>
      </c>
      <c r="H17" s="188"/>
      <c r="I17" s="188">
        <v>137170.57</v>
      </c>
      <c r="J17" s="188"/>
      <c r="K17" s="188">
        <v>159978.04</v>
      </c>
    </row>
    <row r="18" spans="2:11" ht="23.25" customHeight="1">
      <c r="C18" s="235" t="s">
        <v>190</v>
      </c>
      <c r="D18" s="105"/>
      <c r="E18" s="192">
        <v>2135910</v>
      </c>
      <c r="F18" s="198"/>
      <c r="G18" s="192">
        <v>2107671.27</v>
      </c>
      <c r="H18" s="192"/>
      <c r="I18" s="192">
        <v>1546261</v>
      </c>
      <c r="J18" s="192"/>
      <c r="K18" s="192">
        <v>1395523.27</v>
      </c>
    </row>
    <row r="19" spans="2:11" ht="23.25" customHeight="1">
      <c r="C19" s="235" t="s">
        <v>262</v>
      </c>
      <c r="D19" s="105"/>
      <c r="E19" s="192"/>
      <c r="F19" s="198"/>
      <c r="G19" s="192"/>
      <c r="H19" s="192"/>
      <c r="I19" s="192"/>
      <c r="J19" s="192"/>
      <c r="K19" s="192"/>
    </row>
    <row r="20" spans="2:11" ht="23.25" customHeight="1">
      <c r="C20" s="2" t="s">
        <v>263</v>
      </c>
      <c r="D20" s="105"/>
      <c r="E20" s="192">
        <v>-160255.15</v>
      </c>
      <c r="F20" s="198"/>
      <c r="G20" s="192">
        <v>0</v>
      </c>
      <c r="H20" s="192"/>
      <c r="I20" s="192">
        <v>-160255.15</v>
      </c>
      <c r="J20" s="192"/>
      <c r="K20" s="192">
        <v>0</v>
      </c>
    </row>
    <row r="21" spans="2:11" ht="23.25" customHeight="1">
      <c r="C21" s="235" t="s">
        <v>191</v>
      </c>
      <c r="D21" s="105"/>
      <c r="E21" s="208">
        <v>0</v>
      </c>
      <c r="F21" s="198"/>
      <c r="G21" s="208">
        <v>-235731.1</v>
      </c>
      <c r="H21" s="188"/>
      <c r="I21" s="188">
        <v>0</v>
      </c>
      <c r="J21" s="188"/>
      <c r="K21" s="188">
        <v>-235731.1</v>
      </c>
    </row>
    <row r="22" spans="2:11" ht="23.25" customHeight="1">
      <c r="C22" s="33" t="s">
        <v>192</v>
      </c>
      <c r="D22" s="105"/>
      <c r="E22" s="192">
        <v>4805.5</v>
      </c>
      <c r="F22" s="198"/>
      <c r="G22" s="192">
        <v>203369.51</v>
      </c>
      <c r="H22" s="192"/>
      <c r="I22" s="192">
        <v>0</v>
      </c>
      <c r="J22" s="192"/>
      <c r="K22" s="192">
        <v>0</v>
      </c>
    </row>
    <row r="23" spans="2:11" ht="23.25" customHeight="1">
      <c r="C23" s="33" t="s">
        <v>193</v>
      </c>
      <c r="D23" s="105"/>
      <c r="E23" s="192">
        <v>136752.53</v>
      </c>
      <c r="F23" s="198"/>
      <c r="G23" s="192">
        <v>-186194.96</v>
      </c>
      <c r="H23" s="192"/>
      <c r="I23" s="192">
        <v>0</v>
      </c>
      <c r="J23" s="192"/>
      <c r="K23" s="192">
        <v>0</v>
      </c>
    </row>
    <row r="24" spans="2:11" ht="23.25" customHeight="1">
      <c r="C24" s="258" t="s">
        <v>194</v>
      </c>
      <c r="D24" s="105"/>
      <c r="E24" s="222">
        <v>-1473333.51</v>
      </c>
      <c r="F24" s="198"/>
      <c r="G24" s="222">
        <v>-5834505.0800000001</v>
      </c>
      <c r="H24" s="192"/>
      <c r="I24" s="205">
        <v>0</v>
      </c>
      <c r="J24" s="192"/>
      <c r="K24" s="205">
        <v>0</v>
      </c>
    </row>
    <row r="25" spans="2:11" ht="23.25" customHeight="1">
      <c r="B25" s="235" t="s">
        <v>195</v>
      </c>
      <c r="C25" s="235"/>
      <c r="D25" s="105"/>
      <c r="E25" s="188"/>
      <c r="F25" s="198"/>
      <c r="G25" s="188"/>
      <c r="H25" s="60"/>
      <c r="I25" s="60"/>
      <c r="J25" s="60"/>
      <c r="K25" s="60"/>
    </row>
    <row r="26" spans="2:11" ht="23.25" customHeight="1">
      <c r="B26" s="235" t="s">
        <v>196</v>
      </c>
      <c r="C26" s="147"/>
      <c r="D26" s="105"/>
      <c r="E26" s="188">
        <f>SUM(E9:E24)</f>
        <v>818537823.4000001</v>
      </c>
      <c r="F26" s="198"/>
      <c r="G26" s="188">
        <f>SUM(G9:G24)</f>
        <v>733193327.26999998</v>
      </c>
      <c r="H26" s="188"/>
      <c r="I26" s="218">
        <f>SUM(I9:I24)</f>
        <v>432869073.08000004</v>
      </c>
      <c r="J26" s="218"/>
      <c r="K26" s="218">
        <f>SUM(K9:K24)</f>
        <v>217757567.92000005</v>
      </c>
    </row>
    <row r="27" spans="2:11" ht="23.25" customHeight="1">
      <c r="B27" s="234" t="s">
        <v>197</v>
      </c>
      <c r="C27" s="235"/>
      <c r="E27" s="204"/>
      <c r="F27" s="198"/>
      <c r="G27" s="188"/>
      <c r="H27" s="60"/>
      <c r="I27" s="220"/>
      <c r="J27" s="60"/>
      <c r="K27" s="60"/>
    </row>
    <row r="28" spans="2:11" ht="23.25" customHeight="1">
      <c r="B28" s="147"/>
      <c r="C28" s="235" t="s">
        <v>198</v>
      </c>
      <c r="E28" s="218">
        <v>-61941210.340000004</v>
      </c>
      <c r="F28" s="223"/>
      <c r="G28" s="218">
        <v>-55472795.519999996</v>
      </c>
      <c r="H28" s="218"/>
      <c r="I28" s="193">
        <v>0</v>
      </c>
      <c r="J28" s="218"/>
      <c r="K28" s="193">
        <v>0</v>
      </c>
    </row>
    <row r="29" spans="2:11" ht="23.25" customHeight="1">
      <c r="B29" s="147"/>
      <c r="C29" s="147" t="s">
        <v>199</v>
      </c>
      <c r="D29" s="105"/>
      <c r="E29" s="218">
        <v>38251039.57</v>
      </c>
      <c r="F29" s="223"/>
      <c r="G29" s="218">
        <v>26523501.629999992</v>
      </c>
      <c r="H29" s="218"/>
      <c r="I29" s="60">
        <v>-4532266.09</v>
      </c>
      <c r="J29" s="218"/>
      <c r="K29" s="60">
        <v>7706741.8499999996</v>
      </c>
    </row>
    <row r="30" spans="2:11" ht="23.25" customHeight="1">
      <c r="B30" s="147"/>
      <c r="C30" s="147" t="s">
        <v>200</v>
      </c>
      <c r="D30" s="105"/>
      <c r="E30" s="218">
        <v>-42143977.369999997</v>
      </c>
      <c r="F30" s="223"/>
      <c r="G30" s="218">
        <v>-22790891.350000001</v>
      </c>
      <c r="H30" s="218"/>
      <c r="I30" s="60">
        <v>0</v>
      </c>
      <c r="J30" s="218"/>
      <c r="K30" s="60">
        <v>0</v>
      </c>
    </row>
    <row r="31" spans="2:11" ht="23.25" customHeight="1">
      <c r="B31" s="234"/>
      <c r="C31" s="235" t="s">
        <v>201</v>
      </c>
      <c r="E31" s="188">
        <v>-150000071.80000001</v>
      </c>
      <c r="F31" s="198"/>
      <c r="G31" s="188">
        <v>85091263.109999985</v>
      </c>
      <c r="H31" s="188"/>
      <c r="I31" s="218">
        <v>-150000071.80000001</v>
      </c>
      <c r="J31" s="218"/>
      <c r="K31" s="218">
        <v>25053014.420000002</v>
      </c>
    </row>
    <row r="32" spans="2:11" ht="23.25" customHeight="1">
      <c r="B32" s="234"/>
      <c r="C32" s="235" t="s">
        <v>202</v>
      </c>
      <c r="E32" s="188">
        <v>0</v>
      </c>
      <c r="F32" s="198"/>
      <c r="G32" s="188">
        <v>-7100000</v>
      </c>
      <c r="H32" s="188"/>
      <c r="I32" s="218">
        <v>0</v>
      </c>
      <c r="J32" s="218"/>
      <c r="K32" s="218">
        <v>0</v>
      </c>
    </row>
    <row r="33" spans="1:12" ht="23.25" customHeight="1">
      <c r="B33" s="234"/>
      <c r="C33" s="235" t="s">
        <v>203</v>
      </c>
      <c r="E33" s="188">
        <v>-135219.54999999999</v>
      </c>
      <c r="F33" s="198"/>
      <c r="G33" s="188">
        <v>-42560</v>
      </c>
      <c r="H33" s="188"/>
      <c r="I33" s="218">
        <v>0</v>
      </c>
      <c r="J33" s="218"/>
      <c r="K33" s="218">
        <v>0</v>
      </c>
    </row>
    <row r="34" spans="1:12" ht="23.25" customHeight="1">
      <c r="B34" s="234"/>
      <c r="C34" s="235" t="s">
        <v>204</v>
      </c>
      <c r="E34" s="188">
        <v>36960</v>
      </c>
      <c r="F34" s="198"/>
      <c r="G34" s="188">
        <v>0</v>
      </c>
      <c r="H34" s="188"/>
      <c r="I34" s="218">
        <v>0</v>
      </c>
      <c r="J34" s="218"/>
      <c r="K34" s="218">
        <v>0</v>
      </c>
    </row>
    <row r="35" spans="1:12" ht="23.25" customHeight="1">
      <c r="B35" s="24"/>
      <c r="C35" s="33"/>
      <c r="E35" s="188"/>
      <c r="F35" s="198"/>
      <c r="G35" s="188"/>
      <c r="H35" s="188"/>
      <c r="I35" s="218"/>
      <c r="J35" s="218"/>
      <c r="K35" s="218"/>
    </row>
    <row r="36" spans="1:12" ht="23.25" customHeight="1">
      <c r="B36" s="24"/>
      <c r="C36" s="33"/>
      <c r="E36" s="188"/>
      <c r="F36" s="198"/>
      <c r="G36" s="188"/>
      <c r="H36" s="188"/>
      <c r="I36" s="218"/>
      <c r="J36" s="218"/>
      <c r="K36" s="218"/>
    </row>
    <row r="37" spans="1:12" ht="23.25" customHeight="1">
      <c r="A37" s="235" t="s">
        <v>68</v>
      </c>
      <c r="C37" s="33"/>
      <c r="E37" s="192"/>
      <c r="F37" s="203"/>
      <c r="G37" s="186"/>
      <c r="H37" s="186"/>
      <c r="I37" s="202"/>
      <c r="J37" s="202"/>
      <c r="K37" s="202"/>
    </row>
    <row r="38" spans="1:12" ht="23.25" customHeight="1">
      <c r="A38" s="33"/>
      <c r="B38" s="33"/>
      <c r="E38" s="190"/>
      <c r="F38" s="194"/>
      <c r="G38" s="194"/>
      <c r="H38" s="105"/>
      <c r="I38" s="105"/>
      <c r="J38" s="105"/>
      <c r="K38" s="194"/>
    </row>
    <row r="39" spans="1:12" ht="23.25" customHeight="1">
      <c r="A39" s="33"/>
      <c r="B39" s="33"/>
      <c r="E39" s="190"/>
      <c r="F39" s="194"/>
      <c r="G39" s="194"/>
      <c r="H39" s="105"/>
      <c r="I39" s="105"/>
      <c r="J39" s="105"/>
      <c r="K39" s="194"/>
    </row>
    <row r="40" spans="1:12" ht="23.25" customHeight="1">
      <c r="A40" s="33"/>
      <c r="B40" s="33"/>
      <c r="C40" s="236" t="s">
        <v>205</v>
      </c>
      <c r="D40" s="105"/>
      <c r="E40" s="60"/>
      <c r="F40" s="105"/>
      <c r="G40" s="105"/>
      <c r="H40" s="105"/>
      <c r="I40" s="105"/>
      <c r="J40" s="105"/>
      <c r="K40" s="185"/>
    </row>
    <row r="41" spans="1:12" ht="23.25" customHeight="1">
      <c r="A41" s="33"/>
      <c r="B41" s="33"/>
      <c r="C41" s="224" t="s">
        <v>27</v>
      </c>
      <c r="D41" s="105"/>
      <c r="E41" s="60"/>
      <c r="F41" s="105"/>
      <c r="G41" s="105"/>
      <c r="H41" s="105"/>
      <c r="I41" s="105"/>
      <c r="J41" s="105"/>
      <c r="K41" s="185"/>
    </row>
    <row r="42" spans="1:12" ht="23.25" customHeight="1">
      <c r="A42" s="33"/>
      <c r="B42" s="33"/>
      <c r="C42" s="224"/>
      <c r="D42" s="105"/>
      <c r="E42" s="60"/>
      <c r="F42" s="105"/>
      <c r="G42" s="105"/>
      <c r="H42" s="105"/>
      <c r="I42" s="105"/>
      <c r="J42" s="105"/>
      <c r="K42" s="185"/>
    </row>
    <row r="43" spans="1:12" ht="23.25" customHeight="1">
      <c r="A43" s="33"/>
      <c r="B43" s="33"/>
      <c r="C43" s="224"/>
      <c r="D43" s="105"/>
      <c r="E43" s="60"/>
      <c r="F43" s="105"/>
      <c r="G43" s="105"/>
      <c r="H43" s="105"/>
      <c r="I43" s="105"/>
      <c r="J43" s="105"/>
      <c r="K43" s="185"/>
    </row>
    <row r="44" spans="1:12" ht="25.5" customHeight="1">
      <c r="A44" s="272" t="s">
        <v>17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</row>
    <row r="45" spans="1:12" ht="25.5" customHeight="1">
      <c r="A45" s="267" t="s">
        <v>36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</row>
    <row r="46" spans="1:12" ht="25.5" customHeight="1">
      <c r="A46" s="267" t="s">
        <v>206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</row>
    <row r="47" spans="1:12" ht="25.5" customHeight="1">
      <c r="A47" s="281" t="str">
        <f>+A3</f>
        <v>FOR THE YEAR ENDED DECEMBER 31, 2021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11"/>
    </row>
    <row r="48" spans="1:12" ht="25.5" customHeight="1">
      <c r="A48" s="212"/>
      <c r="B48" s="212"/>
      <c r="C48" s="212"/>
      <c r="D48" s="212"/>
      <c r="E48" s="213"/>
      <c r="F48" s="212"/>
      <c r="G48" s="212"/>
      <c r="H48" s="212"/>
      <c r="I48" s="212"/>
      <c r="J48" s="212"/>
      <c r="K48" s="212"/>
      <c r="L48" s="211"/>
    </row>
    <row r="49" spans="1:11" ht="25.5" customHeight="1">
      <c r="A49" s="209"/>
      <c r="B49" s="209"/>
      <c r="C49" s="209"/>
      <c r="D49" s="209"/>
      <c r="E49" s="274" t="s">
        <v>41</v>
      </c>
      <c r="F49" s="274"/>
      <c r="G49" s="274"/>
      <c r="H49" s="274"/>
      <c r="I49" s="274"/>
      <c r="J49" s="274"/>
      <c r="K49" s="274"/>
    </row>
    <row r="50" spans="1:11" ht="25.5" customHeight="1">
      <c r="E50" s="271" t="s">
        <v>39</v>
      </c>
      <c r="F50" s="271"/>
      <c r="G50" s="271"/>
      <c r="H50" s="239"/>
      <c r="I50" s="271" t="s">
        <v>116</v>
      </c>
      <c r="J50" s="271"/>
      <c r="K50" s="271"/>
    </row>
    <row r="51" spans="1:11" ht="25.5" customHeight="1">
      <c r="E51" s="214" t="str">
        <f>+E7</f>
        <v>2564</v>
      </c>
      <c r="F51" s="225"/>
      <c r="G51" s="216" t="str">
        <f>+G7</f>
        <v>2563</v>
      </c>
      <c r="H51" s="225"/>
      <c r="I51" s="216" t="str">
        <f>+I7</f>
        <v>2564</v>
      </c>
      <c r="J51" s="225"/>
      <c r="K51" s="216" t="str">
        <f>+K7</f>
        <v>2563</v>
      </c>
    </row>
    <row r="52" spans="1:11" ht="25.5" customHeight="1">
      <c r="B52" s="234" t="s">
        <v>207</v>
      </c>
      <c r="C52" s="235"/>
      <c r="E52" s="188"/>
      <c r="F52" s="198"/>
      <c r="G52" s="188"/>
      <c r="H52" s="60"/>
      <c r="I52" s="60"/>
      <c r="J52" s="60"/>
      <c r="K52" s="60"/>
    </row>
    <row r="53" spans="1:11" ht="25.5" customHeight="1">
      <c r="B53" s="147"/>
      <c r="C53" s="235" t="s">
        <v>208</v>
      </c>
      <c r="E53" s="218">
        <v>50024166.25</v>
      </c>
      <c r="F53" s="198"/>
      <c r="G53" s="218">
        <v>37153061.190000005</v>
      </c>
      <c r="H53" s="60"/>
      <c r="I53" s="192">
        <v>66749.02</v>
      </c>
      <c r="J53" s="60"/>
      <c r="K53" s="192">
        <v>12943.84</v>
      </c>
    </row>
    <row r="54" spans="1:11" ht="25.5" customHeight="1">
      <c r="B54" s="147"/>
      <c r="C54" s="235" t="s">
        <v>209</v>
      </c>
      <c r="E54" s="192">
        <v>-222989552.19999999</v>
      </c>
      <c r="F54" s="201"/>
      <c r="G54" s="192">
        <v>162167433.61000001</v>
      </c>
      <c r="H54" s="60"/>
      <c r="I54" s="218">
        <v>4354536.8100000024</v>
      </c>
      <c r="J54" s="218"/>
      <c r="K54" s="218">
        <v>2788310.2200000025</v>
      </c>
    </row>
    <row r="55" spans="1:11" ht="25.5" customHeight="1">
      <c r="B55" s="147"/>
      <c r="C55" s="235" t="s">
        <v>210</v>
      </c>
      <c r="E55" s="192">
        <v>-3320037.96</v>
      </c>
      <c r="F55" s="201"/>
      <c r="G55" s="192">
        <v>0</v>
      </c>
      <c r="H55" s="60"/>
      <c r="I55" s="218">
        <v>0</v>
      </c>
      <c r="J55" s="218"/>
      <c r="K55" s="218">
        <v>0</v>
      </c>
    </row>
    <row r="56" spans="1:11" ht="25.5" customHeight="1">
      <c r="B56" s="147"/>
      <c r="C56" s="235" t="s">
        <v>211</v>
      </c>
      <c r="E56" s="192">
        <v>-132949339.09999999</v>
      </c>
      <c r="F56" s="201"/>
      <c r="G56" s="192">
        <v>55194091.329999998</v>
      </c>
      <c r="H56" s="60"/>
      <c r="I56" s="218">
        <v>-47500</v>
      </c>
      <c r="J56" s="218"/>
      <c r="K56" s="193">
        <v>47500</v>
      </c>
    </row>
    <row r="57" spans="1:11" ht="25.5" customHeight="1">
      <c r="C57" s="33" t="s">
        <v>248</v>
      </c>
      <c r="E57" s="192">
        <v>0</v>
      </c>
      <c r="F57" s="201"/>
      <c r="G57" s="192">
        <v>-1200008.27</v>
      </c>
      <c r="H57" s="60"/>
      <c r="I57" s="218">
        <v>0</v>
      </c>
      <c r="J57" s="218"/>
      <c r="K57" s="193">
        <v>-1200008.27</v>
      </c>
    </row>
    <row r="58" spans="1:11" ht="25.5" customHeight="1">
      <c r="B58" s="234" t="s">
        <v>212</v>
      </c>
      <c r="C58" s="235"/>
      <c r="E58" s="226">
        <f>SUM(E26:E34,E53:E57)</f>
        <v>293370580.9000001</v>
      </c>
      <c r="F58" s="223"/>
      <c r="G58" s="226">
        <f>SUM(G26:G34,G53:G57)</f>
        <v>1012716423.0000001</v>
      </c>
      <c r="H58" s="218"/>
      <c r="I58" s="226">
        <f>SUM(I26:I34,I53:I57)</f>
        <v>282710521.02000004</v>
      </c>
      <c r="J58" s="218"/>
      <c r="K58" s="226">
        <f>SUM(K26:K34,K53:K57)</f>
        <v>252166069.98000005</v>
      </c>
    </row>
    <row r="59" spans="1:11" ht="25.5" customHeight="1">
      <c r="B59" s="147"/>
      <c r="C59" s="147" t="s">
        <v>213</v>
      </c>
      <c r="E59" s="218">
        <v>-158429451.66000006</v>
      </c>
      <c r="F59" s="200"/>
      <c r="G59" s="218">
        <v>-138046648.31</v>
      </c>
      <c r="H59" s="60"/>
      <c r="I59" s="218">
        <v>-25931187.43</v>
      </c>
      <c r="J59" s="60"/>
      <c r="K59" s="218">
        <v>-1066611.5300000003</v>
      </c>
    </row>
    <row r="60" spans="1:11" ht="25.5" customHeight="1">
      <c r="B60" s="147"/>
      <c r="C60" s="147" t="s">
        <v>214</v>
      </c>
      <c r="E60" s="218">
        <v>-7012967.4500000002</v>
      </c>
      <c r="F60" s="199"/>
      <c r="G60" s="218">
        <v>-289372.47400000016</v>
      </c>
      <c r="H60" s="60"/>
      <c r="I60" s="218">
        <v>-276228.5</v>
      </c>
      <c r="J60" s="60"/>
      <c r="K60" s="218">
        <v>-184414.28</v>
      </c>
    </row>
    <row r="61" spans="1:11" ht="25.5" customHeight="1">
      <c r="A61" s="232" t="s">
        <v>215</v>
      </c>
      <c r="B61" s="232"/>
      <c r="C61" s="147"/>
      <c r="D61" s="105"/>
      <c r="E61" s="197">
        <f>SUM(E58:E60)</f>
        <v>127928161.79000004</v>
      </c>
      <c r="F61" s="198"/>
      <c r="G61" s="197">
        <f>SUM(G58:G60)</f>
        <v>874380402.21600008</v>
      </c>
      <c r="H61" s="60"/>
      <c r="I61" s="197">
        <f>SUM(I58:I60)</f>
        <v>256503105.09000003</v>
      </c>
      <c r="J61" s="60"/>
      <c r="K61" s="227">
        <f>SUM(K58:K60)</f>
        <v>250915044.17000005</v>
      </c>
    </row>
    <row r="62" spans="1:11" ht="25.5" customHeight="1">
      <c r="A62" s="232" t="s">
        <v>216</v>
      </c>
      <c r="B62" s="232"/>
      <c r="C62" s="147"/>
      <c r="E62" s="196"/>
      <c r="F62" s="185"/>
      <c r="G62" s="195"/>
      <c r="H62" s="218"/>
      <c r="I62" s="228"/>
      <c r="J62" s="218"/>
      <c r="K62" s="218"/>
    </row>
    <row r="63" spans="1:11" ht="25.5" customHeight="1">
      <c r="A63" s="232"/>
      <c r="B63" s="232"/>
      <c r="C63" s="147" t="s">
        <v>217</v>
      </c>
      <c r="E63" s="60">
        <v>-99033360.189999998</v>
      </c>
      <c r="F63" s="229"/>
      <c r="G63" s="60">
        <v>45445613.670000002</v>
      </c>
      <c r="H63" s="218"/>
      <c r="I63" s="192">
        <v>-3037770.45</v>
      </c>
      <c r="J63" s="218"/>
      <c r="K63" s="60">
        <v>50000000</v>
      </c>
    </row>
    <row r="64" spans="1:11" ht="25.5" customHeight="1">
      <c r="A64" s="25"/>
      <c r="B64" s="25"/>
      <c r="C64" s="147" t="s">
        <v>218</v>
      </c>
      <c r="E64" s="192">
        <v>0</v>
      </c>
      <c r="F64" s="229"/>
      <c r="G64" s="192">
        <v>0</v>
      </c>
      <c r="H64" s="218"/>
      <c r="I64" s="60">
        <v>-60000000</v>
      </c>
      <c r="J64" s="218"/>
      <c r="K64" s="60">
        <v>-308000000</v>
      </c>
    </row>
    <row r="65" spans="1:11" ht="25.5" customHeight="1">
      <c r="A65" s="25"/>
      <c r="B65" s="25"/>
      <c r="C65" s="147" t="s">
        <v>245</v>
      </c>
      <c r="E65" s="192"/>
      <c r="F65" s="229"/>
      <c r="G65" s="192"/>
      <c r="H65" s="218"/>
      <c r="I65" s="60"/>
      <c r="J65" s="218"/>
      <c r="K65" s="60"/>
    </row>
    <row r="66" spans="1:11" ht="25.5" customHeight="1">
      <c r="A66" s="25"/>
      <c r="B66" s="25"/>
      <c r="C66" s="2" t="s">
        <v>246</v>
      </c>
      <c r="E66" s="192">
        <v>-203000000</v>
      </c>
      <c r="F66" s="229"/>
      <c r="G66" s="192">
        <v>0</v>
      </c>
      <c r="H66" s="218"/>
      <c r="I66" s="60">
        <v>-203000000</v>
      </c>
      <c r="J66" s="218"/>
      <c r="K66" s="60">
        <v>0</v>
      </c>
    </row>
    <row r="67" spans="1:11" ht="25.5" customHeight="1">
      <c r="A67" s="25"/>
      <c r="B67" s="25"/>
      <c r="C67" s="2" t="s">
        <v>249</v>
      </c>
      <c r="E67" s="192">
        <v>0</v>
      </c>
      <c r="F67" s="229"/>
      <c r="G67" s="192">
        <v>-124813741.09000006</v>
      </c>
      <c r="H67" s="218"/>
      <c r="I67" s="60">
        <v>0</v>
      </c>
      <c r="J67" s="218"/>
      <c r="K67" s="60">
        <v>-132000000</v>
      </c>
    </row>
    <row r="68" spans="1:11" ht="25.5" customHeight="1">
      <c r="A68" s="25"/>
      <c r="B68" s="25"/>
      <c r="C68" s="147" t="s">
        <v>250</v>
      </c>
      <c r="E68" s="192">
        <v>-15000000</v>
      </c>
      <c r="F68" s="229"/>
      <c r="G68" s="192">
        <v>0</v>
      </c>
      <c r="H68" s="218"/>
      <c r="I68" s="60">
        <v>-15000000</v>
      </c>
      <c r="J68" s="218"/>
      <c r="K68" s="60">
        <v>0</v>
      </c>
    </row>
    <row r="69" spans="1:11" ht="25.5" customHeight="1">
      <c r="A69" s="25"/>
      <c r="B69" s="25"/>
      <c r="C69" s="147" t="s">
        <v>219</v>
      </c>
      <c r="E69" s="60">
        <v>9729000</v>
      </c>
      <c r="F69" s="229"/>
      <c r="G69" s="192">
        <v>20539000</v>
      </c>
      <c r="H69" s="218"/>
      <c r="I69" s="60">
        <v>0</v>
      </c>
      <c r="J69" s="218"/>
      <c r="K69" s="60">
        <v>0</v>
      </c>
    </row>
    <row r="70" spans="1:11" ht="25.5" customHeight="1">
      <c r="A70" s="25"/>
      <c r="B70" s="25"/>
      <c r="C70" s="2" t="s">
        <v>252</v>
      </c>
      <c r="E70" s="60">
        <v>-67500000</v>
      </c>
      <c r="F70" s="229"/>
      <c r="G70" s="192">
        <v>0</v>
      </c>
      <c r="H70" s="218"/>
      <c r="I70" s="60">
        <v>-67500000</v>
      </c>
      <c r="J70" s="218"/>
      <c r="K70" s="60">
        <v>0</v>
      </c>
    </row>
    <row r="71" spans="1:11" ht="25.5" customHeight="1">
      <c r="A71" s="25"/>
      <c r="B71" s="25"/>
      <c r="C71" s="147" t="s">
        <v>220</v>
      </c>
      <c r="E71" s="60">
        <v>-3134870.73</v>
      </c>
      <c r="F71" s="229"/>
      <c r="G71" s="192">
        <v>-264130</v>
      </c>
      <c r="H71" s="218"/>
      <c r="I71" s="60">
        <v>0</v>
      </c>
      <c r="J71" s="218"/>
      <c r="K71" s="60">
        <v>0</v>
      </c>
    </row>
    <row r="72" spans="1:11" ht="25.5" customHeight="1">
      <c r="C72" s="235" t="s">
        <v>221</v>
      </c>
      <c r="E72" s="192">
        <v>596172.25</v>
      </c>
      <c r="F72" s="229"/>
      <c r="G72" s="218">
        <v>350000</v>
      </c>
      <c r="H72" s="218"/>
      <c r="I72" s="218">
        <v>0</v>
      </c>
      <c r="J72" s="218"/>
      <c r="K72" s="218">
        <v>0</v>
      </c>
    </row>
    <row r="73" spans="1:11" ht="25.5" customHeight="1">
      <c r="C73" s="235" t="s">
        <v>222</v>
      </c>
      <c r="E73" s="192">
        <v>-256028312.63999999</v>
      </c>
      <c r="F73" s="229"/>
      <c r="G73" s="218">
        <v>-955281798.93999994</v>
      </c>
      <c r="H73" s="218"/>
      <c r="I73" s="218">
        <v>-2249908.9500000002</v>
      </c>
      <c r="J73" s="218"/>
      <c r="K73" s="218">
        <v>-1409617.0599999998</v>
      </c>
    </row>
    <row r="74" spans="1:11" ht="25.5" customHeight="1">
      <c r="C74" s="235" t="s">
        <v>223</v>
      </c>
      <c r="E74" s="192"/>
      <c r="F74" s="229"/>
      <c r="G74" s="218"/>
      <c r="H74" s="218"/>
      <c r="I74" s="218"/>
      <c r="J74" s="218"/>
      <c r="K74" s="218"/>
    </row>
    <row r="75" spans="1:11" ht="25.5" customHeight="1">
      <c r="C75" s="235" t="s">
        <v>224</v>
      </c>
      <c r="E75" s="192">
        <v>-1297500</v>
      </c>
      <c r="F75" s="229"/>
      <c r="G75" s="218">
        <v>-101250</v>
      </c>
      <c r="H75" s="218"/>
      <c r="I75" s="218">
        <v>-1115500</v>
      </c>
      <c r="J75" s="218"/>
      <c r="K75" s="218">
        <v>-101250</v>
      </c>
    </row>
    <row r="76" spans="1:11" ht="25.5" customHeight="1">
      <c r="C76" s="235" t="s">
        <v>226</v>
      </c>
      <c r="E76" s="192">
        <v>130425000</v>
      </c>
      <c r="F76" s="229"/>
      <c r="G76" s="218">
        <v>205000000</v>
      </c>
      <c r="H76" s="218"/>
      <c r="I76" s="218">
        <v>311925000</v>
      </c>
      <c r="J76" s="218"/>
      <c r="K76" s="218">
        <v>515589950</v>
      </c>
    </row>
    <row r="77" spans="1:11" ht="25.5" customHeight="1">
      <c r="C77" s="258" t="s">
        <v>225</v>
      </c>
      <c r="E77" s="218">
        <v>-241425000</v>
      </c>
      <c r="F77" s="229"/>
      <c r="G77" s="218">
        <v>-53000000</v>
      </c>
      <c r="H77" s="218"/>
      <c r="I77" s="218">
        <v>-1158775000</v>
      </c>
      <c r="J77" s="218"/>
      <c r="K77" s="218">
        <v>-374589950</v>
      </c>
    </row>
    <row r="78" spans="1:11" ht="25.5" customHeight="1">
      <c r="A78" s="232" t="s">
        <v>227</v>
      </c>
      <c r="C78" s="221"/>
      <c r="E78" s="227">
        <f>SUM(E63:E77)</f>
        <v>-745668871.30999994</v>
      </c>
      <c r="F78" s="229"/>
      <c r="G78" s="227">
        <f>SUM(G63:G77)</f>
        <v>-862126306.36000001</v>
      </c>
      <c r="H78" s="218"/>
      <c r="I78" s="227">
        <f>SUM(I63:I77)</f>
        <v>-1198753179.4000001</v>
      </c>
      <c r="J78" s="218"/>
      <c r="K78" s="227">
        <f>SUM(K63:K77)</f>
        <v>-250510867.06</v>
      </c>
    </row>
    <row r="79" spans="1:11" ht="10.5" customHeight="1">
      <c r="A79" s="25"/>
      <c r="C79" s="221"/>
      <c r="F79" s="229"/>
      <c r="G79" s="218"/>
      <c r="H79" s="218"/>
      <c r="I79" s="218"/>
      <c r="J79" s="218"/>
      <c r="K79" s="218"/>
    </row>
    <row r="80" spans="1:11" ht="25.5" customHeight="1">
      <c r="A80" s="235" t="s">
        <v>68</v>
      </c>
      <c r="C80" s="221"/>
      <c r="F80" s="229"/>
      <c r="G80" s="218"/>
      <c r="H80" s="218"/>
      <c r="I80" s="218"/>
      <c r="J80" s="218"/>
      <c r="K80" s="218"/>
    </row>
    <row r="81" spans="1:12" ht="25.5" customHeight="1">
      <c r="A81" s="33"/>
      <c r="B81" s="33"/>
      <c r="E81" s="190"/>
      <c r="F81" s="194"/>
      <c r="G81" s="194"/>
      <c r="H81" s="105"/>
      <c r="I81" s="105"/>
      <c r="J81" s="105"/>
      <c r="K81" s="194"/>
    </row>
    <row r="82" spans="1:12" ht="25.5" customHeight="1">
      <c r="A82" s="33"/>
      <c r="B82" s="33"/>
      <c r="C82" s="236" t="s">
        <v>205</v>
      </c>
      <c r="D82" s="105"/>
      <c r="E82" s="60"/>
      <c r="F82" s="105"/>
      <c r="G82" s="105"/>
      <c r="H82" s="105"/>
      <c r="I82" s="105"/>
      <c r="J82" s="105"/>
      <c r="K82" s="185"/>
    </row>
    <row r="83" spans="1:12" ht="25.5" customHeight="1">
      <c r="A83" s="33"/>
      <c r="B83" s="33"/>
      <c r="C83" s="224" t="s">
        <v>27</v>
      </c>
      <c r="D83" s="105"/>
      <c r="E83" s="60"/>
      <c r="F83" s="105"/>
      <c r="G83" s="105"/>
      <c r="H83" s="105"/>
      <c r="I83" s="105"/>
      <c r="J83" s="105"/>
      <c r="K83" s="185"/>
    </row>
    <row r="84" spans="1:12" ht="24.75" customHeight="1">
      <c r="A84" s="272" t="s">
        <v>24</v>
      </c>
      <c r="B84" s="272"/>
      <c r="C84" s="272"/>
      <c r="D84" s="272"/>
      <c r="E84" s="272"/>
      <c r="F84" s="272"/>
      <c r="G84" s="272"/>
      <c r="H84" s="272"/>
      <c r="I84" s="272"/>
      <c r="J84" s="272"/>
      <c r="K84" s="272"/>
    </row>
    <row r="85" spans="1:12" ht="24.75" customHeight="1">
      <c r="A85" s="267" t="s">
        <v>36</v>
      </c>
      <c r="B85" s="267"/>
      <c r="C85" s="267"/>
      <c r="D85" s="267"/>
      <c r="E85" s="267"/>
      <c r="F85" s="267"/>
      <c r="G85" s="267"/>
      <c r="H85" s="267"/>
      <c r="I85" s="267"/>
      <c r="J85" s="267"/>
      <c r="K85" s="267"/>
    </row>
    <row r="86" spans="1:12" ht="24.75" customHeight="1">
      <c r="A86" s="267" t="s">
        <v>206</v>
      </c>
      <c r="B86" s="267"/>
      <c r="C86" s="267"/>
      <c r="D86" s="267"/>
      <c r="E86" s="267"/>
      <c r="F86" s="267"/>
      <c r="G86" s="267"/>
      <c r="H86" s="267"/>
      <c r="I86" s="267"/>
      <c r="J86" s="267"/>
      <c r="K86" s="267"/>
    </row>
    <row r="87" spans="1:12" ht="24.75" customHeight="1">
      <c r="A87" s="281" t="str">
        <f>+A47</f>
        <v>FOR THE YEAR ENDED DECEMBER 31, 2021</v>
      </c>
      <c r="B87" s="281"/>
      <c r="C87" s="281"/>
      <c r="D87" s="281"/>
      <c r="E87" s="281"/>
      <c r="F87" s="281"/>
      <c r="G87" s="281"/>
      <c r="H87" s="281"/>
      <c r="I87" s="281"/>
      <c r="J87" s="281"/>
      <c r="K87" s="281"/>
      <c r="L87" s="211"/>
    </row>
    <row r="88" spans="1:12" ht="24.75" customHeight="1">
      <c r="A88" s="212"/>
      <c r="B88" s="212"/>
      <c r="C88" s="212"/>
      <c r="D88" s="212"/>
      <c r="E88" s="213"/>
      <c r="F88" s="212"/>
      <c r="G88" s="212"/>
      <c r="H88" s="212"/>
      <c r="I88" s="212"/>
      <c r="J88" s="212"/>
      <c r="K88" s="212"/>
      <c r="L88" s="211"/>
    </row>
    <row r="89" spans="1:12" ht="24.75" customHeight="1">
      <c r="A89" s="209"/>
      <c r="B89" s="209"/>
      <c r="C89" s="209"/>
      <c r="D89" s="209"/>
      <c r="E89" s="274" t="s">
        <v>41</v>
      </c>
      <c r="F89" s="274"/>
      <c r="G89" s="274"/>
      <c r="H89" s="274"/>
      <c r="I89" s="274"/>
      <c r="J89" s="274"/>
      <c r="K89" s="274"/>
    </row>
    <row r="90" spans="1:12" ht="24.75" customHeight="1">
      <c r="E90" s="271" t="s">
        <v>39</v>
      </c>
      <c r="F90" s="271"/>
      <c r="G90" s="271"/>
      <c r="H90" s="239"/>
      <c r="I90" s="271" t="s">
        <v>116</v>
      </c>
      <c r="J90" s="271"/>
      <c r="K90" s="271"/>
    </row>
    <row r="91" spans="1:12" ht="24.75" customHeight="1">
      <c r="E91" s="214" t="str">
        <f>+E51</f>
        <v>2564</v>
      </c>
      <c r="F91" s="225"/>
      <c r="G91" s="216" t="str">
        <f>+G51</f>
        <v>2563</v>
      </c>
      <c r="H91" s="225"/>
      <c r="I91" s="216" t="str">
        <f>+I51</f>
        <v>2564</v>
      </c>
      <c r="J91" s="225"/>
      <c r="K91" s="216" t="str">
        <f>+K51</f>
        <v>2563</v>
      </c>
    </row>
    <row r="92" spans="1:12" ht="24.75" customHeight="1">
      <c r="A92" s="232" t="s">
        <v>228</v>
      </c>
      <c r="B92" s="232"/>
      <c r="C92" s="147"/>
      <c r="E92" s="188"/>
      <c r="F92" s="229"/>
      <c r="G92" s="188"/>
      <c r="H92" s="218"/>
      <c r="I92" s="60"/>
      <c r="J92" s="218"/>
      <c r="K92" s="60"/>
    </row>
    <row r="93" spans="1:12" ht="24.75" customHeight="1">
      <c r="A93" s="147"/>
      <c r="B93" s="147"/>
      <c r="C93" s="258" t="s">
        <v>229</v>
      </c>
      <c r="F93" s="229"/>
      <c r="G93" s="218"/>
      <c r="H93" s="218"/>
      <c r="I93" s="218"/>
      <c r="J93" s="218"/>
      <c r="K93" s="218"/>
    </row>
    <row r="94" spans="1:12" ht="24.75" customHeight="1">
      <c r="A94" s="147"/>
      <c r="B94" s="147"/>
      <c r="C94" s="258" t="s">
        <v>230</v>
      </c>
      <c r="E94" s="218">
        <v>0</v>
      </c>
      <c r="F94" s="229"/>
      <c r="G94" s="218">
        <v>22000000</v>
      </c>
      <c r="H94" s="218"/>
      <c r="I94" s="218">
        <v>0</v>
      </c>
      <c r="J94" s="218"/>
      <c r="K94" s="218">
        <v>0</v>
      </c>
    </row>
    <row r="95" spans="1:12" ht="24.75" customHeight="1">
      <c r="C95" s="258" t="s">
        <v>256</v>
      </c>
      <c r="F95" s="229"/>
      <c r="G95" s="218"/>
      <c r="H95" s="218"/>
      <c r="I95" s="218"/>
      <c r="J95" s="218"/>
      <c r="K95" s="218"/>
    </row>
    <row r="96" spans="1:12" ht="24.75" customHeight="1">
      <c r="A96" s="25"/>
      <c r="B96" s="25"/>
      <c r="C96" s="147" t="s">
        <v>257</v>
      </c>
      <c r="E96" s="188">
        <v>-95000000</v>
      </c>
      <c r="F96" s="229"/>
      <c r="G96" s="188">
        <v>43917141.490000017</v>
      </c>
      <c r="H96" s="218"/>
      <c r="I96" s="60">
        <v>-70000000</v>
      </c>
      <c r="J96" s="218"/>
      <c r="K96" s="60">
        <v>22419001.759999998</v>
      </c>
    </row>
    <row r="97" spans="1:11" ht="24.75" customHeight="1">
      <c r="C97" s="258" t="s">
        <v>231</v>
      </c>
      <c r="E97" s="218">
        <v>83500000</v>
      </c>
      <c r="F97" s="229"/>
      <c r="G97" s="218">
        <v>35000000</v>
      </c>
      <c r="H97" s="218"/>
      <c r="I97" s="218">
        <v>342500000</v>
      </c>
      <c r="J97" s="218"/>
      <c r="K97" s="218">
        <v>382000000</v>
      </c>
    </row>
    <row r="98" spans="1:11" ht="24.75" customHeight="1">
      <c r="C98" s="258" t="s">
        <v>232</v>
      </c>
      <c r="E98" s="218">
        <v>-51500000</v>
      </c>
      <c r="F98" s="229"/>
      <c r="G98" s="218">
        <v>-35000000</v>
      </c>
      <c r="H98" s="218"/>
      <c r="I98" s="218">
        <v>-397500000</v>
      </c>
      <c r="J98" s="218"/>
      <c r="K98" s="218">
        <v>-327000000</v>
      </c>
    </row>
    <row r="99" spans="1:11" ht="24.75" customHeight="1">
      <c r="C99" s="258" t="s">
        <v>233</v>
      </c>
      <c r="E99" s="218">
        <v>0</v>
      </c>
      <c r="F99" s="229"/>
      <c r="G99" s="218">
        <v>10000000</v>
      </c>
      <c r="H99" s="218"/>
      <c r="I99" s="218">
        <v>0</v>
      </c>
      <c r="J99" s="218"/>
      <c r="K99" s="218">
        <v>10000000</v>
      </c>
    </row>
    <row r="100" spans="1:11" ht="24.75" customHeight="1">
      <c r="C100" s="221" t="s">
        <v>251</v>
      </c>
      <c r="E100" s="218">
        <v>0</v>
      </c>
      <c r="F100" s="229"/>
      <c r="G100" s="218">
        <v>-10000000</v>
      </c>
      <c r="H100" s="218"/>
      <c r="I100" s="218">
        <v>0</v>
      </c>
      <c r="J100" s="218"/>
      <c r="K100" s="218">
        <v>-10000000</v>
      </c>
    </row>
    <row r="101" spans="1:11" ht="24.75" customHeight="1">
      <c r="C101" s="258" t="s">
        <v>234</v>
      </c>
      <c r="E101" s="193">
        <v>596359500</v>
      </c>
      <c r="F101" s="229"/>
      <c r="G101" s="193">
        <v>538304000</v>
      </c>
      <c r="H101" s="218"/>
      <c r="I101" s="192">
        <v>94359500</v>
      </c>
      <c r="J101" s="218"/>
      <c r="K101" s="192">
        <v>0</v>
      </c>
    </row>
    <row r="102" spans="1:11" ht="24.75" customHeight="1">
      <c r="C102" s="258" t="s">
        <v>235</v>
      </c>
      <c r="E102" s="218">
        <v>-557557728.16999996</v>
      </c>
      <c r="F102" s="229"/>
      <c r="G102" s="218">
        <v>-401830711.79000002</v>
      </c>
      <c r="H102" s="218"/>
      <c r="I102" s="192">
        <v>0</v>
      </c>
      <c r="J102" s="218"/>
      <c r="K102" s="192">
        <v>0</v>
      </c>
    </row>
    <row r="103" spans="1:11" ht="24.75" customHeight="1">
      <c r="C103" s="258" t="s">
        <v>236</v>
      </c>
      <c r="E103" s="218">
        <v>-12216609.43</v>
      </c>
      <c r="F103" s="229"/>
      <c r="G103" s="218">
        <v>-12372817.930000002</v>
      </c>
      <c r="H103" s="218"/>
      <c r="I103" s="218">
        <v>-404208.92</v>
      </c>
      <c r="J103" s="218"/>
      <c r="K103" s="218">
        <v>-1415434.02</v>
      </c>
    </row>
    <row r="104" spans="1:11" ht="24.75" customHeight="1">
      <c r="C104" s="258" t="s">
        <v>237</v>
      </c>
      <c r="E104" s="218">
        <v>1500000000</v>
      </c>
      <c r="F104" s="229"/>
      <c r="G104" s="218">
        <v>0</v>
      </c>
      <c r="H104" s="218"/>
      <c r="I104" s="218">
        <v>1500000000</v>
      </c>
      <c r="J104" s="218"/>
      <c r="K104" s="218">
        <v>0</v>
      </c>
    </row>
    <row r="105" spans="1:11" ht="24.75" customHeight="1">
      <c r="C105" s="258" t="s">
        <v>258</v>
      </c>
      <c r="F105" s="229"/>
      <c r="G105" s="218"/>
      <c r="H105" s="218"/>
      <c r="I105" s="218"/>
      <c r="J105" s="218"/>
      <c r="K105" s="218"/>
    </row>
    <row r="106" spans="1:11" ht="24.75" customHeight="1">
      <c r="C106" s="147" t="s">
        <v>259</v>
      </c>
      <c r="E106" s="218">
        <v>-10673250</v>
      </c>
      <c r="F106" s="229"/>
      <c r="G106" s="218">
        <v>0</v>
      </c>
      <c r="H106" s="218"/>
      <c r="I106" s="218">
        <v>-10673250</v>
      </c>
      <c r="J106" s="218"/>
      <c r="K106" s="218">
        <v>0</v>
      </c>
    </row>
    <row r="107" spans="1:11" ht="24.75" customHeight="1">
      <c r="C107" s="258" t="s">
        <v>176</v>
      </c>
      <c r="E107" s="218">
        <v>-181739837.84999999</v>
      </c>
      <c r="F107" s="229"/>
      <c r="G107" s="218">
        <v>-84651554.540000021</v>
      </c>
      <c r="H107" s="218"/>
      <c r="I107" s="218">
        <v>-181739837.84999999</v>
      </c>
      <c r="J107" s="218"/>
      <c r="K107" s="218">
        <v>-84651554.540000007</v>
      </c>
    </row>
    <row r="108" spans="1:11" ht="24.75" customHeight="1">
      <c r="C108" s="235" t="s">
        <v>238</v>
      </c>
      <c r="F108" s="229"/>
      <c r="G108" s="218"/>
      <c r="H108" s="218"/>
      <c r="I108" s="218"/>
      <c r="J108" s="218"/>
      <c r="K108" s="218"/>
    </row>
    <row r="109" spans="1:11" ht="24.75" customHeight="1">
      <c r="C109" s="258" t="s">
        <v>230</v>
      </c>
      <c r="E109" s="218">
        <v>-204433115.75999999</v>
      </c>
      <c r="F109" s="229"/>
      <c r="G109" s="192">
        <v>-138325272.40000001</v>
      </c>
      <c r="H109" s="218"/>
      <c r="I109" s="193">
        <v>0</v>
      </c>
      <c r="J109" s="218"/>
      <c r="K109" s="192">
        <v>0</v>
      </c>
    </row>
    <row r="110" spans="1:11" ht="24.75" customHeight="1">
      <c r="A110" s="232" t="s">
        <v>239</v>
      </c>
      <c r="B110" s="25"/>
      <c r="E110" s="227">
        <f>SUM(E93:E109)</f>
        <v>1066738958.7900002</v>
      </c>
      <c r="F110" s="189"/>
      <c r="G110" s="227">
        <f>SUM(G93:G109)</f>
        <v>-32959215.170000046</v>
      </c>
      <c r="H110" s="188"/>
      <c r="I110" s="227">
        <f>SUM(I93:I109)</f>
        <v>1276542203.23</v>
      </c>
      <c r="J110" s="188"/>
      <c r="K110" s="227">
        <f>SUM(K93:K109)</f>
        <v>-8647986.8000000119</v>
      </c>
    </row>
    <row r="111" spans="1:11" ht="24.75" customHeight="1">
      <c r="A111" s="232" t="s">
        <v>240</v>
      </c>
      <c r="B111" s="25"/>
      <c r="E111" s="190">
        <f>E61+E78+E110</f>
        <v>448998249.27000034</v>
      </c>
      <c r="F111" s="191"/>
      <c r="G111" s="190">
        <f>G61+G78+G110</f>
        <v>-20705119.313999981</v>
      </c>
      <c r="H111" s="190"/>
      <c r="I111" s="190">
        <f>I61+I78+I110</f>
        <v>334292128.91999996</v>
      </c>
      <c r="J111" s="190"/>
      <c r="K111" s="190">
        <f>K61+K78+K110</f>
        <v>-8243809.6899999678</v>
      </c>
    </row>
    <row r="112" spans="1:11" ht="24.75" customHeight="1">
      <c r="A112" s="235" t="s">
        <v>241</v>
      </c>
      <c r="B112" s="33"/>
      <c r="E112" s="190">
        <v>43815323.909999996</v>
      </c>
      <c r="F112" s="191"/>
      <c r="G112" s="190">
        <v>64520443.219999999</v>
      </c>
      <c r="H112" s="60"/>
      <c r="I112" s="60">
        <v>5662996.6799999997</v>
      </c>
      <c r="J112" s="60"/>
      <c r="K112" s="60">
        <v>13906806.369999999</v>
      </c>
    </row>
    <row r="113" spans="1:11" ht="24.75" customHeight="1" thickBot="1">
      <c r="A113" s="235" t="s">
        <v>242</v>
      </c>
      <c r="B113" s="33"/>
      <c r="E113" s="187">
        <f>SUM(E111:E112)</f>
        <v>492813573.18000031</v>
      </c>
      <c r="F113" s="189"/>
      <c r="G113" s="187">
        <f>SUM(G111:G112)</f>
        <v>43815323.906000018</v>
      </c>
      <c r="H113" s="188"/>
      <c r="I113" s="187">
        <f>SUM(I111:I112)</f>
        <v>339955125.59999996</v>
      </c>
      <c r="J113" s="188"/>
      <c r="K113" s="187">
        <f>SUM(K111:K112)</f>
        <v>5662996.6800000314</v>
      </c>
    </row>
    <row r="114" spans="1:11" ht="24.75" customHeight="1" thickTop="1">
      <c r="D114" s="105"/>
      <c r="E114" s="60"/>
      <c r="F114" s="105"/>
      <c r="G114" s="105"/>
      <c r="H114" s="105"/>
      <c r="I114" s="105"/>
      <c r="J114" s="105"/>
      <c r="K114" s="185"/>
    </row>
    <row r="115" spans="1:11" ht="24.75" customHeight="1">
      <c r="A115" s="234" t="s">
        <v>243</v>
      </c>
      <c r="D115" s="105"/>
      <c r="E115" s="60"/>
      <c r="F115" s="105"/>
      <c r="G115" s="105"/>
      <c r="H115" s="105"/>
      <c r="I115" s="60"/>
      <c r="J115" s="105"/>
      <c r="K115" s="105"/>
    </row>
    <row r="116" spans="1:11" ht="24.75" customHeight="1">
      <c r="A116" s="259" t="s">
        <v>244</v>
      </c>
      <c r="B116" s="24"/>
      <c r="D116" s="105"/>
      <c r="E116" s="60"/>
      <c r="F116" s="105"/>
      <c r="G116" s="186"/>
      <c r="H116" s="105"/>
      <c r="I116" s="105"/>
      <c r="J116" s="105"/>
      <c r="K116" s="105"/>
    </row>
    <row r="117" spans="1:11" ht="24.75" customHeight="1">
      <c r="A117" s="24"/>
      <c r="B117" s="230"/>
      <c r="C117" s="256" t="s">
        <v>254</v>
      </c>
      <c r="D117" s="105"/>
      <c r="E117" s="60"/>
      <c r="F117" s="105"/>
      <c r="G117" s="231"/>
      <c r="H117" s="231"/>
      <c r="I117" s="231"/>
      <c r="J117" s="105"/>
      <c r="K117" s="185"/>
    </row>
    <row r="118" spans="1:11" ht="24.75" customHeight="1">
      <c r="A118" s="24"/>
      <c r="B118" s="256" t="s">
        <v>253</v>
      </c>
      <c r="D118" s="105"/>
      <c r="E118" s="60"/>
      <c r="F118" s="105"/>
      <c r="G118" s="105"/>
      <c r="H118" s="105"/>
      <c r="I118" s="105"/>
      <c r="J118" s="105"/>
      <c r="K118" s="185"/>
    </row>
    <row r="119" spans="1:11" ht="24.75" customHeight="1">
      <c r="A119" s="33"/>
      <c r="D119" s="105"/>
      <c r="E119" s="60"/>
      <c r="F119" s="105"/>
      <c r="G119" s="186"/>
      <c r="H119" s="105"/>
      <c r="I119" s="105"/>
      <c r="J119" s="105"/>
      <c r="K119" s="105"/>
    </row>
    <row r="120" spans="1:11" ht="24.75" customHeight="1">
      <c r="A120" s="235" t="s">
        <v>68</v>
      </c>
      <c r="D120" s="105"/>
      <c r="E120" s="60"/>
      <c r="F120" s="105"/>
      <c r="H120" s="105"/>
      <c r="I120" s="105"/>
      <c r="J120" s="105"/>
      <c r="K120" s="105"/>
    </row>
    <row r="121" spans="1:11" ht="24.75" customHeight="1">
      <c r="A121" s="33"/>
      <c r="D121" s="105"/>
      <c r="E121" s="60"/>
      <c r="F121" s="105"/>
      <c r="H121" s="105"/>
      <c r="I121" s="105"/>
      <c r="J121" s="105"/>
      <c r="K121" s="105"/>
    </row>
    <row r="122" spans="1:11" ht="24.75" customHeight="1">
      <c r="A122" s="33"/>
      <c r="D122" s="105"/>
      <c r="E122" s="60"/>
      <c r="F122" s="105"/>
      <c r="G122" s="105"/>
      <c r="H122" s="105"/>
      <c r="I122" s="105"/>
      <c r="J122" s="105"/>
      <c r="K122" s="185"/>
    </row>
    <row r="123" spans="1:11" ht="24.75" customHeight="1">
      <c r="C123" s="236" t="s">
        <v>205</v>
      </c>
      <c r="K123" s="2"/>
    </row>
    <row r="124" spans="1:11" ht="24.75" customHeight="1">
      <c r="C124" s="224" t="s">
        <v>27</v>
      </c>
      <c r="K124" s="2"/>
    </row>
    <row r="125" spans="1:11" ht="25.5" customHeight="1">
      <c r="C125" s="224"/>
      <c r="K125" s="2"/>
    </row>
    <row r="126" spans="1:11" ht="25.5" customHeight="1"/>
    <row r="127" spans="1:11" ht="25.5" customHeight="1"/>
    <row r="128" spans="1:11" ht="27" customHeight="1"/>
  </sheetData>
  <mergeCells count="20">
    <mergeCell ref="E89:K89"/>
    <mergeCell ref="E90:G90"/>
    <mergeCell ref="I90:K90"/>
    <mergeCell ref="A84:K84"/>
    <mergeCell ref="A85:K85"/>
    <mergeCell ref="A86:K86"/>
    <mergeCell ref="A87:K87"/>
    <mergeCell ref="A1:K1"/>
    <mergeCell ref="A2:K2"/>
    <mergeCell ref="E49:K49"/>
    <mergeCell ref="E50:G50"/>
    <mergeCell ref="I50:K50"/>
    <mergeCell ref="A45:K45"/>
    <mergeCell ref="A3:K3"/>
    <mergeCell ref="E5:K5"/>
    <mergeCell ref="A46:K46"/>
    <mergeCell ref="A47:K47"/>
    <mergeCell ref="A44:K44"/>
    <mergeCell ref="I6:K6"/>
    <mergeCell ref="E6:G6"/>
  </mergeCells>
  <pageMargins left="0.78740157480314965" right="0.39370078740157483" top="0.59055118110236227" bottom="0.39370078740157483" header="0.35433070866141736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</vt:lpstr>
      <vt:lpstr>EQCON</vt:lpstr>
      <vt:lpstr>EQ</vt:lpstr>
      <vt:lpstr>CF</vt:lpstr>
      <vt:lpstr>PL!Print_Area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2022-02-17T07:43:12Z</cp:lastPrinted>
  <dcterms:created xsi:type="dcterms:W3CDTF">1998-09-11T03:53:34Z</dcterms:created>
  <dcterms:modified xsi:type="dcterms:W3CDTF">2022-02-17T11:52:24Z</dcterms:modified>
  <cp:category/>
  <cp:contentStatus/>
</cp:coreProperties>
</file>